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Financial statements\UV\2026\Q3'26\THA\"/>
    </mc:Choice>
  </mc:AlternateContent>
  <xr:revisionPtr revIDLastSave="0" documentId="8_{FB65834D-1F42-49AF-9CEC-9580A3468D5A}" xr6:coauthVersionLast="47" xr6:coauthVersionMax="47" xr10:uidLastSave="{00000000-0000-0000-0000-000000000000}"/>
  <bookViews>
    <workbookView xWindow="28680" yWindow="-120" windowWidth="29040" windowHeight="15720" tabRatio="821" activeTab="1" xr2:uid="{00000000-000D-0000-FFFF-FFFF00000000}"/>
  </bookViews>
  <sheets>
    <sheet name="BS 3-5" sheetId="20" r:id="rId1"/>
    <sheet name="3PL 6-7" sheetId="9" r:id="rId2"/>
    <sheet name="9PL 8-9 " sheetId="27" r:id="rId3"/>
    <sheet name="SH 10" sheetId="28" r:id="rId4"/>
    <sheet name="SH 11" sheetId="29" r:id="rId5"/>
    <sheet name="SH 12" sheetId="30" r:id="rId6"/>
    <sheet name="SH 13" sheetId="31" r:id="rId7"/>
    <sheet name="CF 14-16" sheetId="22" r:id="rId8"/>
  </sheets>
  <externalReferences>
    <externalReference r:id="rId9"/>
  </externalReferences>
  <definedNames>
    <definedName name="_Fill" localSheetId="0" hidden="1">#REF!</definedName>
    <definedName name="_Fill" localSheetId="7" hidden="1">#REF!</definedName>
    <definedName name="_Fill" hidden="1">#REF!</definedName>
    <definedName name="_Key1" localSheetId="0" hidden="1">#REF!</definedName>
    <definedName name="_Key1" localSheetId="5" hidden="1">'[1]Detail-Sep'!#REF!</definedName>
    <definedName name="_Key1" localSheetId="6" hidden="1">'[1]Detail-Sep'!#REF!</definedName>
    <definedName name="_Key1" hidden="1">#REF!</definedName>
    <definedName name="_Key2" localSheetId="5" hidden="1">'[1]Detail-Sep'!#REF!</definedName>
    <definedName name="_Key2" localSheetId="6" hidden="1">'[1]Detail-Sep'!#REF!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localSheetId="7" hidden="1">#REF!</definedName>
    <definedName name="_Sort" localSheetId="5" hidden="1">'[1]Detail-Sep'!#REF!</definedName>
    <definedName name="_Sort" localSheetId="6" hidden="1">'[1]Detail-Sep'!#REF!</definedName>
    <definedName name="_Sort" hidden="1">#REF!</definedName>
    <definedName name="AS2DocOpenMode" hidden="1">"AS2DocumentEdit"</definedName>
    <definedName name="cf" localSheetId="0" hidden="1">{"Cashflow",#N/A,FALSE,"Rochor"}</definedName>
    <definedName name="cf" localSheetId="7" hidden="1">{"Cashflow",#N/A,FALSE,"Rochor"}</definedName>
    <definedName name="cf" localSheetId="3" hidden="1">{"Cashflow",#N/A,FALSE,"Rochor"}</definedName>
    <definedName name="cf" localSheetId="4" hidden="1">{"Cashflow",#N/A,FALSE,"Rochor"}</definedName>
    <definedName name="cf" localSheetId="5" hidden="1">{"Cashflow",#N/A,FALSE,"Rochor"}</definedName>
    <definedName name="cf" localSheetId="6" hidden="1">{"Cashflow",#N/A,FALSE,"Rochor"}</definedName>
    <definedName name="cf" hidden="1">{"Cashflow",#N/A,FALSE,"Rochor"}</definedName>
    <definedName name="hitech" localSheetId="0" hidden="1">#REF!</definedName>
    <definedName name="hitech" localSheetId="7" hidden="1">#REF!</definedName>
    <definedName name="hitech" hidden="1">#REF!</definedName>
    <definedName name="_xlnm.Print_Area" localSheetId="1">'3PL 6-7'!$A$1:$I$64</definedName>
    <definedName name="_xlnm.Print_Area" localSheetId="2">'9PL 8-9 '!$A$1:$I$64</definedName>
    <definedName name="_xlnm.Print_Area" localSheetId="0">'BS 3-5'!$A$1:$I$100</definedName>
    <definedName name="_xlnm.Print_Area" localSheetId="7">'CF 14-16'!$A$1:$I$111</definedName>
    <definedName name="_xlnm.Print_Area" localSheetId="3">'SH 10'!$A$1:$Z$31</definedName>
    <definedName name="_xlnm.Print_Area" localSheetId="4">'SH 11'!$A$1:$Z$28</definedName>
    <definedName name="_xlnm.Print_Area" localSheetId="5">'SH 12'!$A$1:$M$22</definedName>
    <definedName name="_xlnm.Print_Area" localSheetId="6">'SH 13'!$A$1:$M$22</definedName>
    <definedName name="wrn.Cashflow." localSheetId="0" hidden="1">{"Cashflow",#N/A,FALSE,"Rochor"}</definedName>
    <definedName name="wrn.Cashflow." localSheetId="7" hidden="1">{"Cashflow",#N/A,FALSE,"Rochor"}</definedName>
    <definedName name="wrn.Cashflow." localSheetId="3" hidden="1">{"Cashflow",#N/A,FALSE,"Rochor"}</definedName>
    <definedName name="wrn.Cashflow." localSheetId="4" hidden="1">{"Cashflow",#N/A,FALSE,"Rochor"}</definedName>
    <definedName name="wrn.Cashflow." localSheetId="5" hidden="1">{"Cashflow",#N/A,FALSE,"Rochor"}</definedName>
    <definedName name="wrn.Cashflow." localSheetId="6" hidden="1">{"Cashflow",#N/A,FALSE,"Rochor"}</definedName>
    <definedName name="wrn.Cashflow." hidden="1">{"Cashflow",#N/A,FALSE,"Rochor"}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26" i="28" l="1"/>
  <c r="X25" i="28"/>
  <c r="I20" i="31" l="1"/>
  <c r="G20" i="31"/>
  <c r="E20" i="31"/>
  <c r="M19" i="31"/>
  <c r="K15" i="31"/>
  <c r="J15" i="31"/>
  <c r="I15" i="31"/>
  <c r="H15" i="31"/>
  <c r="G15" i="31"/>
  <c r="F15" i="31"/>
  <c r="E15" i="31"/>
  <c r="M14" i="31"/>
  <c r="M15" i="31" s="1"/>
  <c r="M10" i="31"/>
  <c r="I20" i="30"/>
  <c r="G20" i="30"/>
  <c r="G22" i="30" s="1"/>
  <c r="E20" i="30"/>
  <c r="E22" i="30" s="1"/>
  <c r="M19" i="30"/>
  <c r="M15" i="30"/>
  <c r="K15" i="30"/>
  <c r="J15" i="30"/>
  <c r="I15" i="30"/>
  <c r="H15" i="30"/>
  <c r="G15" i="30"/>
  <c r="F15" i="30"/>
  <c r="E15" i="30"/>
  <c r="M14" i="30"/>
  <c r="M10" i="30"/>
  <c r="E22" i="31" l="1"/>
  <c r="I22" i="31"/>
  <c r="G22" i="31"/>
  <c r="I22" i="30"/>
  <c r="R24" i="29" l="1"/>
  <c r="P24" i="29"/>
  <c r="N24" i="29"/>
  <c r="L24" i="29"/>
  <c r="H24" i="29"/>
  <c r="F24" i="29"/>
  <c r="D24" i="29"/>
  <c r="V23" i="29"/>
  <c r="T23" i="29"/>
  <c r="T22" i="29"/>
  <c r="X18" i="29"/>
  <c r="X19" i="29" s="1"/>
  <c r="R18" i="29"/>
  <c r="R19" i="29" s="1"/>
  <c r="P18" i="29"/>
  <c r="P19" i="29" s="1"/>
  <c r="N18" i="29"/>
  <c r="L18" i="29"/>
  <c r="L19" i="29" s="1"/>
  <c r="J18" i="29"/>
  <c r="J19" i="29" s="1"/>
  <c r="H18" i="29"/>
  <c r="F18" i="29"/>
  <c r="F19" i="29" s="1"/>
  <c r="D18" i="29"/>
  <c r="D19" i="29" s="1"/>
  <c r="V17" i="29"/>
  <c r="Z17" i="29" s="1"/>
  <c r="Z18" i="29" s="1"/>
  <c r="Z19" i="29" s="1"/>
  <c r="T17" i="29"/>
  <c r="T18" i="29" s="1"/>
  <c r="T19" i="29" s="1"/>
  <c r="V13" i="29"/>
  <c r="Z13" i="29" s="1"/>
  <c r="T13" i="29"/>
  <c r="R27" i="28"/>
  <c r="P27" i="28"/>
  <c r="N27" i="28"/>
  <c r="L27" i="28"/>
  <c r="H27" i="28"/>
  <c r="F27" i="28"/>
  <c r="D27" i="28"/>
  <c r="V26" i="28"/>
  <c r="Z26" i="28" s="1"/>
  <c r="T26" i="28"/>
  <c r="X27" i="28"/>
  <c r="T25" i="28"/>
  <c r="X21" i="28"/>
  <c r="V21" i="28"/>
  <c r="R21" i="28"/>
  <c r="P21" i="28"/>
  <c r="N21" i="28"/>
  <c r="L21" i="28"/>
  <c r="J21" i="28"/>
  <c r="H21" i="28"/>
  <c r="F21" i="28"/>
  <c r="D21" i="28"/>
  <c r="Z20" i="28"/>
  <c r="Z21" i="28" s="1"/>
  <c r="V20" i="28"/>
  <c r="T20" i="28"/>
  <c r="X18" i="28"/>
  <c r="R18" i="28"/>
  <c r="P18" i="28"/>
  <c r="N18" i="28"/>
  <c r="L18" i="28"/>
  <c r="J18" i="28"/>
  <c r="H18" i="28"/>
  <c r="F18" i="28"/>
  <c r="D18" i="28"/>
  <c r="V17" i="28"/>
  <c r="Z17" i="28" s="1"/>
  <c r="Z18" i="28" s="1"/>
  <c r="T17" i="28"/>
  <c r="T18" i="28" s="1"/>
  <c r="V13" i="28"/>
  <c r="Z13" i="28" s="1"/>
  <c r="T13" i="28"/>
  <c r="I50" i="27"/>
  <c r="G50" i="27"/>
  <c r="E50" i="27"/>
  <c r="C50" i="27"/>
  <c r="I26" i="27"/>
  <c r="G26" i="27"/>
  <c r="E26" i="27"/>
  <c r="C26" i="27"/>
  <c r="I17" i="27"/>
  <c r="G17" i="27"/>
  <c r="C17" i="27"/>
  <c r="E17" i="27"/>
  <c r="H22" i="28" l="1"/>
  <c r="H29" i="28" s="1"/>
  <c r="V18" i="28"/>
  <c r="V22" i="28" s="1"/>
  <c r="X22" i="28"/>
  <c r="T21" i="28"/>
  <c r="T22" i="28" s="1"/>
  <c r="J22" i="28"/>
  <c r="L22" i="28"/>
  <c r="L29" i="28" s="1"/>
  <c r="N22" i="28"/>
  <c r="N29" i="28" s="1"/>
  <c r="P22" i="28"/>
  <c r="P29" i="28" s="1"/>
  <c r="R22" i="28"/>
  <c r="R29" i="28" s="1"/>
  <c r="F22" i="28"/>
  <c r="F29" i="28" s="1"/>
  <c r="H19" i="29"/>
  <c r="H26" i="29" s="1"/>
  <c r="N19" i="29"/>
  <c r="N26" i="29" s="1"/>
  <c r="T27" i="28"/>
  <c r="F26" i="29"/>
  <c r="C32" i="27"/>
  <c r="C34" i="27" s="1"/>
  <c r="C56" i="27" s="1"/>
  <c r="G32" i="27"/>
  <c r="G34" i="27" s="1"/>
  <c r="G56" i="27" s="1"/>
  <c r="T24" i="29"/>
  <c r="T26" i="29" s="1"/>
  <c r="L26" i="29"/>
  <c r="R26" i="29"/>
  <c r="P26" i="29"/>
  <c r="D26" i="29"/>
  <c r="V18" i="29"/>
  <c r="V19" i="29" s="1"/>
  <c r="X29" i="28"/>
  <c r="Z22" i="28"/>
  <c r="D22" i="28"/>
  <c r="D29" i="28" s="1"/>
  <c r="E32" i="27"/>
  <c r="E34" i="27" s="1"/>
  <c r="E56" i="27" s="1"/>
  <c r="I32" i="27"/>
  <c r="I34" i="27" s="1"/>
  <c r="I56" i="27" s="1"/>
  <c r="T29" i="28" l="1"/>
  <c r="J22" i="29"/>
  <c r="X22" i="29"/>
  <c r="C51" i="27"/>
  <c r="C61" i="27" s="1"/>
  <c r="C29" i="22"/>
  <c r="E51" i="27"/>
  <c r="E61" i="27" s="1"/>
  <c r="E29" i="22"/>
  <c r="G51" i="27"/>
  <c r="I51" i="27"/>
  <c r="I61" i="27" s="1"/>
  <c r="X23" i="29" l="1"/>
  <c r="G61" i="27"/>
  <c r="K18" i="31" s="1"/>
  <c r="M18" i="31" s="1"/>
  <c r="M20" i="31" s="1"/>
  <c r="M22" i="31" s="1"/>
  <c r="G64" i="27"/>
  <c r="I64" i="27"/>
  <c r="K18" i="30"/>
  <c r="C64" i="27"/>
  <c r="E64" i="27"/>
  <c r="J25" i="28"/>
  <c r="Z23" i="29" l="1"/>
  <c r="X24" i="29"/>
  <c r="X26" i="29" s="1"/>
  <c r="K20" i="31"/>
  <c r="K22" i="31" s="1"/>
  <c r="M18" i="30"/>
  <c r="M20" i="30" s="1"/>
  <c r="M22" i="30" s="1"/>
  <c r="K20" i="30"/>
  <c r="K22" i="30" s="1"/>
  <c r="J24" i="29"/>
  <c r="J26" i="29" s="1"/>
  <c r="V22" i="29"/>
  <c r="J27" i="28"/>
  <c r="J29" i="28" s="1"/>
  <c r="V25" i="28"/>
  <c r="Z22" i="29" l="1"/>
  <c r="Z24" i="29" s="1"/>
  <c r="Z26" i="29" s="1"/>
  <c r="V24" i="29"/>
  <c r="V26" i="29" s="1"/>
  <c r="V27" i="28"/>
  <c r="V29" i="28" s="1"/>
  <c r="Z25" i="28"/>
  <c r="Z27" i="28" s="1"/>
  <c r="Z29" i="28" s="1"/>
  <c r="G78" i="22" l="1"/>
  <c r="E98" i="22"/>
  <c r="I98" i="22"/>
  <c r="G98" i="22"/>
  <c r="I78" i="22"/>
  <c r="C78" i="22"/>
  <c r="E78" i="22"/>
  <c r="I50" i="9"/>
  <c r="G50" i="9"/>
  <c r="C50" i="9"/>
  <c r="E50" i="9"/>
  <c r="I37" i="20"/>
  <c r="G37" i="20"/>
  <c r="E37" i="20"/>
  <c r="C37" i="20"/>
  <c r="I22" i="20"/>
  <c r="G22" i="20"/>
  <c r="E22" i="20"/>
  <c r="C22" i="20"/>
  <c r="E39" i="20" l="1"/>
  <c r="I39" i="20"/>
  <c r="C39" i="20"/>
  <c r="G39" i="20"/>
  <c r="E17" i="9" l="1"/>
  <c r="C98" i="22"/>
  <c r="C17" i="9" l="1"/>
  <c r="G17" i="9" l="1"/>
  <c r="C26" i="9" l="1"/>
  <c r="C28" i="9" l="1"/>
  <c r="C32" i="9" s="1"/>
  <c r="C34" i="9" s="1"/>
  <c r="C51" i="9" l="1"/>
  <c r="C61" i="9" s="1"/>
  <c r="C56" i="9"/>
  <c r="C60" i="22" l="1"/>
  <c r="C101" i="22" s="1"/>
  <c r="C104" i="22" s="1"/>
  <c r="C106" i="22" s="1"/>
  <c r="I72" i="20"/>
  <c r="G72" i="20"/>
  <c r="E72" i="20"/>
  <c r="C64" i="9" l="1"/>
  <c r="C72" i="20"/>
  <c r="I26" i="9"/>
  <c r="E26" i="9"/>
  <c r="G26" i="9" l="1"/>
  <c r="G62" i="20" l="1"/>
  <c r="I95" i="20"/>
  <c r="I97" i="20" s="1"/>
  <c r="E95" i="20"/>
  <c r="E97" i="20" s="1"/>
  <c r="I62" i="20"/>
  <c r="E62" i="20"/>
  <c r="I17" i="9"/>
  <c r="C62" i="20"/>
  <c r="C73" i="20" s="1"/>
  <c r="I73" i="20" l="1"/>
  <c r="I99" i="20" s="1"/>
  <c r="G73" i="20"/>
  <c r="G28" i="9"/>
  <c r="I28" i="9"/>
  <c r="E28" i="9"/>
  <c r="E32" i="9" s="1"/>
  <c r="E73" i="20"/>
  <c r="E99" i="20" s="1"/>
  <c r="I32" i="9" l="1"/>
  <c r="I34" i="9" s="1"/>
  <c r="G32" i="9"/>
  <c r="G34" i="9" s="1"/>
  <c r="E34" i="9"/>
  <c r="E56" i="9" s="1"/>
  <c r="E60" i="22" l="1"/>
  <c r="E101" i="22" s="1"/>
  <c r="E51" i="9"/>
  <c r="E61" i="9" s="1"/>
  <c r="G56" i="9"/>
  <c r="G51" i="9"/>
  <c r="I51" i="9"/>
  <c r="I61" i="9" s="1"/>
  <c r="I56" i="9"/>
  <c r="I29" i="22"/>
  <c r="G29" i="22" l="1"/>
  <c r="G60" i="22" s="1"/>
  <c r="G101" i="22" s="1"/>
  <c r="G104" i="22" s="1"/>
  <c r="G106" i="22" s="1"/>
  <c r="G61" i="9"/>
  <c r="I60" i="22"/>
  <c r="I101" i="22" s="1"/>
  <c r="E104" i="22"/>
  <c r="E106" i="22" s="1"/>
  <c r="I64" i="9"/>
  <c r="E64" i="9"/>
  <c r="G95" i="20"/>
  <c r="C95" i="20"/>
  <c r="G64" i="9" l="1"/>
  <c r="I104" i="22"/>
  <c r="I106" i="22" s="1"/>
  <c r="C97" i="20"/>
  <c r="G97" i="20"/>
  <c r="C99" i="20" l="1"/>
  <c r="G99" i="20"/>
</calcChain>
</file>

<file path=xl/sharedStrings.xml><?xml version="1.0" encoding="utf-8"?>
<sst xmlns="http://schemas.openxmlformats.org/spreadsheetml/2006/main" count="507" uniqueCount="242">
  <si>
    <t>บริษัท ยูนิเวนเจอร์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</si>
  <si>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</si>
  <si>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</si>
  <si>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</si>
  <si>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30 กันยายน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</si>
  <si>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</si>
  <si>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</si>
  <si>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</si>
  <si>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</si>
  <si>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</si>
  <si>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</si>
  <si>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เงินฝากสถาบันการเงินระยะสั้นที่ใช้เป็นหลักประกัน</t>
  </si>
  <si>
    <t>ลูกหนี้การค้า</t>
  </si>
  <si>
    <t>ลูกหนี้หมุนเวียนอื่น</t>
  </si>
  <si>
    <t>สินทรัพย์ที่เกิดจากสัญญา</t>
  </si>
  <si>
    <t>ส่วนของลูกหนี้สัญญาเช่าเงินทุนที่ถึงกำหนดชำระภายในหนึ่งปี</t>
  </si>
  <si>
    <t>เงินให้กู้ยืมระยะสั้นและดอกเบี้ยค้างรับแก่กิจการที่เกี่ยวข้องกัน</t>
  </si>
  <si>
    <t>สินค้าคงเหลือ</t>
  </si>
  <si>
    <t>อสังหาริมทรัพย์พัฒนาเพื่อขาย</t>
  </si>
  <si>
    <t>สินทรัพย์ทางการเงินหมุนเวียนอื่น</t>
  </si>
  <si>
    <t>เงินล่วงหน้าค่าก่อสร้างอสังหาริมทรัพย์พัฒนาเพื่อขาย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</si>
  <si>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</si>
  <si>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</si>
  <si>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</si>
  <si>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เงินฝากสถาบันการเงินที่มีภาระค้ำประกัน</t>
  </si>
  <si>
    <t>ลูกหนี้สัญญาเช่าเงินทุน</t>
  </si>
  <si>
    <t>เงินลงทุนในบริษัทร่วม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</si>
  <si>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</si>
  <si>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</si>
  <si>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</si>
  <si>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</si>
  <si>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</si>
  <si>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</si>
  <si>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ภาษีถูกหัก ณ ที่จ่ายรอขอคืน</t>
  </si>
  <si>
    <t>เงินประกันผลงานค้างรับ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</si>
  <si>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</si>
  <si>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</si>
  <si>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</si>
  <si>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</si>
  <si>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</si>
  <si>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</si>
  <si>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</t>
  </si>
  <si>
    <t>เจ้าหนี้หมุนเวียนอื่น</t>
  </si>
  <si>
    <t>เงินกู้ยืมระยะยาวจากสถาบันการเงิน</t>
  </si>
  <si>
    <t xml:space="preserve">    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</si>
  <si>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</si>
  <si>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</si>
  <si>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เงินรับล่วงหน้าจากลูกค้า</t>
  </si>
  <si>
    <t>เจ้าหนี้เงินประกันผลงานอสังหาริมทรัพย์พัฒนาเพื่อขาย</t>
  </si>
  <si>
    <t>ประมาณการหนี้สินหมุนเวียนอื่น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</si>
  <si>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</si>
  <si>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</si>
  <si>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</si>
  <si>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</si>
  <si>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หนี้สินอนุพันธ์</t>
  </si>
  <si>
    <t>ประมาณการหนี้สินไม่หมุนเวียนสำหรับผลประโยชน์พนักงาน</t>
  </si>
  <si>
    <t>หนี้สินภาษีเงินได้รอการตัดบัญชี</t>
  </si>
  <si>
    <t>ประมาณการหนี้สินค่ารื้อถอน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</si>
  <si>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</si>
  <si>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</si>
  <si>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</si>
  <si>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</si>
  <si>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</si>
  <si>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 </t>
  </si>
  <si>
    <r>
      <t xml:space="preserve">    </t>
    </r>
    <r>
      <rPr>
        <i/>
        <sz val="14"/>
        <rFont val="Angsana New"/>
        <family val="1"/>
      </rPr>
      <t>(หุ้นสามัญจำนวน 1,911,926,537 หุ้น มูลค่า 1 บาทต่อหุ้น)</t>
    </r>
  </si>
  <si>
    <t xml:space="preserve">    ทุนที่ออกและชำระแล้ว</t>
  </si>
  <si>
    <t>ส่วนเกินมูลค่าหุ้นสามัญ</t>
  </si>
  <si>
    <t>กำไรสะสม</t>
  </si>
  <si>
    <t xml:space="preserve">    จัดสรรแล้ว</t>
  </si>
  <si>
    <t xml:space="preserve">        ทุนสำรองตามกฎหมาย</t>
  </si>
  <si>
    <t xml:space="preserve"> 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</si>
  <si>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</si>
  <si>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</si>
  <si>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</si>
  <si>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</si>
  <si>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</si>
  <si>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</si>
  <si>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</si>
  <si>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รายได้</t>
  </si>
  <si>
    <t>รายได้จากการขายและการให้บริการ</t>
  </si>
  <si>
    <t>รายได้จากการขายอสังหาริมทรัพย์</t>
  </si>
  <si>
    <t>รายได้จากการให้เช่าและบริการ</t>
  </si>
  <si>
    <t>รายได้ค่าการจัดการ</t>
  </si>
  <si>
    <t>รายได้เงินปันผล</t>
  </si>
  <si>
    <t>รายได้ดอกเบี้ย</t>
  </si>
  <si>
    <t>รายได้อื่น</t>
  </si>
  <si>
    <t>รวมรายได้</t>
  </si>
  <si>
    <t>ค่าใช้จ่าย</t>
  </si>
  <si>
    <t>ต้นทุนขายและต้นทุนการให้บริการ</t>
  </si>
  <si>
    <t>ต้นทุนขายอสังหาริมทรัพย์</t>
  </si>
  <si>
    <t>ต้นทุนจากการให้เช่าและบริการ</t>
  </si>
  <si>
    <t>ต้นทุนค่าการจัดการ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</si>
  <si>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</si>
  <si>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</si>
  <si>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</si>
  <si>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</si>
  <si>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</si>
  <si>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ค่าใช้จ่ายภาษีเงินได้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</si>
  <si>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</si>
  <si>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</si>
  <si>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</si>
  <si>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ภาษีเงินได้ของรายการที่อาจถูกจัดประเภทใหม่ไว้ในกำไร</t>
  </si>
  <si>
    <t xml:space="preserve">   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</si>
  <si>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</si>
  <si>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</si>
  <si>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</si>
  <si>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</si>
  <si>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</si>
  <si>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r>
      <t>กำไร (ขาดทุน) ต่อหุ้นขั้นพื้นฐาน</t>
    </r>
    <r>
      <rPr>
        <b/>
        <i/>
        <sz val="14"/>
        <rFont val="Angsana New"/>
        <family val="1"/>
      </rPr>
      <t xml:space="preserve"> (บาท)</t>
    </r>
  </si>
  <si>
    <t>กำไร (ขาดทุน) ต่อหุ้น</t>
  </si>
  <si>
    <t>กำไรก่อนภาษีเงินได้</t>
  </si>
  <si>
    <t>กำไรสำหรับงวด</t>
  </si>
  <si>
    <t>ผลขาดทุนจากการป้องกันความเสี่ยงกระแสเงินสด</t>
  </si>
  <si>
    <t>กำไรขาดทุนเบ็ดเสร็จรวมสำหรับงวด</t>
  </si>
  <si>
    <t xml:space="preserve">กำไรสำหรับงวด </t>
  </si>
  <si>
    <t>งบการเปลี่ยนแปลงส่วนของผู้ถือหุ้น (ไม่ได้ตรวจสอบ)</t>
  </si>
  <si>
    <t xml:space="preserve">งบการเงินรวม </t>
  </si>
  <si>
    <t>องค์ประกอบอื่นของ</t>
  </si>
  <si>
    <t>สำรอง</t>
  </si>
  <si>
    <t>รวมองค์</t>
  </si>
  <si>
    <t>ทุน</t>
  </si>
  <si>
    <t>ส่วนเกิน</t>
  </si>
  <si>
    <t>การเปลี่ยนแปลง</t>
  </si>
  <si>
    <t>การป้องกัน</t>
  </si>
  <si>
    <t>ประกอบอื่น</t>
  </si>
  <si>
    <t>ส่วนได้เสีย</t>
  </si>
  <si>
    <t>ที่ออกและ</t>
  </si>
  <si>
    <t>มูลค่าหุ้น</t>
  </si>
  <si>
    <t>ทุนสำรอง</t>
  </si>
  <si>
    <t>ยังไม่ได้</t>
  </si>
  <si>
    <t>การแปลงค่า</t>
  </si>
  <si>
    <t>ความเสี่ยง</t>
  </si>
  <si>
    <t>การตีราคา</t>
  </si>
  <si>
    <t>ของส่วนของ</t>
  </si>
  <si>
    <t>รวมส่วน</t>
  </si>
  <si>
    <t>ที่ไม่มีอำนาจ</t>
  </si>
  <si>
    <t>ชำระแล้ว</t>
  </si>
  <si>
    <t>สามัญ</t>
  </si>
  <si>
    <t>ตามกฎหมาย</t>
  </si>
  <si>
    <t>จัดสรร</t>
  </si>
  <si>
    <t>ในบริษัทย่อย</t>
  </si>
  <si>
    <t>งบการเงิน</t>
  </si>
  <si>
    <t>กระแสเงินสด</t>
  </si>
  <si>
    <t>สินทรัพย์ใหม่</t>
  </si>
  <si>
    <t>ผู้ถือหุ้น</t>
  </si>
  <si>
    <t>ของบริษัทใหญ่</t>
  </si>
  <si>
    <t>ควบคุม</t>
  </si>
  <si>
    <t>ของผู้ถือหุ้น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</si>
  <si>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</si>
  <si>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</si>
  <si>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</t>
  </si>
  <si>
    <t xml:space="preserve">    รวมการจัดสรรส่วนทุนให้ผู้ถือหุ้น</t>
  </si>
  <si>
    <t xml:space="preserve">    การเปลี่ยนแปลงในส่วนได้เสียในบริษัทย่อย</t>
  </si>
  <si>
    <t xml:space="preserve">    การเพิ่มทุนของบริษัทย่อย</t>
  </si>
  <si>
    <t xml:space="preserve">    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</si>
  <si>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</si>
  <si>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</si>
  <si>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 xml:space="preserve">   กำไร (ขาดทุน) เบ็ดเสร็จอื่น</t>
  </si>
  <si>
    <t>รวมกำไร (ขาดทุน) เบ็ดเสร็จสำหรับงวด</t>
  </si>
  <si>
    <t>ยอดคงเหลือ ณ วันที่ 1 ตุลาคม 2567</t>
  </si>
  <si>
    <t xml:space="preserve">    กำไร</t>
  </si>
  <si>
    <t xml:space="preserve">    กำไรขาดทุนเบ็ดเสร็จอื่น</t>
  </si>
  <si>
    <t>รวมกำไรขาดทุนเบ็ดเสร็จสำหรับงวด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</si>
  <si>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</si>
  <si>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</si>
  <si>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</si>
  <si>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</si>
  <si>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ดอกเบี้ยรับ</t>
  </si>
  <si>
    <t>เงินปันผลรับ</t>
  </si>
  <si>
    <t>ผลประโยชน์พนักงาน</t>
  </si>
  <si>
    <t>ผลขาดทุนจากการด้อยค่า</t>
  </si>
  <si>
    <t>ขาดทุนจากการตัดจำหน่ายสินทรัพย์</t>
  </si>
  <si>
    <t>(กำไร) ขาดทุนจากการปรับมูลค่ายุติธรรม</t>
  </si>
  <si>
    <t xml:space="preserve">  อสังหาริมทรัพย์เพื่อการลงทุน</t>
  </si>
  <si>
    <t>การเปลี่ยนแปลงในสินทรัพย์และหนี้สินดำเนินงาน</t>
  </si>
  <si>
    <t xml:space="preserve">สินทรัพย์ที่เกิดจากสัญญา </t>
  </si>
  <si>
    <t>กระแสเงินสดจากกิจกรรมดำเนินงาน (ต่อ)</t>
  </si>
  <si>
    <t>เงินสดจ่ายสำหรับผลประโยชน์พนักงาน</t>
  </si>
  <si>
    <t>เงินสดจ่ายจากการรับประกันสินค้า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</si>
  <si>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</si>
  <si>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</si>
  <si>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กระแสเงินสดจากกิจกรรมลงทุน</t>
  </si>
  <si>
    <t>เงินสดจ่ายเพื่อซื้อเงินลงทุนในบริษัทร่วม</t>
  </si>
  <si>
    <t>เงินสดจ่ายเพื่อซื้อสินทรัพย์ทางการเงินหมุนเวียนอื่น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</si>
  <si>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</si>
  <si>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 xml:space="preserve">เงินสดจ่ายเพื่อซื้อที่ดิน อาคารและอุปกรณ์ และอสังหาริมทรัพย์เพื่อการลงทุน </t>
  </si>
  <si>
    <t>เงินสดจ่ายเพื่อซื้อสินทรัพย์ไม่มีตัวตนอื่น</t>
  </si>
  <si>
    <t>เงินสดรับชำระคืนจากเงินให้กู้ยืมระยะสั้นแก่กิจการที่เกี่ยวข้องกัน</t>
  </si>
  <si>
    <t>เงินสดจ่ายสำหรับเงินให้กู้ยืมระยะสั้นแก่กิจการที่เกี่ยวข้องกัน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</si>
  <si>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</si>
  <si>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</si>
  <si>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ดอกเบี้ยจ่าย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</si>
  <si>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</si>
  <si>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</si>
  <si>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เงินสดรับจากเงินกู้ยืมระยะสั้นจากบุคคลหรือกิจการที่เกี่ยวข้องกัน</t>
  </si>
  <si>
    <t>เงินสดจ่ายเพื่อชำระคืนเงินกู้ยืมระยะสั้นจากบุคคลหรือกิจการที่เกี่ยวข้องกัน</t>
  </si>
  <si>
    <t>เงินสดจ่ายเพื่อชำระหนี้สินตามสัญญาเช่า</t>
  </si>
  <si>
    <t>เงินสดจ่ายเพื่อชำระคืนเงินกู้ยืมระยะยาวจากสถาบันการเงิน</t>
  </si>
  <si>
    <t>เงินสดและรายการเทียบเท่าเงินสดเพิ่มขึ้น (ลดลง) สุทธิ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</si>
  <si>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</si>
  <si>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</si>
  <si>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</si>
  <si>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รายการที่ไม่ใช่เงินสด</t>
  </si>
  <si>
    <t>เจ้าหนี้ค่าหุ้นจากการซื้อบริษัทย่อย</t>
  </si>
  <si>
    <t>เจ้าหนี้ค่าสินทรัพย์ที่ยังมิได้ชำระเงิน</t>
  </si>
  <si>
    <t>โอนอสังหาริมทรัพย์พัฒนาเพื่อขายไปเป็นอสังหาริมทรัพย์เพื่อการลงทุน</t>
  </si>
  <si>
    <t>วันที่ 30 มิถุนายน</t>
  </si>
  <si>
    <t>สำหรับงวดเก้าเดือนสิ้นสุด</t>
  </si>
  <si>
    <t>กำไรจากการเปลี่ยนแปลงมูลค่ายุติธรรมของ</t>
  </si>
  <si>
    <t>เงินเบิกเกินบัญชีและเงินกู้ยืมระยะสั้นจากสถาบันการเงินลดลง</t>
  </si>
  <si>
    <t>ยอดคงเหลือ ณ วันที่ 1 ตุลาคม 2568</t>
  </si>
  <si>
    <t>เงินสดรับจากการลดทุนในบริษัทย่อย</t>
  </si>
  <si>
    <t>ส่วนแบ่งกำไร (ขาดทุน) ของบริษัทร่วม</t>
  </si>
  <si>
    <t>ผลกำไร (ขาดทุน) จากการป้องกันความเสี่ยงกระแสเงินสด</t>
  </si>
  <si>
    <t>เงินกู้ยืมระยะสั้นจากบุคคลหรือกิจการที่เกี่ยวข้องกัน</t>
  </si>
  <si>
    <t>เงินสดรับจากการเพิ่มทุนในบริษัทย่อย</t>
  </si>
  <si>
    <t>ส่วนแบ่ง (กำไร) ขาดทุนของบริษัทร่วม</t>
  </si>
  <si>
    <t>เงินฝากสถาบันการเงินระยะสั้นที่ใช้เป็นหลักประกันเพิ่มขึ้น</t>
  </si>
  <si>
    <t>เงินสดจ่ายเพื่อชำระค่าหุ้นที่ยังชำระไม่ครบเต็มมูลค่าหุ้นในบริษัทย่อย</t>
  </si>
  <si>
    <t>ภาษีเงินได้รับคืน (จ่ายออก)</t>
  </si>
  <si>
    <t>ประมาณการหนี้สิน</t>
  </si>
  <si>
    <t>(กำไร) ขาดทุนจากการจำหน่ายที่ดิน อาคารและอุปกรณ์</t>
  </si>
  <si>
    <t>กำไรจากอัตราแลกเปลี่ยนที่ยังไม่เกิดขึ้นจริง</t>
  </si>
  <si>
    <t>เงินสดรับจากเงินกู้ยืมระยะยาวจากสถาบันการเงิน</t>
  </si>
  <si>
    <t>กำไร (ขาดทุน) สำหรับงวด</t>
  </si>
  <si>
    <t>กำไร (ขาดทุน) เบ็ดเสร็จรวมสำหรับงวด</t>
  </si>
  <si>
    <t xml:space="preserve">กำไร (ขาดทุน) สำหรับงวด </t>
  </si>
  <si>
    <t>6, 10</t>
  </si>
  <si>
    <t xml:space="preserve">   และอสังหาริมทรัพย์เพื่อการลงทุน</t>
  </si>
  <si>
    <t xml:space="preserve">   กำไร (ขาดทุน)</t>
  </si>
  <si>
    <t>30 มิถุนายน</t>
  </si>
  <si>
    <t>สำหรับงวดเก้าเดือนสิ้นสุดวันที่ 30 มิถุนายน 2568</t>
  </si>
  <si>
    <t>ยอดคงเหลือ ณ วันที่ 30 มิถุนายน 2568</t>
  </si>
  <si>
    <t>ยอดคงเหลือ ณ วันที่ 30 มิถุนายน 2569</t>
  </si>
  <si>
    <t>สำหรับงวดเก้าเดือนสิ้นสุดวันที่ 30 มิถุนายน 2569</t>
  </si>
  <si>
    <t>ขาดทุนจากการปรับมูลค่าสินค้า</t>
  </si>
  <si>
    <t>เงินสดรับจากการลดทุนในบริษัทร่วม</t>
  </si>
  <si>
    <t>เงินสดรับจากการขายที่ดิน อาคารและอุปกรณ์ และอสังหาริมทรัพย์เพื่อการลงทุน</t>
  </si>
  <si>
    <t>เงินสดและรายการเทียบเท่าเงินสด ณ ต้นงวด</t>
  </si>
  <si>
    <t>เงินสดและรายการเทียบเท่าเงินสด ณ ปลายงวด</t>
  </si>
  <si>
    <t>ผลขาดทุนจากการด้อยค่าซึ่งเป็นไปตาม TFRS 9</t>
  </si>
  <si>
    <t>กระแสเงินสดสุทธิใช้ไปในกิจกรรมจัดหาเงิน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</si>
</sst>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4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0.0%\ ;[Red]\(0.0%\)\ ;&quot;-  &quot;"/>
    <numFmt numFmtId="168" formatCode="0.0%;\ \(0.0%\)"/>
    <numFmt numFmtId="169" formatCode="&quot;               &quot;@"/>
    <numFmt numFmtId="170" formatCode="&quot;                    &quot;@"/>
    <numFmt numFmtId="171" formatCode="&quot;                  &quot;@"/>
    <numFmt numFmtId="172" formatCode="#,##0,_);[Red]\(#,##0,\)"/>
    <numFmt numFmtId="173" formatCode="&quot;             &quot;@"/>
    <numFmt numFmtId="174" formatCode="#,##0.00\ &quot;F&quot;;\-#,##0.00\ &quot;F&quot;"/>
    <numFmt numFmtId="175" formatCode="&quot;$&quot;#,##0.00;[Red]\-&quot;$&quot;#,##0.00"/>
    <numFmt numFmtId="176" formatCode="_-&quot;฿&quot;* #,##0.00_-;\-&quot;฿&quot;* #,##0.00_-;_-&quot;฿&quot;* &quot;-&quot;??_-;_-@_-"/>
    <numFmt numFmtId="177" formatCode="dd\-mmm\-yy_)"/>
    <numFmt numFmtId="178" formatCode="0.0%"/>
    <numFmt numFmtId="179" formatCode="_(&quot;$&quot;* #,##0.0_);_(&quot;$&quot;* \(#,##0.0\);_(&quot;$&quot;* &quot;0.0&quot;_);_(@_)"/>
    <numFmt numFmtId="180" formatCode="[$€]#,##0.00_);[Red]\([$€]#,##0.00\)"/>
    <numFmt numFmtId="181" formatCode="#,##0.00;\(#,##0.00\)"/>
    <numFmt numFmtId="182" formatCode="0.00_)"/>
    <numFmt numFmtId="183" formatCode="0%;\(0%\)"/>
    <numFmt numFmtId="184" formatCode="0&quot;  &quot;"/>
    <numFmt numFmtId="185" formatCode="&quot;          &quot;@"/>
    <numFmt numFmtId="186" formatCode="#,##0\ &quot;m&quot;;[Red]\(#,##0\)\ &quot;m&quot;;&quot;- &quot;"/>
    <numFmt numFmtId="187" formatCode="0.00&quot;  &quot;"/>
    <numFmt numFmtId="188" formatCode="_-&quot;฿&quot;* #,##0_-;\-&quot;฿&quot;* #,##0_-;_-&quot;฿&quot;* &quot;-&quot;_-;_-@_-"/>
    <numFmt numFmtId="189" formatCode="_(* #,##0.0_);_(* \(#,##0.0\);_(* &quot;-&quot;??_);_(@_)"/>
    <numFmt numFmtId="190" formatCode="_-* #,##0.00\ _F_-;\-* #,##0.00\ _F_-;_-* &quot;-&quot;??\ _F_-;_-@_-"/>
    <numFmt numFmtId="191" formatCode="0.00\ [$EUR]"/>
    <numFmt numFmtId="192" formatCode="0.00000000000"/>
    <numFmt numFmtId="193" formatCode="#,##0;\-#,##0;&quot;-&quot;"/>
    <numFmt numFmtId="194" formatCode="0;[Red]0"/>
    <numFmt numFmtId="195" formatCode="0.00_);[Red]\(0.00\)"/>
    <numFmt numFmtId="196" formatCode="0.00_);\(0.00\)"/>
    <numFmt numFmtId="197" formatCode="0.00;[Red]0.00"/>
    <numFmt numFmtId="198" formatCode="0.0_);\(0.0\)"/>
    <numFmt numFmtId="199" formatCode="#,##0\ &quot;FB&quot;;\-#,##0\ &quot;FB&quot;"/>
    <numFmt numFmtId="200" formatCode="#,##0\ &quot;F&quot;;[Red]\-#,##0\ &quot;F&quot;"/>
    <numFmt numFmtId="201" formatCode="&quot;$&quot;#,##0\ ;\(&quot;$&quot;#,##0\)"/>
    <numFmt numFmtId="202" formatCode="_-[$€-2]* #,##0.00_-;\-[$€-2]* #,##0.00_-;_-[$€-2]* &quot;-&quot;??_-"/>
    <numFmt numFmtId="203" formatCode="_ * ###,0&quot;.&quot;00_ ;_ * \-###,0&quot;.&quot;00_ ;_ * &quot;-&quot;??_ ;_ @_ "/>
    <numFmt numFmtId="204" formatCode="_ * #,##0_ ;_ * \-#,##0_ ;_ * &quot;-&quot;_ ;_ @_ "/>
    <numFmt numFmtId="205" formatCode="0.000"/>
    <numFmt numFmtId="206" formatCode="0_);\(0\)"/>
    <numFmt numFmtId="207" formatCode="0.0_);[Red]\(0.0\)"/>
    <numFmt numFmtId="208" formatCode="General_)"/>
    <numFmt numFmtId="209" formatCode="_-&quot;NT$&quot;* #,##0_-;\-&quot;NT$&quot;* #,##0_-;_-&quot;NT$&quot;* &quot;-&quot;_-;_-@_-"/>
    <numFmt numFmtId="210" formatCode="_-&quot;NT$&quot;* #,##0.00_-;\-&quot;NT$&quot;* #,##0.00_-;_-&quot;NT$&quot;* &quot;-&quot;??_-;_-@_-"/>
    <numFmt numFmtId="211" formatCode="[$-409]d\-mmm\-yy;@"/>
    <numFmt numFmtId="212" formatCode="_(* #,##0.000_);_(* \(#,##0.000\);_(* &quot;-&quot;??_);_(@_)"/>
  </numFmts>
  <fonts count="205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sz val="11"/>
      <name val="Times New Roman"/>
      <family val="1"/>
    </font>
    <font>
      <sz val="10"/>
      <name val="ApFont"/>
    </font>
    <font>
      <sz val="12"/>
      <name val="Helv"/>
      <charset val="222"/>
    </font>
    <font>
      <sz val="8"/>
      <color indexed="8"/>
      <name val="Tahoma"/>
      <family val="2"/>
    </font>
    <font>
      <sz val="11"/>
      <color indexed="8"/>
      <name val="Tahoma"/>
      <family val="2"/>
      <charset val="222"/>
    </font>
    <font>
      <sz val="8"/>
      <color indexed="9"/>
      <name val="Tahoma"/>
      <family val="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8"/>
      <color indexed="20"/>
      <name val="Tahoma"/>
      <family val="2"/>
    </font>
    <font>
      <sz val="11"/>
      <color indexed="20"/>
      <name val="Tahoma"/>
      <family val="2"/>
      <charset val="222"/>
    </font>
    <font>
      <b/>
      <sz val="10"/>
      <name val="MS Sans Serif"/>
      <family val="2"/>
      <charset val="222"/>
    </font>
    <font>
      <sz val="10"/>
      <name val="Times New Roman"/>
      <family val="1"/>
    </font>
    <font>
      <b/>
      <sz val="8"/>
      <color indexed="52"/>
      <name val="Tahoma"/>
      <family val="2"/>
    </font>
    <font>
      <b/>
      <sz val="11"/>
      <color indexed="52"/>
      <name val="Tahoma"/>
      <family val="2"/>
      <charset val="222"/>
    </font>
    <font>
      <b/>
      <sz val="10"/>
      <name val="Helv"/>
    </font>
    <font>
      <sz val="10"/>
      <name val="MS Sans Serif"/>
      <family val="2"/>
      <charset val="222"/>
    </font>
    <font>
      <b/>
      <sz val="8"/>
      <color indexed="9"/>
      <name val="Tahoma"/>
      <family val="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4"/>
      <name val="AngsanaUPC"/>
      <family val="1"/>
    </font>
    <font>
      <sz val="12"/>
      <name val="Tms Rmn"/>
    </font>
    <font>
      <sz val="12"/>
      <name val="Arial"/>
      <family val="2"/>
    </font>
    <font>
      <sz val="10"/>
      <color indexed="8"/>
      <name val="Arial"/>
      <family val="2"/>
    </font>
    <font>
      <b/>
      <sz val="14"/>
      <name val="DilleniaUPC"/>
      <family val="1"/>
      <charset val="222"/>
    </font>
    <font>
      <i/>
      <sz val="8"/>
      <color indexed="23"/>
      <name val="Tahoma"/>
      <family val="2"/>
    </font>
    <font>
      <i/>
      <sz val="11"/>
      <color indexed="23"/>
      <name val="Tahoma"/>
      <family val="2"/>
      <charset val="222"/>
    </font>
    <font>
      <sz val="10"/>
      <color indexed="0"/>
      <name val="Arial"/>
      <family val="2"/>
    </font>
    <font>
      <sz val="8"/>
      <color indexed="17"/>
      <name val="Tahoma"/>
      <family val="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14"/>
      <color indexed="12"/>
      <name val="Angsana New"/>
      <family val="1"/>
    </font>
    <font>
      <sz val="11"/>
      <color indexed="62"/>
      <name val="Tahoma"/>
      <family val="2"/>
      <charset val="222"/>
    </font>
    <font>
      <sz val="8"/>
      <color indexed="62"/>
      <name val="Tahoma"/>
      <family val="2"/>
    </font>
    <font>
      <sz val="12"/>
      <name val="Arial MT"/>
    </font>
    <font>
      <sz val="8"/>
      <color indexed="52"/>
      <name val="Tahoma"/>
      <family val="2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8"/>
      <color indexed="60"/>
      <name val="Tahoma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4"/>
      <name val="CordiaUPC"/>
      <family val="2"/>
      <charset val="222"/>
    </font>
    <font>
      <sz val="10"/>
      <color indexed="8"/>
      <name val="MS Sans Serif"/>
      <family val="2"/>
      <charset val="222"/>
    </font>
    <font>
      <sz val="8"/>
      <name val="Tahoma"/>
      <family val="2"/>
    </font>
    <font>
      <b/>
      <sz val="8"/>
      <color indexed="63"/>
      <name val="Tahoma"/>
      <family val="2"/>
    </font>
    <font>
      <b/>
      <sz val="11"/>
      <color indexed="63"/>
      <name val="Tahoma"/>
      <family val="2"/>
      <charset val="222"/>
    </font>
    <font>
      <b/>
      <sz val="10"/>
      <name val="Times New Roman"/>
      <family val="1"/>
    </font>
    <font>
      <b/>
      <i/>
      <sz val="8"/>
      <name val="Arial"/>
      <family val="2"/>
    </font>
    <font>
      <sz val="8"/>
      <name val="Helv"/>
    </font>
    <font>
      <sz val="10"/>
      <name val="Helv"/>
      <family val="2"/>
    </font>
    <font>
      <b/>
      <sz val="9"/>
      <name val="Arial"/>
      <family val="2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8"/>
      <color indexed="8"/>
      <name val="Tahoma"/>
      <family val="2"/>
    </font>
    <font>
      <b/>
      <sz val="11"/>
      <color indexed="8"/>
      <name val="Tahoma"/>
      <family val="2"/>
      <charset val="222"/>
    </font>
    <font>
      <sz val="8"/>
      <color indexed="10"/>
      <name val="Tahoma"/>
      <family val="2"/>
    </font>
    <font>
      <sz val="11"/>
      <color indexed="10"/>
      <name val="Tahoma"/>
      <family val="2"/>
      <charset val="222"/>
    </font>
    <font>
      <sz val="14"/>
      <name val="Cordia New"/>
      <family val="2"/>
    </font>
    <font>
      <u/>
      <sz val="14"/>
      <color indexed="12"/>
      <name val="CordiaUPC"/>
      <family val="2"/>
    </font>
    <font>
      <sz val="11"/>
      <color indexed="51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1"/>
      <name val="Tahoma"/>
      <family val="2"/>
      <charset val="222"/>
    </font>
    <font>
      <b/>
      <sz val="18"/>
      <color indexed="61"/>
      <name val="Tahoma"/>
      <family val="2"/>
      <charset val="222"/>
    </font>
    <font>
      <sz val="12"/>
      <name val="ทsฒำฉ๚ล้"/>
      <charset val="136"/>
    </font>
    <font>
      <u/>
      <sz val="14"/>
      <color indexed="36"/>
      <name val="CordiaUPC"/>
      <family val="2"/>
    </font>
    <font>
      <sz val="12"/>
      <name val="นูลมรผ"/>
      <charset val="129"/>
    </font>
    <font>
      <sz val="11"/>
      <color indexed="61"/>
      <name val="Tahoma"/>
      <family val="2"/>
      <charset val="222"/>
    </font>
    <font>
      <sz val="11"/>
      <color indexed="59"/>
      <name val="Tahoma"/>
      <family val="2"/>
      <charset val="222"/>
    </font>
    <font>
      <sz val="12"/>
      <name val="นูลมรผ"/>
      <charset val="222"/>
    </font>
    <font>
      <b/>
      <sz val="15"/>
      <color indexed="61"/>
      <name val="Tahoma"/>
      <family val="2"/>
      <charset val="222"/>
    </font>
    <font>
      <b/>
      <sz val="13"/>
      <color indexed="61"/>
      <name val="Tahoma"/>
      <family val="2"/>
      <charset val="222"/>
    </font>
    <font>
      <b/>
      <sz val="11"/>
      <color indexed="61"/>
      <name val="Tahoma"/>
      <family val="2"/>
      <charset val="222"/>
    </font>
    <font>
      <sz val="12"/>
      <name val="宋体"/>
      <charset val="134"/>
    </font>
    <font>
      <sz val="10"/>
      <name val="MS Sans Serif"/>
      <family val="2"/>
    </font>
    <font>
      <sz val="12"/>
      <name val="Times New Roman"/>
      <family val="1"/>
    </font>
    <font>
      <b/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ms Rmn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b/>
      <sz val="14"/>
      <name val="SWISS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4"/>
      <color indexed="12"/>
      <name val="Cordia New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2"/>
      <name val="Book Antiqua"/>
      <family val="1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16"/>
      <name val="BrowalliaUPC"/>
      <family val="2"/>
      <charset val="222"/>
    </font>
    <font>
      <sz val="11"/>
      <name val="Arial"/>
      <family val="2"/>
    </font>
    <font>
      <b/>
      <sz val="11"/>
      <color indexed="63"/>
      <name val="Calibri"/>
      <family val="2"/>
    </font>
    <font>
      <b/>
      <sz val="8"/>
      <name val="Univers Condensed"/>
      <family val="2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24"/>
      <name val="AngsanaUPC"/>
      <family val="1"/>
      <charset val="222"/>
    </font>
    <font>
      <sz val="8"/>
      <name val="Univers Condensed"/>
      <family val="2"/>
    </font>
    <font>
      <sz val="11"/>
      <color indexed="10"/>
      <name val="Calibri"/>
      <family val="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바탕체"/>
      <family val="1"/>
      <charset val="129"/>
    </font>
    <font>
      <i/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4"/>
      <color theme="1"/>
      <name val="Angsana New"/>
      <family val="2"/>
      <charset val="222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i/>
      <sz val="14"/>
      <color theme="0"/>
      <name val="Angsana New"/>
      <family val="1"/>
    </font>
    <font>
      <sz val="12"/>
      <name val="Angsana New"/>
      <family val="1"/>
    </font>
    <font>
      <i/>
      <sz val="12"/>
      <name val="Angsana New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1"/>
      <color rgb="FF9C6500"/>
      <name val="Calibri"/>
      <family val="2"/>
      <scheme val="minor"/>
    </font>
    <font>
      <sz val="8"/>
      <color rgb="FF000000"/>
      <name val="Tahoma"/>
      <family val="2"/>
    </font>
    <font>
      <sz val="10"/>
      <color indexed="8"/>
      <name val="MS Sans Serif"/>
      <family val="2"/>
    </font>
    <font>
      <sz val="1"/>
      <color indexed="16"/>
      <name val="Courier"/>
      <family val="3"/>
    </font>
    <font>
      <sz val="10"/>
      <color theme="1"/>
      <name val="Calibri"/>
      <family val="2"/>
    </font>
    <font>
      <sz val="10"/>
      <color indexed="8"/>
      <name val="MS Sans Serif"/>
      <charset val="222"/>
    </font>
    <font>
      <b/>
      <sz val="18"/>
      <color indexed="56"/>
      <name val="Tahoma"/>
      <family val="2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8"/>
      <color theme="3"/>
      <name val="Cambria"/>
      <family val="2"/>
      <charset val="222"/>
      <scheme val="major"/>
    </font>
    <font>
      <u/>
      <sz val="11"/>
      <color theme="10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"/>
      <color indexed="16"/>
      <name val="Courier"/>
      <family val="3"/>
    </font>
    <font>
      <sz val="8.25"/>
      <color rgb="FF000000"/>
      <name val="Microsoft Sans Serif"/>
      <family val="2"/>
    </font>
    <font>
      <u/>
      <sz val="11.9"/>
      <color theme="10"/>
      <name val="Cordia New"/>
      <family val="2"/>
    </font>
    <font>
      <sz val="11"/>
      <color rgb="FF000000"/>
      <name val="Calibri"/>
      <family val="2"/>
      <scheme val="minor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5"/>
      <color theme="1"/>
      <name val="Angsana New"/>
      <family val="1"/>
    </font>
    <font>
      <sz val="15"/>
      <color theme="0"/>
      <name val="Angsana New"/>
      <family val="1"/>
    </font>
    <font>
      <i/>
      <sz val="14"/>
      <color theme="1"/>
      <name val="Angsana New"/>
      <family val="1"/>
    </font>
  </fonts>
  <fills count="6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mediumGray"/>
    </fill>
    <fill>
      <patternFill patternType="solid">
        <fgColor indexed="63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62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/>
      <right/>
      <top/>
      <bottom style="double">
        <color indexed="51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4134">
    <xf numFmtId="0" fontId="0" fillId="0" borderId="0"/>
    <xf numFmtId="40" fontId="98" fillId="0" borderId="0" applyFont="0" applyFill="0" applyBorder="0" applyAlignment="0" applyProtection="0"/>
    <xf numFmtId="38" fontId="98" fillId="0" borderId="0" applyFill="0" applyBorder="0" applyAlignment="0" applyProtection="0"/>
    <xf numFmtId="43" fontId="3" fillId="0" borderId="0" applyFont="0" applyFill="0" applyBorder="0" applyAlignment="0" applyProtection="0"/>
    <xf numFmtId="38" fontId="98" fillId="0" borderId="0" applyFill="0" applyBorder="0" applyAlignment="0" applyProtection="0"/>
    <xf numFmtId="38" fontId="98" fillId="0" borderId="0" applyFill="0" applyBorder="0" applyAlignment="0" applyProtection="0"/>
    <xf numFmtId="38" fontId="98" fillId="0" borderId="0" applyFill="0" applyBorder="0" applyAlignment="0" applyProtection="0"/>
    <xf numFmtId="44" fontId="3" fillId="0" borderId="0" applyFont="0" applyFill="0" applyBorder="0" applyAlignment="0" applyProtection="0"/>
    <xf numFmtId="39" fontId="11" fillId="0" borderId="0"/>
    <xf numFmtId="39" fontId="11" fillId="0" borderId="0"/>
    <xf numFmtId="42" fontId="3" fillId="0" borderId="0" applyFont="0" applyFill="0" applyBorder="0" applyAlignment="0" applyProtection="0"/>
    <xf numFmtId="39" fontId="11" fillId="0" borderId="0"/>
    <xf numFmtId="39" fontId="11" fillId="0" borderId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39" fontId="11" fillId="0" borderId="0"/>
    <xf numFmtId="39" fontId="11" fillId="0" borderId="0"/>
    <xf numFmtId="190" fontId="20" fillId="0" borderId="0" applyFont="0" applyFill="0" applyBorder="0" applyAlignment="0" applyProtection="0"/>
    <xf numFmtId="38" fontId="98" fillId="0" borderId="0" applyFill="0" applyBorder="0" applyAlignment="0" applyProtection="0"/>
    <xf numFmtId="40" fontId="98" fillId="0" borderId="0" applyFont="0" applyFill="0" applyBorder="0" applyAlignment="0" applyProtection="0"/>
    <xf numFmtId="40" fontId="98" fillId="0" borderId="0" applyFont="0" applyFill="0" applyBorder="0" applyAlignment="0" applyProtection="0"/>
    <xf numFmtId="38" fontId="98" fillId="0" borderId="0" applyFill="0" applyBorder="0" applyAlignment="0" applyProtection="0"/>
    <xf numFmtId="38" fontId="98" fillId="0" borderId="0" applyFill="0" applyBorder="0" applyAlignment="0" applyProtection="0"/>
    <xf numFmtId="0" fontId="99" fillId="0" borderId="0"/>
    <xf numFmtId="0" fontId="3" fillId="0" borderId="0">
      <alignment horizontal="right"/>
    </xf>
    <xf numFmtId="0" fontId="100" fillId="0" borderId="0">
      <alignment horizontal="center"/>
    </xf>
    <xf numFmtId="0" fontId="100" fillId="0" borderId="0">
      <alignment horizontal="right"/>
    </xf>
    <xf numFmtId="191" fontId="3" fillId="0" borderId="0">
      <alignment horizontal="right"/>
    </xf>
    <xf numFmtId="190" fontId="3" fillId="0" borderId="0" applyFont="0" applyFill="0" applyBorder="0" applyAlignment="0" applyProtection="0"/>
    <xf numFmtId="14" fontId="100" fillId="0" borderId="0">
      <alignment horizontal="right"/>
    </xf>
    <xf numFmtId="0" fontId="12" fillId="2" borderId="0" applyNumberFormat="0" applyBorder="0" applyAlignment="0" applyProtection="0"/>
    <xf numFmtId="0" fontId="27" fillId="2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3" fillId="2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27" fillId="2" borderId="0" applyNumberFormat="0" applyBorder="0" applyAlignment="0" applyProtection="0"/>
    <xf numFmtId="0" fontId="142" fillId="36" borderId="0" applyNumberFormat="0" applyBorder="0" applyAlignment="0" applyProtection="0"/>
    <xf numFmtId="0" fontId="27" fillId="2" borderId="0" applyNumberFormat="0" applyBorder="0" applyAlignment="0" applyProtection="0"/>
    <xf numFmtId="0" fontId="12" fillId="3" borderId="0" applyNumberFormat="0" applyBorder="0" applyAlignment="0" applyProtection="0"/>
    <xf numFmtId="0" fontId="27" fillId="3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3" fillId="3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27" fillId="3" borderId="0" applyNumberFormat="0" applyBorder="0" applyAlignment="0" applyProtection="0"/>
    <xf numFmtId="0" fontId="142" fillId="37" borderId="0" applyNumberFormat="0" applyBorder="0" applyAlignment="0" applyProtection="0"/>
    <xf numFmtId="0" fontId="27" fillId="3" borderId="0" applyNumberFormat="0" applyBorder="0" applyAlignment="0" applyProtection="0"/>
    <xf numFmtId="0" fontId="12" fillId="4" borderId="0" applyNumberFormat="0" applyBorder="0" applyAlignment="0" applyProtection="0"/>
    <xf numFmtId="0" fontId="27" fillId="4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3" fillId="4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27" fillId="4" borderId="0" applyNumberFormat="0" applyBorder="0" applyAlignment="0" applyProtection="0"/>
    <xf numFmtId="0" fontId="142" fillId="38" borderId="0" applyNumberFormat="0" applyBorder="0" applyAlignment="0" applyProtection="0"/>
    <xf numFmtId="0" fontId="27" fillId="4" borderId="0" applyNumberFormat="0" applyBorder="0" applyAlignment="0" applyProtection="0"/>
    <xf numFmtId="0" fontId="12" fillId="5" borderId="0" applyNumberFormat="0" applyBorder="0" applyAlignment="0" applyProtection="0"/>
    <xf numFmtId="0" fontId="27" fillId="5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3" fillId="5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27" fillId="5" borderId="0" applyNumberFormat="0" applyBorder="0" applyAlignment="0" applyProtection="0"/>
    <xf numFmtId="0" fontId="142" fillId="39" borderId="0" applyNumberFormat="0" applyBorder="0" applyAlignment="0" applyProtection="0"/>
    <xf numFmtId="0" fontId="27" fillId="5" borderId="0" applyNumberFormat="0" applyBorder="0" applyAlignment="0" applyProtection="0"/>
    <xf numFmtId="0" fontId="12" fillId="6" borderId="0" applyNumberFormat="0" applyBorder="0" applyAlignment="0" applyProtection="0"/>
    <xf numFmtId="0" fontId="27" fillId="6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3" fillId="6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27" fillId="6" borderId="0" applyNumberFormat="0" applyBorder="0" applyAlignment="0" applyProtection="0"/>
    <xf numFmtId="0" fontId="142" fillId="40" borderId="0" applyNumberFormat="0" applyBorder="0" applyAlignment="0" applyProtection="0"/>
    <xf numFmtId="0" fontId="27" fillId="6" borderId="0" applyNumberFormat="0" applyBorder="0" applyAlignment="0" applyProtection="0"/>
    <xf numFmtId="0" fontId="12" fillId="7" borderId="0" applyNumberFormat="0" applyBorder="0" applyAlignment="0" applyProtection="0"/>
    <xf numFmtId="0" fontId="27" fillId="7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3" fillId="7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27" fillId="7" borderId="0" applyNumberFormat="0" applyBorder="0" applyAlignment="0" applyProtection="0"/>
    <xf numFmtId="0" fontId="142" fillId="41" borderId="0" applyNumberFormat="0" applyBorder="0" applyAlignment="0" applyProtection="0"/>
    <xf numFmtId="0" fontId="27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2" borderId="0" applyNumberFormat="0" applyBorder="0" applyAlignment="0" applyProtection="0"/>
    <xf numFmtId="0" fontId="13" fillId="8" borderId="0" applyNumberFormat="0" applyBorder="0" applyAlignment="0" applyProtection="0"/>
    <xf numFmtId="0" fontId="13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4" borderId="0" applyNumberFormat="0" applyBorder="0" applyAlignment="0" applyProtection="0"/>
    <xf numFmtId="0" fontId="13" fillId="7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7" borderId="0" applyNumberFormat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0" fontId="12" fillId="10" borderId="0" applyNumberFormat="0" applyBorder="0" applyAlignment="0" applyProtection="0"/>
    <xf numFmtId="0" fontId="27" fillId="10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3" fillId="10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27" fillId="10" borderId="0" applyNumberFormat="0" applyBorder="0" applyAlignment="0" applyProtection="0"/>
    <xf numFmtId="0" fontId="142" fillId="42" borderId="0" applyNumberFormat="0" applyBorder="0" applyAlignment="0" applyProtection="0"/>
    <xf numFmtId="0" fontId="27" fillId="10" borderId="0" applyNumberFormat="0" applyBorder="0" applyAlignment="0" applyProtection="0"/>
    <xf numFmtId="0" fontId="12" fillId="8" borderId="0" applyNumberFormat="0" applyBorder="0" applyAlignment="0" applyProtection="0"/>
    <xf numFmtId="0" fontId="27" fillId="8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3" fillId="8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27" fillId="8" borderId="0" applyNumberFormat="0" applyBorder="0" applyAlignment="0" applyProtection="0"/>
    <xf numFmtId="0" fontId="142" fillId="43" borderId="0" applyNumberFormat="0" applyBorder="0" applyAlignment="0" applyProtection="0"/>
    <xf numFmtId="0" fontId="27" fillId="8" borderId="0" applyNumberFormat="0" applyBorder="0" applyAlignment="0" applyProtection="0"/>
    <xf numFmtId="0" fontId="12" fillId="11" borderId="0" applyNumberFormat="0" applyBorder="0" applyAlignment="0" applyProtection="0"/>
    <xf numFmtId="0" fontId="27" fillId="11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3" fillId="11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27" fillId="11" borderId="0" applyNumberFormat="0" applyBorder="0" applyAlignment="0" applyProtection="0"/>
    <xf numFmtId="0" fontId="142" fillId="44" borderId="0" applyNumberFormat="0" applyBorder="0" applyAlignment="0" applyProtection="0"/>
    <xf numFmtId="0" fontId="27" fillId="11" borderId="0" applyNumberFormat="0" applyBorder="0" applyAlignment="0" applyProtection="0"/>
    <xf numFmtId="0" fontId="12" fillId="5" borderId="0" applyNumberFormat="0" applyBorder="0" applyAlignment="0" applyProtection="0"/>
    <xf numFmtId="0" fontId="27" fillId="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3" fillId="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27" fillId="5" borderId="0" applyNumberFormat="0" applyBorder="0" applyAlignment="0" applyProtection="0"/>
    <xf numFmtId="0" fontId="142" fillId="45" borderId="0" applyNumberFormat="0" applyBorder="0" applyAlignment="0" applyProtection="0"/>
    <xf numFmtId="0" fontId="27" fillId="5" borderId="0" applyNumberFormat="0" applyBorder="0" applyAlignment="0" applyProtection="0"/>
    <xf numFmtId="0" fontId="12" fillId="10" borderId="0" applyNumberFormat="0" applyBorder="0" applyAlignment="0" applyProtection="0"/>
    <xf numFmtId="0" fontId="27" fillId="10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3" fillId="10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27" fillId="10" borderId="0" applyNumberFormat="0" applyBorder="0" applyAlignment="0" applyProtection="0"/>
    <xf numFmtId="0" fontId="142" fillId="46" borderId="0" applyNumberFormat="0" applyBorder="0" applyAlignment="0" applyProtection="0"/>
    <xf numFmtId="0" fontId="27" fillId="10" borderId="0" applyNumberFormat="0" applyBorder="0" applyAlignment="0" applyProtection="0"/>
    <xf numFmtId="0" fontId="12" fillId="12" borderId="0" applyNumberFormat="0" applyBorder="0" applyAlignment="0" applyProtection="0"/>
    <xf numFmtId="0" fontId="27" fillId="12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3" fillId="12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27" fillId="12" borderId="0" applyNumberFormat="0" applyBorder="0" applyAlignment="0" applyProtection="0"/>
    <xf numFmtId="0" fontId="142" fillId="47" borderId="0" applyNumberFormat="0" applyBorder="0" applyAlignment="0" applyProtection="0"/>
    <xf numFmtId="0" fontId="27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0" borderId="0" applyNumberFormat="0" applyBorder="0" applyAlignment="0" applyProtection="0"/>
    <xf numFmtId="0" fontId="13" fillId="8" borderId="0" applyNumberFormat="0" applyBorder="0" applyAlignment="0" applyProtection="0"/>
    <xf numFmtId="0" fontId="13" fillId="14" borderId="0" applyNumberFormat="0" applyBorder="0" applyAlignment="0" applyProtection="0"/>
    <xf numFmtId="0" fontId="13" fillId="11" borderId="0" applyNumberFormat="0" applyBorder="0" applyAlignment="0" applyProtection="0"/>
    <xf numFmtId="0" fontId="13" fillId="13" borderId="0" applyNumberFormat="0" applyBorder="0" applyAlignment="0" applyProtection="0"/>
    <xf numFmtId="0" fontId="13" fillId="5" borderId="0" applyNumberFormat="0" applyBorder="0" applyAlignment="0" applyProtection="0"/>
    <xf numFmtId="0" fontId="13" fillId="10" borderId="0" applyNumberFormat="0" applyBorder="0" applyAlignment="0" applyProtection="0"/>
    <xf numFmtId="0" fontId="13" fillId="14" borderId="0" applyNumberFormat="0" applyBorder="0" applyAlignment="0" applyProtection="0"/>
    <xf numFmtId="0" fontId="13" fillId="12" borderId="0" applyNumberFormat="0" applyBorder="0" applyAlignment="0" applyProtection="0"/>
    <xf numFmtId="0" fontId="14" fillId="15" borderId="0" applyNumberFormat="0" applyBorder="0" applyAlignment="0" applyProtection="0"/>
    <xf numFmtId="0" fontId="101" fillId="15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5" fillId="15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4" fillId="8" borderId="0" applyNumberFormat="0" applyBorder="0" applyAlignment="0" applyProtection="0"/>
    <xf numFmtId="0" fontId="101" fillId="8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5" fillId="8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01" fillId="8" borderId="0" applyNumberFormat="0" applyBorder="0" applyAlignment="0" applyProtection="0"/>
    <xf numFmtId="0" fontId="101" fillId="8" borderId="0" applyNumberFormat="0" applyBorder="0" applyAlignment="0" applyProtection="0"/>
    <xf numFmtId="0" fontId="14" fillId="11" borderId="0" applyNumberFormat="0" applyBorder="0" applyAlignment="0" applyProtection="0"/>
    <xf numFmtId="0" fontId="101" fillId="11" borderId="0" applyNumberFormat="0" applyBorder="0" applyAlignment="0" applyProtection="0"/>
    <xf numFmtId="0" fontId="143" fillId="50" borderId="0" applyNumberFormat="0" applyBorder="0" applyAlignment="0" applyProtection="0"/>
    <xf numFmtId="0" fontId="143" fillId="50" borderId="0" applyNumberFormat="0" applyBorder="0" applyAlignment="0" applyProtection="0"/>
    <xf numFmtId="0" fontId="143" fillId="50" borderId="0" applyNumberFormat="0" applyBorder="0" applyAlignment="0" applyProtection="0"/>
    <xf numFmtId="0" fontId="143" fillId="50" borderId="0" applyNumberFormat="0" applyBorder="0" applyAlignment="0" applyProtection="0"/>
    <xf numFmtId="0" fontId="15" fillId="11" borderId="0" applyNumberFormat="0" applyBorder="0" applyAlignment="0" applyProtection="0"/>
    <xf numFmtId="0" fontId="143" fillId="50" borderId="0" applyNumberFormat="0" applyBorder="0" applyAlignment="0" applyProtection="0"/>
    <xf numFmtId="0" fontId="143" fillId="50" borderId="0" applyNumberFormat="0" applyBorder="0" applyAlignment="0" applyProtection="0"/>
    <xf numFmtId="0" fontId="143" fillId="50" borderId="0" applyNumberFormat="0" applyBorder="0" applyAlignment="0" applyProtection="0"/>
    <xf numFmtId="0" fontId="143" fillId="50" borderId="0" applyNumberFormat="0" applyBorder="0" applyAlignment="0" applyProtection="0"/>
    <xf numFmtId="0" fontId="143" fillId="50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4" fillId="16" borderId="0" applyNumberFormat="0" applyBorder="0" applyAlignment="0" applyProtection="0"/>
    <xf numFmtId="0" fontId="101" fillId="16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5" fillId="16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01" fillId="16" borderId="0" applyNumberFormat="0" applyBorder="0" applyAlignment="0" applyProtection="0"/>
    <xf numFmtId="0" fontId="101" fillId="16" borderId="0" applyNumberFormat="0" applyBorder="0" applyAlignment="0" applyProtection="0"/>
    <xf numFmtId="0" fontId="14" fillId="17" borderId="0" applyNumberFormat="0" applyBorder="0" applyAlignment="0" applyProtection="0"/>
    <xf numFmtId="0" fontId="101" fillId="17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5" fillId="17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01" fillId="17" borderId="0" applyNumberFormat="0" applyBorder="0" applyAlignment="0" applyProtection="0"/>
    <xf numFmtId="0" fontId="101" fillId="17" borderId="0" applyNumberFormat="0" applyBorder="0" applyAlignment="0" applyProtection="0"/>
    <xf numFmtId="0" fontId="14" fillId="18" borderId="0" applyNumberFormat="0" applyBorder="0" applyAlignment="0" applyProtection="0"/>
    <xf numFmtId="0" fontId="101" fillId="18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5" fillId="18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5" borderId="0" applyNumberFormat="0" applyBorder="0" applyAlignment="0" applyProtection="0"/>
    <xf numFmtId="0" fontId="15" fillId="8" borderId="0" applyNumberFormat="0" applyBorder="0" applyAlignment="0" applyProtection="0"/>
    <xf numFmtId="0" fontId="15" fillId="14" borderId="0" applyNumberFormat="0" applyBorder="0" applyAlignment="0" applyProtection="0"/>
    <xf numFmtId="0" fontId="15" fillId="11" borderId="0" applyNumberFormat="0" applyBorder="0" applyAlignment="0" applyProtection="0"/>
    <xf numFmtId="0" fontId="15" fillId="13" borderId="0" applyNumberFormat="0" applyBorder="0" applyAlignment="0" applyProtection="0"/>
    <xf numFmtId="0" fontId="15" fillId="16" borderId="0" applyNumberFormat="0" applyBorder="0" applyAlignment="0" applyProtection="0"/>
    <xf numFmtId="0" fontId="15" fillId="19" borderId="0" applyNumberFormat="0" applyBorder="0" applyAlignment="0" applyProtection="0"/>
    <xf numFmtId="0" fontId="15" fillId="17" borderId="0" applyNumberFormat="0" applyBorder="0" applyAlignment="0" applyProtection="0"/>
    <xf numFmtId="0" fontId="15" fillId="8" borderId="0" applyNumberFormat="0" applyBorder="0" applyAlignment="0" applyProtection="0"/>
    <xf numFmtId="0" fontId="15" fillId="18" borderId="0" applyNumberFormat="0" applyBorder="0" applyAlignment="0" applyProtection="0"/>
    <xf numFmtId="38" fontId="98" fillId="0" borderId="0" applyFill="0" applyBorder="0" applyAlignment="0" applyProtection="0"/>
    <xf numFmtId="9" fontId="16" fillId="0" borderId="0"/>
    <xf numFmtId="9" fontId="16" fillId="0" borderId="0"/>
    <xf numFmtId="9" fontId="16" fillId="0" borderId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0" fontId="14" fillId="20" borderId="0" applyNumberFormat="0" applyBorder="0" applyAlignment="0" applyProtection="0"/>
    <xf numFmtId="0" fontId="101" fillId="20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5" fillId="20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01" fillId="20" borderId="0" applyNumberFormat="0" applyBorder="0" applyAlignment="0" applyProtection="0"/>
    <xf numFmtId="0" fontId="101" fillId="20" borderId="0" applyNumberFormat="0" applyBorder="0" applyAlignment="0" applyProtection="0"/>
    <xf numFmtId="0" fontId="14" fillId="21" borderId="0" applyNumberFormat="0" applyBorder="0" applyAlignment="0" applyProtection="0"/>
    <xf numFmtId="0" fontId="101" fillId="21" borderId="0" applyNumberFormat="0" applyBorder="0" applyAlignment="0" applyProtection="0"/>
    <xf numFmtId="0" fontId="143" fillId="55" borderId="0" applyNumberFormat="0" applyBorder="0" applyAlignment="0" applyProtection="0"/>
    <xf numFmtId="0" fontId="143" fillId="55" borderId="0" applyNumberFormat="0" applyBorder="0" applyAlignment="0" applyProtection="0"/>
    <xf numFmtId="0" fontId="143" fillId="55" borderId="0" applyNumberFormat="0" applyBorder="0" applyAlignment="0" applyProtection="0"/>
    <xf numFmtId="0" fontId="143" fillId="55" borderId="0" applyNumberFormat="0" applyBorder="0" applyAlignment="0" applyProtection="0"/>
    <xf numFmtId="0" fontId="15" fillId="21" borderId="0" applyNumberFormat="0" applyBorder="0" applyAlignment="0" applyProtection="0"/>
    <xf numFmtId="0" fontId="143" fillId="55" borderId="0" applyNumberFormat="0" applyBorder="0" applyAlignment="0" applyProtection="0"/>
    <xf numFmtId="0" fontId="143" fillId="55" borderId="0" applyNumberFormat="0" applyBorder="0" applyAlignment="0" applyProtection="0"/>
    <xf numFmtId="0" fontId="143" fillId="55" borderId="0" applyNumberFormat="0" applyBorder="0" applyAlignment="0" applyProtection="0"/>
    <xf numFmtId="0" fontId="143" fillId="55" borderId="0" applyNumberFormat="0" applyBorder="0" applyAlignment="0" applyProtection="0"/>
    <xf numFmtId="0" fontId="143" fillId="55" borderId="0" applyNumberFormat="0" applyBorder="0" applyAlignment="0" applyProtection="0"/>
    <xf numFmtId="0" fontId="101" fillId="21" borderId="0" applyNumberFormat="0" applyBorder="0" applyAlignment="0" applyProtection="0"/>
    <xf numFmtId="0" fontId="101" fillId="21" borderId="0" applyNumberFormat="0" applyBorder="0" applyAlignment="0" applyProtection="0"/>
    <xf numFmtId="0" fontId="14" fillId="22" borderId="0" applyNumberFormat="0" applyBorder="0" applyAlignment="0" applyProtection="0"/>
    <xf numFmtId="0" fontId="101" fillId="22" borderId="0" applyNumberFormat="0" applyBorder="0" applyAlignment="0" applyProtection="0"/>
    <xf numFmtId="0" fontId="143" fillId="56" borderId="0" applyNumberFormat="0" applyBorder="0" applyAlignment="0" applyProtection="0"/>
    <xf numFmtId="0" fontId="143" fillId="56" borderId="0" applyNumberFormat="0" applyBorder="0" applyAlignment="0" applyProtection="0"/>
    <xf numFmtId="0" fontId="143" fillId="56" borderId="0" applyNumberFormat="0" applyBorder="0" applyAlignment="0" applyProtection="0"/>
    <xf numFmtId="0" fontId="143" fillId="56" borderId="0" applyNumberFormat="0" applyBorder="0" applyAlignment="0" applyProtection="0"/>
    <xf numFmtId="0" fontId="15" fillId="22" borderId="0" applyNumberFormat="0" applyBorder="0" applyAlignment="0" applyProtection="0"/>
    <xf numFmtId="0" fontId="143" fillId="56" borderId="0" applyNumberFormat="0" applyBorder="0" applyAlignment="0" applyProtection="0"/>
    <xf numFmtId="0" fontId="143" fillId="56" borderId="0" applyNumberFormat="0" applyBorder="0" applyAlignment="0" applyProtection="0"/>
    <xf numFmtId="0" fontId="143" fillId="56" borderId="0" applyNumberFormat="0" applyBorder="0" applyAlignment="0" applyProtection="0"/>
    <xf numFmtId="0" fontId="143" fillId="56" borderId="0" applyNumberFormat="0" applyBorder="0" applyAlignment="0" applyProtection="0"/>
    <xf numFmtId="0" fontId="143" fillId="56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4" fillId="16" borderId="0" applyNumberFormat="0" applyBorder="0" applyAlignment="0" applyProtection="0"/>
    <xf numFmtId="0" fontId="101" fillId="16" borderId="0" applyNumberFormat="0" applyBorder="0" applyAlignment="0" applyProtection="0"/>
    <xf numFmtId="0" fontId="143" fillId="57" borderId="0" applyNumberFormat="0" applyBorder="0" applyAlignment="0" applyProtection="0"/>
    <xf numFmtId="0" fontId="143" fillId="57" borderId="0" applyNumberFormat="0" applyBorder="0" applyAlignment="0" applyProtection="0"/>
    <xf numFmtId="0" fontId="143" fillId="57" borderId="0" applyNumberFormat="0" applyBorder="0" applyAlignment="0" applyProtection="0"/>
    <xf numFmtId="0" fontId="143" fillId="57" borderId="0" applyNumberFormat="0" applyBorder="0" applyAlignment="0" applyProtection="0"/>
    <xf numFmtId="0" fontId="15" fillId="16" borderId="0" applyNumberFormat="0" applyBorder="0" applyAlignment="0" applyProtection="0"/>
    <xf numFmtId="0" fontId="143" fillId="57" borderId="0" applyNumberFormat="0" applyBorder="0" applyAlignment="0" applyProtection="0"/>
    <xf numFmtId="0" fontId="143" fillId="57" borderId="0" applyNumberFormat="0" applyBorder="0" applyAlignment="0" applyProtection="0"/>
    <xf numFmtId="0" fontId="143" fillId="57" borderId="0" applyNumberFormat="0" applyBorder="0" applyAlignment="0" applyProtection="0"/>
    <xf numFmtId="0" fontId="143" fillId="57" borderId="0" applyNumberFormat="0" applyBorder="0" applyAlignment="0" applyProtection="0"/>
    <xf numFmtId="0" fontId="143" fillId="57" borderId="0" applyNumberFormat="0" applyBorder="0" applyAlignment="0" applyProtection="0"/>
    <xf numFmtId="0" fontId="101" fillId="16" borderId="0" applyNumberFormat="0" applyBorder="0" applyAlignment="0" applyProtection="0"/>
    <xf numFmtId="0" fontId="101" fillId="16" borderId="0" applyNumberFormat="0" applyBorder="0" applyAlignment="0" applyProtection="0"/>
    <xf numFmtId="0" fontId="14" fillId="17" borderId="0" applyNumberFormat="0" applyBorder="0" applyAlignment="0" applyProtection="0"/>
    <xf numFmtId="0" fontId="101" fillId="17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5" fillId="17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01" fillId="17" borderId="0" applyNumberFormat="0" applyBorder="0" applyAlignment="0" applyProtection="0"/>
    <xf numFmtId="0" fontId="101" fillId="17" borderId="0" applyNumberFormat="0" applyBorder="0" applyAlignment="0" applyProtection="0"/>
    <xf numFmtId="0" fontId="14" fillId="23" borderId="0" applyNumberFormat="0" applyBorder="0" applyAlignment="0" applyProtection="0"/>
    <xf numFmtId="0" fontId="101" fillId="23" borderId="0" applyNumberFormat="0" applyBorder="0" applyAlignment="0" applyProtection="0"/>
    <xf numFmtId="0" fontId="143" fillId="59" borderId="0" applyNumberFormat="0" applyBorder="0" applyAlignment="0" applyProtection="0"/>
    <xf numFmtId="0" fontId="143" fillId="59" borderId="0" applyNumberFormat="0" applyBorder="0" applyAlignment="0" applyProtection="0"/>
    <xf numFmtId="0" fontId="143" fillId="59" borderId="0" applyNumberFormat="0" applyBorder="0" applyAlignment="0" applyProtection="0"/>
    <xf numFmtId="0" fontId="143" fillId="59" borderId="0" applyNumberFormat="0" applyBorder="0" applyAlignment="0" applyProtection="0"/>
    <xf numFmtId="0" fontId="15" fillId="23" borderId="0" applyNumberFormat="0" applyBorder="0" applyAlignment="0" applyProtection="0"/>
    <xf numFmtId="0" fontId="143" fillId="59" borderId="0" applyNumberFormat="0" applyBorder="0" applyAlignment="0" applyProtection="0"/>
    <xf numFmtId="0" fontId="143" fillId="59" borderId="0" applyNumberFormat="0" applyBorder="0" applyAlignment="0" applyProtection="0"/>
    <xf numFmtId="0" fontId="143" fillId="59" borderId="0" applyNumberFormat="0" applyBorder="0" applyAlignment="0" applyProtection="0"/>
    <xf numFmtId="0" fontId="143" fillId="59" borderId="0" applyNumberFormat="0" applyBorder="0" applyAlignment="0" applyProtection="0"/>
    <xf numFmtId="0" fontId="143" fillId="59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38" fontId="98" fillId="0" borderId="0" applyFill="0" applyBorder="0" applyAlignment="0" applyProtection="0"/>
    <xf numFmtId="0" fontId="17" fillId="3" borderId="0" applyNumberFormat="0" applyBorder="0" applyAlignment="0" applyProtection="0"/>
    <xf numFmtId="0" fontId="102" fillId="3" borderId="0" applyNumberFormat="0" applyBorder="0" applyAlignment="0" applyProtection="0"/>
    <xf numFmtId="0" fontId="144" fillId="60" borderId="0" applyNumberFormat="0" applyBorder="0" applyAlignment="0" applyProtection="0"/>
    <xf numFmtId="0" fontId="144" fillId="60" borderId="0" applyNumberFormat="0" applyBorder="0" applyAlignment="0" applyProtection="0"/>
    <xf numFmtId="0" fontId="144" fillId="60" borderId="0" applyNumberFormat="0" applyBorder="0" applyAlignment="0" applyProtection="0"/>
    <xf numFmtId="0" fontId="144" fillId="60" borderId="0" applyNumberFormat="0" applyBorder="0" applyAlignment="0" applyProtection="0"/>
    <xf numFmtId="0" fontId="18" fillId="3" borderId="0" applyNumberFormat="0" applyBorder="0" applyAlignment="0" applyProtection="0"/>
    <xf numFmtId="0" fontId="144" fillId="60" borderId="0" applyNumberFormat="0" applyBorder="0" applyAlignment="0" applyProtection="0"/>
    <xf numFmtId="0" fontId="144" fillId="60" borderId="0" applyNumberFormat="0" applyBorder="0" applyAlignment="0" applyProtection="0"/>
    <xf numFmtId="0" fontId="144" fillId="60" borderId="0" applyNumberFormat="0" applyBorder="0" applyAlignment="0" applyProtection="0"/>
    <xf numFmtId="0" fontId="144" fillId="60" borderId="0" applyNumberFormat="0" applyBorder="0" applyAlignment="0" applyProtection="0"/>
    <xf numFmtId="0" fontId="144" fillId="60" borderId="0" applyNumberFormat="0" applyBorder="0" applyAlignment="0" applyProtection="0"/>
    <xf numFmtId="0" fontId="102" fillId="3" borderId="0" applyNumberFormat="0" applyBorder="0" applyAlignment="0" applyProtection="0"/>
    <xf numFmtId="0" fontId="102" fillId="3" borderId="0" applyNumberFormat="0" applyBorder="0" applyAlignment="0" applyProtection="0"/>
    <xf numFmtId="0" fontId="103" fillId="0" borderId="0" applyNumberFormat="0" applyFill="0" applyBorder="0" applyAlignment="0" applyProtection="0"/>
    <xf numFmtId="5" fontId="19" fillId="0" borderId="1" applyAlignment="0" applyProtection="0"/>
    <xf numFmtId="167" fontId="20" fillId="0" borderId="0" applyFill="0" applyBorder="0" applyAlignment="0"/>
    <xf numFmtId="193" fontId="32" fillId="0" borderId="0" applyFill="0" applyBorder="0" applyAlignment="0"/>
    <xf numFmtId="168" fontId="3" fillId="0" borderId="0" applyFill="0" applyBorder="0" applyAlignment="0"/>
    <xf numFmtId="168" fontId="3" fillId="0" borderId="0" applyFill="0" applyBorder="0" applyAlignment="0"/>
    <xf numFmtId="189" fontId="3" fillId="0" borderId="0" applyFill="0" applyBorder="0" applyAlignment="0"/>
    <xf numFmtId="169" fontId="3" fillId="0" borderId="0" applyFill="0" applyBorder="0" applyAlignment="0"/>
    <xf numFmtId="169" fontId="3" fillId="0" borderId="0" applyFill="0" applyBorder="0" applyAlignment="0"/>
    <xf numFmtId="194" fontId="3" fillId="0" borderId="0" applyFill="0" applyBorder="0" applyAlignment="0"/>
    <xf numFmtId="170" fontId="3" fillId="0" borderId="0" applyFill="0" applyBorder="0" applyAlignment="0"/>
    <xf numFmtId="170" fontId="3" fillId="0" borderId="0" applyFill="0" applyBorder="0" applyAlignment="0"/>
    <xf numFmtId="195" fontId="3" fillId="0" borderId="0" applyFill="0" applyBorder="0" applyAlignment="0"/>
    <xf numFmtId="171" fontId="3" fillId="0" borderId="0" applyFill="0" applyBorder="0" applyAlignment="0"/>
    <xf numFmtId="171" fontId="3" fillId="0" borderId="0" applyFill="0" applyBorder="0" applyAlignment="0"/>
    <xf numFmtId="196" fontId="3" fillId="0" borderId="0" applyFill="0" applyBorder="0" applyAlignment="0"/>
    <xf numFmtId="172" fontId="3" fillId="0" borderId="0" applyFill="0" applyBorder="0" applyAlignment="0"/>
    <xf numFmtId="172" fontId="3" fillId="0" borderId="0" applyFill="0" applyBorder="0" applyAlignment="0"/>
    <xf numFmtId="197" fontId="3" fillId="0" borderId="0" applyFill="0" applyBorder="0" applyAlignment="0"/>
    <xf numFmtId="173" fontId="3" fillId="0" borderId="0" applyFill="0" applyBorder="0" applyAlignment="0"/>
    <xf numFmtId="173" fontId="3" fillId="0" borderId="0" applyFill="0" applyBorder="0" applyAlignment="0"/>
    <xf numFmtId="198" fontId="3" fillId="0" borderId="0" applyFill="0" applyBorder="0" applyAlignment="0"/>
    <xf numFmtId="168" fontId="3" fillId="0" borderId="0" applyFill="0" applyBorder="0" applyAlignment="0"/>
    <xf numFmtId="168" fontId="3" fillId="0" borderId="0" applyFill="0" applyBorder="0" applyAlignment="0"/>
    <xf numFmtId="189" fontId="3" fillId="0" borderId="0" applyFill="0" applyBorder="0" applyAlignment="0"/>
    <xf numFmtId="0" fontId="21" fillId="13" borderId="2" applyNumberFormat="0" applyAlignment="0" applyProtection="0"/>
    <xf numFmtId="0" fontId="104" fillId="13" borderId="2" applyNumberFormat="0" applyAlignment="0" applyProtection="0"/>
    <xf numFmtId="0" fontId="145" fillId="61" borderId="36" applyNumberFormat="0" applyAlignment="0" applyProtection="0"/>
    <xf numFmtId="0" fontId="145" fillId="61" borderId="36" applyNumberFormat="0" applyAlignment="0" applyProtection="0"/>
    <xf numFmtId="0" fontId="145" fillId="61" borderId="36" applyNumberFormat="0" applyAlignment="0" applyProtection="0"/>
    <xf numFmtId="0" fontId="145" fillId="61" borderId="36" applyNumberFormat="0" applyAlignment="0" applyProtection="0"/>
    <xf numFmtId="0" fontId="22" fillId="13" borderId="2" applyNumberFormat="0" applyAlignment="0" applyProtection="0"/>
    <xf numFmtId="0" fontId="145" fillId="61" borderId="36" applyNumberFormat="0" applyAlignment="0" applyProtection="0"/>
    <xf numFmtId="0" fontId="145" fillId="61" borderId="36" applyNumberFormat="0" applyAlignment="0" applyProtection="0"/>
    <xf numFmtId="0" fontId="145" fillId="61" borderId="36" applyNumberFormat="0" applyAlignment="0" applyProtection="0"/>
    <xf numFmtId="0" fontId="145" fillId="61" borderId="36" applyNumberFormat="0" applyAlignment="0" applyProtection="0"/>
    <xf numFmtId="0" fontId="145" fillId="61" borderId="36" applyNumberFormat="0" applyAlignment="0" applyProtection="0"/>
    <xf numFmtId="0" fontId="104" fillId="13" borderId="2" applyNumberFormat="0" applyAlignment="0" applyProtection="0"/>
    <xf numFmtId="0" fontId="104" fillId="13" borderId="2" applyNumberFormat="0" applyAlignment="0" applyProtection="0"/>
    <xf numFmtId="0" fontId="23" fillId="0" borderId="0"/>
    <xf numFmtId="3" fontId="24" fillId="0" borderId="3"/>
    <xf numFmtId="0" fontId="25" fillId="24" borderId="4" applyNumberFormat="0" applyAlignment="0" applyProtection="0"/>
    <xf numFmtId="0" fontId="105" fillId="24" borderId="4" applyNumberFormat="0" applyAlignment="0" applyProtection="0"/>
    <xf numFmtId="0" fontId="146" fillId="62" borderId="37" applyNumberFormat="0" applyAlignment="0" applyProtection="0"/>
    <xf numFmtId="0" fontId="146" fillId="62" borderId="37" applyNumberFormat="0" applyAlignment="0" applyProtection="0"/>
    <xf numFmtId="0" fontId="146" fillId="62" borderId="37" applyNumberFormat="0" applyAlignment="0" applyProtection="0"/>
    <xf numFmtId="0" fontId="146" fillId="62" borderId="37" applyNumberFormat="0" applyAlignment="0" applyProtection="0"/>
    <xf numFmtId="0" fontId="26" fillId="24" borderId="4" applyNumberFormat="0" applyAlignment="0" applyProtection="0"/>
    <xf numFmtId="0" fontId="146" fillId="62" borderId="37" applyNumberFormat="0" applyAlignment="0" applyProtection="0"/>
    <xf numFmtId="0" fontId="146" fillId="62" borderId="37" applyNumberFormat="0" applyAlignment="0" applyProtection="0"/>
    <xf numFmtId="0" fontId="146" fillId="62" borderId="37" applyNumberFormat="0" applyAlignment="0" applyProtection="0"/>
    <xf numFmtId="0" fontId="146" fillId="62" borderId="37" applyNumberFormat="0" applyAlignment="0" applyProtection="0"/>
    <xf numFmtId="0" fontId="146" fillId="62" borderId="37" applyNumberFormat="0" applyAlignment="0" applyProtection="0"/>
    <xf numFmtId="0" fontId="105" fillId="24" borderId="4" applyNumberFormat="0" applyAlignment="0" applyProtection="0"/>
    <xf numFmtId="0" fontId="105" fillId="24" borderId="4" applyNumberFormat="0" applyAlignment="0" applyProtection="0"/>
    <xf numFmtId="43" fontId="3" fillId="0" borderId="0" applyFont="0" applyFill="0" applyBorder="0" applyAlignment="0" applyProtection="0"/>
    <xf numFmtId="37" fontId="106" fillId="0" borderId="0"/>
    <xf numFmtId="37" fontId="106" fillId="0" borderId="0"/>
    <xf numFmtId="37" fontId="106" fillId="0" borderId="0"/>
    <xf numFmtId="37" fontId="106" fillId="0" borderId="0"/>
    <xf numFmtId="37" fontId="106" fillId="0" borderId="0"/>
    <xf numFmtId="37" fontId="106" fillId="0" borderId="0"/>
    <xf numFmtId="39" fontId="11" fillId="0" borderId="0"/>
    <xf numFmtId="37" fontId="106" fillId="0" borderId="0"/>
    <xf numFmtId="39" fontId="11" fillId="0" borderId="0"/>
    <xf numFmtId="37" fontId="106" fillId="0" borderId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" fontId="10" fillId="0" borderId="0" applyFont="0" applyFill="0" applyBorder="0" applyAlignment="0" applyProtection="0"/>
    <xf numFmtId="4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2" fillId="0" borderId="0" applyFont="0" applyFill="0" applyBorder="0" applyAlignment="0" applyProtection="0"/>
    <xf numFmtId="4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82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82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10" fillId="0" borderId="0" applyFont="0" applyFill="0" applyBorder="0" applyAlignment="0" applyProtection="0"/>
    <xf numFmtId="0" fontId="82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2" fillId="0" borderId="0" applyFont="0" applyFill="0" applyBorder="0" applyAlignment="0" applyProtection="0"/>
    <xf numFmtId="4" fontId="10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8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8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82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82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8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8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42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8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" fontId="1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4" fontId="10" fillId="0" borderId="0" applyFont="0" applyFill="0" applyBorder="0" applyAlignment="0" applyProtection="0"/>
    <xf numFmtId="165" fontId="147" fillId="0" borderId="0" applyFont="0" applyFill="0" applyBorder="0" applyAlignment="0" applyProtection="0"/>
    <xf numFmtId="165" fontId="1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142" fillId="0" borderId="0" applyFont="0" applyFill="0" applyBorder="0" applyAlignment="0" applyProtection="0"/>
    <xf numFmtId="165" fontId="82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8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165" fontId="142" fillId="0" borderId="0" applyFont="0" applyFill="0" applyBorder="0" applyAlignment="0" applyProtection="0"/>
    <xf numFmtId="165" fontId="142" fillId="0" borderId="0" applyFont="0" applyFill="0" applyBorder="0" applyAlignment="0" applyProtection="0"/>
    <xf numFmtId="165" fontId="14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65" fontId="142" fillId="0" borderId="0" applyFont="0" applyFill="0" applyBorder="0" applyAlignment="0" applyProtection="0"/>
    <xf numFmtId="165" fontId="1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174" fontId="29" fillId="0" borderId="0"/>
    <xf numFmtId="174" fontId="16" fillId="0" borderId="0"/>
    <xf numFmtId="174" fontId="16" fillId="0" borderId="0"/>
    <xf numFmtId="3" fontId="3" fillId="0" borderId="0" applyFont="0" applyFill="0" applyBorder="0" applyAlignment="0" applyProtection="0"/>
    <xf numFmtId="0" fontId="107" fillId="0" borderId="0" applyNumberFormat="0" applyAlignment="0">
      <alignment horizontal="left"/>
    </xf>
    <xf numFmtId="175" fontId="30" fillId="0" borderId="3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177" fontId="29" fillId="0" borderId="0"/>
    <xf numFmtId="177" fontId="16" fillId="0" borderId="0"/>
    <xf numFmtId="177" fontId="16" fillId="0" borderId="0"/>
    <xf numFmtId="0" fontId="31" fillId="0" borderId="0" applyProtection="0"/>
    <xf numFmtId="14" fontId="32" fillId="0" borderId="0" applyFill="0" applyBorder="0" applyAlignment="0"/>
    <xf numFmtId="0" fontId="108" fillId="0" borderId="0"/>
    <xf numFmtId="38" fontId="98" fillId="0" borderId="5">
      <alignment vertical="center"/>
    </xf>
    <xf numFmtId="3" fontId="33" fillId="0" borderId="0" applyFill="0" applyBorder="0" applyProtection="0">
      <alignment horizontal="center" vertical="center"/>
    </xf>
    <xf numFmtId="178" fontId="29" fillId="0" borderId="0"/>
    <xf numFmtId="178" fontId="16" fillId="0" borderId="0"/>
    <xf numFmtId="178" fontId="16" fillId="0" borderId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108" fillId="0" borderId="6"/>
    <xf numFmtId="0" fontId="108" fillId="0" borderId="6"/>
    <xf numFmtId="0" fontId="30" fillId="0" borderId="0" applyNumberFormat="0" applyFill="0" applyBorder="0" applyAlignment="0" applyProtection="0"/>
    <xf numFmtId="40" fontId="98" fillId="0" borderId="0" applyFont="0" applyFill="0" applyBorder="0" applyAlignment="0" applyProtection="0"/>
    <xf numFmtId="0" fontId="109" fillId="25" borderId="0"/>
    <xf numFmtId="172" fontId="3" fillId="0" borderId="0" applyFill="0" applyBorder="0" applyAlignment="0"/>
    <xf numFmtId="172" fontId="3" fillId="0" borderId="0" applyFill="0" applyBorder="0" applyAlignment="0"/>
    <xf numFmtId="197" fontId="3" fillId="0" borderId="0" applyFill="0" applyBorder="0" applyAlignment="0"/>
    <xf numFmtId="168" fontId="3" fillId="0" borderId="0" applyFill="0" applyBorder="0" applyAlignment="0"/>
    <xf numFmtId="168" fontId="3" fillId="0" borderId="0" applyFill="0" applyBorder="0" applyAlignment="0"/>
    <xf numFmtId="189" fontId="3" fillId="0" borderId="0" applyFill="0" applyBorder="0" applyAlignment="0"/>
    <xf numFmtId="172" fontId="3" fillId="0" borderId="0" applyFill="0" applyBorder="0" applyAlignment="0"/>
    <xf numFmtId="172" fontId="3" fillId="0" borderId="0" applyFill="0" applyBorder="0" applyAlignment="0"/>
    <xf numFmtId="197" fontId="3" fillId="0" borderId="0" applyFill="0" applyBorder="0" applyAlignment="0"/>
    <xf numFmtId="173" fontId="3" fillId="0" borderId="0" applyFill="0" applyBorder="0" applyAlignment="0"/>
    <xf numFmtId="173" fontId="3" fillId="0" borderId="0" applyFill="0" applyBorder="0" applyAlignment="0"/>
    <xf numFmtId="198" fontId="3" fillId="0" borderId="0" applyFill="0" applyBorder="0" applyAlignment="0"/>
    <xf numFmtId="168" fontId="3" fillId="0" borderId="0" applyFill="0" applyBorder="0" applyAlignment="0"/>
    <xf numFmtId="168" fontId="3" fillId="0" borderId="0" applyFill="0" applyBorder="0" applyAlignment="0"/>
    <xf numFmtId="189" fontId="3" fillId="0" borderId="0" applyFill="0" applyBorder="0" applyAlignment="0"/>
    <xf numFmtId="0" fontId="110" fillId="0" borderId="0" applyNumberFormat="0" applyAlignment="0">
      <alignment horizontal="left"/>
    </xf>
    <xf numFmtId="180" fontId="10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" fontId="31" fillId="0" borderId="0" applyProtection="0"/>
    <xf numFmtId="0" fontId="112" fillId="0" borderId="7"/>
    <xf numFmtId="0" fontId="112" fillId="0" borderId="6"/>
    <xf numFmtId="0" fontId="112" fillId="26" borderId="6"/>
    <xf numFmtId="181" fontId="36" fillId="0" borderId="0"/>
    <xf numFmtId="0" fontId="37" fillId="4" borderId="0" applyNumberFormat="0" applyBorder="0" applyAlignment="0" applyProtection="0"/>
    <xf numFmtId="0" fontId="113" fillId="4" borderId="0" applyNumberFormat="0" applyBorder="0" applyAlignment="0" applyProtection="0"/>
    <xf numFmtId="0" fontId="149" fillId="63" borderId="0" applyNumberFormat="0" applyBorder="0" applyAlignment="0" applyProtection="0"/>
    <xf numFmtId="0" fontId="149" fillId="63" borderId="0" applyNumberFormat="0" applyBorder="0" applyAlignment="0" applyProtection="0"/>
    <xf numFmtId="0" fontId="149" fillId="63" borderId="0" applyNumberFormat="0" applyBorder="0" applyAlignment="0" applyProtection="0"/>
    <xf numFmtId="0" fontId="149" fillId="63" borderId="0" applyNumberFormat="0" applyBorder="0" applyAlignment="0" applyProtection="0"/>
    <xf numFmtId="0" fontId="38" fillId="4" borderId="0" applyNumberFormat="0" applyBorder="0" applyAlignment="0" applyProtection="0"/>
    <xf numFmtId="0" fontId="149" fillId="63" borderId="0" applyNumberFormat="0" applyBorder="0" applyAlignment="0" applyProtection="0"/>
    <xf numFmtId="0" fontId="149" fillId="63" borderId="0" applyNumberFormat="0" applyBorder="0" applyAlignment="0" applyProtection="0"/>
    <xf numFmtId="0" fontId="149" fillId="63" borderId="0" applyNumberFormat="0" applyBorder="0" applyAlignment="0" applyProtection="0"/>
    <xf numFmtId="0" fontId="149" fillId="63" borderId="0" applyNumberFormat="0" applyBorder="0" applyAlignment="0" applyProtection="0"/>
    <xf numFmtId="0" fontId="149" fillId="63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38" fontId="39" fillId="27" borderId="0" applyNumberFormat="0" applyBorder="0" applyAlignment="0" applyProtection="0"/>
    <xf numFmtId="38" fontId="39" fillId="27" borderId="0" applyNumberFormat="0" applyBorder="0" applyAlignment="0" applyProtection="0"/>
    <xf numFmtId="38" fontId="114" fillId="27" borderId="0" applyNumberFormat="0" applyBorder="0" applyAlignment="0" applyProtection="0"/>
    <xf numFmtId="0" fontId="40" fillId="0" borderId="0">
      <alignment horizontal="left"/>
    </xf>
    <xf numFmtId="0" fontId="41" fillId="0" borderId="8" applyNumberFormat="0" applyAlignment="0" applyProtection="0">
      <alignment horizontal="left" vertical="center"/>
    </xf>
    <xf numFmtId="0" fontId="115" fillId="0" borderId="8" applyNumberFormat="0" applyAlignment="0" applyProtection="0">
      <alignment horizontal="left" vertical="center"/>
    </xf>
    <xf numFmtId="0" fontId="41" fillId="0" borderId="9">
      <alignment horizontal="left" vertical="center"/>
    </xf>
    <xf numFmtId="0" fontId="115" fillId="0" borderId="9">
      <alignment horizontal="left" vertical="center"/>
    </xf>
    <xf numFmtId="0" fontId="42" fillId="0" borderId="10" applyNumberFormat="0" applyFill="0" applyAlignment="0" applyProtection="0"/>
    <xf numFmtId="0" fontId="116" fillId="0" borderId="10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43" fillId="0" borderId="10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116" fillId="0" borderId="10" applyNumberFormat="0" applyFill="0" applyAlignment="0" applyProtection="0"/>
    <xf numFmtId="0" fontId="116" fillId="0" borderId="10" applyNumberFormat="0" applyFill="0" applyAlignment="0" applyProtection="0"/>
    <xf numFmtId="0" fontId="44" fillId="0" borderId="11" applyNumberFormat="0" applyFill="0" applyAlignment="0" applyProtection="0"/>
    <xf numFmtId="0" fontId="117" fillId="0" borderId="11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45" fillId="0" borderId="11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17" fillId="0" borderId="11" applyNumberFormat="0" applyFill="0" applyAlignment="0" applyProtection="0"/>
    <xf numFmtId="0" fontId="117" fillId="0" borderId="11" applyNumberFormat="0" applyFill="0" applyAlignment="0" applyProtection="0"/>
    <xf numFmtId="0" fontId="46" fillId="0" borderId="12" applyNumberFormat="0" applyFill="0" applyAlignment="0" applyProtection="0"/>
    <xf numFmtId="0" fontId="118" fillId="0" borderId="12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47" fillId="0" borderId="12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18" fillId="0" borderId="12" applyNumberFormat="0" applyFill="0" applyAlignment="0" applyProtection="0"/>
    <xf numFmtId="0" fontId="118" fillId="0" borderId="12" applyNumberFormat="0" applyFill="0" applyAlignment="0" applyProtection="0"/>
    <xf numFmtId="0" fontId="46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48" fillId="0" borderId="0" applyProtection="0"/>
    <xf numFmtId="0" fontId="41" fillId="0" borderId="0" applyProtection="0"/>
    <xf numFmtId="0" fontId="41" fillId="0" borderId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10" fontId="39" fillId="28" borderId="3" applyNumberFormat="0" applyBorder="0" applyAlignment="0" applyProtection="0"/>
    <xf numFmtId="10" fontId="39" fillId="28" borderId="3" applyNumberFormat="0" applyBorder="0" applyAlignment="0" applyProtection="0"/>
    <xf numFmtId="10" fontId="114" fillId="28" borderId="3" applyNumberFormat="0" applyBorder="0" applyAlignment="0" applyProtection="0"/>
    <xf numFmtId="0" fontId="51" fillId="7" borderId="2" applyNumberFormat="0" applyAlignment="0" applyProtection="0"/>
    <xf numFmtId="0" fontId="51" fillId="7" borderId="2" applyNumberFormat="0" applyAlignment="0" applyProtection="0"/>
    <xf numFmtId="0" fontId="51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1" fillId="7" borderId="2" applyNumberFormat="0" applyAlignment="0" applyProtection="0"/>
    <xf numFmtId="0" fontId="52" fillId="7" borderId="2" applyNumberFormat="0" applyAlignment="0" applyProtection="0"/>
    <xf numFmtId="0" fontId="120" fillId="7" borderId="2" applyNumberFormat="0" applyAlignment="0" applyProtection="0"/>
    <xf numFmtId="0" fontId="153" fillId="64" borderId="36" applyNumberFormat="0" applyAlignment="0" applyProtection="0"/>
    <xf numFmtId="0" fontId="153" fillId="64" borderId="36" applyNumberFormat="0" applyAlignment="0" applyProtection="0"/>
    <xf numFmtId="0" fontId="153" fillId="64" borderId="36" applyNumberFormat="0" applyAlignment="0" applyProtection="0"/>
    <xf numFmtId="0" fontId="153" fillId="64" borderId="36" applyNumberFormat="0" applyAlignment="0" applyProtection="0"/>
    <xf numFmtId="0" fontId="51" fillId="7" borderId="2" applyNumberFormat="0" applyAlignment="0" applyProtection="0"/>
    <xf numFmtId="0" fontId="51" fillId="7" borderId="2" applyNumberFormat="0" applyAlignment="0" applyProtection="0"/>
    <xf numFmtId="0" fontId="51" fillId="7" borderId="2" applyNumberFormat="0" applyAlignment="0" applyProtection="0"/>
    <xf numFmtId="0" fontId="51" fillId="7" borderId="2" applyNumberFormat="0" applyAlignment="0" applyProtection="0"/>
    <xf numFmtId="0" fontId="51" fillId="7" borderId="2" applyNumberFormat="0" applyAlignment="0" applyProtection="0"/>
    <xf numFmtId="0" fontId="51" fillId="7" borderId="2" applyNumberFormat="0" applyAlignment="0" applyProtection="0"/>
    <xf numFmtId="0" fontId="52" fillId="7" borderId="2" applyNumberFormat="0" applyAlignment="0" applyProtection="0"/>
    <xf numFmtId="0" fontId="153" fillId="64" borderId="36" applyNumberFormat="0" applyAlignment="0" applyProtection="0"/>
    <xf numFmtId="0" fontId="153" fillId="64" borderId="36" applyNumberFormat="0" applyAlignment="0" applyProtection="0"/>
    <xf numFmtId="0" fontId="52" fillId="7" borderId="2" applyNumberFormat="0" applyAlignment="0" applyProtection="0"/>
    <xf numFmtId="0" fontId="153" fillId="64" borderId="36" applyNumberFormat="0" applyAlignment="0" applyProtection="0"/>
    <xf numFmtId="0" fontId="153" fillId="64" borderId="36" applyNumberFormat="0" applyAlignment="0" applyProtection="0"/>
    <xf numFmtId="0" fontId="51" fillId="7" borderId="2" applyNumberFormat="0" applyAlignment="0" applyProtection="0"/>
    <xf numFmtId="0" fontId="120" fillId="7" borderId="2" applyNumberFormat="0" applyAlignment="0" applyProtection="0"/>
    <xf numFmtId="0" fontId="153" fillId="64" borderId="36" applyNumberFormat="0" applyAlignment="0" applyProtection="0"/>
    <xf numFmtId="0" fontId="51" fillId="7" borderId="2" applyNumberFormat="0" applyAlignment="0" applyProtection="0"/>
    <xf numFmtId="0" fontId="120" fillId="7" borderId="2" applyNumberFormat="0" applyAlignment="0" applyProtection="0"/>
    <xf numFmtId="0" fontId="51" fillId="7" borderId="2" applyNumberFormat="0" applyAlignment="0" applyProtection="0"/>
    <xf numFmtId="0" fontId="51" fillId="7" borderId="2" applyNumberFormat="0" applyAlignment="0" applyProtection="0"/>
    <xf numFmtId="0" fontId="51" fillId="7" borderId="2" applyNumberFormat="0" applyAlignment="0" applyProtection="0"/>
    <xf numFmtId="40" fontId="98" fillId="0" borderId="0" applyFont="0" applyFill="0" applyBorder="0" applyAlignment="0" applyProtection="0"/>
    <xf numFmtId="0" fontId="53" fillId="0" borderId="0"/>
    <xf numFmtId="172" fontId="3" fillId="0" borderId="0" applyFill="0" applyBorder="0" applyAlignment="0"/>
    <xf numFmtId="172" fontId="3" fillId="0" borderId="0" applyFill="0" applyBorder="0" applyAlignment="0"/>
    <xf numFmtId="197" fontId="3" fillId="0" borderId="0" applyFill="0" applyBorder="0" applyAlignment="0"/>
    <xf numFmtId="168" fontId="3" fillId="0" borderId="0" applyFill="0" applyBorder="0" applyAlignment="0"/>
    <xf numFmtId="168" fontId="3" fillId="0" borderId="0" applyFill="0" applyBorder="0" applyAlignment="0"/>
    <xf numFmtId="189" fontId="3" fillId="0" borderId="0" applyFill="0" applyBorder="0" applyAlignment="0"/>
    <xf numFmtId="172" fontId="3" fillId="0" borderId="0" applyFill="0" applyBorder="0" applyAlignment="0"/>
    <xf numFmtId="172" fontId="3" fillId="0" borderId="0" applyFill="0" applyBorder="0" applyAlignment="0"/>
    <xf numFmtId="197" fontId="3" fillId="0" borderId="0" applyFill="0" applyBorder="0" applyAlignment="0"/>
    <xf numFmtId="173" fontId="3" fillId="0" borderId="0" applyFill="0" applyBorder="0" applyAlignment="0"/>
    <xf numFmtId="173" fontId="3" fillId="0" borderId="0" applyFill="0" applyBorder="0" applyAlignment="0"/>
    <xf numFmtId="198" fontId="3" fillId="0" borderId="0" applyFill="0" applyBorder="0" applyAlignment="0"/>
    <xf numFmtId="168" fontId="3" fillId="0" borderId="0" applyFill="0" applyBorder="0" applyAlignment="0"/>
    <xf numFmtId="168" fontId="3" fillId="0" borderId="0" applyFill="0" applyBorder="0" applyAlignment="0"/>
    <xf numFmtId="189" fontId="3" fillId="0" borderId="0" applyFill="0" applyBorder="0" applyAlignment="0"/>
    <xf numFmtId="0" fontId="54" fillId="0" borderId="13" applyNumberFormat="0" applyFill="0" applyAlignment="0" applyProtection="0"/>
    <xf numFmtId="0" fontId="121" fillId="0" borderId="13" applyNumberFormat="0" applyFill="0" applyAlignment="0" applyProtection="0"/>
    <xf numFmtId="0" fontId="154" fillId="0" borderId="41" applyNumberFormat="0" applyFill="0" applyAlignment="0" applyProtection="0"/>
    <xf numFmtId="0" fontId="154" fillId="0" borderId="41" applyNumberFormat="0" applyFill="0" applyAlignment="0" applyProtection="0"/>
    <xf numFmtId="0" fontId="154" fillId="0" borderId="41" applyNumberFormat="0" applyFill="0" applyAlignment="0" applyProtection="0"/>
    <xf numFmtId="0" fontId="154" fillId="0" borderId="41" applyNumberFormat="0" applyFill="0" applyAlignment="0" applyProtection="0"/>
    <xf numFmtId="0" fontId="55" fillId="0" borderId="13" applyNumberFormat="0" applyFill="0" applyAlignment="0" applyProtection="0"/>
    <xf numFmtId="0" fontId="154" fillId="0" borderId="41" applyNumberFormat="0" applyFill="0" applyAlignment="0" applyProtection="0"/>
    <xf numFmtId="0" fontId="154" fillId="0" borderId="41" applyNumberFormat="0" applyFill="0" applyAlignment="0" applyProtection="0"/>
    <xf numFmtId="0" fontId="154" fillId="0" borderId="41" applyNumberFormat="0" applyFill="0" applyAlignment="0" applyProtection="0"/>
    <xf numFmtId="0" fontId="154" fillId="0" borderId="41" applyNumberFormat="0" applyFill="0" applyAlignment="0" applyProtection="0"/>
    <xf numFmtId="0" fontId="154" fillId="0" borderId="41" applyNumberFormat="0" applyFill="0" applyAlignment="0" applyProtection="0"/>
    <xf numFmtId="0" fontId="121" fillId="0" borderId="13" applyNumberFormat="0" applyFill="0" applyAlignment="0" applyProtection="0"/>
    <xf numFmtId="0" fontId="121" fillId="0" borderId="13" applyNumberFormat="0" applyFill="0" applyAlignment="0" applyProtection="0"/>
    <xf numFmtId="0" fontId="122" fillId="0" borderId="3">
      <alignment horizontal="center"/>
    </xf>
    <xf numFmtId="0" fontId="56" fillId="0" borderId="0"/>
    <xf numFmtId="0" fontId="57" fillId="0" borderId="0"/>
    <xf numFmtId="0" fontId="56" fillId="0" borderId="0"/>
    <xf numFmtId="0" fontId="57" fillId="0" borderId="0"/>
    <xf numFmtId="0" fontId="58" fillId="0" borderId="0"/>
    <xf numFmtId="0" fontId="59" fillId="0" borderId="14"/>
    <xf numFmtId="0" fontId="60" fillId="14" borderId="0" applyNumberFormat="0" applyBorder="0" applyAlignment="0" applyProtection="0"/>
    <xf numFmtId="0" fontId="123" fillId="14" borderId="0" applyNumberFormat="0" applyBorder="0" applyAlignment="0" applyProtection="0"/>
    <xf numFmtId="0" fontId="155" fillId="65" borderId="0" applyNumberFormat="0" applyBorder="0" applyAlignment="0" applyProtection="0"/>
    <xf numFmtId="0" fontId="155" fillId="65" borderId="0" applyNumberFormat="0" applyBorder="0" applyAlignment="0" applyProtection="0"/>
    <xf numFmtId="0" fontId="155" fillId="65" borderId="0" applyNumberFormat="0" applyBorder="0" applyAlignment="0" applyProtection="0"/>
    <xf numFmtId="0" fontId="155" fillId="65" borderId="0" applyNumberFormat="0" applyBorder="0" applyAlignment="0" applyProtection="0"/>
    <xf numFmtId="0" fontId="61" fillId="14" borderId="0" applyNumberFormat="0" applyBorder="0" applyAlignment="0" applyProtection="0"/>
    <xf numFmtId="0" fontId="155" fillId="65" borderId="0" applyNumberFormat="0" applyBorder="0" applyAlignment="0" applyProtection="0"/>
    <xf numFmtId="0" fontId="155" fillId="65" borderId="0" applyNumberFormat="0" applyBorder="0" applyAlignment="0" applyProtection="0"/>
    <xf numFmtId="0" fontId="155" fillId="65" borderId="0" applyNumberFormat="0" applyBorder="0" applyAlignment="0" applyProtection="0"/>
    <xf numFmtId="0" fontId="155" fillId="65" borderId="0" applyNumberFormat="0" applyBorder="0" applyAlignment="0" applyProtection="0"/>
    <xf numFmtId="0" fontId="155" fillId="65" borderId="0" applyNumberFormat="0" applyBorder="0" applyAlignment="0" applyProtection="0"/>
    <xf numFmtId="0" fontId="123" fillId="14" borderId="0" applyNumberFormat="0" applyBorder="0" applyAlignment="0" applyProtection="0"/>
    <xf numFmtId="0" fontId="123" fillId="14" borderId="0" applyNumberFormat="0" applyBorder="0" applyAlignment="0" applyProtection="0"/>
    <xf numFmtId="49" fontId="124" fillId="0" borderId="0" applyNumberFormat="0" applyBorder="0" applyAlignment="0">
      <alignment horizontal="left"/>
    </xf>
    <xf numFmtId="0" fontId="3" fillId="0" borderId="0"/>
    <xf numFmtId="37" fontId="62" fillId="0" borderId="0"/>
    <xf numFmtId="0" fontId="56" fillId="0" borderId="0"/>
    <xf numFmtId="0" fontId="57" fillId="0" borderId="0"/>
    <xf numFmtId="0" fontId="57" fillId="0" borderId="0"/>
    <xf numFmtId="182" fontId="63" fillId="0" borderId="0"/>
    <xf numFmtId="0" fontId="12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2" fontId="82" fillId="0" borderId="0"/>
    <xf numFmtId="202" fontId="82" fillId="0" borderId="0"/>
    <xf numFmtId="0" fontId="3" fillId="0" borderId="0"/>
    <xf numFmtId="0" fontId="141" fillId="0" borderId="0"/>
    <xf numFmtId="0" fontId="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3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3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3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2" fillId="0" borderId="0"/>
    <xf numFmtId="0" fontId="3" fillId="0" borderId="0"/>
    <xf numFmtId="0" fontId="142" fillId="0" borderId="0"/>
    <xf numFmtId="0" fontId="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142" fillId="0" borderId="0"/>
    <xf numFmtId="0" fontId="3" fillId="0" borderId="0"/>
    <xf numFmtId="0" fontId="142" fillId="0" borderId="0"/>
    <xf numFmtId="0" fontId="3" fillId="0" borderId="0"/>
    <xf numFmtId="0" fontId="5" fillId="0" borderId="0"/>
    <xf numFmtId="0" fontId="82" fillId="0" borderId="0"/>
    <xf numFmtId="0" fontId="9" fillId="0" borderId="0"/>
    <xf numFmtId="0" fontId="3" fillId="0" borderId="0"/>
    <xf numFmtId="0" fontId="141" fillId="0" borderId="0"/>
    <xf numFmtId="0" fontId="3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82" fillId="0" borderId="0"/>
    <xf numFmtId="0" fontId="82" fillId="0" borderId="0"/>
    <xf numFmtId="0" fontId="141" fillId="0" borderId="0"/>
    <xf numFmtId="0" fontId="82" fillId="0" borderId="0"/>
    <xf numFmtId="0" fontId="82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3" fillId="0" borderId="0"/>
    <xf numFmtId="0" fontId="82" fillId="0" borderId="0"/>
    <xf numFmtId="0" fontId="82" fillId="0" borderId="0"/>
    <xf numFmtId="0" fontId="3" fillId="0" borderId="0"/>
    <xf numFmtId="0" fontId="82" fillId="0" borderId="0"/>
    <xf numFmtId="0" fontId="82" fillId="0" borderId="0"/>
    <xf numFmtId="0" fontId="156" fillId="0" borderId="0"/>
    <xf numFmtId="0" fontId="82" fillId="0" borderId="0"/>
    <xf numFmtId="0" fontId="82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82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5" fillId="0" borderId="0"/>
    <xf numFmtId="0" fontId="64" fillId="0" borderId="0"/>
    <xf numFmtId="0" fontId="141" fillId="0" borderId="0"/>
    <xf numFmtId="0" fontId="142" fillId="0" borderId="0"/>
    <xf numFmtId="0" fontId="3" fillId="0" borderId="0"/>
    <xf numFmtId="0" fontId="156" fillId="0" borderId="0"/>
    <xf numFmtId="0" fontId="3" fillId="0" borderId="0"/>
    <xf numFmtId="0" fontId="3" fillId="0" borderId="0"/>
    <xf numFmtId="0" fontId="3" fillId="0" borderId="0"/>
    <xf numFmtId="0" fontId="142" fillId="0" borderId="0"/>
    <xf numFmtId="0" fontId="156" fillId="0" borderId="0"/>
    <xf numFmtId="0" fontId="142" fillId="0" borderId="0"/>
    <xf numFmtId="0" fontId="1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202" fontId="13" fillId="0" borderId="0"/>
    <xf numFmtId="0" fontId="142" fillId="0" borderId="0"/>
    <xf numFmtId="0" fontId="142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2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5" fillId="0" borderId="0"/>
    <xf numFmtId="0" fontId="5" fillId="0" borderId="0"/>
    <xf numFmtId="0" fontId="3" fillId="0" borderId="0"/>
    <xf numFmtId="0" fontId="9" fillId="0" borderId="0"/>
    <xf numFmtId="0" fontId="142" fillId="0" borderId="0"/>
    <xf numFmtId="0" fontId="29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5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82" fillId="0" borderId="0"/>
    <xf numFmtId="0" fontId="82" fillId="0" borderId="0"/>
    <xf numFmtId="0" fontId="65" fillId="0" borderId="0"/>
    <xf numFmtId="0" fontId="9" fillId="0" borderId="0"/>
    <xf numFmtId="0" fontId="29" fillId="0" borderId="0"/>
    <xf numFmtId="0" fontId="5" fillId="0" borderId="0"/>
    <xf numFmtId="0" fontId="1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142" fillId="0" borderId="0"/>
    <xf numFmtId="0" fontId="142" fillId="0" borderId="0"/>
    <xf numFmtId="0" fontId="9" fillId="0" borderId="0"/>
    <xf numFmtId="0" fontId="1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142" fillId="0" borderId="0"/>
    <xf numFmtId="0" fontId="65" fillId="0" borderId="0"/>
    <xf numFmtId="180" fontId="142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39" fontId="12" fillId="0" borderId="0"/>
    <xf numFmtId="0" fontId="9" fillId="0" borderId="0"/>
    <xf numFmtId="0" fontId="9" fillId="0" borderId="0"/>
    <xf numFmtId="0" fontId="66" fillId="0" borderId="0"/>
    <xf numFmtId="0" fontId="141" fillId="0" borderId="0"/>
    <xf numFmtId="0" fontId="141" fillId="0" borderId="0"/>
    <xf numFmtId="0" fontId="3" fillId="0" borderId="0"/>
    <xf numFmtId="0" fontId="142" fillId="0" borderId="0"/>
    <xf numFmtId="0" fontId="142" fillId="0" borderId="0"/>
    <xf numFmtId="39" fontId="12" fillId="0" borderId="0"/>
    <xf numFmtId="0" fontId="147" fillId="0" borderId="0"/>
    <xf numFmtId="0" fontId="5" fillId="0" borderId="0"/>
    <xf numFmtId="0" fontId="147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9" fillId="0" borderId="0"/>
    <xf numFmtId="0" fontId="65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5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3" fillId="0" borderId="0"/>
    <xf numFmtId="0" fontId="3" fillId="0" borderId="0"/>
    <xf numFmtId="0" fontId="82" fillId="0" borderId="0"/>
    <xf numFmtId="0" fontId="82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8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9" fillId="0" borderId="0"/>
    <xf numFmtId="0" fontId="9" fillId="0" borderId="0"/>
    <xf numFmtId="0" fontId="82" fillId="0" borderId="0"/>
    <xf numFmtId="0" fontId="8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12" fillId="9" borderId="15" applyNumberFormat="0" applyFont="0" applyAlignment="0" applyProtection="0"/>
    <xf numFmtId="0" fontId="3" fillId="9" borderId="15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82" fillId="9" borderId="15" applyNumberFormat="0" applyFont="0" applyAlignment="0" applyProtection="0"/>
    <xf numFmtId="0" fontId="82" fillId="9" borderId="15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3" fillId="9" borderId="15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82" fillId="9" borderId="15" applyNumberFormat="0" applyFont="0" applyAlignment="0" applyProtection="0"/>
    <xf numFmtId="0" fontId="82" fillId="9" borderId="15" applyNumberFormat="0" applyFont="0" applyAlignment="0" applyProtection="0"/>
    <xf numFmtId="0" fontId="142" fillId="66" borderId="42" applyNumberFormat="0" applyFont="0" applyAlignment="0" applyProtection="0"/>
    <xf numFmtId="0" fontId="82" fillId="9" borderId="15" applyNumberFormat="0" applyFont="0" applyAlignment="0" applyProtection="0"/>
    <xf numFmtId="0" fontId="82" fillId="9" borderId="15" applyNumberFormat="0" applyFont="0" applyAlignment="0" applyProtection="0"/>
    <xf numFmtId="203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0" fontId="98" fillId="0" borderId="0" applyFont="0" applyFill="0" applyBorder="0" applyAlignment="0" applyProtection="0"/>
    <xf numFmtId="0" fontId="67" fillId="13" borderId="16" applyNumberFormat="0" applyAlignment="0" applyProtection="0"/>
    <xf numFmtId="0" fontId="127" fillId="13" borderId="16" applyNumberFormat="0" applyAlignment="0" applyProtection="0"/>
    <xf numFmtId="0" fontId="157" fillId="61" borderId="43" applyNumberFormat="0" applyAlignment="0" applyProtection="0"/>
    <xf numFmtId="0" fontId="157" fillId="61" borderId="43" applyNumberFormat="0" applyAlignment="0" applyProtection="0"/>
    <xf numFmtId="0" fontId="157" fillId="61" borderId="43" applyNumberFormat="0" applyAlignment="0" applyProtection="0"/>
    <xf numFmtId="0" fontId="157" fillId="61" borderId="43" applyNumberFormat="0" applyAlignment="0" applyProtection="0"/>
    <xf numFmtId="0" fontId="68" fillId="13" borderId="16" applyNumberFormat="0" applyAlignment="0" applyProtection="0"/>
    <xf numFmtId="0" fontId="157" fillId="61" borderId="43" applyNumberFormat="0" applyAlignment="0" applyProtection="0"/>
    <xf numFmtId="0" fontId="157" fillId="61" borderId="43" applyNumberFormat="0" applyAlignment="0" applyProtection="0"/>
    <xf numFmtId="0" fontId="157" fillId="61" borderId="43" applyNumberFormat="0" applyAlignment="0" applyProtection="0"/>
    <xf numFmtId="0" fontId="157" fillId="61" borderId="43" applyNumberFormat="0" applyAlignment="0" applyProtection="0"/>
    <xf numFmtId="0" fontId="157" fillId="61" borderId="43" applyNumberFormat="0" applyAlignment="0" applyProtection="0"/>
    <xf numFmtId="0" fontId="127" fillId="13" borderId="16" applyNumberFormat="0" applyAlignment="0" applyProtection="0"/>
    <xf numFmtId="0" fontId="127" fillId="13" borderId="16" applyNumberFormat="0" applyAlignment="0" applyProtection="0"/>
    <xf numFmtId="0" fontId="69" fillId="0" borderId="17" applyNumberFormat="0" applyAlignment="0" applyProtection="0"/>
    <xf numFmtId="0" fontId="20" fillId="29" borderId="0" applyNumberFormat="0" applyFont="0" applyBorder="0" applyAlignment="0" applyProtection="0"/>
    <xf numFmtId="0" fontId="39" fillId="30" borderId="18" applyNumberFormat="0" applyFont="0" applyBorder="0" applyAlignment="0" applyProtection="0">
      <alignment horizontal="center"/>
    </xf>
    <xf numFmtId="0" fontId="39" fillId="31" borderId="18" applyNumberFormat="0" applyFont="0" applyBorder="0" applyAlignment="0" applyProtection="0">
      <alignment horizontal="center"/>
    </xf>
    <xf numFmtId="0" fontId="20" fillId="0" borderId="19" applyNumberFormat="0" applyAlignment="0" applyProtection="0"/>
    <xf numFmtId="0" fontId="20" fillId="0" borderId="20" applyNumberFormat="0" applyAlignment="0" applyProtection="0"/>
    <xf numFmtId="0" fontId="69" fillId="0" borderId="21" applyNumberFormat="0" applyAlignment="0" applyProtection="0"/>
    <xf numFmtId="165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2" fontId="3" fillId="0" borderId="0" applyFill="0" applyBorder="0" applyAlignment="0"/>
    <xf numFmtId="172" fontId="3" fillId="0" borderId="0" applyFill="0" applyBorder="0" applyAlignment="0"/>
    <xf numFmtId="197" fontId="3" fillId="0" borderId="0" applyFill="0" applyBorder="0" applyAlignment="0"/>
    <xf numFmtId="168" fontId="3" fillId="0" borderId="0" applyFill="0" applyBorder="0" applyAlignment="0"/>
    <xf numFmtId="168" fontId="3" fillId="0" borderId="0" applyFill="0" applyBorder="0" applyAlignment="0"/>
    <xf numFmtId="189" fontId="3" fillId="0" borderId="0" applyFill="0" applyBorder="0" applyAlignment="0"/>
    <xf numFmtId="172" fontId="3" fillId="0" borderId="0" applyFill="0" applyBorder="0" applyAlignment="0"/>
    <xf numFmtId="172" fontId="3" fillId="0" borderId="0" applyFill="0" applyBorder="0" applyAlignment="0"/>
    <xf numFmtId="197" fontId="3" fillId="0" borderId="0" applyFill="0" applyBorder="0" applyAlignment="0"/>
    <xf numFmtId="173" fontId="3" fillId="0" borderId="0" applyFill="0" applyBorder="0" applyAlignment="0"/>
    <xf numFmtId="173" fontId="3" fillId="0" borderId="0" applyFill="0" applyBorder="0" applyAlignment="0"/>
    <xf numFmtId="198" fontId="3" fillId="0" borderId="0" applyFill="0" applyBorder="0" applyAlignment="0"/>
    <xf numFmtId="168" fontId="3" fillId="0" borderId="0" applyFill="0" applyBorder="0" applyAlignment="0"/>
    <xf numFmtId="168" fontId="3" fillId="0" borderId="0" applyFill="0" applyBorder="0" applyAlignment="0"/>
    <xf numFmtId="189" fontId="3" fillId="0" borderId="0" applyFill="0" applyBorder="0" applyAlignment="0"/>
    <xf numFmtId="164" fontId="3" fillId="0" borderId="0" applyFont="0" applyFill="0" applyBorder="0" applyAlignment="0" applyProtection="0"/>
    <xf numFmtId="184" fontId="31" fillId="0" borderId="0" applyFont="0" applyFill="0" applyBorder="0" applyAlignment="0" applyProtection="0"/>
    <xf numFmtId="1" fontId="3" fillId="0" borderId="18" applyNumberFormat="0" applyFill="0" applyAlignment="0" applyProtection="0">
      <alignment horizontal="center" vertical="center"/>
    </xf>
    <xf numFmtId="1" fontId="3" fillId="0" borderId="18" applyNumberFormat="0" applyFill="0" applyAlignment="0" applyProtection="0">
      <alignment horizontal="center" vertical="center"/>
    </xf>
    <xf numFmtId="1" fontId="3" fillId="0" borderId="18" applyNumberFormat="0" applyFill="0" applyAlignment="0" applyProtection="0">
      <alignment horizontal="center" vertical="center"/>
    </xf>
    <xf numFmtId="205" fontId="128" fillId="0" borderId="1" applyFont="0" applyBorder="0" applyAlignment="0">
      <alignment horizontal="center" vertical="center"/>
    </xf>
    <xf numFmtId="0" fontId="108" fillId="0" borderId="0"/>
    <xf numFmtId="14" fontId="71" fillId="0" borderId="0" applyNumberFormat="0" applyFill="0" applyBorder="0" applyAlignment="0" applyProtection="0">
      <alignment horizontal="left"/>
    </xf>
    <xf numFmtId="190" fontId="3" fillId="0" borderId="0" applyFont="0" applyFill="0" applyBorder="0" applyAlignment="0" applyProtection="0"/>
    <xf numFmtId="0" fontId="70" fillId="0" borderId="22"/>
    <xf numFmtId="0" fontId="129" fillId="0" borderId="0" applyFont="0" applyBorder="0" applyAlignment="0"/>
    <xf numFmtId="0" fontId="71" fillId="0" borderId="0"/>
    <xf numFmtId="0" fontId="72" fillId="0" borderId="0"/>
    <xf numFmtId="0" fontId="3" fillId="0" borderId="0"/>
    <xf numFmtId="0" fontId="3" fillId="0" borderId="0"/>
    <xf numFmtId="0" fontId="3" fillId="0" borderId="0"/>
    <xf numFmtId="0" fontId="127" fillId="13" borderId="16" applyNumberFormat="0" applyAlignment="0" applyProtection="0"/>
    <xf numFmtId="0" fontId="59" fillId="0" borderId="0"/>
    <xf numFmtId="0" fontId="73" fillId="0" borderId="23"/>
    <xf numFmtId="40" fontId="130" fillId="0" borderId="0" applyBorder="0">
      <alignment horizontal="right"/>
    </xf>
    <xf numFmtId="49" fontId="32" fillId="0" borderId="0" applyFill="0" applyBorder="0" applyAlignment="0"/>
    <xf numFmtId="185" fontId="3" fillId="0" borderId="0" applyFill="0" applyBorder="0" applyAlignment="0"/>
    <xf numFmtId="185" fontId="3" fillId="0" borderId="0" applyFill="0" applyBorder="0" applyAlignment="0"/>
    <xf numFmtId="206" fontId="3" fillId="0" borderId="0" applyFill="0" applyBorder="0" applyAlignment="0"/>
    <xf numFmtId="186" fontId="3" fillId="0" borderId="0" applyFill="0" applyBorder="0" applyAlignment="0"/>
    <xf numFmtId="186" fontId="3" fillId="0" borderId="0" applyFill="0" applyBorder="0" applyAlignment="0"/>
    <xf numFmtId="207" fontId="3" fillId="0" borderId="0" applyFill="0" applyBorder="0" applyAlignment="0"/>
    <xf numFmtId="202" fontId="131" fillId="0" borderId="0">
      <alignment horizontal="center" vertical="top"/>
    </xf>
    <xf numFmtId="40" fontId="74" fillId="0" borderId="0"/>
    <xf numFmtId="0" fontId="75" fillId="32" borderId="3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8" fillId="0" borderId="24" applyNumberFormat="0" applyFill="0" applyAlignment="0" applyProtection="0"/>
    <xf numFmtId="3" fontId="132" fillId="0" borderId="25">
      <alignment horizontal="center"/>
    </xf>
    <xf numFmtId="0" fontId="159" fillId="0" borderId="44" applyNumberFormat="0" applyFill="0" applyAlignment="0" applyProtection="0"/>
    <xf numFmtId="0" fontId="159" fillId="0" borderId="44" applyNumberFormat="0" applyFill="0" applyAlignment="0" applyProtection="0"/>
    <xf numFmtId="0" fontId="159" fillId="0" borderId="44" applyNumberFormat="0" applyFill="0" applyAlignment="0" applyProtection="0"/>
    <xf numFmtId="0" fontId="159" fillId="0" borderId="44" applyNumberFormat="0" applyFill="0" applyAlignment="0" applyProtection="0"/>
    <xf numFmtId="0" fontId="79" fillId="0" borderId="24" applyNumberFormat="0" applyFill="0" applyAlignment="0" applyProtection="0"/>
    <xf numFmtId="0" fontId="159" fillId="0" borderId="44" applyNumberFormat="0" applyFill="0" applyAlignment="0" applyProtection="0"/>
    <xf numFmtId="0" fontId="159" fillId="0" borderId="44" applyNumberFormat="0" applyFill="0" applyAlignment="0" applyProtection="0"/>
    <xf numFmtId="0" fontId="159" fillId="0" borderId="44" applyNumberFormat="0" applyFill="0" applyAlignment="0" applyProtection="0"/>
    <xf numFmtId="0" fontId="159" fillId="0" borderId="44" applyNumberFormat="0" applyFill="0" applyAlignment="0" applyProtection="0"/>
    <xf numFmtId="0" fontId="159" fillId="0" borderId="44" applyNumberFormat="0" applyFill="0" applyAlignment="0" applyProtection="0"/>
    <xf numFmtId="3" fontId="132" fillId="0" borderId="25">
      <alignment horizontal="center"/>
    </xf>
    <xf numFmtId="3" fontId="132" fillId="0" borderId="25">
      <alignment horizontal="center"/>
    </xf>
    <xf numFmtId="40" fontId="133" fillId="0" borderId="3" applyFont="0" applyFill="0" applyBorder="0" applyAlignment="0" applyProtection="0"/>
    <xf numFmtId="187" fontId="31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208" fontId="3" fillId="0" borderId="26" applyFont="0" applyBorder="0" applyAlignment="0">
      <alignment horizontal="center" vertical="center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76" fontId="82" fillId="0" borderId="0" applyFont="0" applyFill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26" fillId="33" borderId="27" applyNumberFormat="0" applyAlignment="0" applyProtection="0"/>
    <xf numFmtId="0" fontId="26" fillId="24" borderId="4" applyNumberFormat="0" applyAlignment="0" applyProtection="0"/>
    <xf numFmtId="0" fontId="84" fillId="0" borderId="28" applyNumberFormat="0" applyFill="0" applyAlignment="0" applyProtection="0"/>
    <xf numFmtId="0" fontId="55" fillId="0" borderId="13" applyNumberFormat="0" applyFill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8" fontId="64" fillId="0" borderId="0" applyFont="0" applyFill="0" applyBorder="0" applyAlignment="0" applyProtection="0"/>
    <xf numFmtId="0" fontId="18" fillId="3" borderId="0" applyNumberFormat="0" applyBorder="0" applyAlignment="0" applyProtection="0"/>
    <xf numFmtId="0" fontId="85" fillId="34" borderId="29" applyNumberFormat="0" applyAlignment="0" applyProtection="0"/>
    <xf numFmtId="0" fontId="68" fillId="13" borderId="16" applyNumberFormat="0" applyAlignment="0" applyProtection="0"/>
    <xf numFmtId="0" fontId="86" fillId="34" borderId="2" applyNumberFormat="0" applyAlignment="0" applyProtection="0"/>
    <xf numFmtId="0" fontId="22" fillId="13" borderId="2" applyNumberFormat="0" applyAlignment="0" applyProtection="0"/>
    <xf numFmtId="0" fontId="8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44" fontId="88" fillId="0" borderId="0" applyFont="0" applyFill="0" applyBorder="0" applyAlignment="0" applyProtection="0"/>
    <xf numFmtId="0" fontId="38" fillId="4" borderId="0" applyNumberFormat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9" fontId="90" fillId="0" borderId="0" applyFont="0" applyFill="0" applyBorder="0" applyAlignment="0" applyProtection="0"/>
    <xf numFmtId="0" fontId="3" fillId="0" borderId="0"/>
    <xf numFmtId="0" fontId="3" fillId="0" borderId="0"/>
    <xf numFmtId="0" fontId="82" fillId="0" borderId="0"/>
    <xf numFmtId="0" fontId="82" fillId="0" borderId="0"/>
    <xf numFmtId="202" fontId="3" fillId="0" borderId="0"/>
    <xf numFmtId="202" fontId="3" fillId="0" borderId="0"/>
    <xf numFmtId="0" fontId="82" fillId="0" borderId="0"/>
    <xf numFmtId="0" fontId="91" fillId="14" borderId="2" applyNumberFormat="0" applyAlignment="0" applyProtection="0"/>
    <xf numFmtId="0" fontId="51" fillId="7" borderId="2" applyNumberFormat="0" applyAlignment="0" applyProtection="0"/>
    <xf numFmtId="0" fontId="92" fillId="14" borderId="0" applyNumberFormat="0" applyBorder="0" applyAlignment="0" applyProtection="0"/>
    <xf numFmtId="0" fontId="61" fillId="14" borderId="0" applyNumberFormat="0" applyBorder="0" applyAlignment="0" applyProtection="0"/>
    <xf numFmtId="0" fontId="79" fillId="0" borderId="30" applyNumberFormat="0" applyFill="0" applyAlignment="0" applyProtection="0"/>
    <xf numFmtId="0" fontId="79" fillId="0" borderId="24" applyNumberFormat="0" applyFill="0" applyAlignment="0" applyProtection="0"/>
    <xf numFmtId="0" fontId="93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90" fillId="0" borderId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35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16" borderId="0" applyNumberFormat="0" applyBorder="0" applyAlignment="0" applyProtection="0"/>
    <xf numFmtId="0" fontId="15" fillId="19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23" borderId="0" applyNumberFormat="0" applyBorder="0" applyAlignment="0" applyProtection="0"/>
    <xf numFmtId="0" fontId="32" fillId="9" borderId="15" applyNumberFormat="0" applyFont="0" applyAlignment="0" applyProtection="0"/>
    <xf numFmtId="0" fontId="32" fillId="9" borderId="15" applyNumberFormat="0" applyFont="0" applyAlignment="0" applyProtection="0"/>
    <xf numFmtId="0" fontId="82" fillId="9" borderId="15" applyNumberFormat="0" applyFont="0" applyAlignment="0" applyProtection="0"/>
    <xf numFmtId="0" fontId="82" fillId="9" borderId="15" applyNumberFormat="0" applyFont="0" applyAlignment="0" applyProtection="0"/>
    <xf numFmtId="0" fontId="3" fillId="9" borderId="15" applyNumberFormat="0" applyFont="0" applyAlignment="0" applyProtection="0"/>
    <xf numFmtId="0" fontId="94" fillId="0" borderId="31" applyNumberFormat="0" applyFill="0" applyAlignment="0" applyProtection="0"/>
    <xf numFmtId="0" fontId="43" fillId="0" borderId="10" applyNumberFormat="0" applyFill="0" applyAlignment="0" applyProtection="0"/>
    <xf numFmtId="0" fontId="95" fillId="0" borderId="11" applyNumberFormat="0" applyFill="0" applyAlignment="0" applyProtection="0"/>
    <xf numFmtId="0" fontId="45" fillId="0" borderId="11" applyNumberFormat="0" applyFill="0" applyAlignment="0" applyProtection="0"/>
    <xf numFmtId="0" fontId="96" fillId="0" borderId="32" applyNumberFormat="0" applyFill="0" applyAlignment="0" applyProtection="0"/>
    <xf numFmtId="0" fontId="47" fillId="0" borderId="12" applyNumberFormat="0" applyFill="0" applyAlignment="0" applyProtection="0"/>
    <xf numFmtId="0" fontId="9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41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42" fontId="137" fillId="0" borderId="0" applyFont="0" applyFill="0" applyBorder="0" applyAlignment="0" applyProtection="0"/>
    <xf numFmtId="44" fontId="137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97" fillId="0" borderId="0">
      <alignment vertical="center"/>
    </xf>
    <xf numFmtId="43" fontId="3" fillId="0" borderId="0" applyFont="0" applyFill="0" applyBorder="0" applyAlignment="0" applyProtection="0"/>
    <xf numFmtId="0" fontId="3" fillId="0" borderId="0"/>
    <xf numFmtId="209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7" fillId="0" borderId="38" applyNumberFormat="0" applyFill="0" applyAlignment="0" applyProtection="0"/>
    <xf numFmtId="0" fontId="168" fillId="0" borderId="39" applyNumberFormat="0" applyFill="0" applyAlignment="0" applyProtection="0"/>
    <xf numFmtId="0" fontId="169" fillId="0" borderId="40" applyNumberFormat="0" applyFill="0" applyAlignment="0" applyProtection="0"/>
    <xf numFmtId="0" fontId="169" fillId="0" borderId="0" applyNumberFormat="0" applyFill="0" applyBorder="0" applyAlignment="0" applyProtection="0"/>
    <xf numFmtId="0" fontId="170" fillId="63" borderId="0" applyNumberFormat="0" applyBorder="0" applyAlignment="0" applyProtection="0"/>
    <xf numFmtId="0" fontId="171" fillId="60" borderId="0" applyNumberFormat="0" applyBorder="0" applyAlignment="0" applyProtection="0"/>
    <xf numFmtId="0" fontId="173" fillId="64" borderId="36" applyNumberFormat="0" applyAlignment="0" applyProtection="0"/>
    <xf numFmtId="0" fontId="174" fillId="61" borderId="43" applyNumberFormat="0" applyAlignment="0" applyProtection="0"/>
    <xf numFmtId="0" fontId="175" fillId="61" borderId="36" applyNumberFormat="0" applyAlignment="0" applyProtection="0"/>
    <xf numFmtId="0" fontId="176" fillId="0" borderId="41" applyNumberFormat="0" applyFill="0" applyAlignment="0" applyProtection="0"/>
    <xf numFmtId="0" fontId="177" fillId="62" borderId="37" applyNumberFormat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44" applyNumberFormat="0" applyFill="0" applyAlignment="0" applyProtection="0"/>
    <xf numFmtId="0" fontId="181" fillId="54" borderId="0" applyNumberFormat="0" applyBorder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181" fillId="55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0" fontId="181" fillId="56" borderId="0" applyNumberFormat="0" applyBorder="0" applyAlignment="0" applyProtection="0"/>
    <xf numFmtId="0" fontId="2" fillId="38" borderId="0" applyNumberFormat="0" applyBorder="0" applyAlignment="0" applyProtection="0"/>
    <xf numFmtId="0" fontId="2" fillId="44" borderId="0" applyNumberFormat="0" applyBorder="0" applyAlignment="0" applyProtection="0"/>
    <xf numFmtId="0" fontId="181" fillId="57" borderId="0" applyNumberFormat="0" applyBorder="0" applyAlignment="0" applyProtection="0"/>
    <xf numFmtId="0" fontId="2" fillId="39" borderId="0" applyNumberFormat="0" applyBorder="0" applyAlignment="0" applyProtection="0"/>
    <xf numFmtId="0" fontId="2" fillId="45" borderId="0" applyNumberFormat="0" applyBorder="0" applyAlignment="0" applyProtection="0"/>
    <xf numFmtId="0" fontId="181" fillId="58" borderId="0" applyNumberFormat="0" applyBorder="0" applyAlignment="0" applyProtection="0"/>
    <xf numFmtId="0" fontId="2" fillId="40" borderId="0" applyNumberFormat="0" applyBorder="0" applyAlignment="0" applyProtection="0"/>
    <xf numFmtId="0" fontId="2" fillId="46" borderId="0" applyNumberFormat="0" applyBorder="0" applyAlignment="0" applyProtection="0"/>
    <xf numFmtId="0" fontId="181" fillId="59" borderId="0" applyNumberFormat="0" applyBorder="0" applyAlignment="0" applyProtection="0"/>
    <xf numFmtId="0" fontId="2" fillId="41" borderId="0" applyNumberFormat="0" applyBorder="0" applyAlignment="0" applyProtection="0"/>
    <xf numFmtId="0" fontId="2" fillId="47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" fillId="0" borderId="0"/>
    <xf numFmtId="208" fontId="3" fillId="0" borderId="48" applyFont="0" applyBorder="0" applyAlignment="0">
      <alignment horizontal="center" vertical="center"/>
    </xf>
    <xf numFmtId="40" fontId="133" fillId="0" borderId="45" applyFont="0" applyFill="0" applyBorder="0" applyAlignment="0" applyProtection="0"/>
    <xf numFmtId="0" fontId="120" fillId="7" borderId="49" applyNumberFormat="0" applyAlignment="0" applyProtection="0"/>
    <xf numFmtId="0" fontId="120" fillId="7" borderId="49" applyNumberFormat="0" applyAlignment="0" applyProtection="0"/>
    <xf numFmtId="0" fontId="120" fillId="7" borderId="49" applyNumberFormat="0" applyAlignment="0" applyProtection="0"/>
    <xf numFmtId="0" fontId="108" fillId="0" borderId="56"/>
    <xf numFmtId="0" fontId="108" fillId="0" borderId="56"/>
    <xf numFmtId="0" fontId="104" fillId="13" borderId="49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2" fillId="9" borderId="50" applyNumberFormat="0" applyFont="0" applyAlignment="0" applyProtection="0"/>
    <xf numFmtId="0" fontId="68" fillId="13" borderId="51" applyNumberFormat="0" applyAlignment="0" applyProtection="0"/>
    <xf numFmtId="0" fontId="70" fillId="0" borderId="52"/>
    <xf numFmtId="0" fontId="2" fillId="0" borderId="0"/>
    <xf numFmtId="0" fontId="2" fillId="0" borderId="0"/>
    <xf numFmtId="0" fontId="2" fillId="0" borderId="0"/>
    <xf numFmtId="0" fontId="2" fillId="0" borderId="0"/>
    <xf numFmtId="9" fontId="9" fillId="0" borderId="0" applyFont="0" applyFill="0" applyBorder="0" applyAlignment="0" applyProtection="0"/>
    <xf numFmtId="0" fontId="2" fillId="0" borderId="0"/>
    <xf numFmtId="0" fontId="3" fillId="9" borderId="5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2" fillId="7" borderId="49" applyNumberFormat="0" applyAlignment="0" applyProtection="0"/>
    <xf numFmtId="0" fontId="51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9" fontId="9" fillId="0" borderId="0" applyFont="0" applyFill="0" applyBorder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41" fillId="0" borderId="46">
      <alignment horizontal="left" vertical="center"/>
    </xf>
    <xf numFmtId="9" fontId="2" fillId="0" borderId="0" applyFont="0" applyFill="0" applyBorder="0" applyAlignment="0" applyProtection="0"/>
    <xf numFmtId="175" fontId="30" fillId="0" borderId="45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2" fillId="9" borderId="50" applyNumberFormat="0" applyFont="0" applyAlignment="0" applyProtection="0"/>
    <xf numFmtId="0" fontId="82" fillId="9" borderId="50" applyNumberFormat="0" applyFont="0" applyAlignment="0" applyProtection="0"/>
    <xf numFmtId="0" fontId="127" fillId="13" borderId="51" applyNumberFormat="0" applyAlignment="0" applyProtection="0"/>
    <xf numFmtId="0" fontId="127" fillId="13" borderId="51" applyNumberFormat="0" applyAlignment="0" applyProtection="0"/>
    <xf numFmtId="0" fontId="82" fillId="9" borderId="50" applyNumberFormat="0" applyFont="0" applyAlignment="0" applyProtection="0"/>
    <xf numFmtId="0" fontId="82" fillId="9" borderId="50" applyNumberFormat="0" applyFont="0" applyAlignment="0" applyProtection="0"/>
    <xf numFmtId="0" fontId="122" fillId="0" borderId="45">
      <alignment horizontal="center"/>
    </xf>
    <xf numFmtId="10" fontId="114" fillId="28" borderId="45" applyNumberFormat="0" applyBorder="0" applyAlignment="0" applyProtection="0"/>
    <xf numFmtId="0" fontId="115" fillId="0" borderId="46">
      <alignment horizontal="left" vertical="center"/>
    </xf>
    <xf numFmtId="0" fontId="112" fillId="26" borderId="56"/>
    <xf numFmtId="0" fontId="112" fillId="0" borderId="56"/>
    <xf numFmtId="0" fontId="104" fillId="13" borderId="49" applyNumberFormat="0" applyAlignment="0" applyProtection="0"/>
    <xf numFmtId="0" fontId="104" fillId="13" borderId="49" applyNumberFormat="0" applyAlignment="0" applyProtection="0"/>
    <xf numFmtId="0" fontId="3" fillId="9" borderId="50" applyNumberFormat="0" applyFont="0" applyAlignment="0" applyProtection="0"/>
    <xf numFmtId="0" fontId="32" fillId="9" borderId="50" applyNumberFormat="0" applyFont="0" applyAlignment="0" applyProtection="0"/>
    <xf numFmtId="0" fontId="85" fillId="34" borderId="55" applyNumberFormat="0" applyAlignment="0" applyProtection="0"/>
    <xf numFmtId="0" fontId="79" fillId="0" borderId="53" applyNumberFormat="0" applyFill="0" applyAlignment="0" applyProtection="0"/>
    <xf numFmtId="0" fontId="79" fillId="0" borderId="54" applyNumberFormat="0" applyFill="0" applyAlignment="0" applyProtection="0"/>
    <xf numFmtId="0" fontId="51" fillId="7" borderId="49" applyNumberFormat="0" applyAlignment="0" applyProtection="0"/>
    <xf numFmtId="0" fontId="91" fillId="14" borderId="49" applyNumberFormat="0" applyAlignment="0" applyProtection="0"/>
    <xf numFmtId="0" fontId="22" fillId="13" borderId="49" applyNumberFormat="0" applyAlignment="0" applyProtection="0"/>
    <xf numFmtId="0" fontId="86" fillId="34" borderId="49" applyNumberFormat="0" applyAlignment="0" applyProtection="0"/>
    <xf numFmtId="0" fontId="79" fillId="0" borderId="53" applyNumberFormat="0" applyFill="0" applyAlignment="0" applyProtection="0"/>
    <xf numFmtId="0" fontId="78" fillId="0" borderId="53" applyNumberFormat="0" applyFill="0" applyAlignment="0" applyProtection="0"/>
    <xf numFmtId="0" fontId="68" fillId="13" borderId="51" applyNumberFormat="0" applyAlignment="0" applyProtection="0"/>
    <xf numFmtId="0" fontId="3" fillId="9" borderId="50" applyNumberFormat="0" applyFon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22" fillId="13" borderId="49" applyNumberFormat="0" applyAlignment="0" applyProtection="0"/>
    <xf numFmtId="0" fontId="21" fillId="13" borderId="49" applyNumberFormat="0" applyAlignment="0" applyProtection="0"/>
    <xf numFmtId="5" fontId="19" fillId="0" borderId="47" applyAlignment="0" applyProtection="0"/>
    <xf numFmtId="0" fontId="9" fillId="0" borderId="0"/>
    <xf numFmtId="0" fontId="127" fillId="13" borderId="51" applyNumberFormat="0" applyAlignment="0" applyProtection="0"/>
    <xf numFmtId="205" fontId="128" fillId="0" borderId="47" applyFont="0" applyBorder="0" applyAlignment="0">
      <alignment horizontal="center" vertical="center"/>
    </xf>
    <xf numFmtId="0" fontId="127" fillId="13" borderId="51" applyNumberFormat="0" applyAlignment="0" applyProtection="0"/>
    <xf numFmtId="0" fontId="82" fillId="9" borderId="50" applyNumberFormat="0" applyFont="0" applyAlignment="0" applyProtection="0"/>
    <xf numFmtId="0" fontId="67" fillId="13" borderId="51" applyNumberFormat="0" applyAlignment="0" applyProtection="0"/>
    <xf numFmtId="0" fontId="12" fillId="9" borderId="50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9" fillId="0" borderId="0"/>
    <xf numFmtId="0" fontId="182" fillId="0" borderId="0"/>
    <xf numFmtId="43" fontId="182" fillId="0" borderId="0" applyFont="0" applyFill="0" applyBorder="0" applyAlignment="0" applyProtection="0"/>
    <xf numFmtId="9" fontId="18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84" fillId="65" borderId="0" applyNumberFormat="0" applyBorder="0" applyAlignment="0" applyProtection="0"/>
    <xf numFmtId="0" fontId="181" fillId="48" borderId="0" applyNumberFormat="0" applyBorder="0" applyAlignment="0" applyProtection="0"/>
    <xf numFmtId="0" fontId="181" fillId="49" borderId="0" applyNumberFormat="0" applyBorder="0" applyAlignment="0" applyProtection="0"/>
    <xf numFmtId="0" fontId="181" fillId="50" borderId="0" applyNumberFormat="0" applyBorder="0" applyAlignment="0" applyProtection="0"/>
    <xf numFmtId="0" fontId="181" fillId="51" borderId="0" applyNumberFormat="0" applyBorder="0" applyAlignment="0" applyProtection="0"/>
    <xf numFmtId="0" fontId="181" fillId="52" borderId="0" applyNumberFormat="0" applyBorder="0" applyAlignment="0" applyProtection="0"/>
    <xf numFmtId="0" fontId="181" fillId="53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5" fillId="0" borderId="0"/>
    <xf numFmtId="0" fontId="2" fillId="0" borderId="0"/>
    <xf numFmtId="0" fontId="185" fillId="0" borderId="0" applyAlignment="0"/>
    <xf numFmtId="0" fontId="65" fillId="0" borderId="0"/>
    <xf numFmtId="43" fontId="186" fillId="0" borderId="0" applyFont="0" applyFill="0" applyBorder="0" applyAlignment="0" applyProtection="0"/>
    <xf numFmtId="9" fontId="18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5" fillId="0" borderId="0"/>
    <xf numFmtId="5" fontId="19" fillId="0" borderId="1" applyAlignment="0" applyProtection="0"/>
    <xf numFmtId="0" fontId="21" fillId="13" borderId="2" applyNumberFormat="0" applyAlignment="0" applyProtection="0"/>
    <xf numFmtId="0" fontId="22" fillId="13" borderId="2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1" fillId="0" borderId="9">
      <alignment horizontal="left" vertical="center"/>
    </xf>
    <xf numFmtId="0" fontId="51" fillId="7" borderId="2" applyNumberFormat="0" applyAlignment="0" applyProtection="0"/>
    <xf numFmtId="0" fontId="51" fillId="7" borderId="2" applyNumberFormat="0" applyAlignment="0" applyProtection="0"/>
    <xf numFmtId="0" fontId="51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1" fillId="7" borderId="2" applyNumberFormat="0" applyAlignment="0" applyProtection="0"/>
    <xf numFmtId="0" fontId="52" fillId="7" borderId="2" applyNumberFormat="0" applyAlignment="0" applyProtection="0"/>
    <xf numFmtId="0" fontId="51" fillId="7" borderId="2" applyNumberFormat="0" applyAlignment="0" applyProtection="0"/>
    <xf numFmtId="0" fontId="51" fillId="7" borderId="2" applyNumberFormat="0" applyAlignment="0" applyProtection="0"/>
    <xf numFmtId="0" fontId="51" fillId="7" borderId="2" applyNumberFormat="0" applyAlignment="0" applyProtection="0"/>
    <xf numFmtId="0" fontId="51" fillId="7" borderId="2" applyNumberFormat="0" applyAlignment="0" applyProtection="0"/>
    <xf numFmtId="0" fontId="51" fillId="7" borderId="2" applyNumberFormat="0" applyAlignment="0" applyProtection="0"/>
    <xf numFmtId="0" fontId="51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1" fillId="7" borderId="2" applyNumberFormat="0" applyAlignment="0" applyProtection="0"/>
    <xf numFmtId="0" fontId="51" fillId="7" borderId="2" applyNumberFormat="0" applyAlignment="0" applyProtection="0"/>
    <xf numFmtId="0" fontId="51" fillId="7" borderId="2" applyNumberFormat="0" applyAlignment="0" applyProtection="0"/>
    <xf numFmtId="0" fontId="51" fillId="7" borderId="2" applyNumberFormat="0" applyAlignment="0" applyProtection="0"/>
    <xf numFmtId="0" fontId="51" fillId="7" borderId="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9" borderId="15" applyNumberFormat="0" applyFont="0" applyAlignment="0" applyProtection="0"/>
    <xf numFmtId="0" fontId="3" fillId="9" borderId="15" applyNumberFormat="0" applyFont="0" applyAlignment="0" applyProtection="0"/>
    <xf numFmtId="0" fontId="3" fillId="9" borderId="15" applyNumberFormat="0" applyFont="0" applyAlignment="0" applyProtection="0"/>
    <xf numFmtId="0" fontId="67" fillId="13" borderId="16" applyNumberFormat="0" applyAlignment="0" applyProtection="0"/>
    <xf numFmtId="0" fontId="68" fillId="13" borderId="16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0" fillId="0" borderId="22"/>
    <xf numFmtId="0" fontId="78" fillId="0" borderId="24" applyNumberFormat="0" applyFill="0" applyAlignment="0" applyProtection="0"/>
    <xf numFmtId="0" fontId="79" fillId="0" borderId="24" applyNumberFormat="0" applyFill="0" applyAlignment="0" applyProtection="0"/>
    <xf numFmtId="0" fontId="85" fillId="34" borderId="29" applyNumberFormat="0" applyAlignment="0" applyProtection="0"/>
    <xf numFmtId="0" fontId="68" fillId="13" borderId="16" applyNumberFormat="0" applyAlignment="0" applyProtection="0"/>
    <xf numFmtId="0" fontId="86" fillId="34" borderId="2" applyNumberFormat="0" applyAlignment="0" applyProtection="0"/>
    <xf numFmtId="0" fontId="22" fillId="13" borderId="2" applyNumberFormat="0" applyAlignment="0" applyProtection="0"/>
    <xf numFmtId="0" fontId="91" fillId="14" borderId="2" applyNumberFormat="0" applyAlignment="0" applyProtection="0"/>
    <xf numFmtId="0" fontId="51" fillId="7" borderId="2" applyNumberFormat="0" applyAlignment="0" applyProtection="0"/>
    <xf numFmtId="0" fontId="79" fillId="0" borderId="30" applyNumberFormat="0" applyFill="0" applyAlignment="0" applyProtection="0"/>
    <xf numFmtId="0" fontId="79" fillId="0" borderId="24" applyNumberFormat="0" applyFill="0" applyAlignment="0" applyProtection="0"/>
    <xf numFmtId="0" fontId="32" fillId="9" borderId="15" applyNumberFormat="0" applyFont="0" applyAlignment="0" applyProtection="0"/>
    <xf numFmtId="0" fontId="32" fillId="9" borderId="15" applyNumberFormat="0" applyFont="0" applyAlignment="0" applyProtection="0"/>
    <xf numFmtId="0" fontId="3" fillId="9" borderId="15" applyNumberFormat="0" applyFont="0" applyAlignment="0" applyProtection="0"/>
    <xf numFmtId="208" fontId="57" fillId="0" borderId="0"/>
    <xf numFmtId="208" fontId="57" fillId="0" borderId="0"/>
    <xf numFmtId="208" fontId="57" fillId="0" borderId="0"/>
    <xf numFmtId="208" fontId="57" fillId="0" borderId="0"/>
    <xf numFmtId="208" fontId="57" fillId="0" borderId="0"/>
    <xf numFmtId="208" fontId="57" fillId="0" borderId="0"/>
    <xf numFmtId="165" fontId="8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87" fillId="0" borderId="0">
      <protection locked="0"/>
    </xf>
    <xf numFmtId="0" fontId="187" fillId="0" borderId="0">
      <protection locked="0"/>
    </xf>
    <xf numFmtId="0" fontId="187" fillId="0" borderId="0">
      <protection locked="0"/>
    </xf>
    <xf numFmtId="0" fontId="187" fillId="0" borderId="0">
      <protection locked="0"/>
    </xf>
    <xf numFmtId="0" fontId="187" fillId="0" borderId="0">
      <protection locked="0"/>
    </xf>
    <xf numFmtId="0" fontId="187" fillId="0" borderId="0">
      <protection locked="0"/>
    </xf>
    <xf numFmtId="0" fontId="187" fillId="0" borderId="0">
      <protection locked="0"/>
    </xf>
    <xf numFmtId="0" fontId="3" fillId="0" borderId="0"/>
    <xf numFmtId="9" fontId="27" fillId="0" borderId="0" applyFont="0" applyFill="0" applyBorder="0" applyAlignment="0" applyProtection="0"/>
    <xf numFmtId="0" fontId="187" fillId="0" borderId="35">
      <protection locked="0"/>
    </xf>
    <xf numFmtId="164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0" fontId="65" fillId="0" borderId="0"/>
    <xf numFmtId="43" fontId="82" fillId="0" borderId="0" applyFont="0" applyFill="0" applyBorder="0" applyAlignment="0" applyProtection="0"/>
    <xf numFmtId="0" fontId="156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83" fillId="0" borderId="0"/>
    <xf numFmtId="0" fontId="189" fillId="0" borderId="0"/>
    <xf numFmtId="0" fontId="2" fillId="0" borderId="0"/>
    <xf numFmtId="43" fontId="2" fillId="0" borderId="0" applyFont="0" applyFill="0" applyBorder="0" applyAlignment="0" applyProtection="0"/>
    <xf numFmtId="165" fontId="18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85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14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88" fillId="0" borderId="0" applyFont="0" applyFill="0" applyBorder="0" applyAlignment="0" applyProtection="0"/>
    <xf numFmtId="0" fontId="188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42" fillId="0" borderId="0" applyFont="0" applyFill="0" applyBorder="0" applyAlignment="0" applyProtection="0"/>
    <xf numFmtId="0" fontId="20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21" fillId="13" borderId="2" applyNumberFormat="0" applyAlignment="0" applyProtection="0"/>
    <xf numFmtId="3" fontId="24" fillId="0" borderId="45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142" fillId="0" borderId="0" applyFont="0" applyFill="0" applyBorder="0" applyAlignment="0" applyProtection="0"/>
    <xf numFmtId="165" fontId="14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0" fillId="0" borderId="45"/>
    <xf numFmtId="0" fontId="3" fillId="0" borderId="0" applyFont="0" applyFill="0" applyBorder="0" applyAlignment="0" applyProtection="0"/>
    <xf numFmtId="0" fontId="31" fillId="0" borderId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41" fillId="0" borderId="9">
      <alignment horizontal="left" vertical="center"/>
    </xf>
    <xf numFmtId="10" fontId="39" fillId="28" borderId="45" applyNumberFormat="0" applyBorder="0" applyAlignment="0" applyProtection="0"/>
    <xf numFmtId="0" fontId="52" fillId="7" borderId="2" applyNumberFormat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" fillId="0" borderId="0"/>
    <xf numFmtId="0" fontId="32" fillId="0" borderId="0">
      <alignment vertical="top"/>
    </xf>
    <xf numFmtId="0" fontId="16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2" fillId="0" borderId="0"/>
    <xf numFmtId="0" fontId="142" fillId="0" borderId="0"/>
    <xf numFmtId="37" fontId="20" fillId="0" borderId="0"/>
    <xf numFmtId="0" fontId="9" fillId="0" borderId="0"/>
    <xf numFmtId="0" fontId="9" fillId="0" borderId="0"/>
    <xf numFmtId="0" fontId="9" fillId="0" borderId="0"/>
    <xf numFmtId="0" fontId="32" fillId="0" borderId="0">
      <alignment vertical="top"/>
    </xf>
    <xf numFmtId="0" fontId="32" fillId="0" borderId="0">
      <alignment vertical="top"/>
    </xf>
    <xf numFmtId="0" fontId="3" fillId="9" borderId="15" applyNumberFormat="0" applyFont="0" applyAlignment="0" applyProtection="0"/>
    <xf numFmtId="0" fontId="67" fillId="13" borderId="16" applyNumberFormat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70" fillId="0" borderId="22"/>
    <xf numFmtId="0" fontId="3" fillId="0" borderId="0" applyFill="0" applyBorder="0" applyAlignment="0"/>
    <xf numFmtId="0" fontId="3" fillId="0" borderId="0" applyFill="0" applyBorder="0" applyAlignment="0"/>
    <xf numFmtId="0" fontId="75" fillId="32" borderId="45"/>
    <xf numFmtId="0" fontId="190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78" fillId="0" borderId="24" applyNumberFormat="0" applyFill="0" applyAlignment="0" applyProtection="0"/>
    <xf numFmtId="0" fontId="191" fillId="0" borderId="0" applyNumberFormat="0" applyFill="0" applyBorder="0" applyAlignment="0" applyProtection="0">
      <alignment vertical="top"/>
      <protection locked="0"/>
    </xf>
    <xf numFmtId="0" fontId="85" fillId="34" borderId="29" applyNumberFormat="0" applyAlignment="0" applyProtection="0"/>
    <xf numFmtId="0" fontId="86" fillId="34" borderId="2" applyNumberFormat="0" applyAlignment="0" applyProtection="0"/>
    <xf numFmtId="0" fontId="192" fillId="0" borderId="0" applyNumberFormat="0" applyFill="0" applyBorder="0" applyAlignment="0" applyProtection="0">
      <alignment vertical="top"/>
      <protection locked="0"/>
    </xf>
    <xf numFmtId="0" fontId="91" fillId="14" borderId="2" applyNumberFormat="0" applyAlignment="0" applyProtection="0"/>
    <xf numFmtId="0" fontId="79" fillId="0" borderId="30" applyNumberFormat="0" applyFill="0" applyAlignment="0" applyProtection="0"/>
    <xf numFmtId="0" fontId="32" fillId="9" borderId="15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3" fillId="0" borderId="0"/>
    <xf numFmtId="9" fontId="183" fillId="0" borderId="0" applyFont="0" applyFill="0" applyBorder="0" applyAlignment="0" applyProtection="0"/>
    <xf numFmtId="43" fontId="183" fillId="0" borderId="0" applyFont="0" applyFill="0" applyBorder="0" applyAlignment="0" applyProtection="0"/>
    <xf numFmtId="0" fontId="194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95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7" borderId="2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1" fillId="13" borderId="2" applyNumberFormat="0" applyAlignment="0" applyProtection="0"/>
    <xf numFmtId="0" fontId="21" fillId="13" borderId="2" applyNumberFormat="0" applyAlignment="0" applyProtection="0"/>
    <xf numFmtId="3" fontId="24" fillId="0" borderId="45"/>
    <xf numFmtId="0" fontId="41" fillId="0" borderId="9">
      <alignment horizontal="left" vertical="center"/>
    </xf>
    <xf numFmtId="0" fontId="3" fillId="9" borderId="15" applyNumberFormat="0" applyFont="0" applyAlignment="0" applyProtection="0"/>
    <xf numFmtId="0" fontId="30" fillId="0" borderId="45"/>
    <xf numFmtId="0" fontId="78" fillId="0" borderId="24" applyNumberFormat="0" applyFill="0" applyAlignment="0" applyProtection="0"/>
    <xf numFmtId="0" fontId="41" fillId="0" borderId="9">
      <alignment horizontal="left" vertical="center"/>
    </xf>
    <xf numFmtId="0" fontId="85" fillId="34" borderId="29" applyNumberFormat="0" applyAlignment="0" applyProtection="0"/>
    <xf numFmtId="0" fontId="86" fillId="34" borderId="2" applyNumberFormat="0" applyAlignment="0" applyProtection="0"/>
    <xf numFmtId="10" fontId="39" fillId="28" borderId="45" applyNumberFormat="0" applyBorder="0" applyAlignment="0" applyProtection="0"/>
    <xf numFmtId="0" fontId="52" fillId="7" borderId="2" applyNumberFormat="0" applyAlignment="0" applyProtection="0"/>
    <xf numFmtId="0" fontId="2" fillId="0" borderId="0"/>
    <xf numFmtId="0" fontId="3" fillId="9" borderId="15" applyNumberFormat="0" applyFont="0" applyAlignment="0" applyProtection="0"/>
    <xf numFmtId="0" fontId="67" fillId="13" borderId="16" applyNumberFormat="0" applyAlignment="0" applyProtection="0"/>
    <xf numFmtId="0" fontId="70" fillId="0" borderId="22"/>
    <xf numFmtId="0" fontId="75" fillId="32" borderId="45"/>
    <xf numFmtId="0" fontId="78" fillId="0" borderId="24" applyNumberFormat="0" applyFill="0" applyAlignment="0" applyProtection="0"/>
    <xf numFmtId="0" fontId="85" fillId="34" borderId="29" applyNumberFormat="0" applyAlignment="0" applyProtection="0"/>
    <xf numFmtId="0" fontId="86" fillId="34" borderId="2" applyNumberFormat="0" applyAlignment="0" applyProtection="0"/>
    <xf numFmtId="0" fontId="91" fillId="14" borderId="2" applyNumberFormat="0" applyAlignment="0" applyProtection="0"/>
    <xf numFmtId="0" fontId="79" fillId="0" borderId="30" applyNumberFormat="0" applyFill="0" applyAlignment="0" applyProtection="0"/>
    <xf numFmtId="0" fontId="32" fillId="9" borderId="15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7" fillId="13" borderId="16" applyNumberFormat="0" applyAlignment="0" applyProtection="0"/>
    <xf numFmtId="0" fontId="79" fillId="0" borderId="30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70" fillId="0" borderId="22"/>
    <xf numFmtId="0" fontId="2" fillId="0" borderId="0"/>
    <xf numFmtId="43" fontId="2" fillId="0" borderId="0" applyFont="0" applyFill="0" applyBorder="0" applyAlignment="0" applyProtection="0"/>
    <xf numFmtId="0" fontId="2" fillId="66" borderId="42" applyNumberFormat="0" applyFont="0" applyAlignment="0" applyProtection="0"/>
    <xf numFmtId="0" fontId="32" fillId="9" borderId="15" applyNumberFormat="0" applyFont="0" applyAlignment="0" applyProtection="0"/>
    <xf numFmtId="0" fontId="91" fillId="14" borderId="2" applyNumberFormat="0" applyAlignment="0" applyProtection="0"/>
    <xf numFmtId="0" fontId="65" fillId="0" borderId="0"/>
    <xf numFmtId="0" fontId="65" fillId="0" borderId="0"/>
    <xf numFmtId="9" fontId="18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2" fillId="9" borderId="50" applyNumberFormat="0" applyFont="0" applyAlignment="0" applyProtection="0"/>
    <xf numFmtId="0" fontId="82" fillId="9" borderId="50" applyNumberFormat="0" applyFont="0" applyAlignment="0" applyProtection="0"/>
    <xf numFmtId="0" fontId="82" fillId="9" borderId="50" applyNumberFormat="0" applyFont="0" applyAlignment="0" applyProtection="0"/>
    <xf numFmtId="5" fontId="19" fillId="0" borderId="57" applyAlignment="0" applyProtection="0"/>
    <xf numFmtId="0" fontId="21" fillId="13" borderId="49" applyNumberFormat="0" applyAlignment="0" applyProtection="0"/>
    <xf numFmtId="0" fontId="22" fillId="13" borderId="49" applyNumberFormat="0" applyAlignment="0" applyProtection="0"/>
    <xf numFmtId="0" fontId="41" fillId="0" borderId="46">
      <alignment horizontal="left" vertical="center"/>
    </xf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1" fillId="7" borderId="49" applyNumberFormat="0" applyAlignment="0" applyProtection="0"/>
    <xf numFmtId="0" fontId="52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12" fillId="9" borderId="50" applyNumberFormat="0" applyFont="0" applyAlignment="0" applyProtection="0"/>
    <xf numFmtId="0" fontId="3" fillId="9" borderId="50" applyNumberFormat="0" applyFont="0" applyAlignment="0" applyProtection="0"/>
    <xf numFmtId="0" fontId="3" fillId="9" borderId="50" applyNumberFormat="0" applyFont="0" applyAlignment="0" applyProtection="0"/>
    <xf numFmtId="0" fontId="67" fillId="13" borderId="51" applyNumberFormat="0" applyAlignment="0" applyProtection="0"/>
    <xf numFmtId="0" fontId="68" fillId="13" borderId="51" applyNumberFormat="0" applyAlignment="0" applyProtection="0"/>
    <xf numFmtId="0" fontId="70" fillId="0" borderId="52"/>
    <xf numFmtId="0" fontId="78" fillId="0" borderId="53" applyNumberFormat="0" applyFill="0" applyAlignment="0" applyProtection="0"/>
    <xf numFmtId="0" fontId="79" fillId="0" borderId="53" applyNumberFormat="0" applyFill="0" applyAlignment="0" applyProtection="0"/>
    <xf numFmtId="0" fontId="85" fillId="34" borderId="55" applyNumberFormat="0" applyAlignment="0" applyProtection="0"/>
    <xf numFmtId="0" fontId="68" fillId="13" borderId="51" applyNumberFormat="0" applyAlignment="0" applyProtection="0"/>
    <xf numFmtId="0" fontId="86" fillId="34" borderId="49" applyNumberFormat="0" applyAlignment="0" applyProtection="0"/>
    <xf numFmtId="0" fontId="22" fillId="13" borderId="49" applyNumberFormat="0" applyAlignment="0" applyProtection="0"/>
    <xf numFmtId="0" fontId="91" fillId="14" borderId="49" applyNumberFormat="0" applyAlignment="0" applyProtection="0"/>
    <xf numFmtId="0" fontId="51" fillId="7" borderId="49" applyNumberFormat="0" applyAlignment="0" applyProtection="0"/>
    <xf numFmtId="0" fontId="79" fillId="0" borderId="54" applyNumberFormat="0" applyFill="0" applyAlignment="0" applyProtection="0"/>
    <xf numFmtId="0" fontId="79" fillId="0" borderId="53" applyNumberFormat="0" applyFill="0" applyAlignment="0" applyProtection="0"/>
    <xf numFmtId="0" fontId="32" fillId="9" borderId="50" applyNumberFormat="0" applyFont="0" applyAlignment="0" applyProtection="0"/>
    <xf numFmtId="0" fontId="32" fillId="9" borderId="50" applyNumberFormat="0" applyFont="0" applyAlignment="0" applyProtection="0"/>
    <xf numFmtId="0" fontId="3" fillId="9" borderId="50" applyNumberFormat="0" applyFont="0" applyAlignment="0" applyProtection="0"/>
    <xf numFmtId="0" fontId="21" fillId="13" borderId="49" applyNumberFormat="0" applyAlignment="0" applyProtection="0"/>
    <xf numFmtId="3" fontId="24" fillId="0" borderId="58"/>
    <xf numFmtId="0" fontId="30" fillId="0" borderId="58"/>
    <xf numFmtId="0" fontId="41" fillId="0" borderId="46">
      <alignment horizontal="left" vertical="center"/>
    </xf>
    <xf numFmtId="10" fontId="39" fillId="28" borderId="58" applyNumberFormat="0" applyBorder="0" applyAlignment="0" applyProtection="0"/>
    <xf numFmtId="0" fontId="52" fillId="7" borderId="49" applyNumberFormat="0" applyAlignment="0" applyProtection="0"/>
    <xf numFmtId="0" fontId="3" fillId="9" borderId="50" applyNumberFormat="0" applyFont="0" applyAlignment="0" applyProtection="0"/>
    <xf numFmtId="0" fontId="67" fillId="13" borderId="51" applyNumberFormat="0" applyAlignment="0" applyProtection="0"/>
    <xf numFmtId="0" fontId="70" fillId="0" borderId="52"/>
    <xf numFmtId="0" fontId="75" fillId="32" borderId="58"/>
    <xf numFmtId="0" fontId="78" fillId="0" borderId="53" applyNumberFormat="0" applyFill="0" applyAlignment="0" applyProtection="0"/>
    <xf numFmtId="0" fontId="85" fillId="34" borderId="55" applyNumberFormat="0" applyAlignment="0" applyProtection="0"/>
    <xf numFmtId="0" fontId="86" fillId="34" borderId="49" applyNumberFormat="0" applyAlignment="0" applyProtection="0"/>
    <xf numFmtId="0" fontId="91" fillId="14" borderId="49" applyNumberFormat="0" applyAlignment="0" applyProtection="0"/>
    <xf numFmtId="0" fontId="79" fillId="0" borderId="54" applyNumberFormat="0" applyFill="0" applyAlignment="0" applyProtection="0"/>
    <xf numFmtId="0" fontId="32" fillId="9" borderId="50" applyNumberFormat="0" applyFont="0" applyAlignment="0" applyProtection="0"/>
    <xf numFmtId="0" fontId="52" fillId="7" borderId="49" applyNumberFormat="0" applyAlignment="0" applyProtection="0"/>
    <xf numFmtId="0" fontId="21" fillId="13" borderId="49" applyNumberFormat="0" applyAlignment="0" applyProtection="0"/>
    <xf numFmtId="0" fontId="21" fillId="13" borderId="49" applyNumberFormat="0" applyAlignment="0" applyProtection="0"/>
    <xf numFmtId="3" fontId="24" fillId="0" borderId="58"/>
    <xf numFmtId="0" fontId="41" fillId="0" borderId="46">
      <alignment horizontal="left" vertical="center"/>
    </xf>
    <xf numFmtId="0" fontId="3" fillId="9" borderId="50" applyNumberFormat="0" applyFont="0" applyAlignment="0" applyProtection="0"/>
    <xf numFmtId="0" fontId="30" fillId="0" borderId="58"/>
    <xf numFmtId="0" fontId="78" fillId="0" borderId="53" applyNumberFormat="0" applyFill="0" applyAlignment="0" applyProtection="0"/>
    <xf numFmtId="0" fontId="41" fillId="0" borderId="46">
      <alignment horizontal="left" vertical="center"/>
    </xf>
    <xf numFmtId="0" fontId="85" fillId="34" borderId="55" applyNumberFormat="0" applyAlignment="0" applyProtection="0"/>
    <xf numFmtId="0" fontId="86" fillId="34" borderId="49" applyNumberFormat="0" applyAlignment="0" applyProtection="0"/>
    <xf numFmtId="10" fontId="39" fillId="28" borderId="58" applyNumberFormat="0" applyBorder="0" applyAlignment="0" applyProtection="0"/>
    <xf numFmtId="0" fontId="52" fillId="7" borderId="49" applyNumberFormat="0" applyAlignment="0" applyProtection="0"/>
    <xf numFmtId="0" fontId="3" fillId="9" borderId="50" applyNumberFormat="0" applyFont="0" applyAlignment="0" applyProtection="0"/>
    <xf numFmtId="0" fontId="67" fillId="13" borderId="51" applyNumberFormat="0" applyAlignment="0" applyProtection="0"/>
    <xf numFmtId="0" fontId="70" fillId="0" borderId="52"/>
    <xf numFmtId="0" fontId="75" fillId="32" borderId="58"/>
    <xf numFmtId="0" fontId="78" fillId="0" borderId="53" applyNumberFormat="0" applyFill="0" applyAlignment="0" applyProtection="0"/>
    <xf numFmtId="0" fontId="85" fillId="34" borderId="55" applyNumberFormat="0" applyAlignment="0" applyProtection="0"/>
    <xf numFmtId="0" fontId="86" fillId="34" borderId="49" applyNumberFormat="0" applyAlignment="0" applyProtection="0"/>
    <xf numFmtId="0" fontId="91" fillId="14" borderId="49" applyNumberFormat="0" applyAlignment="0" applyProtection="0"/>
    <xf numFmtId="0" fontId="79" fillId="0" borderId="54" applyNumberFormat="0" applyFill="0" applyAlignment="0" applyProtection="0"/>
    <xf numFmtId="0" fontId="32" fillId="9" borderId="50" applyNumberFormat="0" applyFont="0" applyAlignment="0" applyProtection="0"/>
    <xf numFmtId="0" fontId="67" fillId="13" borderId="51" applyNumberFormat="0" applyAlignment="0" applyProtection="0"/>
    <xf numFmtId="0" fontId="79" fillId="0" borderId="54" applyNumberFormat="0" applyFill="0" applyAlignment="0" applyProtection="0"/>
    <xf numFmtId="0" fontId="70" fillId="0" borderId="52"/>
    <xf numFmtId="0" fontId="32" fillId="9" borderId="50" applyNumberFormat="0" applyFont="0" applyAlignment="0" applyProtection="0"/>
    <xf numFmtId="0" fontId="91" fillId="14" borderId="49" applyNumberFormat="0" applyAlignment="0" applyProtection="0"/>
    <xf numFmtId="0" fontId="9" fillId="0" borderId="0"/>
    <xf numFmtId="0" fontId="9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10" fontId="39" fillId="28" borderId="1816" applyNumberFormat="0" applyBorder="0" applyAlignment="0" applyProtection="0"/>
    <xf numFmtId="175" fontId="30" fillId="0" borderId="1816"/>
    <xf numFmtId="0" fontId="21" fillId="13" borderId="49" applyNumberFormat="0" applyAlignment="0" applyProtection="0"/>
    <xf numFmtId="0" fontId="196" fillId="0" borderId="0">
      <protection locked="0"/>
    </xf>
    <xf numFmtId="0" fontId="70" fillId="0" borderId="1812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79" fillId="0" borderId="1815" applyNumberFormat="0" applyFill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67" fillId="13" borderId="1811" applyNumberFormat="0" applyAlignment="0" applyProtection="0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07" applyNumberFormat="0" applyBorder="0" applyAlignment="0" applyProtection="0"/>
    <xf numFmtId="0" fontId="86" fillId="34" borderId="1809" applyNumberFormat="0" applyAlignment="0" applyProtection="0"/>
    <xf numFmtId="0" fontId="30" fillId="0" borderId="1807"/>
    <xf numFmtId="0" fontId="52" fillId="7" borderId="49" applyNumberFormat="0" applyAlignment="0" applyProtection="0"/>
    <xf numFmtId="3" fontId="24" fillId="0" borderId="1807"/>
    <xf numFmtId="0" fontId="21" fillId="13" borderId="1809" applyNumberFormat="0" applyAlignment="0" applyProtection="0"/>
    <xf numFmtId="0" fontId="2" fillId="0" borderId="0"/>
    <xf numFmtId="0" fontId="3" fillId="9" borderId="50" applyNumberFormat="0" applyFont="0" applyAlignment="0" applyProtection="0"/>
    <xf numFmtId="0" fontId="67" fillId="13" borderId="51" applyNumberFormat="0" applyAlignment="0" applyProtection="0"/>
    <xf numFmtId="0" fontId="70" fillId="0" borderId="52"/>
    <xf numFmtId="0" fontId="78" fillId="0" borderId="53" applyNumberFormat="0" applyFill="0" applyAlignment="0" applyProtection="0"/>
    <xf numFmtId="0" fontId="85" fillId="34" borderId="55" applyNumberFormat="0" applyAlignment="0" applyProtection="0"/>
    <xf numFmtId="0" fontId="86" fillId="34" borderId="49" applyNumberFormat="0" applyAlignment="0" applyProtection="0"/>
    <xf numFmtId="9" fontId="9" fillId="0" borderId="0" applyFont="0" applyFill="0" applyBorder="0" applyAlignment="0" applyProtection="0"/>
    <xf numFmtId="0" fontId="91" fillId="14" borderId="49" applyNumberFormat="0" applyAlignment="0" applyProtection="0"/>
    <xf numFmtId="0" fontId="79" fillId="0" borderId="54" applyNumberFormat="0" applyFill="0" applyAlignment="0" applyProtection="0"/>
    <xf numFmtId="0" fontId="32" fillId="9" borderId="50" applyNumberFormat="0" applyFont="0" applyAlignment="0" applyProtection="0"/>
    <xf numFmtId="0" fontId="9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1" fillId="0" borderId="1808">
      <alignment horizontal="left" vertical="center"/>
    </xf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67" fillId="13" borderId="1811" applyNumberFormat="0" applyAlignment="0" applyProtection="0"/>
    <xf numFmtId="0" fontId="86" fillId="34" borderId="1809" applyNumberFormat="0" applyAlignment="0" applyProtection="0"/>
    <xf numFmtId="0" fontId="70" fillId="0" borderId="1812"/>
    <xf numFmtId="0" fontId="32" fillId="9" borderId="1810" applyNumberFormat="0" applyFont="0" applyAlignment="0" applyProtection="0"/>
    <xf numFmtId="0" fontId="78" fillId="0" borderId="1813" applyNumberFormat="0" applyFill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0" fontId="2" fillId="38" borderId="0" applyNumberFormat="0" applyBorder="0" applyAlignment="0" applyProtection="0"/>
    <xf numFmtId="0" fontId="2" fillId="44" borderId="0" applyNumberFormat="0" applyBorder="0" applyAlignment="0" applyProtection="0"/>
    <xf numFmtId="0" fontId="2" fillId="39" borderId="0" applyNumberFormat="0" applyBorder="0" applyAlignment="0" applyProtection="0"/>
    <xf numFmtId="0" fontId="2" fillId="45" borderId="0" applyNumberFormat="0" applyBorder="0" applyAlignment="0" applyProtection="0"/>
    <xf numFmtId="0" fontId="2" fillId="40" borderId="0" applyNumberFormat="0" applyBorder="0" applyAlignment="0" applyProtection="0"/>
    <xf numFmtId="0" fontId="2" fillId="46" borderId="0" applyNumberFormat="0" applyBorder="0" applyAlignment="0" applyProtection="0"/>
    <xf numFmtId="0" fontId="2" fillId="41" borderId="0" applyNumberFormat="0" applyBorder="0" applyAlignment="0" applyProtection="0"/>
    <xf numFmtId="0" fontId="2" fillId="47" borderId="0" applyNumberFormat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7" borderId="49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1" fillId="13" borderId="49" applyNumberFormat="0" applyAlignment="0" applyProtection="0"/>
    <xf numFmtId="0" fontId="21" fillId="13" borderId="49" applyNumberFormat="0" applyAlignment="0" applyProtection="0"/>
    <xf numFmtId="3" fontId="24" fillId="0" borderId="3"/>
    <xf numFmtId="0" fontId="41" fillId="0" borderId="59">
      <alignment horizontal="left" vertical="center"/>
    </xf>
    <xf numFmtId="0" fontId="3" fillId="9" borderId="50" applyNumberFormat="0" applyFont="0" applyAlignment="0" applyProtection="0"/>
    <xf numFmtId="0" fontId="30" fillId="0" borderId="3"/>
    <xf numFmtId="0" fontId="78" fillId="0" borderId="53" applyNumberFormat="0" applyFill="0" applyAlignment="0" applyProtection="0"/>
    <xf numFmtId="0" fontId="41" fillId="0" borderId="59">
      <alignment horizontal="left" vertical="center"/>
    </xf>
    <xf numFmtId="0" fontId="85" fillId="34" borderId="55" applyNumberFormat="0" applyAlignment="0" applyProtection="0"/>
    <xf numFmtId="0" fontId="86" fillId="34" borderId="49" applyNumberFormat="0" applyAlignment="0" applyProtection="0"/>
    <xf numFmtId="0" fontId="3" fillId="9" borderId="1810" applyNumberFormat="0" applyFont="0" applyAlignment="0" applyProtection="0"/>
    <xf numFmtId="0" fontId="52" fillId="7" borderId="49" applyNumberFormat="0" applyAlignment="0" applyProtection="0"/>
    <xf numFmtId="0" fontId="2" fillId="0" borderId="0"/>
    <xf numFmtId="0" fontId="3" fillId="9" borderId="50" applyNumberFormat="0" applyFont="0" applyAlignment="0" applyProtection="0"/>
    <xf numFmtId="0" fontId="67" fillId="13" borderId="51" applyNumberFormat="0" applyAlignment="0" applyProtection="0"/>
    <xf numFmtId="0" fontId="70" fillId="0" borderId="52"/>
    <xf numFmtId="0" fontId="75" fillId="32" borderId="3"/>
    <xf numFmtId="0" fontId="78" fillId="0" borderId="53" applyNumberFormat="0" applyFill="0" applyAlignment="0" applyProtection="0"/>
    <xf numFmtId="0" fontId="85" fillId="34" borderId="55" applyNumberFormat="0" applyAlignment="0" applyProtection="0"/>
    <xf numFmtId="0" fontId="86" fillId="34" borderId="49" applyNumberFormat="0" applyAlignment="0" applyProtection="0"/>
    <xf numFmtId="0" fontId="91" fillId="14" borderId="49" applyNumberFormat="0" applyAlignment="0" applyProtection="0"/>
    <xf numFmtId="0" fontId="79" fillId="0" borderId="54" applyNumberFormat="0" applyFill="0" applyAlignment="0" applyProtection="0"/>
    <xf numFmtId="0" fontId="32" fillId="9" borderId="50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7" fillId="13" borderId="51" applyNumberFormat="0" applyAlignment="0" applyProtection="0"/>
    <xf numFmtId="0" fontId="79" fillId="0" borderId="54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70" fillId="0" borderId="52"/>
    <xf numFmtId="0" fontId="2" fillId="0" borderId="0"/>
    <xf numFmtId="43" fontId="2" fillId="0" borderId="0" applyFont="0" applyFill="0" applyBorder="0" applyAlignment="0" applyProtection="0"/>
    <xf numFmtId="0" fontId="2" fillId="66" borderId="42" applyNumberFormat="0" applyFont="0" applyAlignment="0" applyProtection="0"/>
    <xf numFmtId="0" fontId="32" fillId="9" borderId="50" applyNumberFormat="0" applyFont="0" applyAlignment="0" applyProtection="0"/>
    <xf numFmtId="0" fontId="91" fillId="14" borderId="49" applyNumberFormat="0" applyAlignment="0" applyProtection="0"/>
    <xf numFmtId="16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2" fillId="0" borderId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208" fontId="57" fillId="0" borderId="0"/>
    <xf numFmtId="208" fontId="57" fillId="0" borderId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65" fontId="142" fillId="0" borderId="0" applyFont="0" applyFill="0" applyBorder="0" applyAlignment="0" applyProtection="0"/>
    <xf numFmtId="0" fontId="187" fillId="0" borderId="0">
      <protection locked="0"/>
    </xf>
    <xf numFmtId="0" fontId="187" fillId="0" borderId="0">
      <protection locked="0"/>
    </xf>
    <xf numFmtId="0" fontId="196" fillId="0" borderId="0">
      <protection locked="0"/>
    </xf>
    <xf numFmtId="0" fontId="196" fillId="0" borderId="0">
      <protection locked="0"/>
    </xf>
    <xf numFmtId="0" fontId="142" fillId="0" borderId="0"/>
    <xf numFmtId="9" fontId="82" fillId="0" borderId="0" applyFont="0" applyFill="0" applyBorder="0" applyAlignment="0" applyProtection="0"/>
    <xf numFmtId="9" fontId="142" fillId="0" borderId="0" applyFont="0" applyFill="0" applyBorder="0" applyAlignment="0" applyProtection="0"/>
    <xf numFmtId="0" fontId="187" fillId="0" borderId="35">
      <protection locked="0"/>
    </xf>
    <xf numFmtId="0" fontId="82" fillId="0" borderId="0"/>
    <xf numFmtId="0" fontId="153" fillId="64" borderId="36" applyNumberFormat="0" applyAlignment="0" applyProtection="0"/>
    <xf numFmtId="9" fontId="82" fillId="0" borderId="0" applyFont="0" applyFill="0" applyBorder="0" applyAlignment="0" applyProtection="0"/>
    <xf numFmtId="0" fontId="82" fillId="0" borderId="0"/>
    <xf numFmtId="43" fontId="82" fillId="0" borderId="0" applyFont="0" applyFill="0" applyBorder="0" applyAlignment="0" applyProtection="0"/>
    <xf numFmtId="0" fontId="153" fillId="64" borderId="36" applyNumberFormat="0" applyAlignment="0" applyProtection="0"/>
    <xf numFmtId="9" fontId="82" fillId="0" borderId="0" applyFont="0" applyFill="0" applyBorder="0" applyAlignment="0" applyProtection="0"/>
    <xf numFmtId="0" fontId="156" fillId="0" borderId="0"/>
    <xf numFmtId="9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0" fontId="2" fillId="0" borderId="0"/>
    <xf numFmtId="165" fontId="14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0" fontId="2" fillId="38" borderId="0" applyNumberFormat="0" applyBorder="0" applyAlignment="0" applyProtection="0"/>
    <xf numFmtId="0" fontId="2" fillId="44" borderId="0" applyNumberFormat="0" applyBorder="0" applyAlignment="0" applyProtection="0"/>
    <xf numFmtId="0" fontId="2" fillId="39" borderId="0" applyNumberFormat="0" applyBorder="0" applyAlignment="0" applyProtection="0"/>
    <xf numFmtId="0" fontId="2" fillId="45" borderId="0" applyNumberFormat="0" applyBorder="0" applyAlignment="0" applyProtection="0"/>
    <xf numFmtId="0" fontId="2" fillId="40" borderId="0" applyNumberFormat="0" applyBorder="0" applyAlignment="0" applyProtection="0"/>
    <xf numFmtId="0" fontId="2" fillId="46" borderId="0" applyNumberFormat="0" applyBorder="0" applyAlignment="0" applyProtection="0"/>
    <xf numFmtId="0" fontId="2" fillId="41" borderId="0" applyNumberFormat="0" applyBorder="0" applyAlignment="0" applyProtection="0"/>
    <xf numFmtId="0" fontId="2" fillId="47" borderId="0" applyNumberFormat="0" applyBorder="0" applyAlignment="0" applyProtection="0"/>
    <xf numFmtId="4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3" fillId="0" borderId="0" applyFont="0" applyFill="0" applyBorder="0" applyAlignment="0" applyProtection="0"/>
    <xf numFmtId="4" fontId="10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29" fillId="0" borderId="0"/>
    <xf numFmtId="177" fontId="29" fillId="0" borderId="0"/>
    <xf numFmtId="178" fontId="29" fillId="0" borderId="0"/>
    <xf numFmtId="0" fontId="91" fillId="14" borderId="1809" applyNumberFormat="0" applyAlignment="0" applyProtection="0"/>
    <xf numFmtId="0" fontId="142" fillId="0" borderId="0"/>
    <xf numFmtId="0" fontId="9" fillId="0" borderId="0"/>
    <xf numFmtId="0" fontId="9" fillId="0" borderId="0"/>
    <xf numFmtId="0" fontId="5" fillId="0" borderId="0"/>
    <xf numFmtId="0" fontId="142" fillId="0" borderId="0"/>
    <xf numFmtId="0" fontId="65" fillId="0" borderId="0"/>
    <xf numFmtId="0" fontId="9" fillId="0" borderId="0"/>
    <xf numFmtId="0" fontId="2" fillId="0" borderId="0"/>
    <xf numFmtId="0" fontId="3" fillId="0" borderId="0"/>
    <xf numFmtId="9" fontId="9" fillId="0" borderId="0" applyFont="0" applyFill="0" applyBorder="0" applyAlignment="0" applyProtection="0"/>
    <xf numFmtId="0" fontId="22" fillId="13" borderId="1809" applyNumberFormat="0" applyAlignment="0" applyProtection="0"/>
    <xf numFmtId="0" fontId="22" fillId="13" borderId="124" applyNumberFormat="0" applyAlignment="0" applyProtection="0"/>
    <xf numFmtId="0" fontId="21" fillId="13" borderId="124" applyNumberFormat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5" fontId="19" fillId="0" borderId="122" applyAlignment="0" applyProtection="0"/>
    <xf numFmtId="0" fontId="13" fillId="10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3" fillId="5" borderId="0" applyNumberFormat="0" applyBorder="0" applyAlignment="0" applyProtection="0"/>
    <xf numFmtId="0" fontId="13" fillId="10" borderId="0" applyNumberFormat="0" applyBorder="0" applyAlignment="0" applyProtection="0"/>
    <xf numFmtId="0" fontId="13" fillId="12" borderId="0" applyNumberFormat="0" applyBorder="0" applyAlignment="0" applyProtection="0"/>
    <xf numFmtId="0" fontId="15" fillId="1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23" borderId="0" applyNumberFormat="0" applyBorder="0" applyAlignment="0" applyProtection="0"/>
    <xf numFmtId="0" fontId="18" fillId="3" borderId="0" applyNumberFormat="0" applyBorder="0" applyAlignment="0" applyProtection="0"/>
    <xf numFmtId="5" fontId="19" fillId="0" borderId="57" applyAlignment="0" applyProtection="0"/>
    <xf numFmtId="167" fontId="20" fillId="0" borderId="0" applyFill="0" applyBorder="0" applyAlignment="0"/>
    <xf numFmtId="168" fontId="3" fillId="0" borderId="0" applyFill="0" applyBorder="0" applyAlignment="0"/>
    <xf numFmtId="169" fontId="3" fillId="0" borderId="0" applyFill="0" applyBorder="0" applyAlignment="0"/>
    <xf numFmtId="170" fontId="3" fillId="0" borderId="0" applyFill="0" applyBorder="0" applyAlignment="0"/>
    <xf numFmtId="171" fontId="3" fillId="0" borderId="0" applyFill="0" applyBorder="0" applyAlignment="0"/>
    <xf numFmtId="172" fontId="3" fillId="0" borderId="0" applyFill="0" applyBorder="0" applyAlignment="0"/>
    <xf numFmtId="173" fontId="3" fillId="0" borderId="0" applyFill="0" applyBorder="0" applyAlignment="0"/>
    <xf numFmtId="168" fontId="3" fillId="0" borderId="0" applyFill="0" applyBorder="0" applyAlignment="0"/>
    <xf numFmtId="0" fontId="22" fillId="13" borderId="49" applyNumberFormat="0" applyAlignment="0" applyProtection="0"/>
    <xf numFmtId="0" fontId="26" fillId="24" borderId="4" applyNumberFormat="0" applyAlignment="0" applyProtection="0"/>
    <xf numFmtId="172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0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0" fillId="0" borderId="0" applyFont="0" applyFill="0" applyBorder="0" applyAlignment="0" applyProtection="0"/>
    <xf numFmtId="165" fontId="1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4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72" fontId="3" fillId="0" borderId="0" applyFill="0" applyBorder="0" applyAlignment="0"/>
    <xf numFmtId="168" fontId="3" fillId="0" borderId="0" applyFill="0" applyBorder="0" applyAlignment="0"/>
    <xf numFmtId="172" fontId="3" fillId="0" borderId="0" applyFill="0" applyBorder="0" applyAlignment="0"/>
    <xf numFmtId="173" fontId="3" fillId="0" borderId="0" applyFill="0" applyBorder="0" applyAlignment="0"/>
    <xf numFmtId="168" fontId="3" fillId="0" borderId="0" applyFill="0" applyBorder="0" applyAlignment="0"/>
    <xf numFmtId="0" fontId="35" fillId="0" borderId="0" applyNumberFormat="0" applyFill="0" applyBorder="0" applyAlignment="0" applyProtection="0"/>
    <xf numFmtId="0" fontId="38" fillId="4" borderId="0" applyNumberFormat="0" applyBorder="0" applyAlignment="0" applyProtection="0"/>
    <xf numFmtId="0" fontId="43" fillId="0" borderId="10" applyNumberFormat="0" applyFill="0" applyAlignment="0" applyProtection="0"/>
    <xf numFmtId="0" fontId="45" fillId="0" borderId="11" applyNumberFormat="0" applyFill="0" applyAlignment="0" applyProtection="0"/>
    <xf numFmtId="0" fontId="47" fillId="0" borderId="12" applyNumberFormat="0" applyFill="0" applyAlignment="0" applyProtection="0"/>
    <xf numFmtId="0" fontId="47" fillId="0" borderId="0" applyNumberFormat="0" applyFill="0" applyBorder="0" applyAlignment="0" applyProtection="0"/>
    <xf numFmtId="0" fontId="41" fillId="0" borderId="0" applyProtection="0"/>
    <xf numFmtId="0" fontId="85" fillId="34" borderId="1814" applyNumberFormat="0" applyAlignment="0" applyProtection="0"/>
    <xf numFmtId="10" fontId="39" fillId="28" borderId="45" applyNumberFormat="0" applyBorder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172" fontId="3" fillId="0" borderId="0" applyFill="0" applyBorder="0" applyAlignment="0"/>
    <xf numFmtId="0" fontId="52" fillId="7" borderId="1809" applyNumberFormat="0" applyAlignment="0" applyProtection="0"/>
    <xf numFmtId="168" fontId="3" fillId="0" borderId="0" applyFill="0" applyBorder="0" applyAlignment="0"/>
    <xf numFmtId="172" fontId="3" fillId="0" borderId="0" applyFill="0" applyBorder="0" applyAlignment="0"/>
    <xf numFmtId="173" fontId="3" fillId="0" borderId="0" applyFill="0" applyBorder="0" applyAlignment="0"/>
    <xf numFmtId="168" fontId="3" fillId="0" borderId="0" applyFill="0" applyBorder="0" applyAlignment="0"/>
    <xf numFmtId="0" fontId="55" fillId="0" borderId="13" applyNumberFormat="0" applyFill="0" applyAlignment="0" applyProtection="0"/>
    <xf numFmtId="0" fontId="61" fillId="14" borderId="0" applyNumberFormat="0" applyBorder="0" applyAlignment="0" applyProtection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2" fillId="0" borderId="0"/>
    <xf numFmtId="0" fontId="142" fillId="0" borderId="0"/>
    <xf numFmtId="0" fontId="142" fillId="0" borderId="0"/>
    <xf numFmtId="0" fontId="3" fillId="0" borderId="0"/>
    <xf numFmtId="0" fontId="2" fillId="0" borderId="0"/>
    <xf numFmtId="0" fontId="3" fillId="0" borderId="0"/>
    <xf numFmtId="0" fontId="156" fillId="0" borderId="0"/>
    <xf numFmtId="0" fontId="2" fillId="0" borderId="0"/>
    <xf numFmtId="0" fontId="2" fillId="0" borderId="0"/>
    <xf numFmtId="0" fontId="142" fillId="0" borderId="0"/>
    <xf numFmtId="0" fontId="15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5" fillId="0" borderId="0"/>
    <xf numFmtId="0" fontId="9" fillId="0" borderId="0"/>
    <xf numFmtId="0" fontId="142" fillId="0" borderId="0"/>
    <xf numFmtId="0" fontId="29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9" borderId="1810" applyNumberFormat="0" applyFont="0" applyAlignment="0" applyProtection="0"/>
    <xf numFmtId="0" fontId="3" fillId="0" borderId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6" fillId="34" borderId="1809" applyNumberFormat="0" applyAlignment="0" applyProtection="0"/>
    <xf numFmtId="0" fontId="85" fillId="34" borderId="1814" applyNumberFormat="0" applyAlignment="0" applyProtection="0"/>
    <xf numFmtId="0" fontId="142" fillId="0" borderId="0"/>
    <xf numFmtId="0" fontId="9" fillId="0" borderId="0"/>
    <xf numFmtId="0" fontId="70" fillId="0" borderId="1812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13" borderId="1811" applyNumberFormat="0" applyAlignment="0" applyProtection="0"/>
    <xf numFmtId="0" fontId="2" fillId="0" borderId="0"/>
    <xf numFmtId="0" fontId="2" fillId="0" borderId="0"/>
    <xf numFmtId="0" fontId="3" fillId="9" borderId="1810" applyNumberFormat="0" applyFont="0" applyAlignment="0" applyProtection="0"/>
    <xf numFmtId="0" fontId="2" fillId="0" borderId="0"/>
    <xf numFmtId="0" fontId="3" fillId="0" borderId="0"/>
    <xf numFmtId="0" fontId="12" fillId="9" borderId="50" applyNumberFormat="0" applyFont="0" applyAlignment="0" applyProtection="0"/>
    <xf numFmtId="0" fontId="3" fillId="9" borderId="50" applyNumberFormat="0" applyFont="0" applyAlignment="0" applyProtection="0"/>
    <xf numFmtId="0" fontId="3" fillId="9" borderId="50" applyNumberFormat="0" applyFont="0" applyAlignment="0" applyProtection="0"/>
    <xf numFmtId="0" fontId="68" fillId="13" borderId="51" applyNumberFormat="0" applyAlignment="0" applyProtection="0"/>
    <xf numFmtId="0" fontId="20" fillId="0" borderId="19" applyNumberFormat="0" applyAlignment="0" applyProtection="0"/>
    <xf numFmtId="171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0" fontId="52" fillId="7" borderId="1809" applyNumberFormat="0" applyAlignment="0" applyProtection="0"/>
    <xf numFmtId="0" fontId="41" fillId="0" borderId="1817">
      <alignment horizontal="left" vertical="center"/>
    </xf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1" fillId="13" borderId="1809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72" fontId="3" fillId="0" borderId="0" applyFill="0" applyBorder="0" applyAlignment="0"/>
    <xf numFmtId="168" fontId="3" fillId="0" borderId="0" applyFill="0" applyBorder="0" applyAlignment="0"/>
    <xf numFmtId="172" fontId="3" fillId="0" borderId="0" applyFill="0" applyBorder="0" applyAlignment="0"/>
    <xf numFmtId="173" fontId="3" fillId="0" borderId="0" applyFill="0" applyBorder="0" applyAlignment="0"/>
    <xf numFmtId="168" fontId="3" fillId="0" borderId="0" applyFill="0" applyBorder="0" applyAlignment="0"/>
    <xf numFmtId="185" fontId="3" fillId="0" borderId="0" applyFill="0" applyBorder="0" applyAlignment="0"/>
    <xf numFmtId="186" fontId="3" fillId="0" borderId="0" applyFill="0" applyBorder="0" applyAlignment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9" fillId="0" borderId="53" applyNumberFormat="0" applyFill="0" applyAlignment="0" applyProtection="0"/>
    <xf numFmtId="0" fontId="81" fillId="0" borderId="0" applyNumberFormat="0" applyFill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68" fillId="13" borderId="51" applyNumberFormat="0" applyAlignment="0" applyProtection="0"/>
    <xf numFmtId="0" fontId="22" fillId="13" borderId="49" applyNumberFormat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51" fillId="7" borderId="49" applyNumberFormat="0" applyAlignment="0" applyProtection="0"/>
    <xf numFmtId="0" fontId="79" fillId="0" borderId="53" applyNumberFormat="0" applyFill="0" applyAlignment="0" applyProtection="0"/>
    <xf numFmtId="0" fontId="32" fillId="9" borderId="50" applyNumberFormat="0" applyFont="0" applyAlignment="0" applyProtection="0"/>
    <xf numFmtId="0" fontId="3" fillId="9" borderId="50" applyNumberFormat="0" applyFont="0" applyAlignment="0" applyProtection="0"/>
    <xf numFmtId="0" fontId="2" fillId="0" borderId="0"/>
    <xf numFmtId="0" fontId="21" fillId="13" borderId="1809" applyNumberFormat="0" applyAlignment="0" applyProtection="0"/>
    <xf numFmtId="0" fontId="78" fillId="0" borderId="1813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21" fillId="13" borderId="60" applyNumberFormat="0" applyAlignment="0" applyProtection="0"/>
    <xf numFmtId="0" fontId="51" fillId="7" borderId="60" applyNumberFormat="0" applyAlignment="0" applyProtection="0"/>
    <xf numFmtId="0" fontId="52" fillId="7" borderId="60" applyNumberFormat="0" applyAlignment="0" applyProtection="0"/>
    <xf numFmtId="0" fontId="52" fillId="7" borderId="60" applyNumberFormat="0" applyAlignment="0" applyProtection="0"/>
    <xf numFmtId="0" fontId="68" fillId="13" borderId="62" applyNumberFormat="0" applyAlignment="0" applyProtection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5" fontId="19" fillId="0" borderId="1818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21" fillId="13" borderId="49" applyNumberFormat="0" applyAlignment="0" applyProtection="0"/>
    <xf numFmtId="3" fontId="24" fillId="0" borderId="3"/>
    <xf numFmtId="0" fontId="22" fillId="13" borderId="1809" applyNumberFormat="0" applyAlignment="0" applyProtection="0"/>
    <xf numFmtId="0" fontId="30" fillId="0" borderId="3"/>
    <xf numFmtId="0" fontId="41" fillId="0" borderId="59">
      <alignment horizontal="left" vertical="center"/>
    </xf>
    <xf numFmtId="0" fontId="91" fillId="14" borderId="1809" applyNumberFormat="0" applyAlignment="0" applyProtection="0"/>
    <xf numFmtId="0" fontId="75" fillId="32" borderId="1807"/>
    <xf numFmtId="10" fontId="39" fillId="28" borderId="3" applyNumberFormat="0" applyBorder="0" applyAlignment="0" applyProtection="0"/>
    <xf numFmtId="0" fontId="52" fillId="7" borderId="49" applyNumberFormat="0" applyAlignment="0" applyProtection="0"/>
    <xf numFmtId="0" fontId="21" fillId="13" borderId="1809" applyNumberFormat="0" applyAlignment="0" applyProtection="0"/>
    <xf numFmtId="0" fontId="2" fillId="0" borderId="0"/>
    <xf numFmtId="0" fontId="3" fillId="9" borderId="50" applyNumberFormat="0" applyFont="0" applyAlignment="0" applyProtection="0"/>
    <xf numFmtId="0" fontId="67" fillId="13" borderId="51" applyNumberFormat="0" applyAlignment="0" applyProtection="0"/>
    <xf numFmtId="0" fontId="70" fillId="0" borderId="52"/>
    <xf numFmtId="0" fontId="75" fillId="32" borderId="3"/>
    <xf numFmtId="0" fontId="78" fillId="0" borderId="53" applyNumberFormat="0" applyFill="0" applyAlignment="0" applyProtection="0"/>
    <xf numFmtId="0" fontId="85" fillId="34" borderId="55" applyNumberFormat="0" applyAlignment="0" applyProtection="0"/>
    <xf numFmtId="0" fontId="86" fillId="34" borderId="49" applyNumberFormat="0" applyAlignment="0" applyProtection="0"/>
    <xf numFmtId="0" fontId="91" fillId="14" borderId="49" applyNumberFormat="0" applyAlignment="0" applyProtection="0"/>
    <xf numFmtId="0" fontId="79" fillId="0" borderId="54" applyNumberFormat="0" applyFill="0" applyAlignment="0" applyProtection="0"/>
    <xf numFmtId="0" fontId="32" fillId="9" borderId="50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95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7" borderId="49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1" fillId="13" borderId="49" applyNumberFormat="0" applyAlignment="0" applyProtection="0"/>
    <xf numFmtId="0" fontId="21" fillId="13" borderId="49" applyNumberFormat="0" applyAlignment="0" applyProtection="0"/>
    <xf numFmtId="3" fontId="24" fillId="0" borderId="45"/>
    <xf numFmtId="0" fontId="3" fillId="9" borderId="50" applyNumberFormat="0" applyFont="0" applyAlignment="0" applyProtection="0"/>
    <xf numFmtId="0" fontId="30" fillId="0" borderId="45"/>
    <xf numFmtId="0" fontId="78" fillId="0" borderId="53" applyNumberFormat="0" applyFill="0" applyAlignment="0" applyProtection="0"/>
    <xf numFmtId="0" fontId="41" fillId="0" borderId="59">
      <alignment horizontal="left" vertical="center"/>
    </xf>
    <xf numFmtId="0" fontId="85" fillId="34" borderId="55" applyNumberFormat="0" applyAlignment="0" applyProtection="0"/>
    <xf numFmtId="0" fontId="86" fillId="34" borderId="49" applyNumberFormat="0" applyAlignment="0" applyProtection="0"/>
    <xf numFmtId="0" fontId="41" fillId="0" borderId="1817">
      <alignment horizontal="left" vertical="center"/>
    </xf>
    <xf numFmtId="0" fontId="52" fillId="7" borderId="49" applyNumberFormat="0" applyAlignment="0" applyProtection="0"/>
    <xf numFmtId="0" fontId="2" fillId="0" borderId="0"/>
    <xf numFmtId="0" fontId="3" fillId="9" borderId="50" applyNumberFormat="0" applyFont="0" applyAlignment="0" applyProtection="0"/>
    <xf numFmtId="0" fontId="67" fillId="13" borderId="51" applyNumberFormat="0" applyAlignment="0" applyProtection="0"/>
    <xf numFmtId="0" fontId="70" fillId="0" borderId="52"/>
    <xf numFmtId="0" fontId="75" fillId="32" borderId="45"/>
    <xf numFmtId="0" fontId="78" fillId="0" borderId="53" applyNumberFormat="0" applyFill="0" applyAlignment="0" applyProtection="0"/>
    <xf numFmtId="0" fontId="85" fillId="34" borderId="55" applyNumberFormat="0" applyAlignment="0" applyProtection="0"/>
    <xf numFmtId="0" fontId="86" fillId="34" borderId="49" applyNumberFormat="0" applyAlignment="0" applyProtection="0"/>
    <xf numFmtId="0" fontId="91" fillId="14" borderId="49" applyNumberFormat="0" applyAlignment="0" applyProtection="0"/>
    <xf numFmtId="0" fontId="79" fillId="0" borderId="54" applyNumberFormat="0" applyFill="0" applyAlignment="0" applyProtection="0"/>
    <xf numFmtId="0" fontId="32" fillId="9" borderId="50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7" fillId="13" borderId="51" applyNumberFormat="0" applyAlignment="0" applyProtection="0"/>
    <xf numFmtId="0" fontId="79" fillId="0" borderId="54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70" fillId="0" borderId="52"/>
    <xf numFmtId="0" fontId="2" fillId="0" borderId="0"/>
    <xf numFmtId="43" fontId="2" fillId="0" borderId="0" applyFont="0" applyFill="0" applyBorder="0" applyAlignment="0" applyProtection="0"/>
    <xf numFmtId="0" fontId="2" fillId="66" borderId="42" applyNumberFormat="0" applyFont="0" applyAlignment="0" applyProtection="0"/>
    <xf numFmtId="0" fontId="32" fillId="9" borderId="50" applyNumberFormat="0" applyFont="0" applyAlignment="0" applyProtection="0"/>
    <xf numFmtId="0" fontId="91" fillId="14" borderId="49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79" fillId="0" borderId="65" applyNumberFormat="0" applyFill="0" applyAlignment="0" applyProtection="0"/>
    <xf numFmtId="0" fontId="91" fillId="14" borderId="60" applyNumberFormat="0" applyAlignment="0" applyProtection="0"/>
    <xf numFmtId="0" fontId="85" fillId="34" borderId="64" applyNumberFormat="0" applyAlignment="0" applyProtection="0"/>
    <xf numFmtId="0" fontId="78" fillId="0" borderId="63" applyNumberFormat="0" applyFill="0" applyAlignment="0" applyProtection="0"/>
    <xf numFmtId="0" fontId="75" fillId="32" borderId="58"/>
    <xf numFmtId="0" fontId="3" fillId="9" borderId="61" applyNumberFormat="0" applyFont="0" applyAlignment="0" applyProtection="0"/>
    <xf numFmtId="0" fontId="52" fillId="7" borderId="60" applyNumberFormat="0" applyAlignment="0" applyProtection="0"/>
    <xf numFmtId="10" fontId="39" fillId="28" borderId="58" applyNumberFormat="0" applyBorder="0" applyAlignment="0" applyProtection="0"/>
    <xf numFmtId="0" fontId="30" fillId="0" borderId="58"/>
    <xf numFmtId="0" fontId="21" fillId="13" borderId="60" applyNumberFormat="0" applyAlignment="0" applyProtection="0"/>
    <xf numFmtId="5" fontId="19" fillId="0" borderId="57" applyAlignment="0" applyProtection="0"/>
    <xf numFmtId="0" fontId="3" fillId="9" borderId="61" applyNumberFormat="0" applyFont="0" applyAlignment="0" applyProtection="0"/>
    <xf numFmtId="0" fontId="85" fillId="34" borderId="64" applyNumberFormat="0" applyAlignment="0" applyProtection="0"/>
    <xf numFmtId="0" fontId="79" fillId="0" borderId="65" applyNumberFormat="0" applyFill="0" applyAlignment="0" applyProtection="0"/>
    <xf numFmtId="0" fontId="22" fillId="13" borderId="49" applyNumberFormat="0" applyAlignment="0" applyProtection="0"/>
    <xf numFmtId="0" fontId="91" fillId="14" borderId="60" applyNumberFormat="0" applyAlignment="0" applyProtection="0"/>
    <xf numFmtId="10" fontId="39" fillId="28" borderId="66" applyNumberFormat="0" applyBorder="0" applyAlignment="0" applyProtection="0"/>
    <xf numFmtId="0" fontId="51" fillId="7" borderId="60" applyNumberFormat="0" applyAlignment="0" applyProtection="0"/>
    <xf numFmtId="0" fontId="3" fillId="9" borderId="50" applyNumberFormat="0" applyFont="0" applyAlignment="0" applyProtection="0"/>
    <xf numFmtId="0" fontId="79" fillId="0" borderId="53" applyNumberFormat="0" applyFill="0" applyAlignment="0" applyProtection="0"/>
    <xf numFmtId="0" fontId="51" fillId="7" borderId="49" applyNumberFormat="0" applyAlignment="0" applyProtection="0"/>
    <xf numFmtId="0" fontId="22" fillId="13" borderId="49" applyNumberFormat="0" applyAlignment="0" applyProtection="0"/>
    <xf numFmtId="0" fontId="79" fillId="0" borderId="53" applyNumberFormat="0" applyFill="0" applyAlignment="0" applyProtection="0"/>
    <xf numFmtId="5" fontId="19" fillId="0" borderId="47" applyAlignment="0" applyProtection="0"/>
    <xf numFmtId="0" fontId="22" fillId="13" borderId="60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68" fillId="13" borderId="51" applyNumberFormat="0" applyAlignment="0" applyProtection="0"/>
    <xf numFmtId="0" fontId="3" fillId="9" borderId="50" applyNumberFormat="0" applyFon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2" fillId="7" borderId="60" applyNumberFormat="0" applyAlignment="0" applyProtection="0"/>
    <xf numFmtId="0" fontId="52" fillId="7" borderId="60" applyNumberFormat="0" applyAlignment="0" applyProtection="0"/>
    <xf numFmtId="0" fontId="52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3" fillId="9" borderId="61" applyNumberFormat="0" applyFon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12" fillId="9" borderId="50" applyNumberFormat="0" applyFont="0" applyAlignment="0" applyProtection="0"/>
    <xf numFmtId="0" fontId="3" fillId="9" borderId="50" applyNumberFormat="0" applyFont="0" applyAlignment="0" applyProtection="0"/>
    <xf numFmtId="0" fontId="68" fillId="13" borderId="51" applyNumberFormat="0" applyAlignment="0" applyProtection="0"/>
    <xf numFmtId="0" fontId="79" fillId="0" borderId="63" applyNumberFormat="0" applyFill="0" applyAlignment="0" applyProtection="0"/>
    <xf numFmtId="0" fontId="22" fillId="13" borderId="60" applyNumberFormat="0" applyAlignment="0" applyProtection="0"/>
    <xf numFmtId="0" fontId="3" fillId="9" borderId="61" applyNumberFormat="0" applyFont="0" applyAlignment="0" applyProtection="0"/>
    <xf numFmtId="0" fontId="22" fillId="13" borderId="49" applyNumberFormat="0" applyAlignment="0" applyProtection="0"/>
    <xf numFmtId="5" fontId="19" fillId="0" borderId="57" applyAlignment="0" applyProtection="0"/>
    <xf numFmtId="3" fontId="24" fillId="0" borderId="66"/>
    <xf numFmtId="0" fontId="67" fillId="13" borderId="62" applyNumberFormat="0" applyAlignment="0" applyProtection="0"/>
    <xf numFmtId="0" fontId="79" fillId="0" borderId="53" applyNumberFormat="0" applyFill="0" applyAlignment="0" applyProtection="0"/>
    <xf numFmtId="0" fontId="32" fillId="9" borderId="61" applyNumberFormat="0" applyFont="0" applyAlignment="0" applyProtection="0"/>
    <xf numFmtId="0" fontId="68" fillId="13" borderId="51" applyNumberFormat="0" applyAlignment="0" applyProtection="0"/>
    <xf numFmtId="0" fontId="22" fillId="13" borderId="49" applyNumberFormat="0" applyAlignment="0" applyProtection="0"/>
    <xf numFmtId="0" fontId="51" fillId="7" borderId="49" applyNumberFormat="0" applyAlignment="0" applyProtection="0"/>
    <xf numFmtId="0" fontId="79" fillId="0" borderId="53" applyNumberFormat="0" applyFill="0" applyAlignment="0" applyProtection="0"/>
    <xf numFmtId="0" fontId="52" fillId="7" borderId="60" applyNumberFormat="0" applyAlignment="0" applyProtection="0"/>
    <xf numFmtId="0" fontId="51" fillId="7" borderId="60" applyNumberFormat="0" applyAlignment="0" applyProtection="0"/>
    <xf numFmtId="0" fontId="3" fillId="9" borderId="50" applyNumberFormat="0" applyFont="0" applyAlignment="0" applyProtection="0"/>
    <xf numFmtId="0" fontId="79" fillId="0" borderId="63" applyNumberFormat="0" applyFill="0" applyAlignment="0" applyProtection="0"/>
    <xf numFmtId="0" fontId="86" fillId="34" borderId="60" applyNumberFormat="0" applyAlignment="0" applyProtection="0"/>
    <xf numFmtId="0" fontId="52" fillId="7" borderId="49" applyNumberFormat="0" applyAlignment="0" applyProtection="0"/>
    <xf numFmtId="0" fontId="75" fillId="32" borderId="66"/>
    <xf numFmtId="0" fontId="51" fillId="7" borderId="60" applyNumberFormat="0" applyAlignment="0" applyProtection="0"/>
    <xf numFmtId="3" fontId="24" fillId="0" borderId="58"/>
    <xf numFmtId="0" fontId="12" fillId="9" borderId="61" applyNumberFormat="0" applyFont="0" applyAlignment="0" applyProtection="0"/>
    <xf numFmtId="0" fontId="32" fillId="9" borderId="61" applyNumberFormat="0" applyFont="0" applyAlignment="0" applyProtection="0"/>
    <xf numFmtId="0" fontId="86" fillId="34" borderId="60" applyNumberFormat="0" applyAlignment="0" applyProtection="0"/>
    <xf numFmtId="0" fontId="51" fillId="7" borderId="60" applyNumberFormat="0" applyAlignment="0" applyProtection="0"/>
    <xf numFmtId="0" fontId="68" fillId="13" borderId="51" applyNumberFormat="0" applyAlignment="0" applyProtection="0"/>
    <xf numFmtId="0" fontId="52" fillId="7" borderId="49" applyNumberFormat="0" applyAlignment="0" applyProtection="0"/>
    <xf numFmtId="0" fontId="67" fillId="13" borderId="62" applyNumberFormat="0" applyAlignment="0" applyProtection="0"/>
    <xf numFmtId="0" fontId="51" fillId="7" borderId="60" applyNumberFormat="0" applyAlignment="0" applyProtection="0"/>
    <xf numFmtId="0" fontId="41" fillId="0" borderId="46">
      <alignment horizontal="left" vertical="center"/>
    </xf>
    <xf numFmtId="0" fontId="30" fillId="0" borderId="66"/>
    <xf numFmtId="0" fontId="52" fillId="7" borderId="60" applyNumberFormat="0" applyAlignment="0" applyProtection="0"/>
    <xf numFmtId="0" fontId="78" fillId="0" borderId="63" applyNumberFormat="0" applyFill="0" applyAlignment="0" applyProtection="0"/>
    <xf numFmtId="0" fontId="51" fillId="7" borderId="60" applyNumberFormat="0" applyAlignment="0" applyProtection="0"/>
    <xf numFmtId="0" fontId="21" fillId="13" borderId="49" applyNumberFormat="0" applyAlignment="0" applyProtection="0"/>
    <xf numFmtId="3" fontId="24" fillId="0" borderId="58"/>
    <xf numFmtId="0" fontId="30" fillId="0" borderId="58"/>
    <xf numFmtId="0" fontId="41" fillId="0" borderId="59">
      <alignment horizontal="left" vertical="center"/>
    </xf>
    <xf numFmtId="10" fontId="39" fillId="28" borderId="58" applyNumberFormat="0" applyBorder="0" applyAlignment="0" applyProtection="0"/>
    <xf numFmtId="0" fontId="52" fillId="7" borderId="49" applyNumberFormat="0" applyAlignment="0" applyProtection="0"/>
    <xf numFmtId="0" fontId="12" fillId="9" borderId="50" applyNumberFormat="0" applyFont="0" applyAlignment="0" applyProtection="0"/>
    <xf numFmtId="0" fontId="51" fillId="7" borderId="60" applyNumberFormat="0" applyAlignment="0" applyProtection="0"/>
    <xf numFmtId="0" fontId="52" fillId="7" borderId="60" applyNumberFormat="0" applyAlignment="0" applyProtection="0"/>
    <xf numFmtId="0" fontId="52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3" fillId="9" borderId="50" applyNumberFormat="0" applyFont="0" applyAlignment="0" applyProtection="0"/>
    <xf numFmtId="0" fontId="67" fillId="13" borderId="51" applyNumberFormat="0" applyAlignment="0" applyProtection="0"/>
    <xf numFmtId="0" fontId="70" fillId="0" borderId="52"/>
    <xf numFmtId="0" fontId="75" fillId="32" borderId="58"/>
    <xf numFmtId="0" fontId="78" fillId="0" borderId="53" applyNumberFormat="0" applyFill="0" applyAlignment="0" applyProtection="0"/>
    <xf numFmtId="0" fontId="85" fillId="34" borderId="55" applyNumberFormat="0" applyAlignment="0" applyProtection="0"/>
    <xf numFmtId="0" fontId="86" fillId="34" borderId="49" applyNumberFormat="0" applyAlignment="0" applyProtection="0"/>
    <xf numFmtId="0" fontId="91" fillId="14" borderId="49" applyNumberFormat="0" applyAlignment="0" applyProtection="0"/>
    <xf numFmtId="0" fontId="79" fillId="0" borderId="54" applyNumberFormat="0" applyFill="0" applyAlignment="0" applyProtection="0"/>
    <xf numFmtId="0" fontId="32" fillId="9" borderId="50" applyNumberFormat="0" applyFont="0" applyAlignment="0" applyProtection="0"/>
    <xf numFmtId="0" fontId="52" fillId="7" borderId="49" applyNumberFormat="0" applyAlignment="0" applyProtection="0"/>
    <xf numFmtId="0" fontId="21" fillId="13" borderId="49" applyNumberFormat="0" applyAlignment="0" applyProtection="0"/>
    <xf numFmtId="0" fontId="21" fillId="13" borderId="49" applyNumberFormat="0" applyAlignment="0" applyProtection="0"/>
    <xf numFmtId="0" fontId="41" fillId="0" borderId="59">
      <alignment horizontal="left" vertical="center"/>
    </xf>
    <xf numFmtId="0" fontId="3" fillId="9" borderId="50" applyNumberFormat="0" applyFont="0" applyAlignment="0" applyProtection="0"/>
    <xf numFmtId="0" fontId="78" fillId="0" borderId="53" applyNumberFormat="0" applyFill="0" applyAlignment="0" applyProtection="0"/>
    <xf numFmtId="0" fontId="41" fillId="0" borderId="59">
      <alignment horizontal="left" vertical="center"/>
    </xf>
    <xf numFmtId="0" fontId="85" fillId="34" borderId="55" applyNumberFormat="0" applyAlignment="0" applyProtection="0"/>
    <xf numFmtId="0" fontId="86" fillId="34" borderId="49" applyNumberFormat="0" applyAlignment="0" applyProtection="0"/>
    <xf numFmtId="0" fontId="52" fillId="7" borderId="49" applyNumberFormat="0" applyAlignment="0" applyProtection="0"/>
    <xf numFmtId="0" fontId="3" fillId="9" borderId="50" applyNumberFormat="0" applyFont="0" applyAlignment="0" applyProtection="0"/>
    <xf numFmtId="0" fontId="67" fillId="13" borderId="51" applyNumberFormat="0" applyAlignment="0" applyProtection="0"/>
    <xf numFmtId="0" fontId="70" fillId="0" borderId="52"/>
    <xf numFmtId="0" fontId="78" fillId="0" borderId="53" applyNumberFormat="0" applyFill="0" applyAlignment="0" applyProtection="0"/>
    <xf numFmtId="0" fontId="85" fillId="34" borderId="55" applyNumberFormat="0" applyAlignment="0" applyProtection="0"/>
    <xf numFmtId="0" fontId="86" fillId="34" borderId="49" applyNumberFormat="0" applyAlignment="0" applyProtection="0"/>
    <xf numFmtId="0" fontId="91" fillId="14" borderId="49" applyNumberFormat="0" applyAlignment="0" applyProtection="0"/>
    <xf numFmtId="0" fontId="79" fillId="0" borderId="54" applyNumberFormat="0" applyFill="0" applyAlignment="0" applyProtection="0"/>
    <xf numFmtId="0" fontId="32" fillId="9" borderId="50" applyNumberFormat="0" applyFont="0" applyAlignment="0" applyProtection="0"/>
    <xf numFmtId="0" fontId="67" fillId="13" borderId="51" applyNumberFormat="0" applyAlignment="0" applyProtection="0"/>
    <xf numFmtId="0" fontId="79" fillId="0" borderId="54" applyNumberFormat="0" applyFill="0" applyAlignment="0" applyProtection="0"/>
    <xf numFmtId="0" fontId="70" fillId="0" borderId="52"/>
    <xf numFmtId="0" fontId="32" fillId="9" borderId="50" applyNumberFormat="0" applyFont="0" applyAlignment="0" applyProtection="0"/>
    <xf numFmtId="0" fontId="91" fillId="14" borderId="49" applyNumberFormat="0" applyAlignment="0" applyProtection="0"/>
    <xf numFmtId="0" fontId="68" fillId="13" borderId="62" applyNumberFormat="0" applyAlignment="0" applyProtection="0"/>
    <xf numFmtId="0" fontId="52" fillId="7" borderId="60" applyNumberFormat="0" applyAlignment="0" applyProtection="0"/>
    <xf numFmtId="0" fontId="21" fillId="13" borderId="60" applyNumberFormat="0" applyAlignment="0" applyProtection="0"/>
    <xf numFmtId="0" fontId="21" fillId="13" borderId="60" applyNumberFormat="0" applyAlignment="0" applyProtection="0"/>
    <xf numFmtId="0" fontId="41" fillId="0" borderId="46">
      <alignment horizontal="left" vertical="center"/>
    </xf>
    <xf numFmtId="0" fontId="3" fillId="9" borderId="61" applyNumberFormat="0" applyFont="0" applyAlignment="0" applyProtection="0"/>
    <xf numFmtId="0" fontId="78" fillId="0" borderId="63" applyNumberFormat="0" applyFill="0" applyAlignment="0" applyProtection="0"/>
    <xf numFmtId="0" fontId="41" fillId="0" borderId="46">
      <alignment horizontal="left" vertical="center"/>
    </xf>
    <xf numFmtId="0" fontId="85" fillId="34" borderId="64" applyNumberFormat="0" applyAlignment="0" applyProtection="0"/>
    <xf numFmtId="0" fontId="86" fillId="34" borderId="60" applyNumberFormat="0" applyAlignment="0" applyProtection="0"/>
    <xf numFmtId="0" fontId="52" fillId="7" borderId="60" applyNumberFormat="0" applyAlignment="0" applyProtection="0"/>
    <xf numFmtId="0" fontId="3" fillId="9" borderId="61" applyNumberFormat="0" applyFont="0" applyAlignment="0" applyProtection="0"/>
    <xf numFmtId="0" fontId="67" fillId="13" borderId="62" applyNumberFormat="0" applyAlignment="0" applyProtection="0"/>
    <xf numFmtId="0" fontId="78" fillId="0" borderId="63" applyNumberFormat="0" applyFill="0" applyAlignment="0" applyProtection="0"/>
    <xf numFmtId="0" fontId="85" fillId="34" borderId="64" applyNumberFormat="0" applyAlignment="0" applyProtection="0"/>
    <xf numFmtId="0" fontId="86" fillId="34" borderId="60" applyNumberFormat="0" applyAlignment="0" applyProtection="0"/>
    <xf numFmtId="0" fontId="91" fillId="14" borderId="60" applyNumberFormat="0" applyAlignment="0" applyProtection="0"/>
    <xf numFmtId="0" fontId="79" fillId="0" borderId="65" applyNumberFormat="0" applyFill="0" applyAlignment="0" applyProtection="0"/>
    <xf numFmtId="0" fontId="32" fillId="9" borderId="61" applyNumberFormat="0" applyFont="0" applyAlignment="0" applyProtection="0"/>
    <xf numFmtId="0" fontId="67" fillId="13" borderId="62" applyNumberFormat="0" applyAlignment="0" applyProtection="0"/>
    <xf numFmtId="0" fontId="79" fillId="0" borderId="65" applyNumberFormat="0" applyFill="0" applyAlignment="0" applyProtection="0"/>
    <xf numFmtId="0" fontId="32" fillId="9" borderId="61" applyNumberFormat="0" applyFont="0" applyAlignment="0" applyProtection="0"/>
    <xf numFmtId="0" fontId="91" fillId="14" borderId="60" applyNumberFormat="0" applyAlignment="0" applyProtection="0"/>
    <xf numFmtId="0" fontId="52" fillId="7" borderId="60" applyNumberFormat="0" applyAlignment="0" applyProtection="0"/>
    <xf numFmtId="0" fontId="21" fillId="13" borderId="60" applyNumberFormat="0" applyAlignment="0" applyProtection="0"/>
    <xf numFmtId="0" fontId="21" fillId="13" borderId="60" applyNumberFormat="0" applyAlignment="0" applyProtection="0"/>
    <xf numFmtId="0" fontId="3" fillId="9" borderId="61" applyNumberFormat="0" applyFont="0" applyAlignment="0" applyProtection="0"/>
    <xf numFmtId="0" fontId="78" fillId="0" borderId="63" applyNumberFormat="0" applyFill="0" applyAlignment="0" applyProtection="0"/>
    <xf numFmtId="0" fontId="85" fillId="34" borderId="64" applyNumberFormat="0" applyAlignment="0" applyProtection="0"/>
    <xf numFmtId="0" fontId="86" fillId="34" borderId="60" applyNumberFormat="0" applyAlignment="0" applyProtection="0"/>
    <xf numFmtId="0" fontId="52" fillId="7" borderId="60" applyNumberFormat="0" applyAlignment="0" applyProtection="0"/>
    <xf numFmtId="0" fontId="3" fillId="9" borderId="61" applyNumberFormat="0" applyFont="0" applyAlignment="0" applyProtection="0"/>
    <xf numFmtId="0" fontId="67" fillId="13" borderId="62" applyNumberFormat="0" applyAlignment="0" applyProtection="0"/>
    <xf numFmtId="0" fontId="78" fillId="0" borderId="63" applyNumberFormat="0" applyFill="0" applyAlignment="0" applyProtection="0"/>
    <xf numFmtId="0" fontId="85" fillId="34" borderId="64" applyNumberFormat="0" applyAlignment="0" applyProtection="0"/>
    <xf numFmtId="0" fontId="86" fillId="34" borderId="60" applyNumberFormat="0" applyAlignment="0" applyProtection="0"/>
    <xf numFmtId="0" fontId="91" fillId="14" borderId="60" applyNumberFormat="0" applyAlignment="0" applyProtection="0"/>
    <xf numFmtId="0" fontId="79" fillId="0" borderId="65" applyNumberFormat="0" applyFill="0" applyAlignment="0" applyProtection="0"/>
    <xf numFmtId="0" fontId="32" fillId="9" borderId="61" applyNumberFormat="0" applyFont="0" applyAlignment="0" applyProtection="0"/>
    <xf numFmtId="0" fontId="67" fillId="13" borderId="62" applyNumberFormat="0" applyAlignment="0" applyProtection="0"/>
    <xf numFmtId="0" fontId="79" fillId="0" borderId="65" applyNumberFormat="0" applyFill="0" applyAlignment="0" applyProtection="0"/>
    <xf numFmtId="0" fontId="32" fillId="9" borderId="61" applyNumberFormat="0" applyFont="0" applyAlignment="0" applyProtection="0"/>
    <xf numFmtId="0" fontId="91" fillId="14" borderId="60" applyNumberForma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85" fillId="0" borderId="0" applyAlignment="0"/>
    <xf numFmtId="0" fontId="185" fillId="0" borderId="0" applyAlignment="0"/>
    <xf numFmtId="0" fontId="197" fillId="0" borderId="0" applyAlignment="0"/>
    <xf numFmtId="165" fontId="185" fillId="0" borderId="0" applyFont="0" applyFill="0" applyBorder="0" applyAlignment="0" applyProtection="0"/>
    <xf numFmtId="9" fontId="185" fillId="0" borderId="0" applyFont="0" applyFill="0" applyBorder="0" applyAlignment="0" applyProtection="0"/>
    <xf numFmtId="0" fontId="185" fillId="0" borderId="0" applyAlignment="0"/>
    <xf numFmtId="165" fontId="185" fillId="0" borderId="0" applyFont="0" applyFill="0" applyBorder="0" applyAlignment="0" applyProtection="0"/>
    <xf numFmtId="9" fontId="185" fillId="0" borderId="0" applyFont="0" applyFill="0" applyBorder="0" applyAlignment="0" applyProtection="0"/>
    <xf numFmtId="0" fontId="52" fillId="7" borderId="96" applyNumberFormat="0" applyAlignment="0" applyProtection="0"/>
    <xf numFmtId="0" fontId="70" fillId="0" borderId="99"/>
    <xf numFmtId="0" fontId="79" fillId="0" borderId="102" applyNumberFormat="0" applyFill="0" applyAlignment="0" applyProtection="0"/>
    <xf numFmtId="0" fontId="3" fillId="9" borderId="97" applyNumberFormat="0" applyFont="0" applyAlignment="0" applyProtection="0"/>
    <xf numFmtId="0" fontId="41" fillId="0" borderId="94">
      <alignment horizontal="left" vertical="center"/>
    </xf>
    <xf numFmtId="0" fontId="21" fillId="13" borderId="96" applyNumberFormat="0" applyAlignment="0" applyProtection="0"/>
    <xf numFmtId="0" fontId="21" fillId="13" borderId="96" applyNumberFormat="0" applyAlignment="0" applyProtection="0"/>
    <xf numFmtId="0" fontId="91" fillId="14" borderId="96" applyNumberFormat="0" applyAlignment="0" applyProtection="0"/>
    <xf numFmtId="0" fontId="85" fillId="34" borderId="101" applyNumberFormat="0" applyAlignment="0" applyProtection="0"/>
    <xf numFmtId="0" fontId="78" fillId="0" borderId="100" applyNumberFormat="0" applyFill="0" applyAlignment="0" applyProtection="0"/>
    <xf numFmtId="0" fontId="3" fillId="9" borderId="97" applyNumberFormat="0" applyFont="0" applyAlignment="0" applyProtection="0"/>
    <xf numFmtId="0" fontId="41" fillId="0" borderId="94">
      <alignment horizontal="left" vertical="center"/>
    </xf>
    <xf numFmtId="0" fontId="21" fillId="13" borderId="96" applyNumberFormat="0" applyAlignment="0" applyProtection="0"/>
    <xf numFmtId="0" fontId="51" fillId="7" borderId="115" applyNumberFormat="0" applyAlignment="0" applyProtection="0"/>
    <xf numFmtId="0" fontId="12" fillId="9" borderId="61" applyNumberFormat="0" applyFont="0" applyAlignment="0" applyProtection="0"/>
    <xf numFmtId="0" fontId="3" fillId="9" borderId="61" applyNumberFormat="0" applyFont="0" applyAlignment="0" applyProtection="0"/>
    <xf numFmtId="0" fontId="3" fillId="9" borderId="61" applyNumberFormat="0" applyFont="0" applyAlignment="0" applyProtection="0"/>
    <xf numFmtId="0" fontId="21" fillId="13" borderId="87" applyNumberFormat="0" applyAlignment="0" applyProtection="0"/>
    <xf numFmtId="0" fontId="51" fillId="7" borderId="87" applyNumberFormat="0" applyAlignment="0" applyProtection="0"/>
    <xf numFmtId="0" fontId="52" fillId="7" borderId="87" applyNumberFormat="0" applyAlignment="0" applyProtection="0"/>
    <xf numFmtId="0" fontId="52" fillId="7" borderId="87" applyNumberFormat="0" applyAlignment="0" applyProtection="0"/>
    <xf numFmtId="0" fontId="68" fillId="13" borderId="89" applyNumberFormat="0" applyAlignment="0" applyProtection="0"/>
    <xf numFmtId="0" fontId="52" fillId="7" borderId="115" applyNumberFormat="0" applyAlignment="0" applyProtection="0"/>
    <xf numFmtId="0" fontId="21" fillId="13" borderId="115" applyNumberFormat="0" applyAlignment="0" applyProtection="0"/>
    <xf numFmtId="0" fontId="32" fillId="9" borderId="97" applyNumberFormat="0" applyFont="0" applyAlignment="0" applyProtection="0"/>
    <xf numFmtId="0" fontId="86" fillId="34" borderId="96" applyNumberFormat="0" applyAlignment="0" applyProtection="0"/>
    <xf numFmtId="0" fontId="67" fillId="13" borderId="98" applyNumberFormat="0" applyAlignment="0" applyProtection="0"/>
    <xf numFmtId="0" fontId="52" fillId="7" borderId="96" applyNumberFormat="0" applyAlignment="0" applyProtection="0"/>
    <xf numFmtId="0" fontId="21" fillId="13" borderId="68" applyNumberFormat="0" applyAlignment="0" applyProtection="0"/>
    <xf numFmtId="0" fontId="68" fillId="13" borderId="117" applyNumberFormat="0" applyAlignment="0" applyProtection="0"/>
    <xf numFmtId="0" fontId="41" fillId="0" borderId="59">
      <alignment horizontal="left" vertical="center"/>
    </xf>
    <xf numFmtId="0" fontId="52" fillId="7" borderId="68" applyNumberFormat="0" applyAlignment="0" applyProtection="0"/>
    <xf numFmtId="0" fontId="3" fillId="9" borderId="69" applyNumberFormat="0" applyFont="0" applyAlignment="0" applyProtection="0"/>
    <xf numFmtId="0" fontId="67" fillId="13" borderId="70" applyNumberFormat="0" applyAlignment="0" applyProtection="0"/>
    <xf numFmtId="0" fontId="70" fillId="0" borderId="71"/>
    <xf numFmtId="0" fontId="78" fillId="0" borderId="72" applyNumberFormat="0" applyFill="0" applyAlignment="0" applyProtection="0"/>
    <xf numFmtId="0" fontId="85" fillId="34" borderId="73" applyNumberFormat="0" applyAlignment="0" applyProtection="0"/>
    <xf numFmtId="0" fontId="86" fillId="34" borderId="68" applyNumberFormat="0" applyAlignment="0" applyProtection="0"/>
    <xf numFmtId="0" fontId="91" fillId="14" borderId="68" applyNumberFormat="0" applyAlignment="0" applyProtection="0"/>
    <xf numFmtId="0" fontId="79" fillId="0" borderId="74" applyNumberFormat="0" applyFill="0" applyAlignment="0" applyProtection="0"/>
    <xf numFmtId="0" fontId="32" fillId="9" borderId="69" applyNumberFormat="0" applyFont="0" applyAlignment="0" applyProtection="0"/>
    <xf numFmtId="0" fontId="52" fillId="7" borderId="115" applyNumberFormat="0" applyAlignment="0" applyProtection="0"/>
    <xf numFmtId="0" fontId="52" fillId="7" borderId="68" applyNumberFormat="0" applyAlignment="0" applyProtection="0"/>
    <xf numFmtId="0" fontId="21" fillId="13" borderId="68" applyNumberFormat="0" applyAlignment="0" applyProtection="0"/>
    <xf numFmtId="0" fontId="21" fillId="13" borderId="68" applyNumberFormat="0" applyAlignment="0" applyProtection="0"/>
    <xf numFmtId="0" fontId="41" fillId="0" borderId="59">
      <alignment horizontal="left" vertical="center"/>
    </xf>
    <xf numFmtId="0" fontId="3" fillId="9" borderId="69" applyNumberFormat="0" applyFont="0" applyAlignment="0" applyProtection="0"/>
    <xf numFmtId="0" fontId="78" fillId="0" borderId="72" applyNumberFormat="0" applyFill="0" applyAlignment="0" applyProtection="0"/>
    <xf numFmtId="0" fontId="41" fillId="0" borderId="59">
      <alignment horizontal="left" vertical="center"/>
    </xf>
    <xf numFmtId="0" fontId="85" fillId="34" borderId="73" applyNumberFormat="0" applyAlignment="0" applyProtection="0"/>
    <xf numFmtId="0" fontId="86" fillId="34" borderId="68" applyNumberFormat="0" applyAlignment="0" applyProtection="0"/>
    <xf numFmtId="0" fontId="52" fillId="7" borderId="68" applyNumberFormat="0" applyAlignment="0" applyProtection="0"/>
    <xf numFmtId="0" fontId="3" fillId="9" borderId="69" applyNumberFormat="0" applyFont="0" applyAlignment="0" applyProtection="0"/>
    <xf numFmtId="0" fontId="67" fillId="13" borderId="70" applyNumberFormat="0" applyAlignment="0" applyProtection="0"/>
    <xf numFmtId="0" fontId="70" fillId="0" borderId="71"/>
    <xf numFmtId="0" fontId="78" fillId="0" borderId="72" applyNumberFormat="0" applyFill="0" applyAlignment="0" applyProtection="0"/>
    <xf numFmtId="0" fontId="85" fillId="34" borderId="73" applyNumberFormat="0" applyAlignment="0" applyProtection="0"/>
    <xf numFmtId="0" fontId="86" fillId="34" borderId="68" applyNumberFormat="0" applyAlignment="0" applyProtection="0"/>
    <xf numFmtId="0" fontId="91" fillId="14" borderId="68" applyNumberFormat="0" applyAlignment="0" applyProtection="0"/>
    <xf numFmtId="0" fontId="79" fillId="0" borderId="74" applyNumberFormat="0" applyFill="0" applyAlignment="0" applyProtection="0"/>
    <xf numFmtId="0" fontId="32" fillId="9" borderId="69" applyNumberFormat="0" applyFont="0" applyAlignment="0" applyProtection="0"/>
    <xf numFmtId="0" fontId="67" fillId="13" borderId="70" applyNumberFormat="0" applyAlignment="0" applyProtection="0"/>
    <xf numFmtId="0" fontId="79" fillId="0" borderId="74" applyNumberFormat="0" applyFill="0" applyAlignment="0" applyProtection="0"/>
    <xf numFmtId="0" fontId="70" fillId="0" borderId="71"/>
    <xf numFmtId="0" fontId="32" fillId="9" borderId="69" applyNumberFormat="0" applyFont="0" applyAlignment="0" applyProtection="0"/>
    <xf numFmtId="0" fontId="91" fillId="14" borderId="68" applyNumberFormat="0" applyAlignment="0" applyProtection="0"/>
    <xf numFmtId="0" fontId="79" fillId="0" borderId="92" applyNumberFormat="0" applyFill="0" applyAlignment="0" applyProtection="0"/>
    <xf numFmtId="0" fontId="91" fillId="14" borderId="87" applyNumberFormat="0" applyAlignment="0" applyProtection="0"/>
    <xf numFmtId="0" fontId="85" fillId="34" borderId="91" applyNumberFormat="0" applyAlignment="0" applyProtection="0"/>
    <xf numFmtId="0" fontId="78" fillId="0" borderId="90" applyNumberFormat="0" applyFill="0" applyAlignment="0" applyProtection="0"/>
    <xf numFmtId="0" fontId="75" fillId="32" borderId="85"/>
    <xf numFmtId="0" fontId="3" fillId="9" borderId="88" applyNumberFormat="0" applyFont="0" applyAlignment="0" applyProtection="0"/>
    <xf numFmtId="0" fontId="52" fillId="7" borderId="87" applyNumberFormat="0" applyAlignment="0" applyProtection="0"/>
    <xf numFmtId="10" fontId="39" fillId="28" borderId="85" applyNumberFormat="0" applyBorder="0" applyAlignment="0" applyProtection="0"/>
    <xf numFmtId="0" fontId="30" fillId="0" borderId="85"/>
    <xf numFmtId="0" fontId="21" fillId="13" borderId="87" applyNumberFormat="0" applyAlignment="0" applyProtection="0"/>
    <xf numFmtId="5" fontId="19" fillId="0" borderId="67" applyAlignment="0" applyProtection="0"/>
    <xf numFmtId="0" fontId="3" fillId="9" borderId="88" applyNumberFormat="0" applyFont="0" applyAlignment="0" applyProtection="0"/>
    <xf numFmtId="0" fontId="85" fillId="34" borderId="91" applyNumberFormat="0" applyAlignment="0" applyProtection="0"/>
    <xf numFmtId="0" fontId="79" fillId="0" borderId="92" applyNumberFormat="0" applyFill="0" applyAlignment="0" applyProtection="0"/>
    <xf numFmtId="0" fontId="22" fillId="13" borderId="68" applyNumberFormat="0" applyAlignment="0" applyProtection="0"/>
    <xf numFmtId="0" fontId="91" fillId="14" borderId="87" applyNumberFormat="0" applyAlignment="0" applyProtection="0"/>
    <xf numFmtId="10" fontId="39" fillId="28" borderId="93" applyNumberFormat="0" applyBorder="0" applyAlignment="0" applyProtection="0"/>
    <xf numFmtId="0" fontId="51" fillId="7" borderId="87" applyNumberFormat="0" applyAlignment="0" applyProtection="0"/>
    <xf numFmtId="0" fontId="3" fillId="9" borderId="79" applyNumberFormat="0" applyFont="0" applyAlignment="0" applyProtection="0"/>
    <xf numFmtId="0" fontId="79" fillId="0" borderId="82" applyNumberFormat="0" applyFill="0" applyAlignment="0" applyProtection="0"/>
    <xf numFmtId="0" fontId="51" fillId="7" borderId="78" applyNumberFormat="0" applyAlignment="0" applyProtection="0"/>
    <xf numFmtId="0" fontId="22" fillId="13" borderId="78" applyNumberFormat="0" applyAlignment="0" applyProtection="0"/>
    <xf numFmtId="0" fontId="79" fillId="0" borderId="82" applyNumberFormat="0" applyFill="0" applyAlignment="0" applyProtection="0"/>
    <xf numFmtId="5" fontId="19" fillId="0" borderId="86" applyAlignment="0" applyProtection="0"/>
    <xf numFmtId="0" fontId="22" fillId="13" borderId="87" applyNumberFormat="0" applyAlignment="0" applyProtection="0"/>
    <xf numFmtId="0" fontId="51" fillId="7" borderId="68" applyNumberFormat="0" applyAlignment="0" applyProtection="0"/>
    <xf numFmtId="0" fontId="51" fillId="7" borderId="68" applyNumberFormat="0" applyAlignment="0" applyProtection="0"/>
    <xf numFmtId="0" fontId="51" fillId="7" borderId="68" applyNumberFormat="0" applyAlignment="0" applyProtection="0"/>
    <xf numFmtId="0" fontId="52" fillId="7" borderId="68" applyNumberFormat="0" applyAlignment="0" applyProtection="0"/>
    <xf numFmtId="0" fontId="52" fillId="7" borderId="68" applyNumberFormat="0" applyAlignment="0" applyProtection="0"/>
    <xf numFmtId="0" fontId="52" fillId="7" borderId="68" applyNumberFormat="0" applyAlignment="0" applyProtection="0"/>
    <xf numFmtId="0" fontId="52" fillId="7" borderId="68" applyNumberFormat="0" applyAlignment="0" applyProtection="0"/>
    <xf numFmtId="0" fontId="52" fillId="7" borderId="68" applyNumberFormat="0" applyAlignment="0" applyProtection="0"/>
    <xf numFmtId="0" fontId="52" fillId="7" borderId="68" applyNumberFormat="0" applyAlignment="0" applyProtection="0"/>
    <xf numFmtId="0" fontId="51" fillId="7" borderId="68" applyNumberFormat="0" applyAlignment="0" applyProtection="0"/>
    <xf numFmtId="0" fontId="51" fillId="7" borderId="68" applyNumberFormat="0" applyAlignment="0" applyProtection="0"/>
    <xf numFmtId="0" fontId="51" fillId="7" borderId="68" applyNumberFormat="0" applyAlignment="0" applyProtection="0"/>
    <xf numFmtId="0" fontId="51" fillId="7" borderId="68" applyNumberFormat="0" applyAlignment="0" applyProtection="0"/>
    <xf numFmtId="0" fontId="51" fillId="7" borderId="68" applyNumberFormat="0" applyAlignment="0" applyProtection="0"/>
    <xf numFmtId="0" fontId="51" fillId="7" borderId="68" applyNumberFormat="0" applyAlignment="0" applyProtection="0"/>
    <xf numFmtId="0" fontId="51" fillId="7" borderId="68" applyNumberFormat="0" applyAlignment="0" applyProtection="0"/>
    <xf numFmtId="0" fontId="52" fillId="7" borderId="68" applyNumberFormat="0" applyAlignment="0" applyProtection="0"/>
    <xf numFmtId="0" fontId="52" fillId="7" borderId="68" applyNumberFormat="0" applyAlignment="0" applyProtection="0"/>
    <xf numFmtId="0" fontId="51" fillId="7" borderId="68" applyNumberFormat="0" applyAlignment="0" applyProtection="0"/>
    <xf numFmtId="0" fontId="51" fillId="7" borderId="68" applyNumberFormat="0" applyAlignment="0" applyProtection="0"/>
    <xf numFmtId="0" fontId="51" fillId="7" borderId="68" applyNumberFormat="0" applyAlignment="0" applyProtection="0"/>
    <xf numFmtId="0" fontId="51" fillId="7" borderId="68" applyNumberFormat="0" applyAlignment="0" applyProtection="0"/>
    <xf numFmtId="0" fontId="51" fillId="7" borderId="68" applyNumberFormat="0" applyAlignment="0" applyProtection="0"/>
    <xf numFmtId="0" fontId="68" fillId="13" borderId="80" applyNumberFormat="0" applyAlignment="0" applyProtection="0"/>
    <xf numFmtId="0" fontId="3" fillId="9" borderId="79" applyNumberFormat="0" applyFont="0" applyAlignment="0" applyProtection="0"/>
    <xf numFmtId="0" fontId="51" fillId="7" borderId="87" applyNumberFormat="0" applyAlignment="0" applyProtection="0"/>
    <xf numFmtId="0" fontId="51" fillId="7" borderId="87" applyNumberFormat="0" applyAlignment="0" applyProtection="0"/>
    <xf numFmtId="0" fontId="52" fillId="7" borderId="87" applyNumberFormat="0" applyAlignment="0" applyProtection="0"/>
    <xf numFmtId="0" fontId="52" fillId="7" borderId="87" applyNumberFormat="0" applyAlignment="0" applyProtection="0"/>
    <xf numFmtId="0" fontId="52" fillId="7" borderId="87" applyNumberFormat="0" applyAlignment="0" applyProtection="0"/>
    <xf numFmtId="0" fontId="51" fillId="7" borderId="87" applyNumberFormat="0" applyAlignment="0" applyProtection="0"/>
    <xf numFmtId="0" fontId="51" fillId="7" borderId="87" applyNumberFormat="0" applyAlignment="0" applyProtection="0"/>
    <xf numFmtId="0" fontId="51" fillId="7" borderId="87" applyNumberFormat="0" applyAlignment="0" applyProtection="0"/>
    <xf numFmtId="0" fontId="51" fillId="7" borderId="87" applyNumberFormat="0" applyAlignment="0" applyProtection="0"/>
    <xf numFmtId="0" fontId="3" fillId="9" borderId="88" applyNumberFormat="0" applyFont="0" applyAlignment="0" applyProtection="0"/>
    <xf numFmtId="0" fontId="51" fillId="7" borderId="78" applyNumberFormat="0" applyAlignment="0" applyProtection="0"/>
    <xf numFmtId="0" fontId="51" fillId="7" borderId="78" applyNumberFormat="0" applyAlignment="0" applyProtection="0"/>
    <xf numFmtId="0" fontId="51" fillId="7" borderId="78" applyNumberFormat="0" applyAlignment="0" applyProtection="0"/>
    <xf numFmtId="0" fontId="51" fillId="7" borderId="78" applyNumberFormat="0" applyAlignment="0" applyProtection="0"/>
    <xf numFmtId="0" fontId="51" fillId="7" borderId="78" applyNumberFormat="0" applyAlignment="0" applyProtection="0"/>
    <xf numFmtId="0" fontId="51" fillId="7" borderId="78" applyNumberFormat="0" applyAlignment="0" applyProtection="0"/>
    <xf numFmtId="0" fontId="51" fillId="7" borderId="78" applyNumberFormat="0" applyAlignment="0" applyProtection="0"/>
    <xf numFmtId="0" fontId="51" fillId="7" borderId="78" applyNumberFormat="0" applyAlignment="0" applyProtection="0"/>
    <xf numFmtId="0" fontId="51" fillId="7" borderId="78" applyNumberFormat="0" applyAlignment="0" applyProtection="0"/>
    <xf numFmtId="0" fontId="51" fillId="7" borderId="78" applyNumberFormat="0" applyAlignment="0" applyProtection="0"/>
    <xf numFmtId="0" fontId="51" fillId="7" borderId="78" applyNumberFormat="0" applyAlignment="0" applyProtection="0"/>
    <xf numFmtId="0" fontId="51" fillId="7" borderId="78" applyNumberFormat="0" applyAlignment="0" applyProtection="0"/>
    <xf numFmtId="0" fontId="52" fillId="7" borderId="78" applyNumberFormat="0" applyAlignment="0" applyProtection="0"/>
    <xf numFmtId="0" fontId="52" fillId="7" borderId="78" applyNumberFormat="0" applyAlignment="0" applyProtection="0"/>
    <xf numFmtId="0" fontId="52" fillId="7" borderId="78" applyNumberFormat="0" applyAlignment="0" applyProtection="0"/>
    <xf numFmtId="0" fontId="52" fillId="7" borderId="78" applyNumberFormat="0" applyAlignment="0" applyProtection="0"/>
    <xf numFmtId="0" fontId="52" fillId="7" borderId="78" applyNumberFormat="0" applyAlignment="0" applyProtection="0"/>
    <xf numFmtId="0" fontId="52" fillId="7" borderId="78" applyNumberFormat="0" applyAlignment="0" applyProtection="0"/>
    <xf numFmtId="0" fontId="51" fillId="7" borderId="78" applyNumberFormat="0" applyAlignment="0" applyProtection="0"/>
    <xf numFmtId="0" fontId="51" fillId="7" borderId="78" applyNumberFormat="0" applyAlignment="0" applyProtection="0"/>
    <xf numFmtId="0" fontId="51" fillId="7" borderId="78" applyNumberFormat="0" applyAlignment="0" applyProtection="0"/>
    <xf numFmtId="0" fontId="12" fillId="9" borderId="69" applyNumberFormat="0" applyFont="0" applyAlignment="0" applyProtection="0"/>
    <xf numFmtId="0" fontId="3" fillId="9" borderId="69" applyNumberFormat="0" applyFont="0" applyAlignment="0" applyProtection="0"/>
    <xf numFmtId="0" fontId="68" fillId="13" borderId="70" applyNumberFormat="0" applyAlignment="0" applyProtection="0"/>
    <xf numFmtId="0" fontId="79" fillId="0" borderId="90" applyNumberFormat="0" applyFill="0" applyAlignment="0" applyProtection="0"/>
    <xf numFmtId="0" fontId="22" fillId="13" borderId="87" applyNumberFormat="0" applyAlignment="0" applyProtection="0"/>
    <xf numFmtId="0" fontId="3" fillId="9" borderId="88" applyNumberFormat="0" applyFont="0" applyAlignment="0" applyProtection="0"/>
    <xf numFmtId="0" fontId="22" fillId="13" borderId="78" applyNumberFormat="0" applyAlignment="0" applyProtection="0"/>
    <xf numFmtId="5" fontId="19" fillId="0" borderId="77" applyAlignment="0" applyProtection="0"/>
    <xf numFmtId="3" fontId="24" fillId="0" borderId="93"/>
    <xf numFmtId="0" fontId="67" fillId="13" borderId="89" applyNumberFormat="0" applyAlignment="0" applyProtection="0"/>
    <xf numFmtId="0" fontId="79" fillId="0" borderId="72" applyNumberFormat="0" applyFill="0" applyAlignment="0" applyProtection="0"/>
    <xf numFmtId="0" fontId="32" fillId="9" borderId="88" applyNumberFormat="0" applyFont="0" applyAlignment="0" applyProtection="0"/>
    <xf numFmtId="0" fontId="68" fillId="13" borderId="70" applyNumberFormat="0" applyAlignment="0" applyProtection="0"/>
    <xf numFmtId="0" fontId="22" fillId="13" borderId="68" applyNumberFormat="0" applyAlignment="0" applyProtection="0"/>
    <xf numFmtId="0" fontId="51" fillId="7" borderId="68" applyNumberFormat="0" applyAlignment="0" applyProtection="0"/>
    <xf numFmtId="0" fontId="79" fillId="0" borderId="72" applyNumberFormat="0" applyFill="0" applyAlignment="0" applyProtection="0"/>
    <xf numFmtId="0" fontId="52" fillId="7" borderId="87" applyNumberFormat="0" applyAlignment="0" applyProtection="0"/>
    <xf numFmtId="0" fontId="51" fillId="7" borderId="87" applyNumberFormat="0" applyAlignment="0" applyProtection="0"/>
    <xf numFmtId="0" fontId="3" fillId="9" borderId="69" applyNumberFormat="0" applyFont="0" applyAlignment="0" applyProtection="0"/>
    <xf numFmtId="0" fontId="79" fillId="0" borderId="90" applyNumberFormat="0" applyFill="0" applyAlignment="0" applyProtection="0"/>
    <xf numFmtId="0" fontId="86" fillId="34" borderId="87" applyNumberFormat="0" applyAlignment="0" applyProtection="0"/>
    <xf numFmtId="0" fontId="52" fillId="7" borderId="78" applyNumberFormat="0" applyAlignment="0" applyProtection="0"/>
    <xf numFmtId="0" fontId="75" fillId="32" borderId="93"/>
    <xf numFmtId="0" fontId="51" fillId="7" borderId="87" applyNumberFormat="0" applyAlignment="0" applyProtection="0"/>
    <xf numFmtId="3" fontId="24" fillId="0" borderId="85"/>
    <xf numFmtId="0" fontId="12" fillId="9" borderId="88" applyNumberFormat="0" applyFont="0" applyAlignment="0" applyProtection="0"/>
    <xf numFmtId="0" fontId="32" fillId="9" borderId="88" applyNumberFormat="0" applyFont="0" applyAlignment="0" applyProtection="0"/>
    <xf numFmtId="0" fontId="86" fillId="34" borderId="87" applyNumberFormat="0" applyAlignment="0" applyProtection="0"/>
    <xf numFmtId="0" fontId="51" fillId="7" borderId="87" applyNumberFormat="0" applyAlignment="0" applyProtection="0"/>
    <xf numFmtId="0" fontId="68" fillId="13" borderId="80" applyNumberFormat="0" applyAlignment="0" applyProtection="0"/>
    <xf numFmtId="0" fontId="52" fillId="7" borderId="78" applyNumberFormat="0" applyAlignment="0" applyProtection="0"/>
    <xf numFmtId="0" fontId="67" fillId="13" borderId="89" applyNumberFormat="0" applyAlignment="0" applyProtection="0"/>
    <xf numFmtId="0" fontId="51" fillId="7" borderId="87" applyNumberFormat="0" applyAlignment="0" applyProtection="0"/>
    <xf numFmtId="0" fontId="30" fillId="0" borderId="93"/>
    <xf numFmtId="0" fontId="52" fillId="7" borderId="87" applyNumberFormat="0" applyAlignment="0" applyProtection="0"/>
    <xf numFmtId="0" fontId="78" fillId="0" borderId="90" applyNumberFormat="0" applyFill="0" applyAlignment="0" applyProtection="0"/>
    <xf numFmtId="0" fontId="51" fillId="7" borderId="87" applyNumberFormat="0" applyAlignment="0" applyProtection="0"/>
    <xf numFmtId="0" fontId="21" fillId="13" borderId="78" applyNumberFormat="0" applyAlignment="0" applyProtection="0"/>
    <xf numFmtId="3" fontId="24" fillId="0" borderId="75"/>
    <xf numFmtId="0" fontId="30" fillId="0" borderId="75"/>
    <xf numFmtId="0" fontId="41" fillId="0" borderId="76">
      <alignment horizontal="left" vertical="center"/>
    </xf>
    <xf numFmtId="10" fontId="39" fillId="28" borderId="75" applyNumberFormat="0" applyBorder="0" applyAlignment="0" applyProtection="0"/>
    <xf numFmtId="0" fontId="52" fillId="7" borderId="78" applyNumberFormat="0" applyAlignment="0" applyProtection="0"/>
    <xf numFmtId="0" fontId="12" fillId="9" borderId="79" applyNumberFormat="0" applyFont="0" applyAlignment="0" applyProtection="0"/>
    <xf numFmtId="0" fontId="51" fillId="7" borderId="87" applyNumberFormat="0" applyAlignment="0" applyProtection="0"/>
    <xf numFmtId="0" fontId="52" fillId="7" borderId="87" applyNumberFormat="0" applyAlignment="0" applyProtection="0"/>
    <xf numFmtId="0" fontId="52" fillId="7" borderId="87" applyNumberFormat="0" applyAlignment="0" applyProtection="0"/>
    <xf numFmtId="0" fontId="51" fillId="7" borderId="87" applyNumberFormat="0" applyAlignment="0" applyProtection="0"/>
    <xf numFmtId="0" fontId="51" fillId="7" borderId="87" applyNumberFormat="0" applyAlignment="0" applyProtection="0"/>
    <xf numFmtId="0" fontId="3" fillId="9" borderId="79" applyNumberFormat="0" applyFont="0" applyAlignment="0" applyProtection="0"/>
    <xf numFmtId="0" fontId="67" fillId="13" borderId="80" applyNumberFormat="0" applyAlignment="0" applyProtection="0"/>
    <xf numFmtId="0" fontId="70" fillId="0" borderId="81"/>
    <xf numFmtId="0" fontId="75" fillId="32" borderId="75"/>
    <xf numFmtId="0" fontId="78" fillId="0" borderId="82" applyNumberFormat="0" applyFill="0" applyAlignment="0" applyProtection="0"/>
    <xf numFmtId="0" fontId="85" fillId="34" borderId="83" applyNumberFormat="0" applyAlignment="0" applyProtection="0"/>
    <xf numFmtId="0" fontId="86" fillId="34" borderId="78" applyNumberFormat="0" applyAlignment="0" applyProtection="0"/>
    <xf numFmtId="0" fontId="91" fillId="14" borderId="78" applyNumberFormat="0" applyAlignment="0" applyProtection="0"/>
    <xf numFmtId="0" fontId="79" fillId="0" borderId="84" applyNumberFormat="0" applyFill="0" applyAlignment="0" applyProtection="0"/>
    <xf numFmtId="0" fontId="32" fillId="9" borderId="79" applyNumberFormat="0" applyFont="0" applyAlignment="0" applyProtection="0"/>
    <xf numFmtId="0" fontId="52" fillId="7" borderId="78" applyNumberFormat="0" applyAlignment="0" applyProtection="0"/>
    <xf numFmtId="0" fontId="21" fillId="13" borderId="78" applyNumberFormat="0" applyAlignment="0" applyProtection="0"/>
    <xf numFmtId="0" fontId="21" fillId="13" borderId="78" applyNumberFormat="0" applyAlignment="0" applyProtection="0"/>
    <xf numFmtId="0" fontId="41" fillId="0" borderId="76">
      <alignment horizontal="left" vertical="center"/>
    </xf>
    <xf numFmtId="0" fontId="3" fillId="9" borderId="79" applyNumberFormat="0" applyFont="0" applyAlignment="0" applyProtection="0"/>
    <xf numFmtId="0" fontId="78" fillId="0" borderId="82" applyNumberFormat="0" applyFill="0" applyAlignment="0" applyProtection="0"/>
    <xf numFmtId="0" fontId="41" fillId="0" borderId="76">
      <alignment horizontal="left" vertical="center"/>
    </xf>
    <xf numFmtId="0" fontId="85" fillId="34" borderId="83" applyNumberFormat="0" applyAlignment="0" applyProtection="0"/>
    <xf numFmtId="0" fontId="86" fillId="34" borderId="78" applyNumberFormat="0" applyAlignment="0" applyProtection="0"/>
    <xf numFmtId="0" fontId="52" fillId="7" borderId="78" applyNumberFormat="0" applyAlignment="0" applyProtection="0"/>
    <xf numFmtId="0" fontId="3" fillId="9" borderId="79" applyNumberFormat="0" applyFont="0" applyAlignment="0" applyProtection="0"/>
    <xf numFmtId="0" fontId="67" fillId="13" borderId="80" applyNumberFormat="0" applyAlignment="0" applyProtection="0"/>
    <xf numFmtId="0" fontId="70" fillId="0" borderId="81"/>
    <xf numFmtId="0" fontId="78" fillId="0" borderId="82" applyNumberFormat="0" applyFill="0" applyAlignment="0" applyProtection="0"/>
    <xf numFmtId="0" fontId="85" fillId="34" borderId="83" applyNumberFormat="0" applyAlignment="0" applyProtection="0"/>
    <xf numFmtId="0" fontId="86" fillId="34" borderId="78" applyNumberFormat="0" applyAlignment="0" applyProtection="0"/>
    <xf numFmtId="0" fontId="91" fillId="14" borderId="78" applyNumberFormat="0" applyAlignment="0" applyProtection="0"/>
    <xf numFmtId="0" fontId="79" fillId="0" borderId="84" applyNumberFormat="0" applyFill="0" applyAlignment="0" applyProtection="0"/>
    <xf numFmtId="0" fontId="32" fillId="9" borderId="79" applyNumberFormat="0" applyFont="0" applyAlignment="0" applyProtection="0"/>
    <xf numFmtId="0" fontId="67" fillId="13" borderId="80" applyNumberFormat="0" applyAlignment="0" applyProtection="0"/>
    <xf numFmtId="0" fontId="79" fillId="0" borderId="84" applyNumberFormat="0" applyFill="0" applyAlignment="0" applyProtection="0"/>
    <xf numFmtId="0" fontId="70" fillId="0" borderId="81"/>
    <xf numFmtId="0" fontId="32" fillId="9" borderId="79" applyNumberFormat="0" applyFont="0" applyAlignment="0" applyProtection="0"/>
    <xf numFmtId="0" fontId="91" fillId="14" borderId="78" applyNumberFormat="0" applyAlignment="0" applyProtection="0"/>
    <xf numFmtId="0" fontId="68" fillId="13" borderId="89" applyNumberFormat="0" applyAlignment="0" applyProtection="0"/>
    <xf numFmtId="0" fontId="52" fillId="7" borderId="87" applyNumberFormat="0" applyAlignment="0" applyProtection="0"/>
    <xf numFmtId="0" fontId="21" fillId="13" borderId="87" applyNumberFormat="0" applyAlignment="0" applyProtection="0"/>
    <xf numFmtId="0" fontId="21" fillId="13" borderId="87" applyNumberFormat="0" applyAlignment="0" applyProtection="0"/>
    <xf numFmtId="0" fontId="3" fillId="9" borderId="88" applyNumberFormat="0" applyFont="0" applyAlignment="0" applyProtection="0"/>
    <xf numFmtId="0" fontId="78" fillId="0" borderId="90" applyNumberFormat="0" applyFill="0" applyAlignment="0" applyProtection="0"/>
    <xf numFmtId="0" fontId="85" fillId="34" borderId="91" applyNumberFormat="0" applyAlignment="0" applyProtection="0"/>
    <xf numFmtId="0" fontId="86" fillId="34" borderId="87" applyNumberFormat="0" applyAlignment="0" applyProtection="0"/>
    <xf numFmtId="0" fontId="52" fillId="7" borderId="87" applyNumberFormat="0" applyAlignment="0" applyProtection="0"/>
    <xf numFmtId="0" fontId="3" fillId="9" borderId="88" applyNumberFormat="0" applyFont="0" applyAlignment="0" applyProtection="0"/>
    <xf numFmtId="0" fontId="67" fillId="13" borderId="89" applyNumberFormat="0" applyAlignment="0" applyProtection="0"/>
    <xf numFmtId="0" fontId="78" fillId="0" borderId="90" applyNumberFormat="0" applyFill="0" applyAlignment="0" applyProtection="0"/>
    <xf numFmtId="0" fontId="85" fillId="34" borderId="91" applyNumberFormat="0" applyAlignment="0" applyProtection="0"/>
    <xf numFmtId="0" fontId="86" fillId="34" borderId="87" applyNumberFormat="0" applyAlignment="0" applyProtection="0"/>
    <xf numFmtId="0" fontId="91" fillId="14" borderId="87" applyNumberFormat="0" applyAlignment="0" applyProtection="0"/>
    <xf numFmtId="0" fontId="79" fillId="0" borderId="92" applyNumberFormat="0" applyFill="0" applyAlignment="0" applyProtection="0"/>
    <xf numFmtId="0" fontId="32" fillId="9" borderId="88" applyNumberFormat="0" applyFont="0" applyAlignment="0" applyProtection="0"/>
    <xf numFmtId="0" fontId="67" fillId="13" borderId="89" applyNumberFormat="0" applyAlignment="0" applyProtection="0"/>
    <xf numFmtId="0" fontId="79" fillId="0" borderId="92" applyNumberFormat="0" applyFill="0" applyAlignment="0" applyProtection="0"/>
    <xf numFmtId="0" fontId="32" fillId="9" borderId="88" applyNumberFormat="0" applyFont="0" applyAlignment="0" applyProtection="0"/>
    <xf numFmtId="0" fontId="91" fillId="14" borderId="87" applyNumberFormat="0" applyAlignment="0" applyProtection="0"/>
    <xf numFmtId="0" fontId="52" fillId="7" borderId="87" applyNumberFormat="0" applyAlignment="0" applyProtection="0"/>
    <xf numFmtId="0" fontId="21" fillId="13" borderId="87" applyNumberFormat="0" applyAlignment="0" applyProtection="0"/>
    <xf numFmtId="0" fontId="21" fillId="13" borderId="87" applyNumberFormat="0" applyAlignment="0" applyProtection="0"/>
    <xf numFmtId="0" fontId="3" fillId="9" borderId="88" applyNumberFormat="0" applyFont="0" applyAlignment="0" applyProtection="0"/>
    <xf numFmtId="0" fontId="78" fillId="0" borderId="90" applyNumberFormat="0" applyFill="0" applyAlignment="0" applyProtection="0"/>
    <xf numFmtId="0" fontId="85" fillId="34" borderId="91" applyNumberFormat="0" applyAlignment="0" applyProtection="0"/>
    <xf numFmtId="0" fontId="86" fillId="34" borderId="87" applyNumberFormat="0" applyAlignment="0" applyProtection="0"/>
    <xf numFmtId="0" fontId="52" fillId="7" borderId="87" applyNumberFormat="0" applyAlignment="0" applyProtection="0"/>
    <xf numFmtId="0" fontId="3" fillId="9" borderId="88" applyNumberFormat="0" applyFont="0" applyAlignment="0" applyProtection="0"/>
    <xf numFmtId="0" fontId="67" fillId="13" borderId="89" applyNumberFormat="0" applyAlignment="0" applyProtection="0"/>
    <xf numFmtId="0" fontId="78" fillId="0" borderId="90" applyNumberFormat="0" applyFill="0" applyAlignment="0" applyProtection="0"/>
    <xf numFmtId="0" fontId="85" fillId="34" borderId="91" applyNumberFormat="0" applyAlignment="0" applyProtection="0"/>
    <xf numFmtId="0" fontId="86" fillId="34" borderId="87" applyNumberFormat="0" applyAlignment="0" applyProtection="0"/>
    <xf numFmtId="0" fontId="91" fillId="14" borderId="87" applyNumberFormat="0" applyAlignment="0" applyProtection="0"/>
    <xf numFmtId="0" fontId="79" fillId="0" borderId="92" applyNumberFormat="0" applyFill="0" applyAlignment="0" applyProtection="0"/>
    <xf numFmtId="0" fontId="32" fillId="9" borderId="88" applyNumberFormat="0" applyFont="0" applyAlignment="0" applyProtection="0"/>
    <xf numFmtId="0" fontId="67" fillId="13" borderId="89" applyNumberFormat="0" applyAlignment="0" applyProtection="0"/>
    <xf numFmtId="0" fontId="79" fillId="0" borderId="92" applyNumberFormat="0" applyFill="0" applyAlignment="0" applyProtection="0"/>
    <xf numFmtId="0" fontId="32" fillId="9" borderId="88" applyNumberFormat="0" applyFont="0" applyAlignment="0" applyProtection="0"/>
    <xf numFmtId="0" fontId="91" fillId="14" borderId="87" applyNumberFormat="0" applyAlignment="0" applyProtection="0"/>
    <xf numFmtId="0" fontId="78" fillId="0" borderId="100" applyNumberFormat="0" applyFill="0" applyAlignment="0" applyProtection="0"/>
    <xf numFmtId="0" fontId="41" fillId="0" borderId="94">
      <alignment horizontal="left" vertical="center"/>
    </xf>
    <xf numFmtId="0" fontId="85" fillId="34" borderId="101" applyNumberFormat="0" applyAlignment="0" applyProtection="0"/>
    <xf numFmtId="0" fontId="86" fillId="34" borderId="96" applyNumberFormat="0" applyAlignment="0" applyProtection="0"/>
    <xf numFmtId="0" fontId="52" fillId="7" borderId="96" applyNumberFormat="0" applyAlignment="0" applyProtection="0"/>
    <xf numFmtId="0" fontId="3" fillId="9" borderId="97" applyNumberFormat="0" applyFont="0" applyAlignment="0" applyProtection="0"/>
    <xf numFmtId="0" fontId="67" fillId="13" borderId="98" applyNumberFormat="0" applyAlignment="0" applyProtection="0"/>
    <xf numFmtId="0" fontId="70" fillId="0" borderId="99"/>
    <xf numFmtId="0" fontId="78" fillId="0" borderId="100" applyNumberFormat="0" applyFill="0" applyAlignment="0" applyProtection="0"/>
    <xf numFmtId="0" fontId="85" fillId="34" borderId="101" applyNumberFormat="0" applyAlignment="0" applyProtection="0"/>
    <xf numFmtId="0" fontId="86" fillId="34" borderId="96" applyNumberFormat="0" applyAlignment="0" applyProtection="0"/>
    <xf numFmtId="0" fontId="91" fillId="14" borderId="96" applyNumberFormat="0" applyAlignment="0" applyProtection="0"/>
    <xf numFmtId="0" fontId="79" fillId="0" borderId="102" applyNumberFormat="0" applyFill="0" applyAlignment="0" applyProtection="0"/>
    <xf numFmtId="0" fontId="32" fillId="9" borderId="97" applyNumberFormat="0" applyFont="0" applyAlignment="0" applyProtection="0"/>
    <xf numFmtId="0" fontId="67" fillId="13" borderId="98" applyNumberFormat="0" applyAlignment="0" applyProtection="0"/>
    <xf numFmtId="0" fontId="79" fillId="0" borderId="102" applyNumberFormat="0" applyFill="0" applyAlignment="0" applyProtection="0"/>
    <xf numFmtId="0" fontId="70" fillId="0" borderId="99"/>
    <xf numFmtId="0" fontId="32" fillId="9" borderId="97" applyNumberFormat="0" applyFont="0" applyAlignment="0" applyProtection="0"/>
    <xf numFmtId="0" fontId="91" fillId="14" borderId="96" applyNumberFormat="0" applyAlignment="0" applyProtection="0"/>
    <xf numFmtId="0" fontId="79" fillId="0" borderId="120" applyNumberFormat="0" applyFill="0" applyAlignment="0" applyProtection="0"/>
    <xf numFmtId="0" fontId="91" fillId="14" borderId="115" applyNumberFormat="0" applyAlignment="0" applyProtection="0"/>
    <xf numFmtId="0" fontId="85" fillId="34" borderId="119" applyNumberFormat="0" applyAlignment="0" applyProtection="0"/>
    <xf numFmtId="0" fontId="78" fillId="0" borderId="118" applyNumberFormat="0" applyFill="0" applyAlignment="0" applyProtection="0"/>
    <xf numFmtId="0" fontId="75" fillId="32" borderId="113"/>
    <xf numFmtId="0" fontId="3" fillId="9" borderId="116" applyNumberFormat="0" applyFont="0" applyAlignment="0" applyProtection="0"/>
    <xf numFmtId="0" fontId="52" fillId="7" borderId="115" applyNumberFormat="0" applyAlignment="0" applyProtection="0"/>
    <xf numFmtId="10" fontId="39" fillId="28" borderId="113" applyNumberFormat="0" applyBorder="0" applyAlignment="0" applyProtection="0"/>
    <xf numFmtId="0" fontId="30" fillId="0" borderId="113"/>
    <xf numFmtId="0" fontId="21" fillId="13" borderId="115" applyNumberFormat="0" applyAlignment="0" applyProtection="0"/>
    <xf numFmtId="5" fontId="19" fillId="0" borderId="95" applyAlignment="0" applyProtection="0"/>
    <xf numFmtId="0" fontId="3" fillId="9" borderId="116" applyNumberFormat="0" applyFont="0" applyAlignment="0" applyProtection="0"/>
    <xf numFmtId="0" fontId="85" fillId="34" borderId="119" applyNumberFormat="0" applyAlignment="0" applyProtection="0"/>
    <xf numFmtId="0" fontId="79" fillId="0" borderId="120" applyNumberFormat="0" applyFill="0" applyAlignment="0" applyProtection="0"/>
    <xf numFmtId="0" fontId="22" fillId="13" borderId="96" applyNumberFormat="0" applyAlignment="0" applyProtection="0"/>
    <xf numFmtId="0" fontId="91" fillId="14" borderId="115" applyNumberFormat="0" applyAlignment="0" applyProtection="0"/>
    <xf numFmtId="10" fontId="39" fillId="28" borderId="121" applyNumberFormat="0" applyBorder="0" applyAlignment="0" applyProtection="0"/>
    <xf numFmtId="0" fontId="51" fillId="7" borderId="115" applyNumberFormat="0" applyAlignment="0" applyProtection="0"/>
    <xf numFmtId="0" fontId="3" fillId="9" borderId="107" applyNumberFormat="0" applyFont="0" applyAlignment="0" applyProtection="0"/>
    <xf numFmtId="0" fontId="79" fillId="0" borderId="110" applyNumberFormat="0" applyFill="0" applyAlignment="0" applyProtection="0"/>
    <xf numFmtId="0" fontId="51" fillId="7" borderId="106" applyNumberFormat="0" applyAlignment="0" applyProtection="0"/>
    <xf numFmtId="0" fontId="22" fillId="13" borderId="106" applyNumberFormat="0" applyAlignment="0" applyProtection="0"/>
    <xf numFmtId="0" fontId="79" fillId="0" borderId="110" applyNumberFormat="0" applyFill="0" applyAlignment="0" applyProtection="0"/>
    <xf numFmtId="5" fontId="19" fillId="0" borderId="114" applyAlignment="0" applyProtection="0"/>
    <xf numFmtId="0" fontId="22" fillId="13" borderId="115" applyNumberFormat="0" applyAlignment="0" applyProtection="0"/>
    <xf numFmtId="0" fontId="51" fillId="7" borderId="96" applyNumberFormat="0" applyAlignment="0" applyProtection="0"/>
    <xf numFmtId="0" fontId="51" fillId="7" borderId="96" applyNumberFormat="0" applyAlignment="0" applyProtection="0"/>
    <xf numFmtId="0" fontId="51" fillId="7" borderId="96" applyNumberFormat="0" applyAlignment="0" applyProtection="0"/>
    <xf numFmtId="0" fontId="52" fillId="7" borderId="96" applyNumberFormat="0" applyAlignment="0" applyProtection="0"/>
    <xf numFmtId="0" fontId="52" fillId="7" borderId="96" applyNumberFormat="0" applyAlignment="0" applyProtection="0"/>
    <xf numFmtId="0" fontId="52" fillId="7" borderId="96" applyNumberFormat="0" applyAlignment="0" applyProtection="0"/>
    <xf numFmtId="0" fontId="52" fillId="7" borderId="96" applyNumberFormat="0" applyAlignment="0" applyProtection="0"/>
    <xf numFmtId="0" fontId="52" fillId="7" borderId="96" applyNumberFormat="0" applyAlignment="0" applyProtection="0"/>
    <xf numFmtId="0" fontId="52" fillId="7" borderId="96" applyNumberFormat="0" applyAlignment="0" applyProtection="0"/>
    <xf numFmtId="0" fontId="51" fillId="7" borderId="96" applyNumberFormat="0" applyAlignment="0" applyProtection="0"/>
    <xf numFmtId="0" fontId="51" fillId="7" borderId="96" applyNumberFormat="0" applyAlignment="0" applyProtection="0"/>
    <xf numFmtId="0" fontId="51" fillId="7" borderId="96" applyNumberFormat="0" applyAlignment="0" applyProtection="0"/>
    <xf numFmtId="0" fontId="51" fillId="7" borderId="96" applyNumberFormat="0" applyAlignment="0" applyProtection="0"/>
    <xf numFmtId="0" fontId="51" fillId="7" borderId="96" applyNumberFormat="0" applyAlignment="0" applyProtection="0"/>
    <xf numFmtId="0" fontId="51" fillId="7" borderId="96" applyNumberFormat="0" applyAlignment="0" applyProtection="0"/>
    <xf numFmtId="0" fontId="51" fillId="7" borderId="96" applyNumberFormat="0" applyAlignment="0" applyProtection="0"/>
    <xf numFmtId="0" fontId="52" fillId="7" borderId="96" applyNumberFormat="0" applyAlignment="0" applyProtection="0"/>
    <xf numFmtId="0" fontId="52" fillId="7" borderId="96" applyNumberFormat="0" applyAlignment="0" applyProtection="0"/>
    <xf numFmtId="0" fontId="51" fillId="7" borderId="96" applyNumberFormat="0" applyAlignment="0" applyProtection="0"/>
    <xf numFmtId="0" fontId="51" fillId="7" borderId="96" applyNumberFormat="0" applyAlignment="0" applyProtection="0"/>
    <xf numFmtId="0" fontId="51" fillId="7" borderId="96" applyNumberFormat="0" applyAlignment="0" applyProtection="0"/>
    <xf numFmtId="0" fontId="51" fillId="7" borderId="96" applyNumberFormat="0" applyAlignment="0" applyProtection="0"/>
    <xf numFmtId="0" fontId="51" fillId="7" borderId="96" applyNumberFormat="0" applyAlignment="0" applyProtection="0"/>
    <xf numFmtId="0" fontId="68" fillId="13" borderId="108" applyNumberFormat="0" applyAlignment="0" applyProtection="0"/>
    <xf numFmtId="0" fontId="3" fillId="9" borderId="107" applyNumberFormat="0" applyFont="0" applyAlignment="0" applyProtection="0"/>
    <xf numFmtId="0" fontId="51" fillId="7" borderId="115" applyNumberFormat="0" applyAlignment="0" applyProtection="0"/>
    <xf numFmtId="0" fontId="51" fillId="7" borderId="115" applyNumberFormat="0" applyAlignment="0" applyProtection="0"/>
    <xf numFmtId="0" fontId="52" fillId="7" borderId="115" applyNumberFormat="0" applyAlignment="0" applyProtection="0"/>
    <xf numFmtId="0" fontId="52" fillId="7" borderId="115" applyNumberFormat="0" applyAlignment="0" applyProtection="0"/>
    <xf numFmtId="0" fontId="52" fillId="7" borderId="115" applyNumberFormat="0" applyAlignment="0" applyProtection="0"/>
    <xf numFmtId="0" fontId="51" fillId="7" borderId="115" applyNumberFormat="0" applyAlignment="0" applyProtection="0"/>
    <xf numFmtId="0" fontId="51" fillId="7" borderId="115" applyNumberFormat="0" applyAlignment="0" applyProtection="0"/>
    <xf numFmtId="0" fontId="51" fillId="7" borderId="115" applyNumberFormat="0" applyAlignment="0" applyProtection="0"/>
    <xf numFmtId="0" fontId="51" fillId="7" borderId="115" applyNumberFormat="0" applyAlignment="0" applyProtection="0"/>
    <xf numFmtId="0" fontId="3" fillId="9" borderId="116" applyNumberFormat="0" applyFont="0" applyAlignment="0" applyProtection="0"/>
    <xf numFmtId="0" fontId="51" fillId="7" borderId="106" applyNumberFormat="0" applyAlignment="0" applyProtection="0"/>
    <xf numFmtId="0" fontId="51" fillId="7" borderId="106" applyNumberFormat="0" applyAlignment="0" applyProtection="0"/>
    <xf numFmtId="0" fontId="51" fillId="7" borderId="106" applyNumberFormat="0" applyAlignment="0" applyProtection="0"/>
    <xf numFmtId="0" fontId="51" fillId="7" borderId="106" applyNumberFormat="0" applyAlignment="0" applyProtection="0"/>
    <xf numFmtId="0" fontId="51" fillId="7" borderId="106" applyNumberFormat="0" applyAlignment="0" applyProtection="0"/>
    <xf numFmtId="0" fontId="51" fillId="7" borderId="106" applyNumberFormat="0" applyAlignment="0" applyProtection="0"/>
    <xf numFmtId="0" fontId="51" fillId="7" borderId="106" applyNumberFormat="0" applyAlignment="0" applyProtection="0"/>
    <xf numFmtId="0" fontId="51" fillId="7" borderId="106" applyNumberFormat="0" applyAlignment="0" applyProtection="0"/>
    <xf numFmtId="0" fontId="51" fillId="7" borderId="106" applyNumberFormat="0" applyAlignment="0" applyProtection="0"/>
    <xf numFmtId="0" fontId="51" fillId="7" borderId="106" applyNumberFormat="0" applyAlignment="0" applyProtection="0"/>
    <xf numFmtId="0" fontId="51" fillId="7" borderId="106" applyNumberFormat="0" applyAlignment="0" applyProtection="0"/>
    <xf numFmtId="0" fontId="51" fillId="7" borderId="106" applyNumberFormat="0" applyAlignment="0" applyProtection="0"/>
    <xf numFmtId="0" fontId="52" fillId="7" borderId="106" applyNumberFormat="0" applyAlignment="0" applyProtection="0"/>
    <xf numFmtId="0" fontId="52" fillId="7" borderId="106" applyNumberFormat="0" applyAlignment="0" applyProtection="0"/>
    <xf numFmtId="0" fontId="52" fillId="7" borderId="106" applyNumberFormat="0" applyAlignment="0" applyProtection="0"/>
    <xf numFmtId="0" fontId="52" fillId="7" borderId="106" applyNumberFormat="0" applyAlignment="0" applyProtection="0"/>
    <xf numFmtId="0" fontId="52" fillId="7" borderId="106" applyNumberFormat="0" applyAlignment="0" applyProtection="0"/>
    <xf numFmtId="0" fontId="52" fillId="7" borderId="106" applyNumberFormat="0" applyAlignment="0" applyProtection="0"/>
    <xf numFmtId="0" fontId="51" fillId="7" borderId="106" applyNumberFormat="0" applyAlignment="0" applyProtection="0"/>
    <xf numFmtId="0" fontId="51" fillId="7" borderId="106" applyNumberFormat="0" applyAlignment="0" applyProtection="0"/>
    <xf numFmtId="0" fontId="51" fillId="7" borderId="106" applyNumberFormat="0" applyAlignment="0" applyProtection="0"/>
    <xf numFmtId="0" fontId="12" fillId="9" borderId="97" applyNumberFormat="0" applyFont="0" applyAlignment="0" applyProtection="0"/>
    <xf numFmtId="0" fontId="3" fillId="9" borderId="97" applyNumberFormat="0" applyFont="0" applyAlignment="0" applyProtection="0"/>
    <xf numFmtId="0" fontId="68" fillId="13" borderId="98" applyNumberFormat="0" applyAlignment="0" applyProtection="0"/>
    <xf numFmtId="0" fontId="79" fillId="0" borderId="118" applyNumberFormat="0" applyFill="0" applyAlignment="0" applyProtection="0"/>
    <xf numFmtId="0" fontId="22" fillId="13" borderId="115" applyNumberFormat="0" applyAlignment="0" applyProtection="0"/>
    <xf numFmtId="0" fontId="3" fillId="9" borderId="116" applyNumberFormat="0" applyFont="0" applyAlignment="0" applyProtection="0"/>
    <xf numFmtId="0" fontId="22" fillId="13" borderId="106" applyNumberFormat="0" applyAlignment="0" applyProtection="0"/>
    <xf numFmtId="5" fontId="19" fillId="0" borderId="105" applyAlignment="0" applyProtection="0"/>
    <xf numFmtId="3" fontId="24" fillId="0" borderId="121"/>
    <xf numFmtId="0" fontId="67" fillId="13" borderId="117" applyNumberFormat="0" applyAlignment="0" applyProtection="0"/>
    <xf numFmtId="0" fontId="79" fillId="0" borderId="100" applyNumberFormat="0" applyFill="0" applyAlignment="0" applyProtection="0"/>
    <xf numFmtId="0" fontId="32" fillId="9" borderId="116" applyNumberFormat="0" applyFont="0" applyAlignment="0" applyProtection="0"/>
    <xf numFmtId="0" fontId="68" fillId="13" borderId="98" applyNumberFormat="0" applyAlignment="0" applyProtection="0"/>
    <xf numFmtId="0" fontId="22" fillId="13" borderId="96" applyNumberFormat="0" applyAlignment="0" applyProtection="0"/>
    <xf numFmtId="0" fontId="51" fillId="7" borderId="96" applyNumberFormat="0" applyAlignment="0" applyProtection="0"/>
    <xf numFmtId="0" fontId="79" fillId="0" borderId="100" applyNumberFormat="0" applyFill="0" applyAlignment="0" applyProtection="0"/>
    <xf numFmtId="0" fontId="52" fillId="7" borderId="115" applyNumberFormat="0" applyAlignment="0" applyProtection="0"/>
    <xf numFmtId="0" fontId="51" fillId="7" borderId="115" applyNumberFormat="0" applyAlignment="0" applyProtection="0"/>
    <xf numFmtId="0" fontId="3" fillId="9" borderId="97" applyNumberFormat="0" applyFont="0" applyAlignment="0" applyProtection="0"/>
    <xf numFmtId="0" fontId="79" fillId="0" borderId="118" applyNumberFormat="0" applyFill="0" applyAlignment="0" applyProtection="0"/>
    <xf numFmtId="0" fontId="86" fillId="34" borderId="115" applyNumberFormat="0" applyAlignment="0" applyProtection="0"/>
    <xf numFmtId="0" fontId="52" fillId="7" borderId="106" applyNumberFormat="0" applyAlignment="0" applyProtection="0"/>
    <xf numFmtId="0" fontId="75" fillId="32" borderId="121"/>
    <xf numFmtId="0" fontId="51" fillId="7" borderId="115" applyNumberFormat="0" applyAlignment="0" applyProtection="0"/>
    <xf numFmtId="3" fontId="24" fillId="0" borderId="113"/>
    <xf numFmtId="0" fontId="12" fillId="9" borderId="116" applyNumberFormat="0" applyFont="0" applyAlignment="0" applyProtection="0"/>
    <xf numFmtId="0" fontId="32" fillId="9" borderId="116" applyNumberFormat="0" applyFont="0" applyAlignment="0" applyProtection="0"/>
    <xf numFmtId="0" fontId="86" fillId="34" borderId="115" applyNumberFormat="0" applyAlignment="0" applyProtection="0"/>
    <xf numFmtId="0" fontId="51" fillId="7" borderId="115" applyNumberFormat="0" applyAlignment="0" applyProtection="0"/>
    <xf numFmtId="0" fontId="68" fillId="13" borderId="108" applyNumberFormat="0" applyAlignment="0" applyProtection="0"/>
    <xf numFmtId="0" fontId="52" fillId="7" borderId="106" applyNumberFormat="0" applyAlignment="0" applyProtection="0"/>
    <xf numFmtId="0" fontId="67" fillId="13" borderId="117" applyNumberFormat="0" applyAlignment="0" applyProtection="0"/>
    <xf numFmtId="0" fontId="51" fillId="7" borderId="115" applyNumberFormat="0" applyAlignment="0" applyProtection="0"/>
    <xf numFmtId="0" fontId="30" fillId="0" borderId="121"/>
    <xf numFmtId="0" fontId="52" fillId="7" borderId="115" applyNumberFormat="0" applyAlignment="0" applyProtection="0"/>
    <xf numFmtId="0" fontId="78" fillId="0" borderId="118" applyNumberFormat="0" applyFill="0" applyAlignment="0" applyProtection="0"/>
    <xf numFmtId="0" fontId="51" fillId="7" borderId="115" applyNumberFormat="0" applyAlignment="0" applyProtection="0"/>
    <xf numFmtId="0" fontId="21" fillId="13" borderId="106" applyNumberFormat="0" applyAlignment="0" applyProtection="0"/>
    <xf numFmtId="3" fontId="24" fillId="0" borderId="103"/>
    <xf numFmtId="0" fontId="30" fillId="0" borderId="103"/>
    <xf numFmtId="0" fontId="41" fillId="0" borderId="104">
      <alignment horizontal="left" vertical="center"/>
    </xf>
    <xf numFmtId="10" fontId="39" fillId="28" borderId="103" applyNumberFormat="0" applyBorder="0" applyAlignment="0" applyProtection="0"/>
    <xf numFmtId="0" fontId="52" fillId="7" borderId="106" applyNumberFormat="0" applyAlignment="0" applyProtection="0"/>
    <xf numFmtId="0" fontId="12" fillId="9" borderId="107" applyNumberFormat="0" applyFont="0" applyAlignment="0" applyProtection="0"/>
    <xf numFmtId="0" fontId="51" fillId="7" borderId="115" applyNumberFormat="0" applyAlignment="0" applyProtection="0"/>
    <xf numFmtId="0" fontId="52" fillId="7" borderId="115" applyNumberFormat="0" applyAlignment="0" applyProtection="0"/>
    <xf numFmtId="0" fontId="52" fillId="7" borderId="115" applyNumberFormat="0" applyAlignment="0" applyProtection="0"/>
    <xf numFmtId="0" fontId="51" fillId="7" borderId="115" applyNumberFormat="0" applyAlignment="0" applyProtection="0"/>
    <xf numFmtId="0" fontId="51" fillId="7" borderId="115" applyNumberFormat="0" applyAlignment="0" applyProtection="0"/>
    <xf numFmtId="0" fontId="3" fillId="9" borderId="107" applyNumberFormat="0" applyFont="0" applyAlignment="0" applyProtection="0"/>
    <xf numFmtId="0" fontId="67" fillId="13" borderId="108" applyNumberFormat="0" applyAlignment="0" applyProtection="0"/>
    <xf numFmtId="0" fontId="70" fillId="0" borderId="109"/>
    <xf numFmtId="0" fontId="75" fillId="32" borderId="103"/>
    <xf numFmtId="0" fontId="78" fillId="0" borderId="110" applyNumberFormat="0" applyFill="0" applyAlignment="0" applyProtection="0"/>
    <xf numFmtId="0" fontId="85" fillId="34" borderId="111" applyNumberFormat="0" applyAlignment="0" applyProtection="0"/>
    <xf numFmtId="0" fontId="86" fillId="34" borderId="106" applyNumberFormat="0" applyAlignment="0" applyProtection="0"/>
    <xf numFmtId="0" fontId="91" fillId="14" borderId="106" applyNumberFormat="0" applyAlignment="0" applyProtection="0"/>
    <xf numFmtId="0" fontId="79" fillId="0" borderId="112" applyNumberFormat="0" applyFill="0" applyAlignment="0" applyProtection="0"/>
    <xf numFmtId="0" fontId="32" fillId="9" borderId="107" applyNumberFormat="0" applyFont="0" applyAlignment="0" applyProtection="0"/>
    <xf numFmtId="0" fontId="52" fillId="7" borderId="106" applyNumberFormat="0" applyAlignment="0" applyProtection="0"/>
    <xf numFmtId="0" fontId="21" fillId="13" borderId="106" applyNumberFormat="0" applyAlignment="0" applyProtection="0"/>
    <xf numFmtId="0" fontId="21" fillId="13" borderId="106" applyNumberFormat="0" applyAlignment="0" applyProtection="0"/>
    <xf numFmtId="0" fontId="41" fillId="0" borderId="104">
      <alignment horizontal="left" vertical="center"/>
    </xf>
    <xf numFmtId="0" fontId="3" fillId="9" borderId="107" applyNumberFormat="0" applyFont="0" applyAlignment="0" applyProtection="0"/>
    <xf numFmtId="0" fontId="78" fillId="0" borderId="110" applyNumberFormat="0" applyFill="0" applyAlignment="0" applyProtection="0"/>
    <xf numFmtId="0" fontId="41" fillId="0" borderId="104">
      <alignment horizontal="left" vertical="center"/>
    </xf>
    <xf numFmtId="0" fontId="85" fillId="34" borderId="111" applyNumberFormat="0" applyAlignment="0" applyProtection="0"/>
    <xf numFmtId="0" fontId="86" fillId="34" borderId="106" applyNumberFormat="0" applyAlignment="0" applyProtection="0"/>
    <xf numFmtId="0" fontId="52" fillId="7" borderId="106" applyNumberFormat="0" applyAlignment="0" applyProtection="0"/>
    <xf numFmtId="0" fontId="3" fillId="9" borderId="107" applyNumberFormat="0" applyFont="0" applyAlignment="0" applyProtection="0"/>
    <xf numFmtId="0" fontId="67" fillId="13" borderId="108" applyNumberFormat="0" applyAlignment="0" applyProtection="0"/>
    <xf numFmtId="0" fontId="70" fillId="0" borderId="109"/>
    <xf numFmtId="0" fontId="78" fillId="0" borderId="110" applyNumberFormat="0" applyFill="0" applyAlignment="0" applyProtection="0"/>
    <xf numFmtId="0" fontId="85" fillId="34" borderId="111" applyNumberFormat="0" applyAlignment="0" applyProtection="0"/>
    <xf numFmtId="0" fontId="86" fillId="34" borderId="106" applyNumberFormat="0" applyAlignment="0" applyProtection="0"/>
    <xf numFmtId="0" fontId="91" fillId="14" borderId="106" applyNumberFormat="0" applyAlignment="0" applyProtection="0"/>
    <xf numFmtId="0" fontId="79" fillId="0" borderId="112" applyNumberFormat="0" applyFill="0" applyAlignment="0" applyProtection="0"/>
    <xf numFmtId="0" fontId="32" fillId="9" borderId="107" applyNumberFormat="0" applyFont="0" applyAlignment="0" applyProtection="0"/>
    <xf numFmtId="0" fontId="67" fillId="13" borderId="108" applyNumberFormat="0" applyAlignment="0" applyProtection="0"/>
    <xf numFmtId="0" fontId="79" fillId="0" borderId="112" applyNumberFormat="0" applyFill="0" applyAlignment="0" applyProtection="0"/>
    <xf numFmtId="0" fontId="70" fillId="0" borderId="109"/>
    <xf numFmtId="0" fontId="32" fillId="9" borderId="107" applyNumberFormat="0" applyFont="0" applyAlignment="0" applyProtection="0"/>
    <xf numFmtId="0" fontId="91" fillId="14" borderId="106" applyNumberFormat="0" applyAlignment="0" applyProtection="0"/>
    <xf numFmtId="0" fontId="68" fillId="13" borderId="117" applyNumberFormat="0" applyAlignment="0" applyProtection="0"/>
    <xf numFmtId="0" fontId="52" fillId="7" borderId="115" applyNumberFormat="0" applyAlignment="0" applyProtection="0"/>
    <xf numFmtId="0" fontId="21" fillId="13" borderId="115" applyNumberFormat="0" applyAlignment="0" applyProtection="0"/>
    <xf numFmtId="0" fontId="21" fillId="13" borderId="115" applyNumberFormat="0" applyAlignment="0" applyProtection="0"/>
    <xf numFmtId="0" fontId="3" fillId="9" borderId="116" applyNumberFormat="0" applyFont="0" applyAlignment="0" applyProtection="0"/>
    <xf numFmtId="0" fontId="78" fillId="0" borderId="118" applyNumberFormat="0" applyFill="0" applyAlignment="0" applyProtection="0"/>
    <xf numFmtId="0" fontId="85" fillId="34" borderId="119" applyNumberFormat="0" applyAlignment="0" applyProtection="0"/>
    <xf numFmtId="0" fontId="86" fillId="34" borderId="115" applyNumberFormat="0" applyAlignment="0" applyProtection="0"/>
    <xf numFmtId="0" fontId="52" fillId="7" borderId="115" applyNumberFormat="0" applyAlignment="0" applyProtection="0"/>
    <xf numFmtId="0" fontId="3" fillId="9" borderId="116" applyNumberFormat="0" applyFont="0" applyAlignment="0" applyProtection="0"/>
    <xf numFmtId="0" fontId="67" fillId="13" borderId="117" applyNumberFormat="0" applyAlignment="0" applyProtection="0"/>
    <xf numFmtId="0" fontId="78" fillId="0" borderId="118" applyNumberFormat="0" applyFill="0" applyAlignment="0" applyProtection="0"/>
    <xf numFmtId="0" fontId="85" fillId="34" borderId="119" applyNumberFormat="0" applyAlignment="0" applyProtection="0"/>
    <xf numFmtId="0" fontId="86" fillId="34" borderId="115" applyNumberFormat="0" applyAlignment="0" applyProtection="0"/>
    <xf numFmtId="0" fontId="91" fillId="14" borderId="115" applyNumberFormat="0" applyAlignment="0" applyProtection="0"/>
    <xf numFmtId="0" fontId="79" fillId="0" borderId="120" applyNumberFormat="0" applyFill="0" applyAlignment="0" applyProtection="0"/>
    <xf numFmtId="0" fontId="32" fillId="9" borderId="116" applyNumberFormat="0" applyFont="0" applyAlignment="0" applyProtection="0"/>
    <xf numFmtId="0" fontId="67" fillId="13" borderId="117" applyNumberFormat="0" applyAlignment="0" applyProtection="0"/>
    <xf numFmtId="0" fontId="79" fillId="0" borderId="120" applyNumberFormat="0" applyFill="0" applyAlignment="0" applyProtection="0"/>
    <xf numFmtId="0" fontId="32" fillId="9" borderId="116" applyNumberFormat="0" applyFont="0" applyAlignment="0" applyProtection="0"/>
    <xf numFmtId="0" fontId="91" fillId="14" borderId="115" applyNumberFormat="0" applyAlignment="0" applyProtection="0"/>
    <xf numFmtId="0" fontId="52" fillId="7" borderId="115" applyNumberFormat="0" applyAlignment="0" applyProtection="0"/>
    <xf numFmtId="0" fontId="21" fillId="13" borderId="115" applyNumberFormat="0" applyAlignment="0" applyProtection="0"/>
    <xf numFmtId="0" fontId="21" fillId="13" borderId="115" applyNumberFormat="0" applyAlignment="0" applyProtection="0"/>
    <xf numFmtId="0" fontId="3" fillId="9" borderId="116" applyNumberFormat="0" applyFont="0" applyAlignment="0" applyProtection="0"/>
    <xf numFmtId="0" fontId="78" fillId="0" borderId="118" applyNumberFormat="0" applyFill="0" applyAlignment="0" applyProtection="0"/>
    <xf numFmtId="0" fontId="85" fillId="34" borderId="119" applyNumberFormat="0" applyAlignment="0" applyProtection="0"/>
    <xf numFmtId="0" fontId="86" fillId="34" borderId="115" applyNumberFormat="0" applyAlignment="0" applyProtection="0"/>
    <xf numFmtId="0" fontId="52" fillId="7" borderId="115" applyNumberFormat="0" applyAlignment="0" applyProtection="0"/>
    <xf numFmtId="0" fontId="3" fillId="9" borderId="116" applyNumberFormat="0" applyFont="0" applyAlignment="0" applyProtection="0"/>
    <xf numFmtId="0" fontId="67" fillId="13" borderId="117" applyNumberFormat="0" applyAlignment="0" applyProtection="0"/>
    <xf numFmtId="0" fontId="78" fillId="0" borderId="118" applyNumberFormat="0" applyFill="0" applyAlignment="0" applyProtection="0"/>
    <xf numFmtId="0" fontId="85" fillId="34" borderId="119" applyNumberFormat="0" applyAlignment="0" applyProtection="0"/>
    <xf numFmtId="0" fontId="86" fillId="34" borderId="115" applyNumberFormat="0" applyAlignment="0" applyProtection="0"/>
    <xf numFmtId="0" fontId="91" fillId="14" borderId="115" applyNumberFormat="0" applyAlignment="0" applyProtection="0"/>
    <xf numFmtId="0" fontId="79" fillId="0" borderId="120" applyNumberFormat="0" applyFill="0" applyAlignment="0" applyProtection="0"/>
    <xf numFmtId="0" fontId="32" fillId="9" borderId="116" applyNumberFormat="0" applyFont="0" applyAlignment="0" applyProtection="0"/>
    <xf numFmtId="0" fontId="67" fillId="13" borderId="117" applyNumberFormat="0" applyAlignment="0" applyProtection="0"/>
    <xf numFmtId="0" fontId="79" fillId="0" borderId="120" applyNumberFormat="0" applyFill="0" applyAlignment="0" applyProtection="0"/>
    <xf numFmtId="0" fontId="32" fillId="9" borderId="116" applyNumberFormat="0" applyFont="0" applyAlignment="0" applyProtection="0"/>
    <xf numFmtId="0" fontId="91" fillId="14" borderId="115" applyNumberFormat="0" applyAlignment="0" applyProtection="0"/>
    <xf numFmtId="0" fontId="185" fillId="0" borderId="0" applyAlignment="0"/>
    <xf numFmtId="0" fontId="197" fillId="0" borderId="0" applyAlignment="0"/>
    <xf numFmtId="175" fontId="30" fillId="0" borderId="121"/>
    <xf numFmtId="0" fontId="41" fillId="0" borderId="123">
      <alignment horizontal="left" vertical="center"/>
    </xf>
    <xf numFmtId="10" fontId="39" fillId="28" borderId="121" applyNumberFormat="0" applyBorder="0" applyAlignment="0" applyProtection="0"/>
    <xf numFmtId="0" fontId="51" fillId="7" borderId="124" applyNumberFormat="0" applyAlignment="0" applyProtection="0"/>
    <xf numFmtId="0" fontId="51" fillId="7" borderId="124" applyNumberFormat="0" applyAlignment="0" applyProtection="0"/>
    <xf numFmtId="0" fontId="51" fillId="7" borderId="124" applyNumberFormat="0" applyAlignment="0" applyProtection="0"/>
    <xf numFmtId="0" fontId="52" fillId="7" borderId="124" applyNumberFormat="0" applyAlignment="0" applyProtection="0"/>
    <xf numFmtId="0" fontId="52" fillId="7" borderId="124" applyNumberFormat="0" applyAlignment="0" applyProtection="0"/>
    <xf numFmtId="0" fontId="52" fillId="7" borderId="124" applyNumberFormat="0" applyAlignment="0" applyProtection="0"/>
    <xf numFmtId="0" fontId="52" fillId="7" borderId="124" applyNumberFormat="0" applyAlignment="0" applyProtection="0"/>
    <xf numFmtId="0" fontId="52" fillId="7" borderId="124" applyNumberFormat="0" applyAlignment="0" applyProtection="0"/>
    <xf numFmtId="0" fontId="52" fillId="7" borderId="124" applyNumberFormat="0" applyAlignment="0" applyProtection="0"/>
    <xf numFmtId="0" fontId="51" fillId="7" borderId="124" applyNumberFormat="0" applyAlignment="0" applyProtection="0"/>
    <xf numFmtId="0" fontId="52" fillId="7" borderId="124" applyNumberFormat="0" applyAlignment="0" applyProtection="0"/>
    <xf numFmtId="0" fontId="51" fillId="7" borderId="124" applyNumberFormat="0" applyAlignment="0" applyProtection="0"/>
    <xf numFmtId="0" fontId="51" fillId="7" borderId="124" applyNumberFormat="0" applyAlignment="0" applyProtection="0"/>
    <xf numFmtId="0" fontId="51" fillId="7" borderId="124" applyNumberFormat="0" applyAlignment="0" applyProtection="0"/>
    <xf numFmtId="0" fontId="51" fillId="7" borderId="124" applyNumberFormat="0" applyAlignment="0" applyProtection="0"/>
    <xf numFmtId="0" fontId="51" fillId="7" borderId="124" applyNumberFormat="0" applyAlignment="0" applyProtection="0"/>
    <xf numFmtId="0" fontId="51" fillId="7" borderId="124" applyNumberFormat="0" applyAlignment="0" applyProtection="0"/>
    <xf numFmtId="0" fontId="52" fillId="7" borderId="124" applyNumberFormat="0" applyAlignment="0" applyProtection="0"/>
    <xf numFmtId="0" fontId="52" fillId="7" borderId="124" applyNumberFormat="0" applyAlignment="0" applyProtection="0"/>
    <xf numFmtId="0" fontId="51" fillId="7" borderId="124" applyNumberFormat="0" applyAlignment="0" applyProtection="0"/>
    <xf numFmtId="0" fontId="51" fillId="7" borderId="124" applyNumberFormat="0" applyAlignment="0" applyProtection="0"/>
    <xf numFmtId="0" fontId="51" fillId="7" borderId="124" applyNumberFormat="0" applyAlignment="0" applyProtection="0"/>
    <xf numFmtId="0" fontId="51" fillId="7" borderId="124" applyNumberFormat="0" applyAlignment="0" applyProtection="0"/>
    <xf numFmtId="0" fontId="51" fillId="7" borderId="124" applyNumberFormat="0" applyAlignment="0" applyProtection="0"/>
    <xf numFmtId="0" fontId="12" fillId="9" borderId="125" applyNumberFormat="0" applyFont="0" applyAlignment="0" applyProtection="0"/>
    <xf numFmtId="0" fontId="3" fillId="9" borderId="125" applyNumberFormat="0" applyFont="0" applyAlignment="0" applyProtection="0"/>
    <xf numFmtId="0" fontId="3" fillId="9" borderId="125" applyNumberFormat="0" applyFont="0" applyAlignment="0" applyProtection="0"/>
    <xf numFmtId="0" fontId="67" fillId="13" borderId="126" applyNumberFormat="0" applyAlignment="0" applyProtection="0"/>
    <xf numFmtId="0" fontId="68" fillId="13" borderId="126" applyNumberFormat="0" applyAlignment="0" applyProtection="0"/>
    <xf numFmtId="0" fontId="20" fillId="0" borderId="19" applyNumberFormat="0" applyAlignment="0" applyProtection="0"/>
    <xf numFmtId="0" fontId="70" fillId="0" borderId="127"/>
    <xf numFmtId="0" fontId="78" fillId="0" borderId="128" applyNumberFormat="0" applyFill="0" applyAlignment="0" applyProtection="0"/>
    <xf numFmtId="0" fontId="79" fillId="0" borderId="128" applyNumberFormat="0" applyFill="0" applyAlignment="0" applyProtection="0"/>
    <xf numFmtId="0" fontId="85" fillId="34" borderId="129" applyNumberFormat="0" applyAlignment="0" applyProtection="0"/>
    <xf numFmtId="0" fontId="68" fillId="13" borderId="126" applyNumberFormat="0" applyAlignment="0" applyProtection="0"/>
    <xf numFmtId="0" fontId="86" fillId="34" borderId="124" applyNumberFormat="0" applyAlignment="0" applyProtection="0"/>
    <xf numFmtId="0" fontId="22" fillId="13" borderId="124" applyNumberFormat="0" applyAlignment="0" applyProtection="0"/>
    <xf numFmtId="0" fontId="91" fillId="14" borderId="124" applyNumberFormat="0" applyAlignment="0" applyProtection="0"/>
    <xf numFmtId="0" fontId="51" fillId="7" borderId="124" applyNumberFormat="0" applyAlignment="0" applyProtection="0"/>
    <xf numFmtId="0" fontId="79" fillId="0" borderId="130" applyNumberFormat="0" applyFill="0" applyAlignment="0" applyProtection="0"/>
    <xf numFmtId="0" fontId="79" fillId="0" borderId="128" applyNumberFormat="0" applyFill="0" applyAlignment="0" applyProtection="0"/>
    <xf numFmtId="0" fontId="32" fillId="9" borderId="125" applyNumberFormat="0" applyFont="0" applyAlignment="0" applyProtection="0"/>
    <xf numFmtId="0" fontId="32" fillId="9" borderId="125" applyNumberFormat="0" applyFont="0" applyAlignment="0" applyProtection="0"/>
    <xf numFmtId="0" fontId="3" fillId="9" borderId="125" applyNumberFormat="0" applyFont="0" applyAlignment="0" applyProtection="0"/>
    <xf numFmtId="0" fontId="21" fillId="13" borderId="153" applyNumberFormat="0" applyAlignment="0" applyProtection="0"/>
    <xf numFmtId="0" fontId="51" fillId="7" borderId="153" applyNumberFormat="0" applyAlignment="0" applyProtection="0"/>
    <xf numFmtId="0" fontId="52" fillId="7" borderId="153" applyNumberFormat="0" applyAlignment="0" applyProtection="0"/>
    <xf numFmtId="0" fontId="52" fillId="7" borderId="153" applyNumberFormat="0" applyAlignment="0" applyProtection="0"/>
    <xf numFmtId="0" fontId="68" fillId="13" borderId="155" applyNumberFormat="0" applyAlignment="0" applyProtection="0"/>
    <xf numFmtId="0" fontId="21" fillId="13" borderId="134" applyNumberFormat="0" applyAlignment="0" applyProtection="0"/>
    <xf numFmtId="3" fontId="24" fillId="0" borderId="131"/>
    <xf numFmtId="0" fontId="30" fillId="0" borderId="131"/>
    <xf numFmtId="0" fontId="41" fillId="0" borderId="132">
      <alignment horizontal="left" vertical="center"/>
    </xf>
    <xf numFmtId="10" fontId="39" fillId="28" borderId="131" applyNumberFormat="0" applyBorder="0" applyAlignment="0" applyProtection="0"/>
    <xf numFmtId="0" fontId="52" fillId="7" borderId="134" applyNumberFormat="0" applyAlignment="0" applyProtection="0"/>
    <xf numFmtId="0" fontId="3" fillId="9" borderId="135" applyNumberFormat="0" applyFont="0" applyAlignment="0" applyProtection="0"/>
    <xf numFmtId="0" fontId="67" fillId="13" borderId="136" applyNumberFormat="0" applyAlignment="0" applyProtection="0"/>
    <xf numFmtId="0" fontId="70" fillId="0" borderId="137"/>
    <xf numFmtId="0" fontId="75" fillId="32" borderId="131"/>
    <xf numFmtId="0" fontId="78" fillId="0" borderId="138" applyNumberFormat="0" applyFill="0" applyAlignment="0" applyProtection="0"/>
    <xf numFmtId="0" fontId="85" fillId="34" borderId="139" applyNumberFormat="0" applyAlignment="0" applyProtection="0"/>
    <xf numFmtId="0" fontId="86" fillId="34" borderId="134" applyNumberFormat="0" applyAlignment="0" applyProtection="0"/>
    <xf numFmtId="0" fontId="91" fillId="14" borderId="134" applyNumberFormat="0" applyAlignment="0" applyProtection="0"/>
    <xf numFmtId="0" fontId="79" fillId="0" borderId="140" applyNumberFormat="0" applyFill="0" applyAlignment="0" applyProtection="0"/>
    <xf numFmtId="0" fontId="32" fillId="9" borderId="135" applyNumberFormat="0" applyFont="0" applyAlignment="0" applyProtection="0"/>
    <xf numFmtId="0" fontId="52" fillId="7" borderId="134" applyNumberFormat="0" applyAlignment="0" applyProtection="0"/>
    <xf numFmtId="0" fontId="21" fillId="13" borderId="134" applyNumberFormat="0" applyAlignment="0" applyProtection="0"/>
    <xf numFmtId="0" fontId="21" fillId="13" borderId="134" applyNumberFormat="0" applyAlignment="0" applyProtection="0"/>
    <xf numFmtId="3" fontId="24" fillId="0" borderId="121"/>
    <xf numFmtId="0" fontId="41" fillId="0" borderId="132">
      <alignment horizontal="left" vertical="center"/>
    </xf>
    <xf numFmtId="0" fontId="3" fillId="9" borderId="135" applyNumberFormat="0" applyFont="0" applyAlignment="0" applyProtection="0"/>
    <xf numFmtId="0" fontId="30" fillId="0" borderId="121"/>
    <xf numFmtId="0" fontId="78" fillId="0" borderId="138" applyNumberFormat="0" applyFill="0" applyAlignment="0" applyProtection="0"/>
    <xf numFmtId="0" fontId="41" fillId="0" borderId="132">
      <alignment horizontal="left" vertical="center"/>
    </xf>
    <xf numFmtId="0" fontId="85" fillId="34" borderId="139" applyNumberFormat="0" applyAlignment="0" applyProtection="0"/>
    <xf numFmtId="0" fontId="86" fillId="34" borderId="134" applyNumberFormat="0" applyAlignment="0" applyProtection="0"/>
    <xf numFmtId="10" fontId="39" fillId="28" borderId="121" applyNumberFormat="0" applyBorder="0" applyAlignment="0" applyProtection="0"/>
    <xf numFmtId="0" fontId="52" fillId="7" borderId="134" applyNumberFormat="0" applyAlignment="0" applyProtection="0"/>
    <xf numFmtId="0" fontId="3" fillId="9" borderId="135" applyNumberFormat="0" applyFont="0" applyAlignment="0" applyProtection="0"/>
    <xf numFmtId="0" fontId="67" fillId="13" borderId="136" applyNumberFormat="0" applyAlignment="0" applyProtection="0"/>
    <xf numFmtId="0" fontId="70" fillId="0" borderId="137"/>
    <xf numFmtId="0" fontId="75" fillId="32" borderId="121"/>
    <xf numFmtId="0" fontId="78" fillId="0" borderId="138" applyNumberFormat="0" applyFill="0" applyAlignment="0" applyProtection="0"/>
    <xf numFmtId="0" fontId="85" fillId="34" borderId="139" applyNumberFormat="0" applyAlignment="0" applyProtection="0"/>
    <xf numFmtId="0" fontId="86" fillId="34" borderId="134" applyNumberFormat="0" applyAlignment="0" applyProtection="0"/>
    <xf numFmtId="0" fontId="91" fillId="14" borderId="134" applyNumberFormat="0" applyAlignment="0" applyProtection="0"/>
    <xf numFmtId="0" fontId="79" fillId="0" borderId="140" applyNumberFormat="0" applyFill="0" applyAlignment="0" applyProtection="0"/>
    <xf numFmtId="0" fontId="32" fillId="9" borderId="135" applyNumberFormat="0" applyFont="0" applyAlignment="0" applyProtection="0"/>
    <xf numFmtId="0" fontId="67" fillId="13" borderId="136" applyNumberFormat="0" applyAlignment="0" applyProtection="0"/>
    <xf numFmtId="0" fontId="79" fillId="0" borderId="140" applyNumberFormat="0" applyFill="0" applyAlignment="0" applyProtection="0"/>
    <xf numFmtId="0" fontId="70" fillId="0" borderId="137"/>
    <xf numFmtId="0" fontId="32" fillId="9" borderId="135" applyNumberFormat="0" applyFont="0" applyAlignment="0" applyProtection="0"/>
    <xf numFmtId="0" fontId="91" fillId="14" borderId="134" applyNumberFormat="0" applyAlignment="0" applyProtection="0"/>
    <xf numFmtId="0" fontId="79" fillId="0" borderId="158" applyNumberFormat="0" applyFill="0" applyAlignment="0" applyProtection="0"/>
    <xf numFmtId="0" fontId="91" fillId="14" borderId="153" applyNumberFormat="0" applyAlignment="0" applyProtection="0"/>
    <xf numFmtId="0" fontId="85" fillId="34" borderId="157" applyNumberFormat="0" applyAlignment="0" applyProtection="0"/>
    <xf numFmtId="0" fontId="78" fillId="0" borderId="156" applyNumberFormat="0" applyFill="0" applyAlignment="0" applyProtection="0"/>
    <xf numFmtId="0" fontId="75" fillId="32" borderId="151"/>
    <xf numFmtId="0" fontId="3" fillId="9" borderId="154" applyNumberFormat="0" applyFont="0" applyAlignment="0" applyProtection="0"/>
    <xf numFmtId="0" fontId="52" fillId="7" borderId="153" applyNumberFormat="0" applyAlignment="0" applyProtection="0"/>
    <xf numFmtId="10" fontId="39" fillId="28" borderId="151" applyNumberFormat="0" applyBorder="0" applyAlignment="0" applyProtection="0"/>
    <xf numFmtId="0" fontId="30" fillId="0" borderId="151"/>
    <xf numFmtId="0" fontId="21" fillId="13" borderId="153" applyNumberFormat="0" applyAlignment="0" applyProtection="0"/>
    <xf numFmtId="5" fontId="19" fillId="0" borderId="133" applyAlignment="0" applyProtection="0"/>
    <xf numFmtId="0" fontId="3" fillId="9" borderId="154" applyNumberFormat="0" applyFont="0" applyAlignment="0" applyProtection="0"/>
    <xf numFmtId="0" fontId="85" fillId="34" borderId="157" applyNumberFormat="0" applyAlignment="0" applyProtection="0"/>
    <xf numFmtId="0" fontId="79" fillId="0" borderId="158" applyNumberFormat="0" applyFill="0" applyAlignment="0" applyProtection="0"/>
    <xf numFmtId="0" fontId="22" fillId="13" borderId="134" applyNumberFormat="0" applyAlignment="0" applyProtection="0"/>
    <xf numFmtId="0" fontId="91" fillId="14" borderId="153" applyNumberFormat="0" applyAlignment="0" applyProtection="0"/>
    <xf numFmtId="10" fontId="39" fillId="28" borderId="159" applyNumberFormat="0" applyBorder="0" applyAlignment="0" applyProtection="0"/>
    <xf numFmtId="0" fontId="51" fillId="7" borderId="153" applyNumberFormat="0" applyAlignment="0" applyProtection="0"/>
    <xf numFmtId="0" fontId="3" fillId="9" borderId="145" applyNumberFormat="0" applyFont="0" applyAlignment="0" applyProtection="0"/>
    <xf numFmtId="0" fontId="79" fillId="0" borderId="148" applyNumberFormat="0" applyFill="0" applyAlignment="0" applyProtection="0"/>
    <xf numFmtId="0" fontId="51" fillId="7" borderId="144" applyNumberFormat="0" applyAlignment="0" applyProtection="0"/>
    <xf numFmtId="0" fontId="22" fillId="13" borderId="144" applyNumberFormat="0" applyAlignment="0" applyProtection="0"/>
    <xf numFmtId="0" fontId="79" fillId="0" borderId="148" applyNumberFormat="0" applyFill="0" applyAlignment="0" applyProtection="0"/>
    <xf numFmtId="5" fontId="19" fillId="0" borderId="152" applyAlignment="0" applyProtection="0"/>
    <xf numFmtId="0" fontId="22" fillId="13" borderId="153" applyNumberFormat="0" applyAlignment="0" applyProtection="0"/>
    <xf numFmtId="0" fontId="51" fillId="7" borderId="134" applyNumberFormat="0" applyAlignment="0" applyProtection="0"/>
    <xf numFmtId="0" fontId="51" fillId="7" borderId="134" applyNumberFormat="0" applyAlignment="0" applyProtection="0"/>
    <xf numFmtId="0" fontId="51" fillId="7" borderId="134" applyNumberFormat="0" applyAlignment="0" applyProtection="0"/>
    <xf numFmtId="0" fontId="52" fillId="7" borderId="134" applyNumberFormat="0" applyAlignment="0" applyProtection="0"/>
    <xf numFmtId="0" fontId="52" fillId="7" borderId="134" applyNumberFormat="0" applyAlignment="0" applyProtection="0"/>
    <xf numFmtId="0" fontId="52" fillId="7" borderId="134" applyNumberFormat="0" applyAlignment="0" applyProtection="0"/>
    <xf numFmtId="0" fontId="52" fillId="7" borderId="134" applyNumberFormat="0" applyAlignment="0" applyProtection="0"/>
    <xf numFmtId="0" fontId="52" fillId="7" borderId="134" applyNumberFormat="0" applyAlignment="0" applyProtection="0"/>
    <xf numFmtId="0" fontId="52" fillId="7" borderId="134" applyNumberFormat="0" applyAlignment="0" applyProtection="0"/>
    <xf numFmtId="0" fontId="51" fillId="7" borderId="134" applyNumberFormat="0" applyAlignment="0" applyProtection="0"/>
    <xf numFmtId="0" fontId="51" fillId="7" borderId="134" applyNumberFormat="0" applyAlignment="0" applyProtection="0"/>
    <xf numFmtId="0" fontId="51" fillId="7" borderId="134" applyNumberFormat="0" applyAlignment="0" applyProtection="0"/>
    <xf numFmtId="0" fontId="51" fillId="7" borderId="134" applyNumberFormat="0" applyAlignment="0" applyProtection="0"/>
    <xf numFmtId="0" fontId="51" fillId="7" borderId="134" applyNumberFormat="0" applyAlignment="0" applyProtection="0"/>
    <xf numFmtId="0" fontId="51" fillId="7" borderId="134" applyNumberFormat="0" applyAlignment="0" applyProtection="0"/>
    <xf numFmtId="0" fontId="51" fillId="7" borderId="134" applyNumberFormat="0" applyAlignment="0" applyProtection="0"/>
    <xf numFmtId="0" fontId="52" fillId="7" borderId="134" applyNumberFormat="0" applyAlignment="0" applyProtection="0"/>
    <xf numFmtId="0" fontId="52" fillId="7" borderId="134" applyNumberFormat="0" applyAlignment="0" applyProtection="0"/>
    <xf numFmtId="0" fontId="51" fillId="7" borderId="134" applyNumberFormat="0" applyAlignment="0" applyProtection="0"/>
    <xf numFmtId="0" fontId="51" fillId="7" borderId="134" applyNumberFormat="0" applyAlignment="0" applyProtection="0"/>
    <xf numFmtId="0" fontId="51" fillId="7" borderId="134" applyNumberFormat="0" applyAlignment="0" applyProtection="0"/>
    <xf numFmtId="0" fontId="51" fillId="7" borderId="134" applyNumberFormat="0" applyAlignment="0" applyProtection="0"/>
    <xf numFmtId="0" fontId="51" fillId="7" borderId="134" applyNumberFormat="0" applyAlignment="0" applyProtection="0"/>
    <xf numFmtId="0" fontId="68" fillId="13" borderId="146" applyNumberFormat="0" applyAlignment="0" applyProtection="0"/>
    <xf numFmtId="0" fontId="3" fillId="9" borderId="145" applyNumberFormat="0" applyFont="0" applyAlignment="0" applyProtection="0"/>
    <xf numFmtId="0" fontId="51" fillId="7" borderId="153" applyNumberFormat="0" applyAlignment="0" applyProtection="0"/>
    <xf numFmtId="0" fontId="51" fillId="7" borderId="153" applyNumberFormat="0" applyAlignment="0" applyProtection="0"/>
    <xf numFmtId="0" fontId="52" fillId="7" borderId="153" applyNumberFormat="0" applyAlignment="0" applyProtection="0"/>
    <xf numFmtId="0" fontId="52" fillId="7" borderId="153" applyNumberFormat="0" applyAlignment="0" applyProtection="0"/>
    <xf numFmtId="0" fontId="52" fillId="7" borderId="153" applyNumberFormat="0" applyAlignment="0" applyProtection="0"/>
    <xf numFmtId="0" fontId="51" fillId="7" borderId="153" applyNumberFormat="0" applyAlignment="0" applyProtection="0"/>
    <xf numFmtId="0" fontId="51" fillId="7" borderId="153" applyNumberFormat="0" applyAlignment="0" applyProtection="0"/>
    <xf numFmtId="0" fontId="51" fillId="7" borderId="153" applyNumberFormat="0" applyAlignment="0" applyProtection="0"/>
    <xf numFmtId="0" fontId="51" fillId="7" borderId="153" applyNumberFormat="0" applyAlignment="0" applyProtection="0"/>
    <xf numFmtId="0" fontId="3" fillId="9" borderId="154" applyNumberFormat="0" applyFont="0" applyAlignment="0" applyProtection="0"/>
    <xf numFmtId="0" fontId="51" fillId="7" borderId="144" applyNumberFormat="0" applyAlignment="0" applyProtection="0"/>
    <xf numFmtId="0" fontId="51" fillId="7" borderId="144" applyNumberFormat="0" applyAlignment="0" applyProtection="0"/>
    <xf numFmtId="0" fontId="51" fillId="7" borderId="144" applyNumberFormat="0" applyAlignment="0" applyProtection="0"/>
    <xf numFmtId="0" fontId="51" fillId="7" borderId="144" applyNumberFormat="0" applyAlignment="0" applyProtection="0"/>
    <xf numFmtId="0" fontId="51" fillId="7" borderId="144" applyNumberFormat="0" applyAlignment="0" applyProtection="0"/>
    <xf numFmtId="0" fontId="51" fillId="7" borderId="144" applyNumberFormat="0" applyAlignment="0" applyProtection="0"/>
    <xf numFmtId="0" fontId="51" fillId="7" borderId="144" applyNumberFormat="0" applyAlignment="0" applyProtection="0"/>
    <xf numFmtId="0" fontId="51" fillId="7" borderId="144" applyNumberFormat="0" applyAlignment="0" applyProtection="0"/>
    <xf numFmtId="0" fontId="51" fillId="7" borderId="144" applyNumberFormat="0" applyAlignment="0" applyProtection="0"/>
    <xf numFmtId="0" fontId="51" fillId="7" borderId="144" applyNumberFormat="0" applyAlignment="0" applyProtection="0"/>
    <xf numFmtId="0" fontId="51" fillId="7" borderId="144" applyNumberFormat="0" applyAlignment="0" applyProtection="0"/>
    <xf numFmtId="0" fontId="51" fillId="7" borderId="144" applyNumberFormat="0" applyAlignment="0" applyProtection="0"/>
    <xf numFmtId="0" fontId="52" fillId="7" borderId="144" applyNumberFormat="0" applyAlignment="0" applyProtection="0"/>
    <xf numFmtId="0" fontId="52" fillId="7" borderId="144" applyNumberFormat="0" applyAlignment="0" applyProtection="0"/>
    <xf numFmtId="0" fontId="52" fillId="7" borderId="144" applyNumberFormat="0" applyAlignment="0" applyProtection="0"/>
    <xf numFmtId="0" fontId="52" fillId="7" borderId="144" applyNumberFormat="0" applyAlignment="0" applyProtection="0"/>
    <xf numFmtId="0" fontId="52" fillId="7" borderId="144" applyNumberFormat="0" applyAlignment="0" applyProtection="0"/>
    <xf numFmtId="0" fontId="52" fillId="7" borderId="144" applyNumberFormat="0" applyAlignment="0" applyProtection="0"/>
    <xf numFmtId="0" fontId="51" fillId="7" borderId="144" applyNumberFormat="0" applyAlignment="0" applyProtection="0"/>
    <xf numFmtId="0" fontId="51" fillId="7" borderId="144" applyNumberFormat="0" applyAlignment="0" applyProtection="0"/>
    <xf numFmtId="0" fontId="51" fillId="7" borderId="144" applyNumberFormat="0" applyAlignment="0" applyProtection="0"/>
    <xf numFmtId="0" fontId="12" fillId="9" borderId="135" applyNumberFormat="0" applyFont="0" applyAlignment="0" applyProtection="0"/>
    <xf numFmtId="0" fontId="3" fillId="9" borderId="135" applyNumberFormat="0" applyFont="0" applyAlignment="0" applyProtection="0"/>
    <xf numFmtId="0" fontId="68" fillId="13" borderId="136" applyNumberFormat="0" applyAlignment="0" applyProtection="0"/>
    <xf numFmtId="0" fontId="79" fillId="0" borderId="156" applyNumberFormat="0" applyFill="0" applyAlignment="0" applyProtection="0"/>
    <xf numFmtId="0" fontId="22" fillId="13" borderId="153" applyNumberFormat="0" applyAlignment="0" applyProtection="0"/>
    <xf numFmtId="0" fontId="3" fillId="9" borderId="154" applyNumberFormat="0" applyFont="0" applyAlignment="0" applyProtection="0"/>
    <xf numFmtId="0" fontId="22" fillId="13" borderId="144" applyNumberFormat="0" applyAlignment="0" applyProtection="0"/>
    <xf numFmtId="5" fontId="19" fillId="0" borderId="143" applyAlignment="0" applyProtection="0"/>
    <xf numFmtId="3" fontId="24" fillId="0" borderId="159"/>
    <xf numFmtId="0" fontId="67" fillId="13" borderId="155" applyNumberFormat="0" applyAlignment="0" applyProtection="0"/>
    <xf numFmtId="0" fontId="79" fillId="0" borderId="138" applyNumberFormat="0" applyFill="0" applyAlignment="0" applyProtection="0"/>
    <xf numFmtId="0" fontId="32" fillId="9" borderId="154" applyNumberFormat="0" applyFont="0" applyAlignment="0" applyProtection="0"/>
    <xf numFmtId="0" fontId="68" fillId="13" borderId="136" applyNumberFormat="0" applyAlignment="0" applyProtection="0"/>
    <xf numFmtId="0" fontId="22" fillId="13" borderId="134" applyNumberFormat="0" applyAlignment="0" applyProtection="0"/>
    <xf numFmtId="0" fontId="51" fillId="7" borderId="134" applyNumberFormat="0" applyAlignment="0" applyProtection="0"/>
    <xf numFmtId="0" fontId="79" fillId="0" borderId="138" applyNumberFormat="0" applyFill="0" applyAlignment="0" applyProtection="0"/>
    <xf numFmtId="0" fontId="52" fillId="7" borderId="153" applyNumberFormat="0" applyAlignment="0" applyProtection="0"/>
    <xf numFmtId="0" fontId="51" fillId="7" borderId="153" applyNumberFormat="0" applyAlignment="0" applyProtection="0"/>
    <xf numFmtId="0" fontId="3" fillId="9" borderId="135" applyNumberFormat="0" applyFont="0" applyAlignment="0" applyProtection="0"/>
    <xf numFmtId="0" fontId="79" fillId="0" borderId="156" applyNumberFormat="0" applyFill="0" applyAlignment="0" applyProtection="0"/>
    <xf numFmtId="0" fontId="86" fillId="34" borderId="153" applyNumberFormat="0" applyAlignment="0" applyProtection="0"/>
    <xf numFmtId="0" fontId="52" fillId="7" borderId="144" applyNumberFormat="0" applyAlignment="0" applyProtection="0"/>
    <xf numFmtId="0" fontId="75" fillId="32" borderId="159"/>
    <xf numFmtId="0" fontId="51" fillId="7" borderId="153" applyNumberFormat="0" applyAlignment="0" applyProtection="0"/>
    <xf numFmtId="3" fontId="24" fillId="0" borderId="151"/>
    <xf numFmtId="0" fontId="12" fillId="9" borderId="154" applyNumberFormat="0" applyFont="0" applyAlignment="0" applyProtection="0"/>
    <xf numFmtId="0" fontId="32" fillId="9" borderId="154" applyNumberFormat="0" applyFont="0" applyAlignment="0" applyProtection="0"/>
    <xf numFmtId="0" fontId="86" fillId="34" borderId="153" applyNumberFormat="0" applyAlignment="0" applyProtection="0"/>
    <xf numFmtId="0" fontId="51" fillId="7" borderId="153" applyNumberFormat="0" applyAlignment="0" applyProtection="0"/>
    <xf numFmtId="0" fontId="68" fillId="13" borderId="146" applyNumberFormat="0" applyAlignment="0" applyProtection="0"/>
    <xf numFmtId="0" fontId="52" fillId="7" borderId="144" applyNumberFormat="0" applyAlignment="0" applyProtection="0"/>
    <xf numFmtId="0" fontId="67" fillId="13" borderId="155" applyNumberFormat="0" applyAlignment="0" applyProtection="0"/>
    <xf numFmtId="0" fontId="51" fillId="7" borderId="153" applyNumberFormat="0" applyAlignment="0" applyProtection="0"/>
    <xf numFmtId="0" fontId="41" fillId="0" borderId="123">
      <alignment horizontal="left" vertical="center"/>
    </xf>
    <xf numFmtId="0" fontId="30" fillId="0" borderId="159"/>
    <xf numFmtId="0" fontId="52" fillId="7" borderId="153" applyNumberFormat="0" applyAlignment="0" applyProtection="0"/>
    <xf numFmtId="0" fontId="78" fillId="0" borderId="156" applyNumberFormat="0" applyFill="0" applyAlignment="0" applyProtection="0"/>
    <xf numFmtId="0" fontId="51" fillId="7" borderId="153" applyNumberFormat="0" applyAlignment="0" applyProtection="0"/>
    <xf numFmtId="0" fontId="21" fillId="13" borderId="144" applyNumberFormat="0" applyAlignment="0" applyProtection="0"/>
    <xf numFmtId="3" fontId="24" fillId="0" borderId="141"/>
    <xf numFmtId="0" fontId="30" fillId="0" borderId="141"/>
    <xf numFmtId="0" fontId="41" fillId="0" borderId="142">
      <alignment horizontal="left" vertical="center"/>
    </xf>
    <xf numFmtId="10" fontId="39" fillId="28" borderId="141" applyNumberFormat="0" applyBorder="0" applyAlignment="0" applyProtection="0"/>
    <xf numFmtId="0" fontId="52" fillId="7" borderId="144" applyNumberFormat="0" applyAlignment="0" applyProtection="0"/>
    <xf numFmtId="0" fontId="12" fillId="9" borderId="145" applyNumberFormat="0" applyFont="0" applyAlignment="0" applyProtection="0"/>
    <xf numFmtId="0" fontId="51" fillId="7" borderId="153" applyNumberFormat="0" applyAlignment="0" applyProtection="0"/>
    <xf numFmtId="0" fontId="52" fillId="7" borderId="153" applyNumberFormat="0" applyAlignment="0" applyProtection="0"/>
    <xf numFmtId="0" fontId="52" fillId="7" borderId="153" applyNumberFormat="0" applyAlignment="0" applyProtection="0"/>
    <xf numFmtId="0" fontId="51" fillId="7" borderId="153" applyNumberFormat="0" applyAlignment="0" applyProtection="0"/>
    <xf numFmtId="0" fontId="51" fillId="7" borderId="153" applyNumberFormat="0" applyAlignment="0" applyProtection="0"/>
    <xf numFmtId="0" fontId="3" fillId="9" borderId="145" applyNumberFormat="0" applyFont="0" applyAlignment="0" applyProtection="0"/>
    <xf numFmtId="0" fontId="67" fillId="13" borderId="146" applyNumberFormat="0" applyAlignment="0" applyProtection="0"/>
    <xf numFmtId="0" fontId="70" fillId="0" borderId="147"/>
    <xf numFmtId="0" fontId="75" fillId="32" borderId="141"/>
    <xf numFmtId="0" fontId="78" fillId="0" borderId="148" applyNumberFormat="0" applyFill="0" applyAlignment="0" applyProtection="0"/>
    <xf numFmtId="0" fontId="85" fillId="34" borderId="149" applyNumberFormat="0" applyAlignment="0" applyProtection="0"/>
    <xf numFmtId="0" fontId="86" fillId="34" borderId="144" applyNumberFormat="0" applyAlignment="0" applyProtection="0"/>
    <xf numFmtId="0" fontId="91" fillId="14" borderId="144" applyNumberFormat="0" applyAlignment="0" applyProtection="0"/>
    <xf numFmtId="0" fontId="79" fillId="0" borderId="150" applyNumberFormat="0" applyFill="0" applyAlignment="0" applyProtection="0"/>
    <xf numFmtId="0" fontId="32" fillId="9" borderId="145" applyNumberFormat="0" applyFont="0" applyAlignment="0" applyProtection="0"/>
    <xf numFmtId="0" fontId="52" fillId="7" borderId="144" applyNumberFormat="0" applyAlignment="0" applyProtection="0"/>
    <xf numFmtId="0" fontId="21" fillId="13" borderId="144" applyNumberFormat="0" applyAlignment="0" applyProtection="0"/>
    <xf numFmtId="0" fontId="21" fillId="13" borderId="144" applyNumberFormat="0" applyAlignment="0" applyProtection="0"/>
    <xf numFmtId="0" fontId="41" fillId="0" borderId="142">
      <alignment horizontal="left" vertical="center"/>
    </xf>
    <xf numFmtId="0" fontId="3" fillId="9" borderId="145" applyNumberFormat="0" applyFont="0" applyAlignment="0" applyProtection="0"/>
    <xf numFmtId="0" fontId="78" fillId="0" borderId="148" applyNumberFormat="0" applyFill="0" applyAlignment="0" applyProtection="0"/>
    <xf numFmtId="0" fontId="41" fillId="0" borderId="142">
      <alignment horizontal="left" vertical="center"/>
    </xf>
    <xf numFmtId="0" fontId="85" fillId="34" borderId="149" applyNumberFormat="0" applyAlignment="0" applyProtection="0"/>
    <xf numFmtId="0" fontId="86" fillId="34" borderId="144" applyNumberFormat="0" applyAlignment="0" applyProtection="0"/>
    <xf numFmtId="0" fontId="52" fillId="7" borderId="144" applyNumberFormat="0" applyAlignment="0" applyProtection="0"/>
    <xf numFmtId="0" fontId="3" fillId="9" borderId="145" applyNumberFormat="0" applyFont="0" applyAlignment="0" applyProtection="0"/>
    <xf numFmtId="0" fontId="67" fillId="13" borderId="146" applyNumberFormat="0" applyAlignment="0" applyProtection="0"/>
    <xf numFmtId="0" fontId="70" fillId="0" borderId="147"/>
    <xf numFmtId="0" fontId="78" fillId="0" borderId="148" applyNumberFormat="0" applyFill="0" applyAlignment="0" applyProtection="0"/>
    <xf numFmtId="0" fontId="85" fillId="34" borderId="149" applyNumberFormat="0" applyAlignment="0" applyProtection="0"/>
    <xf numFmtId="0" fontId="86" fillId="34" borderId="144" applyNumberFormat="0" applyAlignment="0" applyProtection="0"/>
    <xf numFmtId="0" fontId="91" fillId="14" borderId="144" applyNumberFormat="0" applyAlignment="0" applyProtection="0"/>
    <xf numFmtId="0" fontId="79" fillId="0" borderId="150" applyNumberFormat="0" applyFill="0" applyAlignment="0" applyProtection="0"/>
    <xf numFmtId="0" fontId="32" fillId="9" borderId="145" applyNumberFormat="0" applyFont="0" applyAlignment="0" applyProtection="0"/>
    <xf numFmtId="0" fontId="67" fillId="13" borderId="146" applyNumberFormat="0" applyAlignment="0" applyProtection="0"/>
    <xf numFmtId="0" fontId="79" fillId="0" borderId="150" applyNumberFormat="0" applyFill="0" applyAlignment="0" applyProtection="0"/>
    <xf numFmtId="0" fontId="70" fillId="0" borderId="147"/>
    <xf numFmtId="0" fontId="32" fillId="9" borderId="145" applyNumberFormat="0" applyFont="0" applyAlignment="0" applyProtection="0"/>
    <xf numFmtId="0" fontId="91" fillId="14" borderId="144" applyNumberFormat="0" applyAlignment="0" applyProtection="0"/>
    <xf numFmtId="0" fontId="68" fillId="13" borderId="155" applyNumberFormat="0" applyAlignment="0" applyProtection="0"/>
    <xf numFmtId="0" fontId="52" fillId="7" borderId="153" applyNumberFormat="0" applyAlignment="0" applyProtection="0"/>
    <xf numFmtId="0" fontId="21" fillId="13" borderId="153" applyNumberFormat="0" applyAlignment="0" applyProtection="0"/>
    <xf numFmtId="0" fontId="21" fillId="13" borderId="153" applyNumberFormat="0" applyAlignment="0" applyProtection="0"/>
    <xf numFmtId="0" fontId="41" fillId="0" borderId="123">
      <alignment horizontal="left" vertical="center"/>
    </xf>
    <xf numFmtId="0" fontId="3" fillId="9" borderId="154" applyNumberFormat="0" applyFont="0" applyAlignment="0" applyProtection="0"/>
    <xf numFmtId="0" fontId="78" fillId="0" borderId="156" applyNumberFormat="0" applyFill="0" applyAlignment="0" applyProtection="0"/>
    <xf numFmtId="0" fontId="41" fillId="0" borderId="123">
      <alignment horizontal="left" vertical="center"/>
    </xf>
    <xf numFmtId="0" fontId="85" fillId="34" borderId="157" applyNumberFormat="0" applyAlignment="0" applyProtection="0"/>
    <xf numFmtId="0" fontId="86" fillId="34" borderId="153" applyNumberFormat="0" applyAlignment="0" applyProtection="0"/>
    <xf numFmtId="0" fontId="52" fillId="7" borderId="153" applyNumberFormat="0" applyAlignment="0" applyProtection="0"/>
    <xf numFmtId="0" fontId="3" fillId="9" borderId="154" applyNumberFormat="0" applyFont="0" applyAlignment="0" applyProtection="0"/>
    <xf numFmtId="0" fontId="67" fillId="13" borderId="155" applyNumberFormat="0" applyAlignment="0" applyProtection="0"/>
    <xf numFmtId="0" fontId="78" fillId="0" borderId="156" applyNumberFormat="0" applyFill="0" applyAlignment="0" applyProtection="0"/>
    <xf numFmtId="0" fontId="85" fillId="34" borderId="157" applyNumberFormat="0" applyAlignment="0" applyProtection="0"/>
    <xf numFmtId="0" fontId="86" fillId="34" borderId="153" applyNumberFormat="0" applyAlignment="0" applyProtection="0"/>
    <xf numFmtId="0" fontId="91" fillId="14" borderId="153" applyNumberFormat="0" applyAlignment="0" applyProtection="0"/>
    <xf numFmtId="0" fontId="79" fillId="0" borderId="158" applyNumberFormat="0" applyFill="0" applyAlignment="0" applyProtection="0"/>
    <xf numFmtId="0" fontId="32" fillId="9" borderId="154" applyNumberFormat="0" applyFont="0" applyAlignment="0" applyProtection="0"/>
    <xf numFmtId="0" fontId="67" fillId="13" borderId="155" applyNumberFormat="0" applyAlignment="0" applyProtection="0"/>
    <xf numFmtId="0" fontId="79" fillId="0" borderId="158" applyNumberFormat="0" applyFill="0" applyAlignment="0" applyProtection="0"/>
    <xf numFmtId="0" fontId="32" fillId="9" borderId="154" applyNumberFormat="0" applyFont="0" applyAlignment="0" applyProtection="0"/>
    <xf numFmtId="0" fontId="91" fillId="14" borderId="153" applyNumberFormat="0" applyAlignment="0" applyProtection="0"/>
    <xf numFmtId="0" fontId="52" fillId="7" borderId="153" applyNumberFormat="0" applyAlignment="0" applyProtection="0"/>
    <xf numFmtId="0" fontId="21" fillId="13" borderId="153" applyNumberFormat="0" applyAlignment="0" applyProtection="0"/>
    <xf numFmtId="0" fontId="21" fillId="13" borderId="153" applyNumberFormat="0" applyAlignment="0" applyProtection="0"/>
    <xf numFmtId="0" fontId="3" fillId="9" borderId="154" applyNumberFormat="0" applyFont="0" applyAlignment="0" applyProtection="0"/>
    <xf numFmtId="0" fontId="78" fillId="0" borderId="156" applyNumberFormat="0" applyFill="0" applyAlignment="0" applyProtection="0"/>
    <xf numFmtId="0" fontId="85" fillId="34" borderId="157" applyNumberFormat="0" applyAlignment="0" applyProtection="0"/>
    <xf numFmtId="0" fontId="86" fillId="34" borderId="153" applyNumberFormat="0" applyAlignment="0" applyProtection="0"/>
    <xf numFmtId="0" fontId="52" fillId="7" borderId="153" applyNumberFormat="0" applyAlignment="0" applyProtection="0"/>
    <xf numFmtId="0" fontId="3" fillId="9" borderId="154" applyNumberFormat="0" applyFont="0" applyAlignment="0" applyProtection="0"/>
    <xf numFmtId="0" fontId="67" fillId="13" borderId="155" applyNumberFormat="0" applyAlignment="0" applyProtection="0"/>
    <xf numFmtId="0" fontId="78" fillId="0" borderId="156" applyNumberFormat="0" applyFill="0" applyAlignment="0" applyProtection="0"/>
    <xf numFmtId="0" fontId="85" fillId="34" borderId="157" applyNumberFormat="0" applyAlignment="0" applyProtection="0"/>
    <xf numFmtId="0" fontId="86" fillId="34" borderId="153" applyNumberFormat="0" applyAlignment="0" applyProtection="0"/>
    <xf numFmtId="0" fontId="91" fillId="14" borderId="153" applyNumberFormat="0" applyAlignment="0" applyProtection="0"/>
    <xf numFmtId="0" fontId="79" fillId="0" borderId="158" applyNumberFormat="0" applyFill="0" applyAlignment="0" applyProtection="0"/>
    <xf numFmtId="0" fontId="32" fillId="9" borderId="154" applyNumberFormat="0" applyFont="0" applyAlignment="0" applyProtection="0"/>
    <xf numFmtId="0" fontId="67" fillId="13" borderId="155" applyNumberFormat="0" applyAlignment="0" applyProtection="0"/>
    <xf numFmtId="0" fontId="79" fillId="0" borderId="158" applyNumberFormat="0" applyFill="0" applyAlignment="0" applyProtection="0"/>
    <xf numFmtId="0" fontId="32" fillId="9" borderId="154" applyNumberFormat="0" applyFont="0" applyAlignment="0" applyProtection="0"/>
    <xf numFmtId="0" fontId="91" fillId="14" borderId="153" applyNumberForma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7" borderId="180" applyNumberFormat="0" applyAlignment="0" applyProtection="0"/>
    <xf numFmtId="0" fontId="70" fillId="0" borderId="183"/>
    <xf numFmtId="0" fontId="79" fillId="0" borderId="186" applyNumberFormat="0" applyFill="0" applyAlignment="0" applyProtection="0"/>
    <xf numFmtId="0" fontId="3" fillId="9" borderId="181" applyNumberFormat="0" applyFont="0" applyAlignment="0" applyProtection="0"/>
    <xf numFmtId="0" fontId="41" fillId="0" borderId="178">
      <alignment horizontal="left" vertical="center"/>
    </xf>
    <xf numFmtId="0" fontId="21" fillId="13" borderId="180" applyNumberFormat="0" applyAlignment="0" applyProtection="0"/>
    <xf numFmtId="0" fontId="21" fillId="13" borderId="180" applyNumberFormat="0" applyAlignment="0" applyProtection="0"/>
    <xf numFmtId="0" fontId="91" fillId="14" borderId="180" applyNumberFormat="0" applyAlignment="0" applyProtection="0"/>
    <xf numFmtId="0" fontId="85" fillId="34" borderId="185" applyNumberFormat="0" applyAlignment="0" applyProtection="0"/>
    <xf numFmtId="0" fontId="78" fillId="0" borderId="184" applyNumberFormat="0" applyFill="0" applyAlignment="0" applyProtection="0"/>
    <xf numFmtId="0" fontId="3" fillId="9" borderId="181" applyNumberFormat="0" applyFont="0" applyAlignment="0" applyProtection="0"/>
    <xf numFmtId="0" fontId="41" fillId="0" borderId="178">
      <alignment horizontal="left" vertical="center"/>
    </xf>
    <xf numFmtId="0" fontId="21" fillId="13" borderId="180" applyNumberFormat="0" applyAlignment="0" applyProtection="0"/>
    <xf numFmtId="0" fontId="51" fillId="7" borderId="199" applyNumberFormat="0" applyAlignment="0" applyProtection="0"/>
    <xf numFmtId="0" fontId="12" fillId="9" borderId="154" applyNumberFormat="0" applyFont="0" applyAlignment="0" applyProtection="0"/>
    <xf numFmtId="0" fontId="3" fillId="9" borderId="154" applyNumberFormat="0" applyFont="0" applyAlignment="0" applyProtection="0"/>
    <xf numFmtId="0" fontId="3" fillId="9" borderId="154" applyNumberFormat="0" applyFont="0" applyAlignment="0" applyProtection="0"/>
    <xf numFmtId="0" fontId="21" fillId="13" borderId="171" applyNumberFormat="0" applyAlignment="0" applyProtection="0"/>
    <xf numFmtId="0" fontId="51" fillId="7" borderId="171" applyNumberFormat="0" applyAlignment="0" applyProtection="0"/>
    <xf numFmtId="0" fontId="52" fillId="7" borderId="171" applyNumberFormat="0" applyAlignment="0" applyProtection="0"/>
    <xf numFmtId="0" fontId="52" fillId="7" borderId="171" applyNumberFormat="0" applyAlignment="0" applyProtection="0"/>
    <xf numFmtId="0" fontId="68" fillId="13" borderId="173" applyNumberFormat="0" applyAlignment="0" applyProtection="0"/>
    <xf numFmtId="0" fontId="52" fillId="7" borderId="199" applyNumberFormat="0" applyAlignment="0" applyProtection="0"/>
    <xf numFmtId="0" fontId="21" fillId="13" borderId="199" applyNumberFormat="0" applyAlignment="0" applyProtection="0"/>
    <xf numFmtId="0" fontId="32" fillId="9" borderId="181" applyNumberFormat="0" applyFont="0" applyAlignment="0" applyProtection="0"/>
    <xf numFmtId="0" fontId="86" fillId="34" borderId="180" applyNumberFormat="0" applyAlignment="0" applyProtection="0"/>
    <xf numFmtId="0" fontId="67" fillId="13" borderId="182" applyNumberFormat="0" applyAlignment="0" applyProtection="0"/>
    <xf numFmtId="0" fontId="52" fillId="7" borderId="180" applyNumberFormat="0" applyAlignment="0" applyProtection="0"/>
    <xf numFmtId="0" fontId="21" fillId="13" borderId="153" applyNumberFormat="0" applyAlignment="0" applyProtection="0"/>
    <xf numFmtId="0" fontId="68" fillId="13" borderId="201" applyNumberFormat="0" applyAlignment="0" applyProtection="0"/>
    <xf numFmtId="0" fontId="41" fillId="0" borderId="160">
      <alignment horizontal="left" vertical="center"/>
    </xf>
    <xf numFmtId="0" fontId="52" fillId="7" borderId="153" applyNumberFormat="0" applyAlignment="0" applyProtection="0"/>
    <xf numFmtId="0" fontId="3" fillId="9" borderId="154" applyNumberFormat="0" applyFont="0" applyAlignment="0" applyProtection="0"/>
    <xf numFmtId="0" fontId="67" fillId="13" borderId="155" applyNumberFormat="0" applyAlignment="0" applyProtection="0"/>
    <xf numFmtId="0" fontId="70" fillId="0" borderId="161"/>
    <xf numFmtId="0" fontId="78" fillId="0" borderId="156" applyNumberFormat="0" applyFill="0" applyAlignment="0" applyProtection="0"/>
    <xf numFmtId="0" fontId="85" fillId="34" borderId="157" applyNumberFormat="0" applyAlignment="0" applyProtection="0"/>
    <xf numFmtId="0" fontId="86" fillId="34" borderId="153" applyNumberFormat="0" applyAlignment="0" applyProtection="0"/>
    <xf numFmtId="0" fontId="91" fillId="14" borderId="153" applyNumberFormat="0" applyAlignment="0" applyProtection="0"/>
    <xf numFmtId="0" fontId="79" fillId="0" borderId="158" applyNumberFormat="0" applyFill="0" applyAlignment="0" applyProtection="0"/>
    <xf numFmtId="0" fontId="32" fillId="9" borderId="154" applyNumberFormat="0" applyFont="0" applyAlignment="0" applyProtection="0"/>
    <xf numFmtId="0" fontId="52" fillId="7" borderId="199" applyNumberFormat="0" applyAlignment="0" applyProtection="0"/>
    <xf numFmtId="0" fontId="52" fillId="7" borderId="153" applyNumberFormat="0" applyAlignment="0" applyProtection="0"/>
    <xf numFmtId="0" fontId="21" fillId="13" borderId="153" applyNumberFormat="0" applyAlignment="0" applyProtection="0"/>
    <xf numFmtId="0" fontId="21" fillId="13" borderId="153" applyNumberFormat="0" applyAlignment="0" applyProtection="0"/>
    <xf numFmtId="0" fontId="41" fillId="0" borderId="160">
      <alignment horizontal="left" vertical="center"/>
    </xf>
    <xf numFmtId="0" fontId="3" fillId="9" borderId="154" applyNumberFormat="0" applyFont="0" applyAlignment="0" applyProtection="0"/>
    <xf numFmtId="0" fontId="78" fillId="0" borderId="156" applyNumberFormat="0" applyFill="0" applyAlignment="0" applyProtection="0"/>
    <xf numFmtId="0" fontId="41" fillId="0" borderId="160">
      <alignment horizontal="left" vertical="center"/>
    </xf>
    <xf numFmtId="0" fontId="85" fillId="34" borderId="157" applyNumberFormat="0" applyAlignment="0" applyProtection="0"/>
    <xf numFmtId="0" fontId="86" fillId="34" borderId="153" applyNumberFormat="0" applyAlignment="0" applyProtection="0"/>
    <xf numFmtId="0" fontId="52" fillId="7" borderId="153" applyNumberFormat="0" applyAlignment="0" applyProtection="0"/>
    <xf numFmtId="0" fontId="3" fillId="9" borderId="154" applyNumberFormat="0" applyFont="0" applyAlignment="0" applyProtection="0"/>
    <xf numFmtId="0" fontId="67" fillId="13" borderId="155" applyNumberFormat="0" applyAlignment="0" applyProtection="0"/>
    <xf numFmtId="0" fontId="70" fillId="0" borderId="161"/>
    <xf numFmtId="0" fontId="78" fillId="0" borderId="156" applyNumberFormat="0" applyFill="0" applyAlignment="0" applyProtection="0"/>
    <xf numFmtId="0" fontId="85" fillId="34" borderId="157" applyNumberFormat="0" applyAlignment="0" applyProtection="0"/>
    <xf numFmtId="0" fontId="86" fillId="34" borderId="153" applyNumberFormat="0" applyAlignment="0" applyProtection="0"/>
    <xf numFmtId="0" fontId="91" fillId="14" borderId="153" applyNumberFormat="0" applyAlignment="0" applyProtection="0"/>
    <xf numFmtId="0" fontId="79" fillId="0" borderId="158" applyNumberFormat="0" applyFill="0" applyAlignment="0" applyProtection="0"/>
    <xf numFmtId="0" fontId="32" fillId="9" borderId="154" applyNumberFormat="0" applyFont="0" applyAlignment="0" applyProtection="0"/>
    <xf numFmtId="0" fontId="67" fillId="13" borderId="155" applyNumberFormat="0" applyAlignment="0" applyProtection="0"/>
    <xf numFmtId="0" fontId="79" fillId="0" borderId="158" applyNumberFormat="0" applyFill="0" applyAlignment="0" applyProtection="0"/>
    <xf numFmtId="0" fontId="70" fillId="0" borderId="161"/>
    <xf numFmtId="0" fontId="32" fillId="9" borderId="154" applyNumberFormat="0" applyFont="0" applyAlignment="0" applyProtection="0"/>
    <xf numFmtId="0" fontId="91" fillId="14" borderId="153" applyNumberFormat="0" applyAlignment="0" applyProtection="0"/>
    <xf numFmtId="0" fontId="79" fillId="0" borderId="176" applyNumberFormat="0" applyFill="0" applyAlignment="0" applyProtection="0"/>
    <xf numFmtId="0" fontId="91" fillId="14" borderId="171" applyNumberFormat="0" applyAlignment="0" applyProtection="0"/>
    <xf numFmtId="0" fontId="85" fillId="34" borderId="175" applyNumberFormat="0" applyAlignment="0" applyProtection="0"/>
    <xf numFmtId="0" fontId="78" fillId="0" borderId="174" applyNumberFormat="0" applyFill="0" applyAlignment="0" applyProtection="0"/>
    <xf numFmtId="0" fontId="75" fillId="32" borderId="169"/>
    <xf numFmtId="0" fontId="3" fillId="9" borderId="172" applyNumberFormat="0" applyFont="0" applyAlignment="0" applyProtection="0"/>
    <xf numFmtId="0" fontId="52" fillId="7" borderId="171" applyNumberFormat="0" applyAlignment="0" applyProtection="0"/>
    <xf numFmtId="10" fontId="39" fillId="28" borderId="169" applyNumberFormat="0" applyBorder="0" applyAlignment="0" applyProtection="0"/>
    <xf numFmtId="0" fontId="30" fillId="0" borderId="169"/>
    <xf numFmtId="0" fontId="21" fillId="13" borderId="171" applyNumberFormat="0" applyAlignment="0" applyProtection="0"/>
    <xf numFmtId="5" fontId="19" fillId="0" borderId="152" applyAlignment="0" applyProtection="0"/>
    <xf numFmtId="0" fontId="3" fillId="9" borderId="172" applyNumberFormat="0" applyFont="0" applyAlignment="0" applyProtection="0"/>
    <xf numFmtId="0" fontId="85" fillId="34" borderId="175" applyNumberFormat="0" applyAlignment="0" applyProtection="0"/>
    <xf numFmtId="0" fontId="79" fillId="0" borderId="176" applyNumberFormat="0" applyFill="0" applyAlignment="0" applyProtection="0"/>
    <xf numFmtId="0" fontId="22" fillId="13" borderId="153" applyNumberFormat="0" applyAlignment="0" applyProtection="0"/>
    <xf numFmtId="0" fontId="91" fillId="14" borderId="171" applyNumberFormat="0" applyAlignment="0" applyProtection="0"/>
    <xf numFmtId="10" fontId="39" fillId="28" borderId="177" applyNumberFormat="0" applyBorder="0" applyAlignment="0" applyProtection="0"/>
    <xf numFmtId="0" fontId="51" fillId="7" borderId="171" applyNumberFormat="0" applyAlignment="0" applyProtection="0"/>
    <xf numFmtId="0" fontId="3" fillId="9" borderId="164" applyNumberFormat="0" applyFont="0" applyAlignment="0" applyProtection="0"/>
    <xf numFmtId="0" fontId="79" fillId="0" borderId="166" applyNumberFormat="0" applyFill="0" applyAlignment="0" applyProtection="0"/>
    <xf numFmtId="0" fontId="51" fillId="7" borderId="163" applyNumberFormat="0" applyAlignment="0" applyProtection="0"/>
    <xf numFmtId="0" fontId="22" fillId="13" borderId="163" applyNumberFormat="0" applyAlignment="0" applyProtection="0"/>
    <xf numFmtId="0" fontId="79" fillId="0" borderId="166" applyNumberFormat="0" applyFill="0" applyAlignment="0" applyProtection="0"/>
    <xf numFmtId="5" fontId="19" fillId="0" borderId="170" applyAlignment="0" applyProtection="0"/>
    <xf numFmtId="0" fontId="22" fillId="13" borderId="171" applyNumberFormat="0" applyAlignment="0" applyProtection="0"/>
    <xf numFmtId="0" fontId="51" fillId="7" borderId="153" applyNumberFormat="0" applyAlignment="0" applyProtection="0"/>
    <xf numFmtId="0" fontId="51" fillId="7" borderId="153" applyNumberFormat="0" applyAlignment="0" applyProtection="0"/>
    <xf numFmtId="0" fontId="51" fillId="7" borderId="153" applyNumberFormat="0" applyAlignment="0" applyProtection="0"/>
    <xf numFmtId="0" fontId="52" fillId="7" borderId="153" applyNumberFormat="0" applyAlignment="0" applyProtection="0"/>
    <xf numFmtId="0" fontId="52" fillId="7" borderId="153" applyNumberFormat="0" applyAlignment="0" applyProtection="0"/>
    <xf numFmtId="0" fontId="52" fillId="7" borderId="153" applyNumberFormat="0" applyAlignment="0" applyProtection="0"/>
    <xf numFmtId="0" fontId="52" fillId="7" borderId="153" applyNumberFormat="0" applyAlignment="0" applyProtection="0"/>
    <xf numFmtId="0" fontId="52" fillId="7" borderId="153" applyNumberFormat="0" applyAlignment="0" applyProtection="0"/>
    <xf numFmtId="0" fontId="52" fillId="7" borderId="153" applyNumberFormat="0" applyAlignment="0" applyProtection="0"/>
    <xf numFmtId="0" fontId="51" fillId="7" borderId="153" applyNumberFormat="0" applyAlignment="0" applyProtection="0"/>
    <xf numFmtId="0" fontId="51" fillId="7" borderId="153" applyNumberFormat="0" applyAlignment="0" applyProtection="0"/>
    <xf numFmtId="0" fontId="51" fillId="7" borderId="153" applyNumberFormat="0" applyAlignment="0" applyProtection="0"/>
    <xf numFmtId="0" fontId="51" fillId="7" borderId="153" applyNumberFormat="0" applyAlignment="0" applyProtection="0"/>
    <xf numFmtId="0" fontId="51" fillId="7" borderId="153" applyNumberFormat="0" applyAlignment="0" applyProtection="0"/>
    <xf numFmtId="0" fontId="51" fillId="7" borderId="153" applyNumberFormat="0" applyAlignment="0" applyProtection="0"/>
    <xf numFmtId="0" fontId="51" fillId="7" borderId="153" applyNumberFormat="0" applyAlignment="0" applyProtection="0"/>
    <xf numFmtId="0" fontId="52" fillId="7" borderId="153" applyNumberFormat="0" applyAlignment="0" applyProtection="0"/>
    <xf numFmtId="0" fontId="52" fillId="7" borderId="153" applyNumberFormat="0" applyAlignment="0" applyProtection="0"/>
    <xf numFmtId="0" fontId="51" fillId="7" borderId="153" applyNumberFormat="0" applyAlignment="0" applyProtection="0"/>
    <xf numFmtId="0" fontId="51" fillId="7" borderId="153" applyNumberFormat="0" applyAlignment="0" applyProtection="0"/>
    <xf numFmtId="0" fontId="51" fillId="7" borderId="153" applyNumberFormat="0" applyAlignment="0" applyProtection="0"/>
    <xf numFmtId="0" fontId="51" fillId="7" borderId="153" applyNumberFormat="0" applyAlignment="0" applyProtection="0"/>
    <xf numFmtId="0" fontId="51" fillId="7" borderId="153" applyNumberFormat="0" applyAlignment="0" applyProtection="0"/>
    <xf numFmtId="0" fontId="68" fillId="13" borderId="165" applyNumberFormat="0" applyAlignment="0" applyProtection="0"/>
    <xf numFmtId="0" fontId="3" fillId="9" borderId="164" applyNumberFormat="0" applyFont="0" applyAlignment="0" applyProtection="0"/>
    <xf numFmtId="0" fontId="51" fillId="7" borderId="171" applyNumberFormat="0" applyAlignment="0" applyProtection="0"/>
    <xf numFmtId="0" fontId="51" fillId="7" borderId="171" applyNumberFormat="0" applyAlignment="0" applyProtection="0"/>
    <xf numFmtId="0" fontId="52" fillId="7" borderId="171" applyNumberFormat="0" applyAlignment="0" applyProtection="0"/>
    <xf numFmtId="0" fontId="52" fillId="7" borderId="171" applyNumberFormat="0" applyAlignment="0" applyProtection="0"/>
    <xf numFmtId="0" fontId="52" fillId="7" borderId="171" applyNumberFormat="0" applyAlignment="0" applyProtection="0"/>
    <xf numFmtId="0" fontId="51" fillId="7" borderId="171" applyNumberFormat="0" applyAlignment="0" applyProtection="0"/>
    <xf numFmtId="0" fontId="51" fillId="7" borderId="171" applyNumberFormat="0" applyAlignment="0" applyProtection="0"/>
    <xf numFmtId="0" fontId="51" fillId="7" borderId="171" applyNumberFormat="0" applyAlignment="0" applyProtection="0"/>
    <xf numFmtId="0" fontId="51" fillId="7" borderId="171" applyNumberFormat="0" applyAlignment="0" applyProtection="0"/>
    <xf numFmtId="0" fontId="3" fillId="9" borderId="172" applyNumberFormat="0" applyFont="0" applyAlignment="0" applyProtection="0"/>
    <xf numFmtId="0" fontId="51" fillId="7" borderId="163" applyNumberFormat="0" applyAlignment="0" applyProtection="0"/>
    <xf numFmtId="0" fontId="51" fillId="7" borderId="163" applyNumberFormat="0" applyAlignment="0" applyProtection="0"/>
    <xf numFmtId="0" fontId="51" fillId="7" borderId="163" applyNumberFormat="0" applyAlignment="0" applyProtection="0"/>
    <xf numFmtId="0" fontId="51" fillId="7" borderId="163" applyNumberFormat="0" applyAlignment="0" applyProtection="0"/>
    <xf numFmtId="0" fontId="51" fillId="7" borderId="163" applyNumberFormat="0" applyAlignment="0" applyProtection="0"/>
    <xf numFmtId="0" fontId="51" fillId="7" borderId="163" applyNumberFormat="0" applyAlignment="0" applyProtection="0"/>
    <xf numFmtId="0" fontId="51" fillId="7" borderId="163" applyNumberFormat="0" applyAlignment="0" applyProtection="0"/>
    <xf numFmtId="0" fontId="51" fillId="7" borderId="163" applyNumberFormat="0" applyAlignment="0" applyProtection="0"/>
    <xf numFmtId="0" fontId="51" fillId="7" borderId="163" applyNumberFormat="0" applyAlignment="0" applyProtection="0"/>
    <xf numFmtId="0" fontId="51" fillId="7" borderId="163" applyNumberFormat="0" applyAlignment="0" applyProtection="0"/>
    <xf numFmtId="0" fontId="51" fillId="7" borderId="163" applyNumberFormat="0" applyAlignment="0" applyProtection="0"/>
    <xf numFmtId="0" fontId="51" fillId="7" borderId="163" applyNumberFormat="0" applyAlignment="0" applyProtection="0"/>
    <xf numFmtId="0" fontId="52" fillId="7" borderId="163" applyNumberFormat="0" applyAlignment="0" applyProtection="0"/>
    <xf numFmtId="0" fontId="52" fillId="7" borderId="163" applyNumberFormat="0" applyAlignment="0" applyProtection="0"/>
    <xf numFmtId="0" fontId="52" fillId="7" borderId="163" applyNumberFormat="0" applyAlignment="0" applyProtection="0"/>
    <xf numFmtId="0" fontId="52" fillId="7" borderId="163" applyNumberFormat="0" applyAlignment="0" applyProtection="0"/>
    <xf numFmtId="0" fontId="52" fillId="7" borderId="163" applyNumberFormat="0" applyAlignment="0" applyProtection="0"/>
    <xf numFmtId="0" fontId="52" fillId="7" borderId="163" applyNumberFormat="0" applyAlignment="0" applyProtection="0"/>
    <xf numFmtId="0" fontId="51" fillId="7" borderId="163" applyNumberFormat="0" applyAlignment="0" applyProtection="0"/>
    <xf numFmtId="0" fontId="51" fillId="7" borderId="163" applyNumberFormat="0" applyAlignment="0" applyProtection="0"/>
    <xf numFmtId="0" fontId="51" fillId="7" borderId="163" applyNumberFormat="0" applyAlignment="0" applyProtection="0"/>
    <xf numFmtId="0" fontId="12" fillId="9" borderId="154" applyNumberFormat="0" applyFont="0" applyAlignment="0" applyProtection="0"/>
    <xf numFmtId="0" fontId="3" fillId="9" borderId="154" applyNumberFormat="0" applyFont="0" applyAlignment="0" applyProtection="0"/>
    <xf numFmtId="0" fontId="68" fillId="13" borderId="155" applyNumberFormat="0" applyAlignment="0" applyProtection="0"/>
    <xf numFmtId="0" fontId="79" fillId="0" borderId="174" applyNumberFormat="0" applyFill="0" applyAlignment="0" applyProtection="0"/>
    <xf numFmtId="0" fontId="22" fillId="13" borderId="171" applyNumberFormat="0" applyAlignment="0" applyProtection="0"/>
    <xf numFmtId="0" fontId="3" fillId="9" borderId="172" applyNumberFormat="0" applyFont="0" applyAlignment="0" applyProtection="0"/>
    <xf numFmtId="0" fontId="22" fillId="13" borderId="163" applyNumberFormat="0" applyAlignment="0" applyProtection="0"/>
    <xf numFmtId="5" fontId="19" fillId="0" borderId="162" applyAlignment="0" applyProtection="0"/>
    <xf numFmtId="3" fontId="24" fillId="0" borderId="177"/>
    <xf numFmtId="0" fontId="67" fillId="13" borderId="173" applyNumberFormat="0" applyAlignment="0" applyProtection="0"/>
    <xf numFmtId="0" fontId="79" fillId="0" borderId="156" applyNumberFormat="0" applyFill="0" applyAlignment="0" applyProtection="0"/>
    <xf numFmtId="0" fontId="32" fillId="9" borderId="172" applyNumberFormat="0" applyFont="0" applyAlignment="0" applyProtection="0"/>
    <xf numFmtId="0" fontId="68" fillId="13" borderId="155" applyNumberFormat="0" applyAlignment="0" applyProtection="0"/>
    <xf numFmtId="0" fontId="22" fillId="13" borderId="153" applyNumberFormat="0" applyAlignment="0" applyProtection="0"/>
    <xf numFmtId="0" fontId="51" fillId="7" borderId="153" applyNumberFormat="0" applyAlignment="0" applyProtection="0"/>
    <xf numFmtId="0" fontId="79" fillId="0" borderId="156" applyNumberFormat="0" applyFill="0" applyAlignment="0" applyProtection="0"/>
    <xf numFmtId="0" fontId="52" fillId="7" borderId="171" applyNumberFormat="0" applyAlignment="0" applyProtection="0"/>
    <xf numFmtId="0" fontId="51" fillId="7" borderId="171" applyNumberFormat="0" applyAlignment="0" applyProtection="0"/>
    <xf numFmtId="0" fontId="3" fillId="9" borderId="154" applyNumberFormat="0" applyFont="0" applyAlignment="0" applyProtection="0"/>
    <xf numFmtId="0" fontId="79" fillId="0" borderId="174" applyNumberFormat="0" applyFill="0" applyAlignment="0" applyProtection="0"/>
    <xf numFmtId="0" fontId="86" fillId="34" borderId="171" applyNumberFormat="0" applyAlignment="0" applyProtection="0"/>
    <xf numFmtId="0" fontId="52" fillId="7" borderId="163" applyNumberFormat="0" applyAlignment="0" applyProtection="0"/>
    <xf numFmtId="0" fontId="75" fillId="32" borderId="177"/>
    <xf numFmtId="0" fontId="51" fillId="7" borderId="171" applyNumberFormat="0" applyAlignment="0" applyProtection="0"/>
    <xf numFmtId="3" fontId="24" fillId="0" borderId="169"/>
    <xf numFmtId="0" fontId="12" fillId="9" borderId="172" applyNumberFormat="0" applyFont="0" applyAlignment="0" applyProtection="0"/>
    <xf numFmtId="0" fontId="32" fillId="9" borderId="172" applyNumberFormat="0" applyFont="0" applyAlignment="0" applyProtection="0"/>
    <xf numFmtId="0" fontId="86" fillId="34" borderId="171" applyNumberFormat="0" applyAlignment="0" applyProtection="0"/>
    <xf numFmtId="0" fontId="51" fillId="7" borderId="171" applyNumberFormat="0" applyAlignment="0" applyProtection="0"/>
    <xf numFmtId="0" fontId="68" fillId="13" borderId="165" applyNumberFormat="0" applyAlignment="0" applyProtection="0"/>
    <xf numFmtId="0" fontId="52" fillId="7" borderId="163" applyNumberFormat="0" applyAlignment="0" applyProtection="0"/>
    <xf numFmtId="0" fontId="67" fillId="13" borderId="173" applyNumberFormat="0" applyAlignment="0" applyProtection="0"/>
    <xf numFmtId="0" fontId="51" fillId="7" borderId="171" applyNumberFormat="0" applyAlignment="0" applyProtection="0"/>
    <xf numFmtId="0" fontId="30" fillId="0" borderId="177"/>
    <xf numFmtId="0" fontId="52" fillId="7" borderId="171" applyNumberFormat="0" applyAlignment="0" applyProtection="0"/>
    <xf numFmtId="0" fontId="78" fillId="0" borderId="174" applyNumberFormat="0" applyFill="0" applyAlignment="0" applyProtection="0"/>
    <xf numFmtId="0" fontId="51" fillId="7" borderId="171" applyNumberFormat="0" applyAlignment="0" applyProtection="0"/>
    <xf numFmtId="0" fontId="21" fillId="13" borderId="163" applyNumberFormat="0" applyAlignment="0" applyProtection="0"/>
    <xf numFmtId="3" fontId="24" fillId="0" borderId="159"/>
    <xf numFmtId="0" fontId="30" fillId="0" borderId="159"/>
    <xf numFmtId="0" fontId="41" fillId="0" borderId="160">
      <alignment horizontal="left" vertical="center"/>
    </xf>
    <xf numFmtId="10" fontId="39" fillId="28" borderId="159" applyNumberFormat="0" applyBorder="0" applyAlignment="0" applyProtection="0"/>
    <xf numFmtId="0" fontId="52" fillId="7" borderId="163" applyNumberFormat="0" applyAlignment="0" applyProtection="0"/>
    <xf numFmtId="0" fontId="12" fillId="9" borderId="164" applyNumberFormat="0" applyFont="0" applyAlignment="0" applyProtection="0"/>
    <xf numFmtId="0" fontId="51" fillId="7" borderId="171" applyNumberFormat="0" applyAlignment="0" applyProtection="0"/>
    <xf numFmtId="0" fontId="52" fillId="7" borderId="171" applyNumberFormat="0" applyAlignment="0" applyProtection="0"/>
    <xf numFmtId="0" fontId="52" fillId="7" borderId="171" applyNumberFormat="0" applyAlignment="0" applyProtection="0"/>
    <xf numFmtId="0" fontId="51" fillId="7" borderId="171" applyNumberFormat="0" applyAlignment="0" applyProtection="0"/>
    <xf numFmtId="0" fontId="51" fillId="7" borderId="171" applyNumberFormat="0" applyAlignment="0" applyProtection="0"/>
    <xf numFmtId="0" fontId="3" fillId="9" borderId="164" applyNumberFormat="0" applyFont="0" applyAlignment="0" applyProtection="0"/>
    <xf numFmtId="0" fontId="67" fillId="13" borderId="165" applyNumberFormat="0" applyAlignment="0" applyProtection="0"/>
    <xf numFmtId="0" fontId="70" fillId="0" borderId="161"/>
    <xf numFmtId="0" fontId="75" fillId="32" borderId="159"/>
    <xf numFmtId="0" fontId="78" fillId="0" borderId="166" applyNumberFormat="0" applyFill="0" applyAlignment="0" applyProtection="0"/>
    <xf numFmtId="0" fontId="85" fillId="34" borderId="167" applyNumberFormat="0" applyAlignment="0" applyProtection="0"/>
    <xf numFmtId="0" fontId="86" fillId="34" borderId="163" applyNumberFormat="0" applyAlignment="0" applyProtection="0"/>
    <xf numFmtId="0" fontId="91" fillId="14" borderId="163" applyNumberFormat="0" applyAlignment="0" applyProtection="0"/>
    <xf numFmtId="0" fontId="79" fillId="0" borderId="168" applyNumberFormat="0" applyFill="0" applyAlignment="0" applyProtection="0"/>
    <xf numFmtId="0" fontId="32" fillId="9" borderId="164" applyNumberFormat="0" applyFont="0" applyAlignment="0" applyProtection="0"/>
    <xf numFmtId="0" fontId="52" fillId="7" borderId="163" applyNumberFormat="0" applyAlignment="0" applyProtection="0"/>
    <xf numFmtId="0" fontId="21" fillId="13" borderId="163" applyNumberFormat="0" applyAlignment="0" applyProtection="0"/>
    <xf numFmtId="0" fontId="21" fillId="13" borderId="163" applyNumberFormat="0" applyAlignment="0" applyProtection="0"/>
    <xf numFmtId="0" fontId="41" fillId="0" borderId="160">
      <alignment horizontal="left" vertical="center"/>
    </xf>
    <xf numFmtId="0" fontId="3" fillId="9" borderId="164" applyNumberFormat="0" applyFont="0" applyAlignment="0" applyProtection="0"/>
    <xf numFmtId="0" fontId="78" fillId="0" borderId="166" applyNumberFormat="0" applyFill="0" applyAlignment="0" applyProtection="0"/>
    <xf numFmtId="0" fontId="41" fillId="0" borderId="160">
      <alignment horizontal="left" vertical="center"/>
    </xf>
    <xf numFmtId="0" fontId="85" fillId="34" borderId="167" applyNumberFormat="0" applyAlignment="0" applyProtection="0"/>
    <xf numFmtId="0" fontId="86" fillId="34" borderId="163" applyNumberFormat="0" applyAlignment="0" applyProtection="0"/>
    <xf numFmtId="0" fontId="52" fillId="7" borderId="163" applyNumberFormat="0" applyAlignment="0" applyProtection="0"/>
    <xf numFmtId="0" fontId="3" fillId="9" borderId="164" applyNumberFormat="0" applyFont="0" applyAlignment="0" applyProtection="0"/>
    <xf numFmtId="0" fontId="67" fillId="13" borderId="165" applyNumberFormat="0" applyAlignment="0" applyProtection="0"/>
    <xf numFmtId="0" fontId="70" fillId="0" borderId="161"/>
    <xf numFmtId="0" fontId="78" fillId="0" borderId="166" applyNumberFormat="0" applyFill="0" applyAlignment="0" applyProtection="0"/>
    <xf numFmtId="0" fontId="85" fillId="34" borderId="167" applyNumberFormat="0" applyAlignment="0" applyProtection="0"/>
    <xf numFmtId="0" fontId="86" fillId="34" borderId="163" applyNumberFormat="0" applyAlignment="0" applyProtection="0"/>
    <xf numFmtId="0" fontId="91" fillId="14" borderId="163" applyNumberFormat="0" applyAlignment="0" applyProtection="0"/>
    <xf numFmtId="0" fontId="79" fillId="0" borderId="168" applyNumberFormat="0" applyFill="0" applyAlignment="0" applyProtection="0"/>
    <xf numFmtId="0" fontId="32" fillId="9" borderId="164" applyNumberFormat="0" applyFont="0" applyAlignment="0" applyProtection="0"/>
    <xf numFmtId="0" fontId="67" fillId="13" borderId="165" applyNumberFormat="0" applyAlignment="0" applyProtection="0"/>
    <xf numFmtId="0" fontId="79" fillId="0" borderId="168" applyNumberFormat="0" applyFill="0" applyAlignment="0" applyProtection="0"/>
    <xf numFmtId="0" fontId="70" fillId="0" borderId="161"/>
    <xf numFmtId="0" fontId="32" fillId="9" borderId="164" applyNumberFormat="0" applyFont="0" applyAlignment="0" applyProtection="0"/>
    <xf numFmtId="0" fontId="91" fillId="14" borderId="163" applyNumberFormat="0" applyAlignment="0" applyProtection="0"/>
    <xf numFmtId="0" fontId="68" fillId="13" borderId="173" applyNumberFormat="0" applyAlignment="0" applyProtection="0"/>
    <xf numFmtId="0" fontId="52" fillId="7" borderId="171" applyNumberFormat="0" applyAlignment="0" applyProtection="0"/>
    <xf numFmtId="0" fontId="21" fillId="13" borderId="171" applyNumberFormat="0" applyAlignment="0" applyProtection="0"/>
    <xf numFmtId="0" fontId="21" fillId="13" borderId="171" applyNumberFormat="0" applyAlignment="0" applyProtection="0"/>
    <xf numFmtId="0" fontId="3" fillId="9" borderId="172" applyNumberFormat="0" applyFont="0" applyAlignment="0" applyProtection="0"/>
    <xf numFmtId="0" fontId="78" fillId="0" borderId="174" applyNumberFormat="0" applyFill="0" applyAlignment="0" applyProtection="0"/>
    <xf numFmtId="0" fontId="85" fillId="34" borderId="175" applyNumberFormat="0" applyAlignment="0" applyProtection="0"/>
    <xf numFmtId="0" fontId="86" fillId="34" borderId="171" applyNumberFormat="0" applyAlignment="0" applyProtection="0"/>
    <xf numFmtId="0" fontId="52" fillId="7" borderId="171" applyNumberFormat="0" applyAlignment="0" applyProtection="0"/>
    <xf numFmtId="0" fontId="3" fillId="9" borderId="172" applyNumberFormat="0" applyFont="0" applyAlignment="0" applyProtection="0"/>
    <xf numFmtId="0" fontId="67" fillId="13" borderId="173" applyNumberFormat="0" applyAlignment="0" applyProtection="0"/>
    <xf numFmtId="0" fontId="78" fillId="0" borderId="174" applyNumberFormat="0" applyFill="0" applyAlignment="0" applyProtection="0"/>
    <xf numFmtId="0" fontId="85" fillId="34" borderId="175" applyNumberFormat="0" applyAlignment="0" applyProtection="0"/>
    <xf numFmtId="0" fontId="86" fillId="34" borderId="171" applyNumberFormat="0" applyAlignment="0" applyProtection="0"/>
    <xf numFmtId="0" fontId="91" fillId="14" borderId="171" applyNumberFormat="0" applyAlignment="0" applyProtection="0"/>
    <xf numFmtId="0" fontId="79" fillId="0" borderId="176" applyNumberFormat="0" applyFill="0" applyAlignment="0" applyProtection="0"/>
    <xf numFmtId="0" fontId="32" fillId="9" borderId="172" applyNumberFormat="0" applyFont="0" applyAlignment="0" applyProtection="0"/>
    <xf numFmtId="0" fontId="67" fillId="13" borderId="173" applyNumberFormat="0" applyAlignment="0" applyProtection="0"/>
    <xf numFmtId="0" fontId="79" fillId="0" borderId="176" applyNumberFormat="0" applyFill="0" applyAlignment="0" applyProtection="0"/>
    <xf numFmtId="0" fontId="32" fillId="9" borderId="172" applyNumberFormat="0" applyFont="0" applyAlignment="0" applyProtection="0"/>
    <xf numFmtId="0" fontId="91" fillId="14" borderId="171" applyNumberFormat="0" applyAlignment="0" applyProtection="0"/>
    <xf numFmtId="0" fontId="52" fillId="7" borderId="171" applyNumberFormat="0" applyAlignment="0" applyProtection="0"/>
    <xf numFmtId="0" fontId="21" fillId="13" borderId="171" applyNumberFormat="0" applyAlignment="0" applyProtection="0"/>
    <xf numFmtId="0" fontId="21" fillId="13" borderId="171" applyNumberFormat="0" applyAlignment="0" applyProtection="0"/>
    <xf numFmtId="0" fontId="3" fillId="9" borderId="172" applyNumberFormat="0" applyFont="0" applyAlignment="0" applyProtection="0"/>
    <xf numFmtId="0" fontId="78" fillId="0" borderId="174" applyNumberFormat="0" applyFill="0" applyAlignment="0" applyProtection="0"/>
    <xf numFmtId="0" fontId="85" fillId="34" borderId="175" applyNumberFormat="0" applyAlignment="0" applyProtection="0"/>
    <xf numFmtId="0" fontId="86" fillId="34" borderId="171" applyNumberFormat="0" applyAlignment="0" applyProtection="0"/>
    <xf numFmtId="0" fontId="52" fillId="7" borderId="171" applyNumberFormat="0" applyAlignment="0" applyProtection="0"/>
    <xf numFmtId="0" fontId="3" fillId="9" borderId="172" applyNumberFormat="0" applyFont="0" applyAlignment="0" applyProtection="0"/>
    <xf numFmtId="0" fontId="67" fillId="13" borderId="173" applyNumberFormat="0" applyAlignment="0" applyProtection="0"/>
    <xf numFmtId="0" fontId="78" fillId="0" borderId="174" applyNumberFormat="0" applyFill="0" applyAlignment="0" applyProtection="0"/>
    <xf numFmtId="0" fontId="85" fillId="34" borderId="175" applyNumberFormat="0" applyAlignment="0" applyProtection="0"/>
    <xf numFmtId="0" fontId="86" fillId="34" borderId="171" applyNumberFormat="0" applyAlignment="0" applyProtection="0"/>
    <xf numFmtId="0" fontId="91" fillId="14" borderId="171" applyNumberFormat="0" applyAlignment="0" applyProtection="0"/>
    <xf numFmtId="0" fontId="79" fillId="0" borderId="176" applyNumberFormat="0" applyFill="0" applyAlignment="0" applyProtection="0"/>
    <xf numFmtId="0" fontId="32" fillId="9" borderId="172" applyNumberFormat="0" applyFont="0" applyAlignment="0" applyProtection="0"/>
    <xf numFmtId="0" fontId="67" fillId="13" borderId="173" applyNumberFormat="0" applyAlignment="0" applyProtection="0"/>
    <xf numFmtId="0" fontId="79" fillId="0" borderId="176" applyNumberFormat="0" applyFill="0" applyAlignment="0" applyProtection="0"/>
    <xf numFmtId="0" fontId="32" fillId="9" borderId="172" applyNumberFormat="0" applyFont="0" applyAlignment="0" applyProtection="0"/>
    <xf numFmtId="0" fontId="91" fillId="14" borderId="171" applyNumberFormat="0" applyAlignment="0" applyProtection="0"/>
    <xf numFmtId="0" fontId="78" fillId="0" borderId="184" applyNumberFormat="0" applyFill="0" applyAlignment="0" applyProtection="0"/>
    <xf numFmtId="0" fontId="41" fillId="0" borderId="178">
      <alignment horizontal="left" vertical="center"/>
    </xf>
    <xf numFmtId="0" fontId="85" fillId="34" borderId="185" applyNumberFormat="0" applyAlignment="0" applyProtection="0"/>
    <xf numFmtId="0" fontId="86" fillId="34" borderId="180" applyNumberFormat="0" applyAlignment="0" applyProtection="0"/>
    <xf numFmtId="0" fontId="52" fillId="7" borderId="180" applyNumberFormat="0" applyAlignment="0" applyProtection="0"/>
    <xf numFmtId="0" fontId="3" fillId="9" borderId="181" applyNumberFormat="0" applyFont="0" applyAlignment="0" applyProtection="0"/>
    <xf numFmtId="0" fontId="67" fillId="13" borderId="182" applyNumberFormat="0" applyAlignment="0" applyProtection="0"/>
    <xf numFmtId="0" fontId="70" fillId="0" borderId="183"/>
    <xf numFmtId="0" fontId="78" fillId="0" borderId="184" applyNumberFormat="0" applyFill="0" applyAlignment="0" applyProtection="0"/>
    <xf numFmtId="0" fontId="85" fillId="34" borderId="185" applyNumberFormat="0" applyAlignment="0" applyProtection="0"/>
    <xf numFmtId="0" fontId="86" fillId="34" borderId="180" applyNumberFormat="0" applyAlignment="0" applyProtection="0"/>
    <xf numFmtId="0" fontId="91" fillId="14" borderId="180" applyNumberFormat="0" applyAlignment="0" applyProtection="0"/>
    <xf numFmtId="0" fontId="79" fillId="0" borderId="186" applyNumberFormat="0" applyFill="0" applyAlignment="0" applyProtection="0"/>
    <xf numFmtId="0" fontId="32" fillId="9" borderId="181" applyNumberFormat="0" applyFont="0" applyAlignment="0" applyProtection="0"/>
    <xf numFmtId="0" fontId="67" fillId="13" borderId="182" applyNumberFormat="0" applyAlignment="0" applyProtection="0"/>
    <xf numFmtId="0" fontId="79" fillId="0" borderId="186" applyNumberFormat="0" applyFill="0" applyAlignment="0" applyProtection="0"/>
    <xf numFmtId="0" fontId="70" fillId="0" borderId="183"/>
    <xf numFmtId="0" fontId="32" fillId="9" borderId="181" applyNumberFormat="0" applyFont="0" applyAlignment="0" applyProtection="0"/>
    <xf numFmtId="0" fontId="91" fillId="14" borderId="180" applyNumberFormat="0" applyAlignment="0" applyProtection="0"/>
    <xf numFmtId="0" fontId="79" fillId="0" borderId="204" applyNumberFormat="0" applyFill="0" applyAlignment="0" applyProtection="0"/>
    <xf numFmtId="0" fontId="91" fillId="14" borderId="199" applyNumberFormat="0" applyAlignment="0" applyProtection="0"/>
    <xf numFmtId="0" fontId="85" fillId="34" borderId="203" applyNumberFormat="0" applyAlignment="0" applyProtection="0"/>
    <xf numFmtId="0" fontId="78" fillId="0" borderId="202" applyNumberFormat="0" applyFill="0" applyAlignment="0" applyProtection="0"/>
    <xf numFmtId="0" fontId="75" fillId="32" borderId="197"/>
    <xf numFmtId="0" fontId="3" fillId="9" borderId="200" applyNumberFormat="0" applyFont="0" applyAlignment="0" applyProtection="0"/>
    <xf numFmtId="0" fontId="52" fillId="7" borderId="199" applyNumberFormat="0" applyAlignment="0" applyProtection="0"/>
    <xf numFmtId="10" fontId="39" fillId="28" borderId="197" applyNumberFormat="0" applyBorder="0" applyAlignment="0" applyProtection="0"/>
    <xf numFmtId="0" fontId="30" fillId="0" borderId="197"/>
    <xf numFmtId="0" fontId="21" fillId="13" borderId="199" applyNumberFormat="0" applyAlignment="0" applyProtection="0"/>
    <xf numFmtId="5" fontId="19" fillId="0" borderId="179" applyAlignment="0" applyProtection="0"/>
    <xf numFmtId="0" fontId="3" fillId="9" borderId="200" applyNumberFormat="0" applyFont="0" applyAlignment="0" applyProtection="0"/>
    <xf numFmtId="0" fontId="85" fillId="34" borderId="203" applyNumberFormat="0" applyAlignment="0" applyProtection="0"/>
    <xf numFmtId="0" fontId="79" fillId="0" borderId="204" applyNumberFormat="0" applyFill="0" applyAlignment="0" applyProtection="0"/>
    <xf numFmtId="0" fontId="22" fillId="13" borderId="180" applyNumberFormat="0" applyAlignment="0" applyProtection="0"/>
    <xf numFmtId="0" fontId="91" fillId="14" borderId="199" applyNumberFormat="0" applyAlignment="0" applyProtection="0"/>
    <xf numFmtId="10" fontId="39" fillId="28" borderId="205" applyNumberFormat="0" applyBorder="0" applyAlignment="0" applyProtection="0"/>
    <xf numFmtId="0" fontId="51" fillId="7" borderId="199" applyNumberFormat="0" applyAlignment="0" applyProtection="0"/>
    <xf numFmtId="0" fontId="3" fillId="9" borderId="191" applyNumberFormat="0" applyFont="0" applyAlignment="0" applyProtection="0"/>
    <xf numFmtId="0" fontId="79" fillId="0" borderId="194" applyNumberFormat="0" applyFill="0" applyAlignment="0" applyProtection="0"/>
    <xf numFmtId="0" fontId="51" fillId="7" borderId="190" applyNumberFormat="0" applyAlignment="0" applyProtection="0"/>
    <xf numFmtId="0" fontId="22" fillId="13" borderId="190" applyNumberFormat="0" applyAlignment="0" applyProtection="0"/>
    <xf numFmtId="0" fontId="79" fillId="0" borderId="194" applyNumberFormat="0" applyFill="0" applyAlignment="0" applyProtection="0"/>
    <xf numFmtId="5" fontId="19" fillId="0" borderId="198" applyAlignment="0" applyProtection="0"/>
    <xf numFmtId="0" fontId="22" fillId="13" borderId="199" applyNumberFormat="0" applyAlignment="0" applyProtection="0"/>
    <xf numFmtId="0" fontId="51" fillId="7" borderId="180" applyNumberFormat="0" applyAlignment="0" applyProtection="0"/>
    <xf numFmtId="0" fontId="51" fillId="7" borderId="180" applyNumberFormat="0" applyAlignment="0" applyProtection="0"/>
    <xf numFmtId="0" fontId="51" fillId="7" borderId="180" applyNumberFormat="0" applyAlignment="0" applyProtection="0"/>
    <xf numFmtId="0" fontId="52" fillId="7" borderId="180" applyNumberFormat="0" applyAlignment="0" applyProtection="0"/>
    <xf numFmtId="0" fontId="52" fillId="7" borderId="180" applyNumberFormat="0" applyAlignment="0" applyProtection="0"/>
    <xf numFmtId="0" fontId="52" fillId="7" borderId="180" applyNumberFormat="0" applyAlignment="0" applyProtection="0"/>
    <xf numFmtId="0" fontId="52" fillId="7" borderId="180" applyNumberFormat="0" applyAlignment="0" applyProtection="0"/>
    <xf numFmtId="0" fontId="52" fillId="7" borderId="180" applyNumberFormat="0" applyAlignment="0" applyProtection="0"/>
    <xf numFmtId="0" fontId="52" fillId="7" borderId="180" applyNumberFormat="0" applyAlignment="0" applyProtection="0"/>
    <xf numFmtId="0" fontId="51" fillId="7" borderId="180" applyNumberFormat="0" applyAlignment="0" applyProtection="0"/>
    <xf numFmtId="0" fontId="51" fillId="7" borderId="180" applyNumberFormat="0" applyAlignment="0" applyProtection="0"/>
    <xf numFmtId="0" fontId="51" fillId="7" borderId="180" applyNumberFormat="0" applyAlignment="0" applyProtection="0"/>
    <xf numFmtId="0" fontId="51" fillId="7" borderId="180" applyNumberFormat="0" applyAlignment="0" applyProtection="0"/>
    <xf numFmtId="0" fontId="51" fillId="7" borderId="180" applyNumberFormat="0" applyAlignment="0" applyProtection="0"/>
    <xf numFmtId="0" fontId="51" fillId="7" borderId="180" applyNumberFormat="0" applyAlignment="0" applyProtection="0"/>
    <xf numFmtId="0" fontId="51" fillId="7" borderId="180" applyNumberFormat="0" applyAlignment="0" applyProtection="0"/>
    <xf numFmtId="0" fontId="52" fillId="7" borderId="180" applyNumberFormat="0" applyAlignment="0" applyProtection="0"/>
    <xf numFmtId="0" fontId="52" fillId="7" borderId="180" applyNumberFormat="0" applyAlignment="0" applyProtection="0"/>
    <xf numFmtId="0" fontId="51" fillId="7" borderId="180" applyNumberFormat="0" applyAlignment="0" applyProtection="0"/>
    <xf numFmtId="0" fontId="51" fillId="7" borderId="180" applyNumberFormat="0" applyAlignment="0" applyProtection="0"/>
    <xf numFmtId="0" fontId="51" fillId="7" borderId="180" applyNumberFormat="0" applyAlignment="0" applyProtection="0"/>
    <xf numFmtId="0" fontId="51" fillId="7" borderId="180" applyNumberFormat="0" applyAlignment="0" applyProtection="0"/>
    <xf numFmtId="0" fontId="51" fillId="7" borderId="180" applyNumberFormat="0" applyAlignment="0" applyProtection="0"/>
    <xf numFmtId="0" fontId="68" fillId="13" borderId="192" applyNumberFormat="0" applyAlignment="0" applyProtection="0"/>
    <xf numFmtId="0" fontId="3" fillId="9" borderId="191" applyNumberFormat="0" applyFont="0" applyAlignment="0" applyProtection="0"/>
    <xf numFmtId="0" fontId="51" fillId="7" borderId="199" applyNumberFormat="0" applyAlignment="0" applyProtection="0"/>
    <xf numFmtId="0" fontId="51" fillId="7" borderId="199" applyNumberFormat="0" applyAlignment="0" applyProtection="0"/>
    <xf numFmtId="0" fontId="52" fillId="7" borderId="199" applyNumberFormat="0" applyAlignment="0" applyProtection="0"/>
    <xf numFmtId="0" fontId="52" fillId="7" borderId="199" applyNumberFormat="0" applyAlignment="0" applyProtection="0"/>
    <xf numFmtId="0" fontId="52" fillId="7" borderId="199" applyNumberFormat="0" applyAlignment="0" applyProtection="0"/>
    <xf numFmtId="0" fontId="51" fillId="7" borderId="199" applyNumberFormat="0" applyAlignment="0" applyProtection="0"/>
    <xf numFmtId="0" fontId="51" fillId="7" borderId="199" applyNumberFormat="0" applyAlignment="0" applyProtection="0"/>
    <xf numFmtId="0" fontId="51" fillId="7" borderId="199" applyNumberFormat="0" applyAlignment="0" applyProtection="0"/>
    <xf numFmtId="0" fontId="51" fillId="7" borderId="199" applyNumberFormat="0" applyAlignment="0" applyProtection="0"/>
    <xf numFmtId="0" fontId="3" fillId="9" borderId="200" applyNumberFormat="0" applyFont="0" applyAlignment="0" applyProtection="0"/>
    <xf numFmtId="0" fontId="51" fillId="7" borderId="190" applyNumberFormat="0" applyAlignment="0" applyProtection="0"/>
    <xf numFmtId="0" fontId="51" fillId="7" borderId="190" applyNumberFormat="0" applyAlignment="0" applyProtection="0"/>
    <xf numFmtId="0" fontId="51" fillId="7" borderId="190" applyNumberFormat="0" applyAlignment="0" applyProtection="0"/>
    <xf numFmtId="0" fontId="51" fillId="7" borderId="190" applyNumberFormat="0" applyAlignment="0" applyProtection="0"/>
    <xf numFmtId="0" fontId="51" fillId="7" borderId="190" applyNumberFormat="0" applyAlignment="0" applyProtection="0"/>
    <xf numFmtId="0" fontId="51" fillId="7" borderId="190" applyNumberFormat="0" applyAlignment="0" applyProtection="0"/>
    <xf numFmtId="0" fontId="51" fillId="7" borderId="190" applyNumberFormat="0" applyAlignment="0" applyProtection="0"/>
    <xf numFmtId="0" fontId="51" fillId="7" borderId="190" applyNumberFormat="0" applyAlignment="0" applyProtection="0"/>
    <xf numFmtId="0" fontId="51" fillId="7" borderId="190" applyNumberFormat="0" applyAlignment="0" applyProtection="0"/>
    <xf numFmtId="0" fontId="51" fillId="7" borderId="190" applyNumberFormat="0" applyAlignment="0" applyProtection="0"/>
    <xf numFmtId="0" fontId="51" fillId="7" borderId="190" applyNumberFormat="0" applyAlignment="0" applyProtection="0"/>
    <xf numFmtId="0" fontId="51" fillId="7" borderId="190" applyNumberFormat="0" applyAlignment="0" applyProtection="0"/>
    <xf numFmtId="0" fontId="52" fillId="7" borderId="190" applyNumberFormat="0" applyAlignment="0" applyProtection="0"/>
    <xf numFmtId="0" fontId="52" fillId="7" borderId="190" applyNumberFormat="0" applyAlignment="0" applyProtection="0"/>
    <xf numFmtId="0" fontId="52" fillId="7" borderId="190" applyNumberFormat="0" applyAlignment="0" applyProtection="0"/>
    <xf numFmtId="0" fontId="52" fillId="7" borderId="190" applyNumberFormat="0" applyAlignment="0" applyProtection="0"/>
    <xf numFmtId="0" fontId="52" fillId="7" borderId="190" applyNumberFormat="0" applyAlignment="0" applyProtection="0"/>
    <xf numFmtId="0" fontId="52" fillId="7" borderId="190" applyNumberFormat="0" applyAlignment="0" applyProtection="0"/>
    <xf numFmtId="0" fontId="51" fillId="7" borderId="190" applyNumberFormat="0" applyAlignment="0" applyProtection="0"/>
    <xf numFmtId="0" fontId="51" fillId="7" borderId="190" applyNumberFormat="0" applyAlignment="0" applyProtection="0"/>
    <xf numFmtId="0" fontId="51" fillId="7" borderId="190" applyNumberFormat="0" applyAlignment="0" applyProtection="0"/>
    <xf numFmtId="0" fontId="12" fillId="9" borderId="181" applyNumberFormat="0" applyFont="0" applyAlignment="0" applyProtection="0"/>
    <xf numFmtId="0" fontId="3" fillId="9" borderId="181" applyNumberFormat="0" applyFont="0" applyAlignment="0" applyProtection="0"/>
    <xf numFmtId="0" fontId="68" fillId="13" borderId="182" applyNumberFormat="0" applyAlignment="0" applyProtection="0"/>
    <xf numFmtId="0" fontId="79" fillId="0" borderId="202" applyNumberFormat="0" applyFill="0" applyAlignment="0" applyProtection="0"/>
    <xf numFmtId="0" fontId="22" fillId="13" borderId="199" applyNumberFormat="0" applyAlignment="0" applyProtection="0"/>
    <xf numFmtId="0" fontId="3" fillId="9" borderId="200" applyNumberFormat="0" applyFont="0" applyAlignment="0" applyProtection="0"/>
    <xf numFmtId="0" fontId="22" fillId="13" borderId="190" applyNumberFormat="0" applyAlignment="0" applyProtection="0"/>
    <xf numFmtId="5" fontId="19" fillId="0" borderId="189" applyAlignment="0" applyProtection="0"/>
    <xf numFmtId="3" fontId="24" fillId="0" borderId="205"/>
    <xf numFmtId="0" fontId="67" fillId="13" borderId="201" applyNumberFormat="0" applyAlignment="0" applyProtection="0"/>
    <xf numFmtId="0" fontId="79" fillId="0" borderId="184" applyNumberFormat="0" applyFill="0" applyAlignment="0" applyProtection="0"/>
    <xf numFmtId="0" fontId="32" fillId="9" borderId="200" applyNumberFormat="0" applyFont="0" applyAlignment="0" applyProtection="0"/>
    <xf numFmtId="0" fontId="68" fillId="13" borderId="182" applyNumberFormat="0" applyAlignment="0" applyProtection="0"/>
    <xf numFmtId="0" fontId="22" fillId="13" borderId="180" applyNumberFormat="0" applyAlignment="0" applyProtection="0"/>
    <xf numFmtId="0" fontId="51" fillId="7" borderId="180" applyNumberFormat="0" applyAlignment="0" applyProtection="0"/>
    <xf numFmtId="0" fontId="79" fillId="0" borderId="184" applyNumberFormat="0" applyFill="0" applyAlignment="0" applyProtection="0"/>
    <xf numFmtId="0" fontId="52" fillId="7" borderId="199" applyNumberFormat="0" applyAlignment="0" applyProtection="0"/>
    <xf numFmtId="0" fontId="51" fillId="7" borderId="199" applyNumberFormat="0" applyAlignment="0" applyProtection="0"/>
    <xf numFmtId="0" fontId="3" fillId="9" borderId="181" applyNumberFormat="0" applyFont="0" applyAlignment="0" applyProtection="0"/>
    <xf numFmtId="0" fontId="79" fillId="0" borderId="202" applyNumberFormat="0" applyFill="0" applyAlignment="0" applyProtection="0"/>
    <xf numFmtId="0" fontId="86" fillId="34" borderId="199" applyNumberFormat="0" applyAlignment="0" applyProtection="0"/>
    <xf numFmtId="0" fontId="52" fillId="7" borderId="190" applyNumberFormat="0" applyAlignment="0" applyProtection="0"/>
    <xf numFmtId="0" fontId="75" fillId="32" borderId="205"/>
    <xf numFmtId="0" fontId="51" fillId="7" borderId="199" applyNumberFormat="0" applyAlignment="0" applyProtection="0"/>
    <xf numFmtId="3" fontId="24" fillId="0" borderId="197"/>
    <xf numFmtId="0" fontId="12" fillId="9" borderId="200" applyNumberFormat="0" applyFont="0" applyAlignment="0" applyProtection="0"/>
    <xf numFmtId="0" fontId="32" fillId="9" borderId="200" applyNumberFormat="0" applyFont="0" applyAlignment="0" applyProtection="0"/>
    <xf numFmtId="0" fontId="86" fillId="34" borderId="199" applyNumberFormat="0" applyAlignment="0" applyProtection="0"/>
    <xf numFmtId="0" fontId="51" fillId="7" borderId="199" applyNumberFormat="0" applyAlignment="0" applyProtection="0"/>
    <xf numFmtId="0" fontId="68" fillId="13" borderId="192" applyNumberFormat="0" applyAlignment="0" applyProtection="0"/>
    <xf numFmtId="0" fontId="52" fillId="7" borderId="190" applyNumberFormat="0" applyAlignment="0" applyProtection="0"/>
    <xf numFmtId="0" fontId="67" fillId="13" borderId="201" applyNumberFormat="0" applyAlignment="0" applyProtection="0"/>
    <xf numFmtId="0" fontId="51" fillId="7" borderId="199" applyNumberFormat="0" applyAlignment="0" applyProtection="0"/>
    <xf numFmtId="0" fontId="30" fillId="0" borderId="205"/>
    <xf numFmtId="0" fontId="52" fillId="7" borderId="199" applyNumberFormat="0" applyAlignment="0" applyProtection="0"/>
    <xf numFmtId="0" fontId="78" fillId="0" borderId="202" applyNumberFormat="0" applyFill="0" applyAlignment="0" applyProtection="0"/>
    <xf numFmtId="0" fontId="51" fillId="7" borderId="199" applyNumberFormat="0" applyAlignment="0" applyProtection="0"/>
    <xf numFmtId="0" fontId="21" fillId="13" borderId="190" applyNumberFormat="0" applyAlignment="0" applyProtection="0"/>
    <xf numFmtId="3" fontId="24" fillId="0" borderId="187"/>
    <xf numFmtId="0" fontId="30" fillId="0" borderId="187"/>
    <xf numFmtId="0" fontId="41" fillId="0" borderId="188">
      <alignment horizontal="left" vertical="center"/>
    </xf>
    <xf numFmtId="10" fontId="39" fillId="28" borderId="187" applyNumberFormat="0" applyBorder="0" applyAlignment="0" applyProtection="0"/>
    <xf numFmtId="0" fontId="52" fillId="7" borderId="190" applyNumberFormat="0" applyAlignment="0" applyProtection="0"/>
    <xf numFmtId="0" fontId="12" fillId="9" borderId="191" applyNumberFormat="0" applyFont="0" applyAlignment="0" applyProtection="0"/>
    <xf numFmtId="0" fontId="51" fillId="7" borderId="199" applyNumberFormat="0" applyAlignment="0" applyProtection="0"/>
    <xf numFmtId="0" fontId="52" fillId="7" borderId="199" applyNumberFormat="0" applyAlignment="0" applyProtection="0"/>
    <xf numFmtId="0" fontId="52" fillId="7" borderId="199" applyNumberFormat="0" applyAlignment="0" applyProtection="0"/>
    <xf numFmtId="0" fontId="51" fillId="7" borderId="199" applyNumberFormat="0" applyAlignment="0" applyProtection="0"/>
    <xf numFmtId="0" fontId="51" fillId="7" borderId="199" applyNumberFormat="0" applyAlignment="0" applyProtection="0"/>
    <xf numFmtId="0" fontId="3" fillId="9" borderId="191" applyNumberFormat="0" applyFont="0" applyAlignment="0" applyProtection="0"/>
    <xf numFmtId="0" fontId="67" fillId="13" borderId="192" applyNumberFormat="0" applyAlignment="0" applyProtection="0"/>
    <xf numFmtId="0" fontId="70" fillId="0" borderId="193"/>
    <xf numFmtId="0" fontId="75" fillId="32" borderId="187"/>
    <xf numFmtId="0" fontId="78" fillId="0" borderId="194" applyNumberFormat="0" applyFill="0" applyAlignment="0" applyProtection="0"/>
    <xf numFmtId="0" fontId="85" fillId="34" borderId="195" applyNumberFormat="0" applyAlignment="0" applyProtection="0"/>
    <xf numFmtId="0" fontId="86" fillId="34" borderId="190" applyNumberFormat="0" applyAlignment="0" applyProtection="0"/>
    <xf numFmtId="0" fontId="91" fillId="14" borderId="190" applyNumberFormat="0" applyAlignment="0" applyProtection="0"/>
    <xf numFmtId="0" fontId="79" fillId="0" borderId="196" applyNumberFormat="0" applyFill="0" applyAlignment="0" applyProtection="0"/>
    <xf numFmtId="0" fontId="32" fillId="9" borderId="191" applyNumberFormat="0" applyFont="0" applyAlignment="0" applyProtection="0"/>
    <xf numFmtId="0" fontId="52" fillId="7" borderId="190" applyNumberFormat="0" applyAlignment="0" applyProtection="0"/>
    <xf numFmtId="0" fontId="21" fillId="13" borderId="190" applyNumberFormat="0" applyAlignment="0" applyProtection="0"/>
    <xf numFmtId="0" fontId="21" fillId="13" borderId="190" applyNumberFormat="0" applyAlignment="0" applyProtection="0"/>
    <xf numFmtId="0" fontId="41" fillId="0" borderId="188">
      <alignment horizontal="left" vertical="center"/>
    </xf>
    <xf numFmtId="0" fontId="3" fillId="9" borderId="191" applyNumberFormat="0" applyFont="0" applyAlignment="0" applyProtection="0"/>
    <xf numFmtId="0" fontId="78" fillId="0" borderId="194" applyNumberFormat="0" applyFill="0" applyAlignment="0" applyProtection="0"/>
    <xf numFmtId="0" fontId="41" fillId="0" borderId="188">
      <alignment horizontal="left" vertical="center"/>
    </xf>
    <xf numFmtId="0" fontId="85" fillId="34" borderId="195" applyNumberFormat="0" applyAlignment="0" applyProtection="0"/>
    <xf numFmtId="0" fontId="86" fillId="34" borderId="190" applyNumberFormat="0" applyAlignment="0" applyProtection="0"/>
    <xf numFmtId="0" fontId="52" fillId="7" borderId="190" applyNumberFormat="0" applyAlignment="0" applyProtection="0"/>
    <xf numFmtId="0" fontId="3" fillId="9" borderId="191" applyNumberFormat="0" applyFont="0" applyAlignment="0" applyProtection="0"/>
    <xf numFmtId="0" fontId="67" fillId="13" borderId="192" applyNumberFormat="0" applyAlignment="0" applyProtection="0"/>
    <xf numFmtId="0" fontId="70" fillId="0" borderId="193"/>
    <xf numFmtId="0" fontId="78" fillId="0" borderId="194" applyNumberFormat="0" applyFill="0" applyAlignment="0" applyProtection="0"/>
    <xf numFmtId="0" fontId="85" fillId="34" borderId="195" applyNumberFormat="0" applyAlignment="0" applyProtection="0"/>
    <xf numFmtId="0" fontId="86" fillId="34" borderId="190" applyNumberFormat="0" applyAlignment="0" applyProtection="0"/>
    <xf numFmtId="0" fontId="91" fillId="14" borderId="190" applyNumberFormat="0" applyAlignment="0" applyProtection="0"/>
    <xf numFmtId="0" fontId="79" fillId="0" borderId="196" applyNumberFormat="0" applyFill="0" applyAlignment="0" applyProtection="0"/>
    <xf numFmtId="0" fontId="32" fillId="9" borderId="191" applyNumberFormat="0" applyFont="0" applyAlignment="0" applyProtection="0"/>
    <xf numFmtId="0" fontId="67" fillId="13" borderId="192" applyNumberFormat="0" applyAlignment="0" applyProtection="0"/>
    <xf numFmtId="0" fontId="79" fillId="0" borderId="196" applyNumberFormat="0" applyFill="0" applyAlignment="0" applyProtection="0"/>
    <xf numFmtId="0" fontId="70" fillId="0" borderId="193"/>
    <xf numFmtId="0" fontId="32" fillId="9" borderId="191" applyNumberFormat="0" applyFont="0" applyAlignment="0" applyProtection="0"/>
    <xf numFmtId="0" fontId="91" fillId="14" borderId="190" applyNumberFormat="0" applyAlignment="0" applyProtection="0"/>
    <xf numFmtId="0" fontId="68" fillId="13" borderId="201" applyNumberFormat="0" applyAlignment="0" applyProtection="0"/>
    <xf numFmtId="0" fontId="52" fillId="7" borderId="199" applyNumberFormat="0" applyAlignment="0" applyProtection="0"/>
    <xf numFmtId="0" fontId="21" fillId="13" borderId="199" applyNumberFormat="0" applyAlignment="0" applyProtection="0"/>
    <xf numFmtId="0" fontId="21" fillId="13" borderId="199" applyNumberFormat="0" applyAlignment="0" applyProtection="0"/>
    <xf numFmtId="0" fontId="3" fillId="9" borderId="200" applyNumberFormat="0" applyFont="0" applyAlignment="0" applyProtection="0"/>
    <xf numFmtId="0" fontId="78" fillId="0" borderId="202" applyNumberFormat="0" applyFill="0" applyAlignment="0" applyProtection="0"/>
    <xf numFmtId="0" fontId="85" fillId="34" borderId="203" applyNumberFormat="0" applyAlignment="0" applyProtection="0"/>
    <xf numFmtId="0" fontId="86" fillId="34" borderId="199" applyNumberFormat="0" applyAlignment="0" applyProtection="0"/>
    <xf numFmtId="0" fontId="52" fillId="7" borderId="199" applyNumberFormat="0" applyAlignment="0" applyProtection="0"/>
    <xf numFmtId="0" fontId="3" fillId="9" borderId="200" applyNumberFormat="0" applyFont="0" applyAlignment="0" applyProtection="0"/>
    <xf numFmtId="0" fontId="67" fillId="13" borderId="201" applyNumberFormat="0" applyAlignment="0" applyProtection="0"/>
    <xf numFmtId="0" fontId="78" fillId="0" borderId="202" applyNumberFormat="0" applyFill="0" applyAlignment="0" applyProtection="0"/>
    <xf numFmtId="0" fontId="85" fillId="34" borderId="203" applyNumberFormat="0" applyAlignment="0" applyProtection="0"/>
    <xf numFmtId="0" fontId="86" fillId="34" borderId="199" applyNumberFormat="0" applyAlignment="0" applyProtection="0"/>
    <xf numFmtId="0" fontId="91" fillId="14" borderId="199" applyNumberFormat="0" applyAlignment="0" applyProtection="0"/>
    <xf numFmtId="0" fontId="79" fillId="0" borderId="204" applyNumberFormat="0" applyFill="0" applyAlignment="0" applyProtection="0"/>
    <xf numFmtId="0" fontId="32" fillId="9" borderId="200" applyNumberFormat="0" applyFont="0" applyAlignment="0" applyProtection="0"/>
    <xf numFmtId="0" fontId="67" fillId="13" borderId="201" applyNumberFormat="0" applyAlignment="0" applyProtection="0"/>
    <xf numFmtId="0" fontId="79" fillId="0" borderId="204" applyNumberFormat="0" applyFill="0" applyAlignment="0" applyProtection="0"/>
    <xf numFmtId="0" fontId="32" fillId="9" borderId="200" applyNumberFormat="0" applyFont="0" applyAlignment="0" applyProtection="0"/>
    <xf numFmtId="0" fontId="91" fillId="14" borderId="199" applyNumberFormat="0" applyAlignment="0" applyProtection="0"/>
    <xf numFmtId="0" fontId="52" fillId="7" borderId="199" applyNumberFormat="0" applyAlignment="0" applyProtection="0"/>
    <xf numFmtId="0" fontId="21" fillId="13" borderId="199" applyNumberFormat="0" applyAlignment="0" applyProtection="0"/>
    <xf numFmtId="0" fontId="21" fillId="13" borderId="199" applyNumberFormat="0" applyAlignment="0" applyProtection="0"/>
    <xf numFmtId="0" fontId="3" fillId="9" borderId="200" applyNumberFormat="0" applyFont="0" applyAlignment="0" applyProtection="0"/>
    <xf numFmtId="0" fontId="78" fillId="0" borderId="202" applyNumberFormat="0" applyFill="0" applyAlignment="0" applyProtection="0"/>
    <xf numFmtId="0" fontId="85" fillId="34" borderId="203" applyNumberFormat="0" applyAlignment="0" applyProtection="0"/>
    <xf numFmtId="0" fontId="86" fillId="34" borderId="199" applyNumberFormat="0" applyAlignment="0" applyProtection="0"/>
    <xf numFmtId="0" fontId="52" fillId="7" borderId="199" applyNumberFormat="0" applyAlignment="0" applyProtection="0"/>
    <xf numFmtId="0" fontId="3" fillId="9" borderId="200" applyNumberFormat="0" applyFont="0" applyAlignment="0" applyProtection="0"/>
    <xf numFmtId="0" fontId="67" fillId="13" borderId="201" applyNumberFormat="0" applyAlignment="0" applyProtection="0"/>
    <xf numFmtId="0" fontId="78" fillId="0" borderId="202" applyNumberFormat="0" applyFill="0" applyAlignment="0" applyProtection="0"/>
    <xf numFmtId="0" fontId="85" fillId="34" borderId="203" applyNumberFormat="0" applyAlignment="0" applyProtection="0"/>
    <xf numFmtId="0" fontId="86" fillId="34" borderId="199" applyNumberFormat="0" applyAlignment="0" applyProtection="0"/>
    <xf numFmtId="0" fontId="91" fillId="14" borderId="199" applyNumberFormat="0" applyAlignment="0" applyProtection="0"/>
    <xf numFmtId="0" fontId="79" fillId="0" borderId="204" applyNumberFormat="0" applyFill="0" applyAlignment="0" applyProtection="0"/>
    <xf numFmtId="0" fontId="32" fillId="9" borderId="200" applyNumberFormat="0" applyFont="0" applyAlignment="0" applyProtection="0"/>
    <xf numFmtId="0" fontId="67" fillId="13" borderId="201" applyNumberFormat="0" applyAlignment="0" applyProtection="0"/>
    <xf numFmtId="0" fontId="79" fillId="0" borderId="204" applyNumberFormat="0" applyFill="0" applyAlignment="0" applyProtection="0"/>
    <xf numFmtId="0" fontId="32" fillId="9" borderId="200" applyNumberFormat="0" applyFont="0" applyAlignment="0" applyProtection="0"/>
    <xf numFmtId="0" fontId="91" fillId="14" borderId="199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41" fillId="0" borderId="375">
      <alignment horizontal="left" vertical="center"/>
    </xf>
    <xf numFmtId="0" fontId="52" fillId="7" borderId="460" applyNumberFormat="0" applyAlignment="0" applyProtection="0"/>
    <xf numFmtId="0" fontId="52" fillId="7" borderId="376" applyNumberFormat="0" applyAlignment="0" applyProtection="0"/>
    <xf numFmtId="0" fontId="68" fillId="13" borderId="378" applyNumberFormat="0" applyAlignment="0" applyProtection="0"/>
    <xf numFmtId="0" fontId="67" fillId="13" borderId="462" applyNumberFormat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0" fontId="2" fillId="38" borderId="0" applyNumberFormat="0" applyBorder="0" applyAlignment="0" applyProtection="0"/>
    <xf numFmtId="0" fontId="2" fillId="44" borderId="0" applyNumberFormat="0" applyBorder="0" applyAlignment="0" applyProtection="0"/>
    <xf numFmtId="0" fontId="2" fillId="39" borderId="0" applyNumberFormat="0" applyBorder="0" applyAlignment="0" applyProtection="0"/>
    <xf numFmtId="0" fontId="2" fillId="45" borderId="0" applyNumberFormat="0" applyBorder="0" applyAlignment="0" applyProtection="0"/>
    <xf numFmtId="0" fontId="85" fillId="34" borderId="475" applyNumberFormat="0" applyAlignment="0" applyProtection="0"/>
    <xf numFmtId="0" fontId="2" fillId="40" borderId="0" applyNumberFormat="0" applyBorder="0" applyAlignment="0" applyProtection="0"/>
    <xf numFmtId="0" fontId="2" fillId="46" borderId="0" applyNumberFormat="0" applyBorder="0" applyAlignment="0" applyProtection="0"/>
    <xf numFmtId="0" fontId="91" fillId="14" borderId="460" applyNumberFormat="0" applyAlignment="0" applyProtection="0"/>
    <xf numFmtId="0" fontId="2" fillId="41" borderId="0" applyNumberFormat="0" applyBorder="0" applyAlignment="0" applyProtection="0"/>
    <xf numFmtId="0" fontId="2" fillId="47" borderId="0" applyNumberFormat="0" applyBorder="0" applyAlignment="0" applyProtection="0"/>
    <xf numFmtId="0" fontId="52" fillId="7" borderId="470" applyNumberFormat="0" applyAlignment="0" applyProtection="0"/>
    <xf numFmtId="10" fontId="39" fillId="28" borderId="467" applyNumberFormat="0" applyBorder="0" applyAlignment="0" applyProtection="0"/>
    <xf numFmtId="10" fontId="39" fillId="28" borderId="205" applyNumberFormat="0" applyBorder="0" applyAlignment="0" applyProtection="0"/>
    <xf numFmtId="0" fontId="51" fillId="7" borderId="292" applyNumberFormat="0" applyAlignment="0" applyProtection="0"/>
    <xf numFmtId="0" fontId="51" fillId="7" borderId="292" applyNumberFormat="0" applyAlignment="0" applyProtection="0"/>
    <xf numFmtId="0" fontId="51" fillId="7" borderId="292" applyNumberFormat="0" applyAlignment="0" applyProtection="0"/>
    <xf numFmtId="0" fontId="21" fillId="13" borderId="460" applyNumberFormat="0" applyAlignment="0" applyProtection="0"/>
    <xf numFmtId="0" fontId="2" fillId="0" borderId="0"/>
    <xf numFmtId="0" fontId="51" fillId="7" borderId="405" applyNumberFormat="0" applyAlignment="0" applyProtection="0"/>
    <xf numFmtId="0" fontId="52" fillId="7" borderId="405" applyNumberFormat="0" applyAlignment="0" applyProtection="0"/>
    <xf numFmtId="0" fontId="32" fillId="9" borderId="377" applyNumberFormat="0" applyFont="0" applyAlignment="0" applyProtection="0"/>
    <xf numFmtId="0" fontId="51" fillId="7" borderId="376" applyNumberFormat="0" applyAlignment="0" applyProtection="0"/>
    <xf numFmtId="10" fontId="39" fillId="28" borderId="449" applyNumberFormat="0" applyBorder="0" applyAlignment="0" applyProtection="0"/>
    <xf numFmtId="0" fontId="21" fillId="13" borderId="489" applyNumberFormat="0" applyAlignment="0" applyProtection="0"/>
    <xf numFmtId="0" fontId="52" fillId="7" borderId="321" applyNumberFormat="0" applyAlignment="0" applyProtection="0"/>
    <xf numFmtId="0" fontId="52" fillId="7" borderId="321" applyNumberFormat="0" applyAlignment="0" applyProtection="0"/>
    <xf numFmtId="0" fontId="21" fillId="13" borderId="321" applyNumberFormat="0" applyAlignment="0" applyProtection="0"/>
    <xf numFmtId="0" fontId="51" fillId="7" borderId="460" applyNumberFormat="0" applyAlignment="0" applyProtection="0"/>
    <xf numFmtId="0" fontId="2" fillId="0" borderId="0"/>
    <xf numFmtId="0" fontId="3" fillId="9" borderId="293" applyNumberFormat="0" applyFont="0" applyAlignment="0" applyProtection="0"/>
    <xf numFmtId="0" fontId="32" fillId="9" borderId="293" applyNumberFormat="0" applyFont="0" applyAlignment="0" applyProtection="0"/>
    <xf numFmtId="0" fontId="32" fillId="9" borderId="293" applyNumberFormat="0" applyFont="0" applyAlignment="0" applyProtection="0"/>
    <xf numFmtId="0" fontId="79" fillId="0" borderId="476" applyNumberFormat="0" applyFill="0" applyAlignment="0" applyProtection="0"/>
    <xf numFmtId="0" fontId="79" fillId="0" borderId="296" applyNumberFormat="0" applyFill="0" applyAlignment="0" applyProtection="0"/>
    <xf numFmtId="0" fontId="51" fillId="7" borderId="292" applyNumberFormat="0" applyAlignment="0" applyProtection="0"/>
    <xf numFmtId="0" fontId="78" fillId="0" borderId="474" applyNumberFormat="0" applyFill="0" applyAlignment="0" applyProtection="0"/>
    <xf numFmtId="5" fontId="19" fillId="0" borderId="207" applyAlignment="0" applyProtection="0"/>
    <xf numFmtId="0" fontId="22" fillId="13" borderId="292" applyNumberFormat="0" applyAlignment="0" applyProtection="0"/>
    <xf numFmtId="0" fontId="68" fillId="13" borderId="294" applyNumberFormat="0" applyAlignment="0" applyProtection="0"/>
    <xf numFmtId="0" fontId="85" fillId="34" borderId="297" applyNumberFormat="0" applyAlignment="0" applyProtection="0"/>
    <xf numFmtId="0" fontId="79" fillId="0" borderId="296" applyNumberFormat="0" applyFill="0" applyAlignment="0" applyProtection="0"/>
    <xf numFmtId="3" fontId="24" fillId="0" borderId="205"/>
    <xf numFmtId="0" fontId="70" fillId="0" borderId="295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1" fillId="14" borderId="470" applyNumberFormat="0" applyAlignment="0" applyProtection="0"/>
    <xf numFmtId="0" fontId="3" fillId="9" borderId="471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1" fillId="0" borderId="468">
      <alignment horizontal="left" vertical="center"/>
    </xf>
    <xf numFmtId="43" fontId="2" fillId="0" borderId="0" applyFont="0" applyFill="0" applyBorder="0" applyAlignment="0" applyProtection="0"/>
    <xf numFmtId="3" fontId="24" fillId="0" borderId="467"/>
    <xf numFmtId="0" fontId="21" fillId="13" borderId="470" applyNumberFormat="0" applyAlignment="0" applyProtection="0"/>
    <xf numFmtId="43" fontId="2" fillId="0" borderId="0" applyFont="0" applyFill="0" applyBorder="0" applyAlignment="0" applyProtection="0"/>
    <xf numFmtId="0" fontId="21" fillId="13" borderId="376" applyNumberFormat="0" applyAlignment="0" applyProtection="0"/>
    <xf numFmtId="0" fontId="68" fillId="13" borderId="491" applyNumberFormat="0" applyAlignment="0" applyProtection="0"/>
    <xf numFmtId="0" fontId="52" fillId="7" borderId="489" applyNumberFormat="0" applyAlignment="0" applyProtection="0"/>
    <xf numFmtId="0" fontId="52" fillId="7" borderId="489" applyNumberFormat="0" applyAlignment="0" applyProtection="0"/>
    <xf numFmtId="0" fontId="51" fillId="7" borderId="489" applyNumberFormat="0" applyAlignment="0" applyProtection="0"/>
    <xf numFmtId="0" fontId="22" fillId="13" borderId="460" applyNumberFormat="0" applyAlignment="0" applyProtection="0"/>
    <xf numFmtId="0" fontId="86" fillId="34" borderId="460" applyNumberFormat="0" applyAlignment="0" applyProtection="0"/>
    <xf numFmtId="0" fontId="68" fillId="13" borderId="462" applyNumberFormat="0" applyAlignment="0" applyProtection="0"/>
    <xf numFmtId="0" fontId="85" fillId="34" borderId="465" applyNumberFormat="0" applyAlignment="0" applyProtection="0"/>
    <xf numFmtId="0" fontId="20" fillId="0" borderId="19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8" fillId="13" borderId="294" applyNumberFormat="0" applyAlignment="0" applyProtection="0"/>
    <xf numFmtId="0" fontId="67" fillId="13" borderId="294" applyNumberFormat="0" applyAlignment="0" applyProtection="0"/>
    <xf numFmtId="0" fontId="3" fillId="9" borderId="29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30" fillId="0" borderId="205"/>
    <xf numFmtId="175" fontId="30" fillId="0" borderId="373"/>
    <xf numFmtId="0" fontId="68" fillId="13" borderId="462" applyNumberFormat="0" applyAlignment="0" applyProtection="0"/>
    <xf numFmtId="0" fontId="41" fillId="0" borderId="206">
      <alignment horizontal="left" vertical="center"/>
    </xf>
    <xf numFmtId="0" fontId="12" fillId="9" borderId="461" applyNumberFormat="0" applyFont="0" applyAlignment="0" applyProtection="0"/>
    <xf numFmtId="10" fontId="39" fillId="28" borderId="373" applyNumberFormat="0" applyBorder="0" applyAlignment="0" applyProtection="0"/>
    <xf numFmtId="0" fontId="51" fillId="7" borderId="376" applyNumberFormat="0" applyAlignment="0" applyProtection="0"/>
    <xf numFmtId="0" fontId="51" fillId="7" borderId="376" applyNumberFormat="0" applyAlignment="0" applyProtection="0"/>
    <xf numFmtId="0" fontId="52" fillId="7" borderId="376" applyNumberFormat="0" applyAlignment="0" applyProtection="0"/>
    <xf numFmtId="0" fontId="52" fillId="7" borderId="376" applyNumberFormat="0" applyAlignment="0" applyProtection="0"/>
    <xf numFmtId="0" fontId="52" fillId="7" borderId="376" applyNumberFormat="0" applyAlignment="0" applyProtection="0"/>
    <xf numFmtId="0" fontId="52" fillId="7" borderId="376" applyNumberFormat="0" applyAlignment="0" applyProtection="0"/>
    <xf numFmtId="10" fontId="39" fillId="28" borderId="205" applyNumberFormat="0" applyBorder="0" applyAlignment="0" applyProtection="0"/>
    <xf numFmtId="0" fontId="51" fillId="7" borderId="376" applyNumberFormat="0" applyAlignment="0" applyProtection="0"/>
    <xf numFmtId="0" fontId="51" fillId="7" borderId="376" applyNumberFormat="0" applyAlignment="0" applyProtection="0"/>
    <xf numFmtId="0" fontId="51" fillId="7" borderId="376" applyNumberFormat="0" applyAlignment="0" applyProtection="0"/>
    <xf numFmtId="0" fontId="52" fillId="7" borderId="376" applyNumberFormat="0" applyAlignment="0" applyProtection="0"/>
    <xf numFmtId="0" fontId="51" fillId="7" borderId="376" applyNumberFormat="0" applyAlignment="0" applyProtection="0"/>
    <xf numFmtId="0" fontId="51" fillId="7" borderId="376" applyNumberFormat="0" applyAlignment="0" applyProtection="0"/>
    <xf numFmtId="0" fontId="51" fillId="7" borderId="376" applyNumberFormat="0" applyAlignment="0" applyProtection="0"/>
    <xf numFmtId="0" fontId="51" fillId="7" borderId="376" applyNumberFormat="0" applyAlignment="0" applyProtection="0"/>
    <xf numFmtId="0" fontId="51" fillId="7" borderId="460" applyNumberFormat="0" applyAlignment="0" applyProtection="0"/>
    <xf numFmtId="0" fontId="51" fillId="7" borderId="460" applyNumberFormat="0" applyAlignment="0" applyProtection="0"/>
    <xf numFmtId="0" fontId="51" fillId="7" borderId="460" applyNumberFormat="0" applyAlignment="0" applyProtection="0"/>
    <xf numFmtId="0" fontId="51" fillId="7" borderId="460" applyNumberFormat="0" applyAlignment="0" applyProtection="0"/>
    <xf numFmtId="0" fontId="52" fillId="7" borderId="460" applyNumberFormat="0" applyAlignment="0" applyProtection="0"/>
    <xf numFmtId="0" fontId="52" fillId="7" borderId="460" applyNumberFormat="0" applyAlignment="0" applyProtection="0"/>
    <xf numFmtId="0" fontId="52" fillId="7" borderId="460" applyNumberFormat="0" applyAlignment="0" applyProtection="0"/>
    <xf numFmtId="0" fontId="51" fillId="7" borderId="460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7" borderId="292" applyNumberFormat="0" applyAlignment="0" applyProtection="0"/>
    <xf numFmtId="0" fontId="51" fillId="7" borderId="292" applyNumberFormat="0" applyAlignment="0" applyProtection="0"/>
    <xf numFmtId="0" fontId="51" fillId="7" borderId="292" applyNumberFormat="0" applyAlignment="0" applyProtection="0"/>
    <xf numFmtId="0" fontId="51" fillId="7" borderId="292" applyNumberFormat="0" applyAlignment="0" applyProtection="0"/>
    <xf numFmtId="0" fontId="52" fillId="7" borderId="292" applyNumberFormat="0" applyAlignment="0" applyProtection="0"/>
    <xf numFmtId="0" fontId="51" fillId="7" borderId="292" applyNumberFormat="0" applyAlignment="0" applyProtection="0"/>
    <xf numFmtId="0" fontId="51" fillId="7" borderId="292" applyNumberFormat="0" applyAlignment="0" applyProtection="0"/>
    <xf numFmtId="0" fontId="2" fillId="0" borderId="0"/>
    <xf numFmtId="0" fontId="52" fillId="7" borderId="292" applyNumberFormat="0" applyAlignment="0" applyProtection="0"/>
    <xf numFmtId="0" fontId="52" fillId="7" borderId="292" applyNumberFormat="0" applyAlignment="0" applyProtection="0"/>
    <xf numFmtId="0" fontId="52" fillId="7" borderId="292" applyNumberFormat="0" applyAlignment="0" applyProtection="0"/>
    <xf numFmtId="0" fontId="2" fillId="0" borderId="0"/>
    <xf numFmtId="0" fontId="2" fillId="0" borderId="0"/>
    <xf numFmtId="0" fontId="52" fillId="7" borderId="292" applyNumberFormat="0" applyAlignment="0" applyProtection="0"/>
    <xf numFmtId="0" fontId="52" fillId="7" borderId="292" applyNumberFormat="0" applyAlignment="0" applyProtection="0"/>
    <xf numFmtId="0" fontId="52" fillId="7" borderId="292" applyNumberFormat="0" applyAlignment="0" applyProtection="0"/>
    <xf numFmtId="0" fontId="51" fillId="7" borderId="292" applyNumberFormat="0" applyAlignment="0" applyProtection="0"/>
    <xf numFmtId="0" fontId="51" fillId="7" borderId="292" applyNumberFormat="0" applyAlignment="0" applyProtection="0"/>
    <xf numFmtId="10" fontId="39" fillId="28" borderId="281" applyNumberFormat="0" applyBorder="0" applyAlignment="0" applyProtection="0"/>
    <xf numFmtId="0" fontId="41" fillId="0" borderId="291">
      <alignment horizontal="left" vertical="center"/>
    </xf>
    <xf numFmtId="0" fontId="3" fillId="9" borderId="377" applyNumberFormat="0" applyFont="0" applyAlignment="0" applyProtection="0"/>
    <xf numFmtId="0" fontId="3" fillId="9" borderId="377" applyNumberFormat="0" applyFont="0" applyAlignment="0" applyProtection="0"/>
    <xf numFmtId="0" fontId="2" fillId="0" borderId="0"/>
    <xf numFmtId="0" fontId="2" fillId="0" borderId="0"/>
    <xf numFmtId="0" fontId="2" fillId="0" borderId="0"/>
    <xf numFmtId="175" fontId="30" fillId="0" borderId="281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9" borderId="208" applyNumberFormat="0" applyFont="0" applyAlignment="0" applyProtection="0"/>
    <xf numFmtId="0" fontId="3" fillId="9" borderId="208" applyNumberFormat="0" applyFont="0" applyAlignment="0" applyProtection="0"/>
    <xf numFmtId="0" fontId="3" fillId="9" borderId="208" applyNumberFormat="0" applyFont="0" applyAlignment="0" applyProtection="0"/>
    <xf numFmtId="0" fontId="67" fillId="13" borderId="209" applyNumberFormat="0" applyAlignment="0" applyProtection="0"/>
    <xf numFmtId="0" fontId="68" fillId="13" borderId="209" applyNumberFormat="0" applyAlignment="0" applyProtection="0"/>
    <xf numFmtId="0" fontId="79" fillId="0" borderId="380" applyNumberFormat="0" applyFill="0" applyAlignment="0" applyProtection="0"/>
    <xf numFmtId="0" fontId="21" fillId="13" borderId="405" applyNumberFormat="0" applyAlignment="0" applyProtection="0"/>
    <xf numFmtId="0" fontId="52" fillId="7" borderId="405" applyNumberFormat="0" applyAlignment="0" applyProtection="0"/>
    <xf numFmtId="9" fontId="2" fillId="0" borderId="0" applyFont="0" applyFill="0" applyBorder="0" applyAlignment="0" applyProtection="0"/>
    <xf numFmtId="0" fontId="68" fillId="13" borderId="407" applyNumberFormat="0" applyAlignment="0" applyProtection="0"/>
    <xf numFmtId="0" fontId="32" fillId="9" borderId="461" applyNumberFormat="0" applyFont="0" applyAlignment="0" applyProtection="0"/>
    <xf numFmtId="0" fontId="22" fillId="13" borderId="292" applyNumberFormat="0" applyAlignment="0" applyProtection="0"/>
    <xf numFmtId="0" fontId="21" fillId="13" borderId="292" applyNumberFormat="0" applyAlignment="0" applyProtection="0"/>
    <xf numFmtId="5" fontId="19" fillId="0" borderId="290" applyAlignment="0" applyProtection="0"/>
    <xf numFmtId="0" fontId="32" fillId="9" borderId="471" applyNumberFormat="0" applyFont="0" applyAlignment="0" applyProtection="0"/>
    <xf numFmtId="0" fontId="75" fillId="32" borderId="467"/>
    <xf numFmtId="0" fontId="21" fillId="13" borderId="386" applyNumberFormat="0" applyAlignment="0" applyProtection="0"/>
    <xf numFmtId="3" fontId="24" fillId="0" borderId="383"/>
    <xf numFmtId="0" fontId="41" fillId="0" borderId="384">
      <alignment horizontal="left" vertical="center"/>
    </xf>
    <xf numFmtId="10" fontId="39" fillId="28" borderId="383" applyNumberFormat="0" applyBorder="0" applyAlignment="0" applyProtection="0"/>
    <xf numFmtId="0" fontId="52" fillId="7" borderId="386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1" fillId="7" borderId="460" applyNumberFormat="0" applyAlignment="0" applyProtection="0"/>
    <xf numFmtId="0" fontId="41" fillId="0" borderId="459">
      <alignment horizontal="left" vertical="center"/>
    </xf>
    <xf numFmtId="0" fontId="3" fillId="9" borderId="387" applyNumberFormat="0" applyFont="0" applyAlignment="0" applyProtection="0"/>
    <xf numFmtId="0" fontId="67" fillId="13" borderId="388" applyNumberFormat="0" applyAlignment="0" applyProtection="0"/>
    <xf numFmtId="0" fontId="70" fillId="0" borderId="389"/>
    <xf numFmtId="0" fontId="86" fillId="34" borderId="386" applyNumberFormat="0" applyAlignment="0" applyProtection="0"/>
    <xf numFmtId="0" fontId="51" fillId="7" borderId="460" applyNumberFormat="0" applyAlignment="0" applyProtection="0"/>
    <xf numFmtId="0" fontId="51" fillId="7" borderId="460" applyNumberFormat="0" applyAlignment="0" applyProtection="0"/>
    <xf numFmtId="0" fontId="75" fillId="32" borderId="205"/>
    <xf numFmtId="0" fontId="78" fillId="0" borderId="210" applyNumberFormat="0" applyFill="0" applyAlignment="0" applyProtection="0"/>
    <xf numFmtId="0" fontId="79" fillId="0" borderId="210" applyNumberFormat="0" applyFill="0" applyAlignment="0" applyProtection="0"/>
    <xf numFmtId="0" fontId="51" fillId="7" borderId="460" applyNumberFormat="0" applyAlignment="0" applyProtection="0"/>
    <xf numFmtId="0" fontId="79" fillId="0" borderId="382" applyNumberFormat="0" applyFill="0" applyAlignment="0" applyProtection="0"/>
    <xf numFmtId="0" fontId="85" fillId="34" borderId="211" applyNumberFormat="0" applyAlignment="0" applyProtection="0"/>
    <xf numFmtId="0" fontId="68" fillId="13" borderId="209" applyNumberFormat="0" applyAlignment="0" applyProtection="0"/>
    <xf numFmtId="0" fontId="79" fillId="0" borderId="212" applyNumberFormat="0" applyFill="0" applyAlignment="0" applyProtection="0"/>
    <xf numFmtId="0" fontId="79" fillId="0" borderId="210" applyNumberFormat="0" applyFill="0" applyAlignment="0" applyProtection="0"/>
    <xf numFmtId="0" fontId="91" fillId="14" borderId="386" applyNumberFormat="0" applyAlignment="0" applyProtection="0"/>
    <xf numFmtId="0" fontId="32" fillId="9" borderId="208" applyNumberFormat="0" applyFont="0" applyAlignment="0" applyProtection="0"/>
    <xf numFmtId="0" fontId="32" fillId="9" borderId="208" applyNumberFormat="0" applyFont="0" applyAlignment="0" applyProtection="0"/>
    <xf numFmtId="0" fontId="3" fillId="9" borderId="208" applyNumberFormat="0" applyFont="0" applyAlignment="0" applyProtection="0"/>
    <xf numFmtId="0" fontId="86" fillId="34" borderId="470" applyNumberFormat="0" applyAlignment="0" applyProtection="0"/>
    <xf numFmtId="0" fontId="12" fillId="9" borderId="377" applyNumberFormat="0" applyFont="0" applyAlignment="0" applyProtection="0"/>
    <xf numFmtId="0" fontId="2" fillId="0" borderId="0"/>
    <xf numFmtId="5" fontId="19" fillId="0" borderId="458" applyAlignment="0" applyProtection="0"/>
    <xf numFmtId="0" fontId="68" fillId="13" borderId="378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1" fillId="13" borderId="227" applyNumberFormat="0" applyAlignment="0" applyProtection="0"/>
    <xf numFmtId="0" fontId="51" fillId="7" borderId="227" applyNumberFormat="0" applyAlignment="0" applyProtection="0"/>
    <xf numFmtId="0" fontId="52" fillId="7" borderId="227" applyNumberFormat="0" applyAlignment="0" applyProtection="0"/>
    <xf numFmtId="0" fontId="52" fillId="7" borderId="227" applyNumberFormat="0" applyAlignment="0" applyProtection="0"/>
    <xf numFmtId="0" fontId="68" fillId="13" borderId="229" applyNumberFormat="0" applyAlignment="0" applyProtection="0"/>
    <xf numFmtId="165" fontId="2" fillId="0" borderId="0" applyFont="0" applyFill="0" applyBorder="0" applyAlignment="0" applyProtection="0"/>
    <xf numFmtId="0" fontId="12" fillId="9" borderId="293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68" fillId="13" borderId="323" applyNumberFormat="0" applyAlignment="0" applyProtection="0"/>
    <xf numFmtId="0" fontId="51" fillId="7" borderId="321" applyNumberFormat="0" applyAlignment="0" applyProtection="0"/>
    <xf numFmtId="0" fontId="3" fillId="9" borderId="461" applyNumberFormat="0" applyFont="0" applyAlignment="0" applyProtection="0"/>
    <xf numFmtId="0" fontId="79" fillId="0" borderId="298" applyNumberFormat="0" applyFill="0" applyAlignment="0" applyProtection="0"/>
    <xf numFmtId="0" fontId="91" fillId="14" borderId="292" applyNumberFormat="0" applyAlignment="0" applyProtection="0"/>
    <xf numFmtId="0" fontId="86" fillId="34" borderId="292" applyNumberFormat="0" applyAlignment="0" applyProtection="0"/>
    <xf numFmtId="0" fontId="79" fillId="0" borderId="464" applyNumberFormat="0" applyFill="0" applyAlignment="0" applyProtection="0"/>
    <xf numFmtId="0" fontId="21" fillId="13" borderId="214" applyNumberFormat="0" applyAlignment="0" applyProtection="0"/>
    <xf numFmtId="0" fontId="78" fillId="0" borderId="296" applyNumberFormat="0" applyFill="0" applyAlignment="0" applyProtection="0"/>
    <xf numFmtId="3" fontId="24" fillId="0" borderId="213"/>
    <xf numFmtId="0" fontId="79" fillId="0" borderId="466" applyNumberFormat="0" applyFill="0" applyAlignment="0" applyProtection="0"/>
    <xf numFmtId="0" fontId="3" fillId="9" borderId="293" applyNumberFormat="0" applyFont="0" applyAlignment="0" applyProtection="0"/>
    <xf numFmtId="0" fontId="30" fillId="0" borderId="213"/>
    <xf numFmtId="0" fontId="41" fillId="0" borderId="206">
      <alignment horizontal="left" vertical="center"/>
    </xf>
    <xf numFmtId="0" fontId="51" fillId="7" borderId="376" applyNumberFormat="0" applyAlignment="0" applyProtection="0"/>
    <xf numFmtId="10" fontId="39" fillId="28" borderId="213" applyNumberFormat="0" applyBorder="0" applyAlignment="0" applyProtection="0"/>
    <xf numFmtId="0" fontId="52" fillId="7" borderId="214" applyNumberFormat="0" applyAlignment="0" applyProtection="0"/>
    <xf numFmtId="0" fontId="51" fillId="7" borderId="460" applyNumberFormat="0" applyAlignment="0" applyProtection="0"/>
    <xf numFmtId="0" fontId="51" fillId="7" borderId="292" applyNumberFormat="0" applyAlignment="0" applyProtection="0"/>
    <xf numFmtId="0" fontId="52" fillId="7" borderId="292" applyNumberFormat="0" applyAlignment="0" applyProtection="0"/>
    <xf numFmtId="0" fontId="51" fillId="7" borderId="292" applyNumberFormat="0" applyAlignment="0" applyProtection="0"/>
    <xf numFmtId="0" fontId="52" fillId="7" borderId="292" applyNumberFormat="0" applyAlignment="0" applyProtection="0"/>
    <xf numFmtId="0" fontId="51" fillId="7" borderId="292" applyNumberFormat="0" applyAlignment="0" applyProtection="0"/>
    <xf numFmtId="0" fontId="2" fillId="0" borderId="0"/>
    <xf numFmtId="0" fontId="79" fillId="0" borderId="380" applyNumberFormat="0" applyFill="0" applyAlignment="0" applyProtection="0"/>
    <xf numFmtId="0" fontId="3" fillId="9" borderId="208" applyNumberFormat="0" applyFont="0" applyAlignment="0" applyProtection="0"/>
    <xf numFmtId="0" fontId="85" fillId="34" borderId="381" applyNumberFormat="0" applyAlignment="0" applyProtection="0"/>
    <xf numFmtId="0" fontId="67" fillId="13" borderId="209" applyNumberFormat="0" applyAlignment="0" applyProtection="0"/>
    <xf numFmtId="0" fontId="86" fillId="34" borderId="376" applyNumberFormat="0" applyAlignment="0" applyProtection="0"/>
    <xf numFmtId="0" fontId="75" fillId="32" borderId="383"/>
    <xf numFmtId="0" fontId="32" fillId="9" borderId="387" applyNumberFormat="0" applyFont="0" applyAlignment="0" applyProtection="0"/>
    <xf numFmtId="0" fontId="70" fillId="0" borderId="215"/>
    <xf numFmtId="5" fontId="19" fillId="0" borderId="374" applyAlignment="0" applyProtection="0"/>
    <xf numFmtId="0" fontId="75" fillId="32" borderId="213"/>
    <xf numFmtId="0" fontId="32" fillId="9" borderId="461" applyNumberFormat="0" applyFont="0" applyAlignment="0" applyProtection="0"/>
    <xf numFmtId="0" fontId="78" fillId="0" borderId="210" applyNumberFormat="0" applyFill="0" applyAlignment="0" applyProtection="0"/>
    <xf numFmtId="0" fontId="85" fillId="34" borderId="211" applyNumberFormat="0" applyAlignment="0" applyProtection="0"/>
    <xf numFmtId="0" fontId="86" fillId="34" borderId="214" applyNumberFormat="0" applyAlignment="0" applyProtection="0"/>
    <xf numFmtId="0" fontId="91" fillId="14" borderId="214" applyNumberFormat="0" applyAlignment="0" applyProtection="0"/>
    <xf numFmtId="0" fontId="79" fillId="0" borderId="212" applyNumberFormat="0" applyFill="0" applyAlignment="0" applyProtection="0"/>
    <xf numFmtId="0" fontId="32" fillId="9" borderId="208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7" fillId="13" borderId="378" applyNumberFormat="0" applyAlignment="0" applyProtection="0"/>
    <xf numFmtId="0" fontId="52" fillId="7" borderId="376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7" borderId="214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1" fillId="13" borderId="214" applyNumberFormat="0" applyAlignment="0" applyProtection="0"/>
    <xf numFmtId="0" fontId="21" fillId="13" borderId="214" applyNumberFormat="0" applyAlignment="0" applyProtection="0"/>
    <xf numFmtId="3" fontId="24" fillId="0" borderId="205"/>
    <xf numFmtId="0" fontId="41" fillId="0" borderId="206">
      <alignment horizontal="left" vertical="center"/>
    </xf>
    <xf numFmtId="0" fontId="3" fillId="9" borderId="208" applyNumberFormat="0" applyFont="0" applyAlignment="0" applyProtection="0"/>
    <xf numFmtId="0" fontId="30" fillId="0" borderId="205"/>
    <xf numFmtId="0" fontId="78" fillId="0" borderId="210" applyNumberFormat="0" applyFill="0" applyAlignment="0" applyProtection="0"/>
    <xf numFmtId="0" fontId="41" fillId="0" borderId="206">
      <alignment horizontal="left" vertical="center"/>
    </xf>
    <xf numFmtId="0" fontId="85" fillId="34" borderId="211" applyNumberFormat="0" applyAlignment="0" applyProtection="0"/>
    <xf numFmtId="0" fontId="86" fillId="34" borderId="214" applyNumberFormat="0" applyAlignment="0" applyProtection="0"/>
    <xf numFmtId="10" fontId="39" fillId="28" borderId="205" applyNumberFormat="0" applyBorder="0" applyAlignment="0" applyProtection="0"/>
    <xf numFmtId="0" fontId="52" fillId="7" borderId="214" applyNumberFormat="0" applyAlignment="0" applyProtection="0"/>
    <xf numFmtId="0" fontId="2" fillId="0" borderId="0"/>
    <xf numFmtId="0" fontId="3" fillId="9" borderId="208" applyNumberFormat="0" applyFont="0" applyAlignment="0" applyProtection="0"/>
    <xf numFmtId="0" fontId="67" fillId="13" borderId="209" applyNumberFormat="0" applyAlignment="0" applyProtection="0"/>
    <xf numFmtId="0" fontId="70" fillId="0" borderId="215"/>
    <xf numFmtId="0" fontId="75" fillId="32" borderId="205"/>
    <xf numFmtId="0" fontId="78" fillId="0" borderId="210" applyNumberFormat="0" applyFill="0" applyAlignment="0" applyProtection="0"/>
    <xf numFmtId="0" fontId="85" fillId="34" borderId="211" applyNumberFormat="0" applyAlignment="0" applyProtection="0"/>
    <xf numFmtId="0" fontId="86" fillId="34" borderId="214" applyNumberFormat="0" applyAlignment="0" applyProtection="0"/>
    <xf numFmtId="0" fontId="91" fillId="14" borderId="214" applyNumberFormat="0" applyAlignment="0" applyProtection="0"/>
    <xf numFmtId="0" fontId="79" fillId="0" borderId="212" applyNumberFormat="0" applyFill="0" applyAlignment="0" applyProtection="0"/>
    <xf numFmtId="0" fontId="32" fillId="9" borderId="208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7" fillId="13" borderId="209" applyNumberFormat="0" applyAlignment="0" applyProtection="0"/>
    <xf numFmtId="0" fontId="79" fillId="0" borderId="212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70" fillId="0" borderId="215"/>
    <xf numFmtId="0" fontId="2" fillId="0" borderId="0"/>
    <xf numFmtId="43" fontId="2" fillId="0" borderId="0" applyFont="0" applyFill="0" applyBorder="0" applyAlignment="0" applyProtection="0"/>
    <xf numFmtId="0" fontId="2" fillId="66" borderId="42" applyNumberFormat="0" applyFont="0" applyAlignment="0" applyProtection="0"/>
    <xf numFmtId="0" fontId="32" fillId="9" borderId="208" applyNumberFormat="0" applyFont="0" applyAlignment="0" applyProtection="0"/>
    <xf numFmtId="0" fontId="91" fillId="14" borderId="214" applyNumberFormat="0" applyAlignment="0" applyProtection="0"/>
    <xf numFmtId="0" fontId="70" fillId="0" borderId="379"/>
    <xf numFmtId="0" fontId="2" fillId="0" borderId="0"/>
    <xf numFmtId="43" fontId="2" fillId="0" borderId="0" applyFont="0" applyFill="0" applyBorder="0" applyAlignment="0" applyProtection="0"/>
    <xf numFmtId="0" fontId="79" fillId="0" borderId="232" applyNumberFormat="0" applyFill="0" applyAlignment="0" applyProtection="0"/>
    <xf numFmtId="0" fontId="91" fillId="14" borderId="227" applyNumberFormat="0" applyAlignment="0" applyProtection="0"/>
    <xf numFmtId="0" fontId="85" fillId="34" borderId="231" applyNumberFormat="0" applyAlignment="0" applyProtection="0"/>
    <xf numFmtId="0" fontId="78" fillId="0" borderId="230" applyNumberFormat="0" applyFill="0" applyAlignment="0" applyProtection="0"/>
    <xf numFmtId="0" fontId="75" fillId="32" borderId="225"/>
    <xf numFmtId="0" fontId="3" fillId="9" borderId="228" applyNumberFormat="0" applyFont="0" applyAlignment="0" applyProtection="0"/>
    <xf numFmtId="0" fontId="52" fillId="7" borderId="227" applyNumberFormat="0" applyAlignment="0" applyProtection="0"/>
    <xf numFmtId="10" fontId="39" fillId="28" borderId="225" applyNumberFormat="0" applyBorder="0" applyAlignment="0" applyProtection="0"/>
    <xf numFmtId="0" fontId="30" fillId="0" borderId="225"/>
    <xf numFmtId="0" fontId="21" fillId="13" borderId="227" applyNumberFormat="0" applyAlignment="0" applyProtection="0"/>
    <xf numFmtId="5" fontId="19" fillId="0" borderId="207" applyAlignment="0" applyProtection="0"/>
    <xf numFmtId="0" fontId="3" fillId="9" borderId="228" applyNumberFormat="0" applyFont="0" applyAlignment="0" applyProtection="0"/>
    <xf numFmtId="0" fontId="85" fillId="34" borderId="231" applyNumberFormat="0" applyAlignment="0" applyProtection="0"/>
    <xf numFmtId="0" fontId="79" fillId="0" borderId="232" applyNumberFormat="0" applyFill="0" applyAlignment="0" applyProtection="0"/>
    <xf numFmtId="0" fontId="22" fillId="13" borderId="214" applyNumberFormat="0" applyAlignment="0" applyProtection="0"/>
    <xf numFmtId="0" fontId="91" fillId="14" borderId="227" applyNumberFormat="0" applyAlignment="0" applyProtection="0"/>
    <xf numFmtId="10" fontId="39" fillId="28" borderId="233" applyNumberFormat="0" applyBorder="0" applyAlignment="0" applyProtection="0"/>
    <xf numFmtId="0" fontId="51" fillId="7" borderId="227" applyNumberFormat="0" applyAlignment="0" applyProtection="0"/>
    <xf numFmtId="0" fontId="3" fillId="9" borderId="219" applyNumberFormat="0" applyFont="0" applyAlignment="0" applyProtection="0"/>
    <xf numFmtId="0" fontId="79" fillId="0" borderId="222" applyNumberFormat="0" applyFill="0" applyAlignment="0" applyProtection="0"/>
    <xf numFmtId="0" fontId="51" fillId="7" borderId="218" applyNumberFormat="0" applyAlignment="0" applyProtection="0"/>
    <xf numFmtId="0" fontId="22" fillId="13" borderId="218" applyNumberFormat="0" applyAlignment="0" applyProtection="0"/>
    <xf numFmtId="0" fontId="79" fillId="0" borderId="222" applyNumberFormat="0" applyFill="0" applyAlignment="0" applyProtection="0"/>
    <xf numFmtId="5" fontId="19" fillId="0" borderId="226" applyAlignment="0" applyProtection="0"/>
    <xf numFmtId="0" fontId="22" fillId="13" borderId="227" applyNumberFormat="0" applyAlignment="0" applyProtection="0"/>
    <xf numFmtId="0" fontId="51" fillId="7" borderId="214" applyNumberFormat="0" applyAlignment="0" applyProtection="0"/>
    <xf numFmtId="0" fontId="51" fillId="7" borderId="214" applyNumberFormat="0" applyAlignment="0" applyProtection="0"/>
    <xf numFmtId="0" fontId="51" fillId="7" borderId="214" applyNumberFormat="0" applyAlignment="0" applyProtection="0"/>
    <xf numFmtId="0" fontId="52" fillId="7" borderId="214" applyNumberFormat="0" applyAlignment="0" applyProtection="0"/>
    <xf numFmtId="0" fontId="52" fillId="7" borderId="214" applyNumberFormat="0" applyAlignment="0" applyProtection="0"/>
    <xf numFmtId="0" fontId="52" fillId="7" borderId="214" applyNumberFormat="0" applyAlignment="0" applyProtection="0"/>
    <xf numFmtId="0" fontId="52" fillId="7" borderId="214" applyNumberFormat="0" applyAlignment="0" applyProtection="0"/>
    <xf numFmtId="0" fontId="52" fillId="7" borderId="214" applyNumberFormat="0" applyAlignment="0" applyProtection="0"/>
    <xf numFmtId="0" fontId="52" fillId="7" borderId="214" applyNumberFormat="0" applyAlignment="0" applyProtection="0"/>
    <xf numFmtId="0" fontId="51" fillId="7" borderId="214" applyNumberFormat="0" applyAlignment="0" applyProtection="0"/>
    <xf numFmtId="0" fontId="51" fillId="7" borderId="214" applyNumberFormat="0" applyAlignment="0" applyProtection="0"/>
    <xf numFmtId="0" fontId="51" fillId="7" borderId="214" applyNumberFormat="0" applyAlignment="0" applyProtection="0"/>
    <xf numFmtId="0" fontId="51" fillId="7" borderId="214" applyNumberFormat="0" applyAlignment="0" applyProtection="0"/>
    <xf numFmtId="0" fontId="51" fillId="7" borderId="214" applyNumberFormat="0" applyAlignment="0" applyProtection="0"/>
    <xf numFmtId="0" fontId="51" fillId="7" borderId="214" applyNumberFormat="0" applyAlignment="0" applyProtection="0"/>
    <xf numFmtId="0" fontId="51" fillId="7" borderId="214" applyNumberFormat="0" applyAlignment="0" applyProtection="0"/>
    <xf numFmtId="0" fontId="52" fillId="7" borderId="214" applyNumberFormat="0" applyAlignment="0" applyProtection="0"/>
    <xf numFmtId="0" fontId="52" fillId="7" borderId="214" applyNumberFormat="0" applyAlignment="0" applyProtection="0"/>
    <xf numFmtId="0" fontId="51" fillId="7" borderId="214" applyNumberFormat="0" applyAlignment="0" applyProtection="0"/>
    <xf numFmtId="0" fontId="51" fillId="7" borderId="214" applyNumberFormat="0" applyAlignment="0" applyProtection="0"/>
    <xf numFmtId="0" fontId="51" fillId="7" borderId="214" applyNumberFormat="0" applyAlignment="0" applyProtection="0"/>
    <xf numFmtId="0" fontId="51" fillId="7" borderId="214" applyNumberFormat="0" applyAlignment="0" applyProtection="0"/>
    <xf numFmtId="0" fontId="51" fillId="7" borderId="214" applyNumberFormat="0" applyAlignment="0" applyProtection="0"/>
    <xf numFmtId="0" fontId="68" fillId="13" borderId="220" applyNumberFormat="0" applyAlignment="0" applyProtection="0"/>
    <xf numFmtId="0" fontId="3" fillId="9" borderId="219" applyNumberFormat="0" applyFont="0" applyAlignment="0" applyProtection="0"/>
    <xf numFmtId="0" fontId="51" fillId="7" borderId="227" applyNumberFormat="0" applyAlignment="0" applyProtection="0"/>
    <xf numFmtId="0" fontId="51" fillId="7" borderId="227" applyNumberFormat="0" applyAlignment="0" applyProtection="0"/>
    <xf numFmtId="0" fontId="52" fillId="7" borderId="227" applyNumberFormat="0" applyAlignment="0" applyProtection="0"/>
    <xf numFmtId="0" fontId="52" fillId="7" borderId="227" applyNumberFormat="0" applyAlignment="0" applyProtection="0"/>
    <xf numFmtId="0" fontId="52" fillId="7" borderId="227" applyNumberFormat="0" applyAlignment="0" applyProtection="0"/>
    <xf numFmtId="0" fontId="51" fillId="7" borderId="227" applyNumberFormat="0" applyAlignment="0" applyProtection="0"/>
    <xf numFmtId="0" fontId="51" fillId="7" borderId="227" applyNumberFormat="0" applyAlignment="0" applyProtection="0"/>
    <xf numFmtId="0" fontId="51" fillId="7" borderId="227" applyNumberFormat="0" applyAlignment="0" applyProtection="0"/>
    <xf numFmtId="0" fontId="51" fillId="7" borderId="227" applyNumberFormat="0" applyAlignment="0" applyProtection="0"/>
    <xf numFmtId="0" fontId="3" fillId="9" borderId="228" applyNumberFormat="0" applyFont="0" applyAlignment="0" applyProtection="0"/>
    <xf numFmtId="0" fontId="51" fillId="7" borderId="218" applyNumberFormat="0" applyAlignment="0" applyProtection="0"/>
    <xf numFmtId="0" fontId="51" fillId="7" borderId="218" applyNumberFormat="0" applyAlignment="0" applyProtection="0"/>
    <xf numFmtId="0" fontId="51" fillId="7" borderId="218" applyNumberFormat="0" applyAlignment="0" applyProtection="0"/>
    <xf numFmtId="0" fontId="51" fillId="7" borderId="218" applyNumberFormat="0" applyAlignment="0" applyProtection="0"/>
    <xf numFmtId="0" fontId="51" fillId="7" borderId="218" applyNumberFormat="0" applyAlignment="0" applyProtection="0"/>
    <xf numFmtId="0" fontId="51" fillId="7" borderId="218" applyNumberFormat="0" applyAlignment="0" applyProtection="0"/>
    <xf numFmtId="0" fontId="51" fillId="7" borderId="218" applyNumberFormat="0" applyAlignment="0" applyProtection="0"/>
    <xf numFmtId="0" fontId="51" fillId="7" borderId="218" applyNumberFormat="0" applyAlignment="0" applyProtection="0"/>
    <xf numFmtId="0" fontId="51" fillId="7" borderId="218" applyNumberFormat="0" applyAlignment="0" applyProtection="0"/>
    <xf numFmtId="0" fontId="51" fillId="7" borderId="218" applyNumberFormat="0" applyAlignment="0" applyProtection="0"/>
    <xf numFmtId="0" fontId="51" fillId="7" borderId="218" applyNumberFormat="0" applyAlignment="0" applyProtection="0"/>
    <xf numFmtId="0" fontId="51" fillId="7" borderId="218" applyNumberFormat="0" applyAlignment="0" applyProtection="0"/>
    <xf numFmtId="0" fontId="52" fillId="7" borderId="218" applyNumberFormat="0" applyAlignment="0" applyProtection="0"/>
    <xf numFmtId="0" fontId="52" fillId="7" borderId="218" applyNumberFormat="0" applyAlignment="0" applyProtection="0"/>
    <xf numFmtId="0" fontId="52" fillId="7" borderId="218" applyNumberFormat="0" applyAlignment="0" applyProtection="0"/>
    <xf numFmtId="0" fontId="52" fillId="7" borderId="218" applyNumberFormat="0" applyAlignment="0" applyProtection="0"/>
    <xf numFmtId="0" fontId="52" fillId="7" borderId="218" applyNumberFormat="0" applyAlignment="0" applyProtection="0"/>
    <xf numFmtId="0" fontId="52" fillId="7" borderId="218" applyNumberFormat="0" applyAlignment="0" applyProtection="0"/>
    <xf numFmtId="0" fontId="51" fillId="7" borderId="218" applyNumberFormat="0" applyAlignment="0" applyProtection="0"/>
    <xf numFmtId="0" fontId="51" fillId="7" borderId="218" applyNumberFormat="0" applyAlignment="0" applyProtection="0"/>
    <xf numFmtId="0" fontId="51" fillId="7" borderId="218" applyNumberFormat="0" applyAlignment="0" applyProtection="0"/>
    <xf numFmtId="0" fontId="12" fillId="9" borderId="208" applyNumberFormat="0" applyFont="0" applyAlignment="0" applyProtection="0"/>
    <xf numFmtId="0" fontId="3" fillId="9" borderId="208" applyNumberFormat="0" applyFont="0" applyAlignment="0" applyProtection="0"/>
    <xf numFmtId="0" fontId="68" fillId="13" borderId="209" applyNumberFormat="0" applyAlignment="0" applyProtection="0"/>
    <xf numFmtId="0" fontId="79" fillId="0" borderId="230" applyNumberFormat="0" applyFill="0" applyAlignment="0" applyProtection="0"/>
    <xf numFmtId="0" fontId="22" fillId="13" borderId="227" applyNumberFormat="0" applyAlignment="0" applyProtection="0"/>
    <xf numFmtId="0" fontId="3" fillId="9" borderId="228" applyNumberFormat="0" applyFont="0" applyAlignment="0" applyProtection="0"/>
    <xf numFmtId="0" fontId="22" fillId="13" borderId="218" applyNumberFormat="0" applyAlignment="0" applyProtection="0"/>
    <xf numFmtId="5" fontId="19" fillId="0" borderId="217" applyAlignment="0" applyProtection="0"/>
    <xf numFmtId="3" fontId="24" fillId="0" borderId="233"/>
    <xf numFmtId="0" fontId="67" fillId="13" borderId="229" applyNumberFormat="0" applyAlignment="0" applyProtection="0"/>
    <xf numFmtId="0" fontId="79" fillId="0" borderId="210" applyNumberFormat="0" applyFill="0" applyAlignment="0" applyProtection="0"/>
    <xf numFmtId="0" fontId="32" fillId="9" borderId="228" applyNumberFormat="0" applyFont="0" applyAlignment="0" applyProtection="0"/>
    <xf numFmtId="0" fontId="68" fillId="13" borderId="209" applyNumberFormat="0" applyAlignment="0" applyProtection="0"/>
    <xf numFmtId="0" fontId="22" fillId="13" borderId="214" applyNumberFormat="0" applyAlignment="0" applyProtection="0"/>
    <xf numFmtId="0" fontId="51" fillId="7" borderId="214" applyNumberFormat="0" applyAlignment="0" applyProtection="0"/>
    <xf numFmtId="0" fontId="79" fillId="0" borderId="210" applyNumberFormat="0" applyFill="0" applyAlignment="0" applyProtection="0"/>
    <xf numFmtId="0" fontId="52" fillId="7" borderId="227" applyNumberFormat="0" applyAlignment="0" applyProtection="0"/>
    <xf numFmtId="0" fontId="51" fillId="7" borderId="227" applyNumberFormat="0" applyAlignment="0" applyProtection="0"/>
    <xf numFmtId="0" fontId="3" fillId="9" borderId="208" applyNumberFormat="0" applyFont="0" applyAlignment="0" applyProtection="0"/>
    <xf numFmtId="0" fontId="79" fillId="0" borderId="230" applyNumberFormat="0" applyFill="0" applyAlignment="0" applyProtection="0"/>
    <xf numFmtId="0" fontId="86" fillId="34" borderId="227" applyNumberFormat="0" applyAlignment="0" applyProtection="0"/>
    <xf numFmtId="0" fontId="52" fillId="7" borderId="218" applyNumberFormat="0" applyAlignment="0" applyProtection="0"/>
    <xf numFmtId="0" fontId="75" fillId="32" borderId="233"/>
    <xf numFmtId="0" fontId="51" fillId="7" borderId="227" applyNumberFormat="0" applyAlignment="0" applyProtection="0"/>
    <xf numFmtId="3" fontId="24" fillId="0" borderId="225"/>
    <xf numFmtId="0" fontId="12" fillId="9" borderId="228" applyNumberFormat="0" applyFont="0" applyAlignment="0" applyProtection="0"/>
    <xf numFmtId="0" fontId="32" fillId="9" borderId="228" applyNumberFormat="0" applyFont="0" applyAlignment="0" applyProtection="0"/>
    <xf numFmtId="0" fontId="86" fillId="34" borderId="227" applyNumberFormat="0" applyAlignment="0" applyProtection="0"/>
    <xf numFmtId="0" fontId="51" fillId="7" borderId="227" applyNumberFormat="0" applyAlignment="0" applyProtection="0"/>
    <xf numFmtId="0" fontId="68" fillId="13" borderId="220" applyNumberFormat="0" applyAlignment="0" applyProtection="0"/>
    <xf numFmtId="0" fontId="52" fillId="7" borderId="218" applyNumberFormat="0" applyAlignment="0" applyProtection="0"/>
    <xf numFmtId="0" fontId="67" fillId="13" borderId="229" applyNumberFormat="0" applyAlignment="0" applyProtection="0"/>
    <xf numFmtId="0" fontId="51" fillId="7" borderId="227" applyNumberFormat="0" applyAlignment="0" applyProtection="0"/>
    <xf numFmtId="0" fontId="41" fillId="0" borderId="206">
      <alignment horizontal="left" vertical="center"/>
    </xf>
    <xf numFmtId="0" fontId="30" fillId="0" borderId="233"/>
    <xf numFmtId="0" fontId="52" fillId="7" borderId="227" applyNumberFormat="0" applyAlignment="0" applyProtection="0"/>
    <xf numFmtId="0" fontId="78" fillId="0" borderId="230" applyNumberFormat="0" applyFill="0" applyAlignment="0" applyProtection="0"/>
    <xf numFmtId="0" fontId="51" fillId="7" borderId="227" applyNumberFormat="0" applyAlignment="0" applyProtection="0"/>
    <xf numFmtId="0" fontId="21" fillId="13" borderId="218" applyNumberFormat="0" applyAlignment="0" applyProtection="0"/>
    <xf numFmtId="3" fontId="24" fillId="0" borderId="213"/>
    <xf numFmtId="0" fontId="30" fillId="0" borderId="213"/>
    <xf numFmtId="0" fontId="41" fillId="0" borderId="216">
      <alignment horizontal="left" vertical="center"/>
    </xf>
    <xf numFmtId="10" fontId="39" fillId="28" borderId="213" applyNumberFormat="0" applyBorder="0" applyAlignment="0" applyProtection="0"/>
    <xf numFmtId="0" fontId="52" fillId="7" borderId="218" applyNumberFormat="0" applyAlignment="0" applyProtection="0"/>
    <xf numFmtId="0" fontId="12" fillId="9" borderId="219" applyNumberFormat="0" applyFont="0" applyAlignment="0" applyProtection="0"/>
    <xf numFmtId="0" fontId="51" fillId="7" borderId="227" applyNumberFormat="0" applyAlignment="0" applyProtection="0"/>
    <xf numFmtId="0" fontId="52" fillId="7" borderId="227" applyNumberFormat="0" applyAlignment="0" applyProtection="0"/>
    <xf numFmtId="0" fontId="52" fillId="7" borderId="227" applyNumberFormat="0" applyAlignment="0" applyProtection="0"/>
    <xf numFmtId="0" fontId="51" fillId="7" borderId="227" applyNumberFormat="0" applyAlignment="0" applyProtection="0"/>
    <xf numFmtId="0" fontId="51" fillId="7" borderId="227" applyNumberFormat="0" applyAlignment="0" applyProtection="0"/>
    <xf numFmtId="0" fontId="3" fillId="9" borderId="219" applyNumberFormat="0" applyFont="0" applyAlignment="0" applyProtection="0"/>
    <xf numFmtId="0" fontId="67" fillId="13" borderId="220" applyNumberFormat="0" applyAlignment="0" applyProtection="0"/>
    <xf numFmtId="0" fontId="70" fillId="0" borderId="221"/>
    <xf numFmtId="0" fontId="75" fillId="32" borderId="213"/>
    <xf numFmtId="0" fontId="78" fillId="0" borderId="222" applyNumberFormat="0" applyFill="0" applyAlignment="0" applyProtection="0"/>
    <xf numFmtId="0" fontId="85" fillId="34" borderId="223" applyNumberFormat="0" applyAlignment="0" applyProtection="0"/>
    <xf numFmtId="0" fontId="86" fillId="34" borderId="218" applyNumberFormat="0" applyAlignment="0" applyProtection="0"/>
    <xf numFmtId="0" fontId="91" fillId="14" borderId="218" applyNumberFormat="0" applyAlignment="0" applyProtection="0"/>
    <xf numFmtId="0" fontId="79" fillId="0" borderId="224" applyNumberFormat="0" applyFill="0" applyAlignment="0" applyProtection="0"/>
    <xf numFmtId="0" fontId="32" fillId="9" borderId="219" applyNumberFormat="0" applyFont="0" applyAlignment="0" applyProtection="0"/>
    <xf numFmtId="0" fontId="52" fillId="7" borderId="218" applyNumberFormat="0" applyAlignment="0" applyProtection="0"/>
    <xf numFmtId="0" fontId="21" fillId="13" borderId="218" applyNumberFormat="0" applyAlignment="0" applyProtection="0"/>
    <xf numFmtId="0" fontId="21" fillId="13" borderId="218" applyNumberFormat="0" applyAlignment="0" applyProtection="0"/>
    <xf numFmtId="0" fontId="41" fillId="0" borderId="216">
      <alignment horizontal="left" vertical="center"/>
    </xf>
    <xf numFmtId="0" fontId="3" fillId="9" borderId="219" applyNumberFormat="0" applyFont="0" applyAlignment="0" applyProtection="0"/>
    <xf numFmtId="0" fontId="78" fillId="0" borderId="222" applyNumberFormat="0" applyFill="0" applyAlignment="0" applyProtection="0"/>
    <xf numFmtId="0" fontId="41" fillId="0" borderId="216">
      <alignment horizontal="left" vertical="center"/>
    </xf>
    <xf numFmtId="0" fontId="85" fillId="34" borderId="223" applyNumberFormat="0" applyAlignment="0" applyProtection="0"/>
    <xf numFmtId="0" fontId="86" fillId="34" borderId="218" applyNumberFormat="0" applyAlignment="0" applyProtection="0"/>
    <xf numFmtId="0" fontId="52" fillId="7" borderId="218" applyNumberFormat="0" applyAlignment="0" applyProtection="0"/>
    <xf numFmtId="0" fontId="3" fillId="9" borderId="219" applyNumberFormat="0" applyFont="0" applyAlignment="0" applyProtection="0"/>
    <xf numFmtId="0" fontId="67" fillId="13" borderId="220" applyNumberFormat="0" applyAlignment="0" applyProtection="0"/>
    <xf numFmtId="0" fontId="70" fillId="0" borderId="221"/>
    <xf numFmtId="0" fontId="78" fillId="0" borderId="222" applyNumberFormat="0" applyFill="0" applyAlignment="0" applyProtection="0"/>
    <xf numFmtId="0" fontId="85" fillId="34" borderId="223" applyNumberFormat="0" applyAlignment="0" applyProtection="0"/>
    <xf numFmtId="0" fontId="86" fillId="34" borderId="218" applyNumberFormat="0" applyAlignment="0" applyProtection="0"/>
    <xf numFmtId="0" fontId="91" fillId="14" borderId="218" applyNumberFormat="0" applyAlignment="0" applyProtection="0"/>
    <xf numFmtId="0" fontId="79" fillId="0" borderId="224" applyNumberFormat="0" applyFill="0" applyAlignment="0" applyProtection="0"/>
    <xf numFmtId="0" fontId="32" fillId="9" borderId="219" applyNumberFormat="0" applyFont="0" applyAlignment="0" applyProtection="0"/>
    <xf numFmtId="0" fontId="67" fillId="13" borderId="220" applyNumberFormat="0" applyAlignment="0" applyProtection="0"/>
    <xf numFmtId="0" fontId="79" fillId="0" borderId="224" applyNumberFormat="0" applyFill="0" applyAlignment="0" applyProtection="0"/>
    <xf numFmtId="0" fontId="70" fillId="0" borderId="221"/>
    <xf numFmtId="0" fontId="32" fillId="9" borderId="219" applyNumberFormat="0" applyFont="0" applyAlignment="0" applyProtection="0"/>
    <xf numFmtId="0" fontId="91" fillId="14" borderId="218" applyNumberFormat="0" applyAlignment="0" applyProtection="0"/>
    <xf numFmtId="0" fontId="68" fillId="13" borderId="229" applyNumberFormat="0" applyAlignment="0" applyProtection="0"/>
    <xf numFmtId="0" fontId="52" fillId="7" borderId="227" applyNumberFormat="0" applyAlignment="0" applyProtection="0"/>
    <xf numFmtId="0" fontId="21" fillId="13" borderId="227" applyNumberFormat="0" applyAlignment="0" applyProtection="0"/>
    <xf numFmtId="0" fontId="21" fillId="13" borderId="227" applyNumberFormat="0" applyAlignment="0" applyProtection="0"/>
    <xf numFmtId="0" fontId="41" fillId="0" borderId="206">
      <alignment horizontal="left" vertical="center"/>
    </xf>
    <xf numFmtId="0" fontId="3" fillId="9" borderId="228" applyNumberFormat="0" applyFont="0" applyAlignment="0" applyProtection="0"/>
    <xf numFmtId="0" fontId="78" fillId="0" borderId="230" applyNumberFormat="0" applyFill="0" applyAlignment="0" applyProtection="0"/>
    <xf numFmtId="0" fontId="41" fillId="0" borderId="206">
      <alignment horizontal="left" vertical="center"/>
    </xf>
    <xf numFmtId="0" fontId="85" fillId="34" borderId="231" applyNumberFormat="0" applyAlignment="0" applyProtection="0"/>
    <xf numFmtId="0" fontId="86" fillId="34" borderId="227" applyNumberFormat="0" applyAlignment="0" applyProtection="0"/>
    <xf numFmtId="0" fontId="52" fillId="7" borderId="227" applyNumberFormat="0" applyAlignment="0" applyProtection="0"/>
    <xf numFmtId="0" fontId="3" fillId="9" borderId="228" applyNumberFormat="0" applyFont="0" applyAlignment="0" applyProtection="0"/>
    <xf numFmtId="0" fontId="67" fillId="13" borderId="229" applyNumberFormat="0" applyAlignment="0" applyProtection="0"/>
    <xf numFmtId="0" fontId="78" fillId="0" borderId="230" applyNumberFormat="0" applyFill="0" applyAlignment="0" applyProtection="0"/>
    <xf numFmtId="0" fontId="85" fillId="34" borderId="231" applyNumberFormat="0" applyAlignment="0" applyProtection="0"/>
    <xf numFmtId="0" fontId="86" fillId="34" borderId="227" applyNumberFormat="0" applyAlignment="0" applyProtection="0"/>
    <xf numFmtId="0" fontId="91" fillId="14" borderId="227" applyNumberFormat="0" applyAlignment="0" applyProtection="0"/>
    <xf numFmtId="0" fontId="79" fillId="0" borderId="232" applyNumberFormat="0" applyFill="0" applyAlignment="0" applyProtection="0"/>
    <xf numFmtId="0" fontId="32" fillId="9" borderId="228" applyNumberFormat="0" applyFont="0" applyAlignment="0" applyProtection="0"/>
    <xf numFmtId="0" fontId="67" fillId="13" borderId="229" applyNumberFormat="0" applyAlignment="0" applyProtection="0"/>
    <xf numFmtId="0" fontId="79" fillId="0" borderId="232" applyNumberFormat="0" applyFill="0" applyAlignment="0" applyProtection="0"/>
    <xf numFmtId="0" fontId="32" fillId="9" borderId="228" applyNumberFormat="0" applyFont="0" applyAlignment="0" applyProtection="0"/>
    <xf numFmtId="0" fontId="91" fillId="14" borderId="227" applyNumberFormat="0" applyAlignment="0" applyProtection="0"/>
    <xf numFmtId="0" fontId="52" fillId="7" borderId="227" applyNumberFormat="0" applyAlignment="0" applyProtection="0"/>
    <xf numFmtId="0" fontId="21" fillId="13" borderId="227" applyNumberFormat="0" applyAlignment="0" applyProtection="0"/>
    <xf numFmtId="0" fontId="21" fillId="13" borderId="227" applyNumberFormat="0" applyAlignment="0" applyProtection="0"/>
    <xf numFmtId="0" fontId="3" fillId="9" borderId="228" applyNumberFormat="0" applyFont="0" applyAlignment="0" applyProtection="0"/>
    <xf numFmtId="0" fontId="78" fillId="0" borderId="230" applyNumberFormat="0" applyFill="0" applyAlignment="0" applyProtection="0"/>
    <xf numFmtId="0" fontId="85" fillId="34" borderId="231" applyNumberFormat="0" applyAlignment="0" applyProtection="0"/>
    <xf numFmtId="0" fontId="86" fillId="34" borderId="227" applyNumberFormat="0" applyAlignment="0" applyProtection="0"/>
    <xf numFmtId="0" fontId="52" fillId="7" borderId="227" applyNumberFormat="0" applyAlignment="0" applyProtection="0"/>
    <xf numFmtId="0" fontId="3" fillId="9" borderId="228" applyNumberFormat="0" applyFont="0" applyAlignment="0" applyProtection="0"/>
    <xf numFmtId="0" fontId="67" fillId="13" borderId="229" applyNumberFormat="0" applyAlignment="0" applyProtection="0"/>
    <xf numFmtId="0" fontId="78" fillId="0" borderId="230" applyNumberFormat="0" applyFill="0" applyAlignment="0" applyProtection="0"/>
    <xf numFmtId="0" fontId="85" fillId="34" borderId="231" applyNumberFormat="0" applyAlignment="0" applyProtection="0"/>
    <xf numFmtId="0" fontId="86" fillId="34" borderId="227" applyNumberFormat="0" applyAlignment="0" applyProtection="0"/>
    <xf numFmtId="0" fontId="91" fillId="14" borderId="227" applyNumberFormat="0" applyAlignment="0" applyProtection="0"/>
    <xf numFmtId="0" fontId="79" fillId="0" borderId="232" applyNumberFormat="0" applyFill="0" applyAlignment="0" applyProtection="0"/>
    <xf numFmtId="0" fontId="32" fillId="9" borderId="228" applyNumberFormat="0" applyFont="0" applyAlignment="0" applyProtection="0"/>
    <xf numFmtId="0" fontId="67" fillId="13" borderId="229" applyNumberFormat="0" applyAlignment="0" applyProtection="0"/>
    <xf numFmtId="0" fontId="79" fillId="0" borderId="232" applyNumberFormat="0" applyFill="0" applyAlignment="0" applyProtection="0"/>
    <xf numFmtId="0" fontId="32" fillId="9" borderId="228" applyNumberFormat="0" applyFont="0" applyAlignment="0" applyProtection="0"/>
    <xf numFmtId="0" fontId="91" fillId="14" borderId="227" applyNumberForma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1" fillId="7" borderId="292" applyNumberFormat="0" applyAlignment="0" applyProtection="0"/>
    <xf numFmtId="0" fontId="52" fillId="7" borderId="264" applyNumberFormat="0" applyAlignment="0" applyProtection="0"/>
    <xf numFmtId="0" fontId="70" fillId="0" borderId="267"/>
    <xf numFmtId="0" fontId="79" fillId="0" borderId="270" applyNumberFormat="0" applyFill="0" applyAlignment="0" applyProtection="0"/>
    <xf numFmtId="0" fontId="3" fillId="9" borderId="265" applyNumberFormat="0" applyFont="0" applyAlignment="0" applyProtection="0"/>
    <xf numFmtId="0" fontId="41" fillId="0" borderId="262">
      <alignment horizontal="left" vertical="center"/>
    </xf>
    <xf numFmtId="0" fontId="21" fillId="13" borderId="264" applyNumberFormat="0" applyAlignment="0" applyProtection="0"/>
    <xf numFmtId="0" fontId="21" fillId="13" borderId="264" applyNumberFormat="0" applyAlignment="0" applyProtection="0"/>
    <xf numFmtId="0" fontId="91" fillId="14" borderId="264" applyNumberFormat="0" applyAlignment="0" applyProtection="0"/>
    <xf numFmtId="0" fontId="85" fillId="34" borderId="269" applyNumberFormat="0" applyAlignment="0" applyProtection="0"/>
    <xf numFmtId="0" fontId="78" fillId="0" borderId="268" applyNumberFormat="0" applyFill="0" applyAlignment="0" applyProtection="0"/>
    <xf numFmtId="0" fontId="3" fillId="9" borderId="265" applyNumberFormat="0" applyFont="0" applyAlignment="0" applyProtection="0"/>
    <xf numFmtId="0" fontId="41" fillId="0" borderId="262">
      <alignment horizontal="left" vertical="center"/>
    </xf>
    <xf numFmtId="0" fontId="21" fillId="13" borderId="264" applyNumberFormat="0" applyAlignment="0" applyProtection="0"/>
    <xf numFmtId="0" fontId="51" fillId="7" borderId="283" applyNumberFormat="0" applyAlignment="0" applyProtection="0"/>
    <xf numFmtId="0" fontId="12" fillId="9" borderId="228" applyNumberFormat="0" applyFont="0" applyAlignment="0" applyProtection="0"/>
    <xf numFmtId="0" fontId="3" fillId="9" borderId="228" applyNumberFormat="0" applyFont="0" applyAlignment="0" applyProtection="0"/>
    <xf numFmtId="0" fontId="3" fillId="9" borderId="228" applyNumberFormat="0" applyFont="0" applyAlignment="0" applyProtection="0"/>
    <xf numFmtId="0" fontId="21" fillId="13" borderId="255" applyNumberFormat="0" applyAlignment="0" applyProtection="0"/>
    <xf numFmtId="0" fontId="51" fillId="7" borderId="255" applyNumberFormat="0" applyAlignment="0" applyProtection="0"/>
    <xf numFmtId="0" fontId="52" fillId="7" borderId="255" applyNumberFormat="0" applyAlignment="0" applyProtection="0"/>
    <xf numFmtId="0" fontId="52" fillId="7" borderId="255" applyNumberFormat="0" applyAlignment="0" applyProtection="0"/>
    <xf numFmtId="0" fontId="68" fillId="13" borderId="257" applyNumberFormat="0" applyAlignment="0" applyProtection="0"/>
    <xf numFmtId="0" fontId="52" fillId="7" borderId="283" applyNumberFormat="0" applyAlignment="0" applyProtection="0"/>
    <xf numFmtId="0" fontId="21" fillId="13" borderId="283" applyNumberFormat="0" applyAlignment="0" applyProtection="0"/>
    <xf numFmtId="0" fontId="32" fillId="9" borderId="265" applyNumberFormat="0" applyFont="0" applyAlignment="0" applyProtection="0"/>
    <xf numFmtId="0" fontId="86" fillId="34" borderId="264" applyNumberFormat="0" applyAlignment="0" applyProtection="0"/>
    <xf numFmtId="0" fontId="67" fillId="13" borderId="266" applyNumberFormat="0" applyAlignment="0" applyProtection="0"/>
    <xf numFmtId="0" fontId="52" fillId="7" borderId="264" applyNumberFormat="0" applyAlignment="0" applyProtection="0"/>
    <xf numFmtId="0" fontId="21" fillId="13" borderId="236" applyNumberFormat="0" applyAlignment="0" applyProtection="0"/>
    <xf numFmtId="0" fontId="68" fillId="13" borderId="285" applyNumberFormat="0" applyAlignment="0" applyProtection="0"/>
    <xf numFmtId="0" fontId="41" fillId="0" borderId="235">
      <alignment horizontal="left" vertical="center"/>
    </xf>
    <xf numFmtId="0" fontId="52" fillId="7" borderId="236" applyNumberFormat="0" applyAlignment="0" applyProtection="0"/>
    <xf numFmtId="0" fontId="3" fillId="9" borderId="237" applyNumberFormat="0" applyFont="0" applyAlignment="0" applyProtection="0"/>
    <xf numFmtId="0" fontId="67" fillId="13" borderId="238" applyNumberFormat="0" applyAlignment="0" applyProtection="0"/>
    <xf numFmtId="0" fontId="70" fillId="0" borderId="239"/>
    <xf numFmtId="0" fontId="78" fillId="0" borderId="240" applyNumberFormat="0" applyFill="0" applyAlignment="0" applyProtection="0"/>
    <xf numFmtId="0" fontId="85" fillId="34" borderId="241" applyNumberFormat="0" applyAlignment="0" applyProtection="0"/>
    <xf numFmtId="0" fontId="86" fillId="34" borderId="236" applyNumberFormat="0" applyAlignment="0" applyProtection="0"/>
    <xf numFmtId="0" fontId="91" fillId="14" borderId="236" applyNumberFormat="0" applyAlignment="0" applyProtection="0"/>
    <xf numFmtId="0" fontId="79" fillId="0" borderId="242" applyNumberFormat="0" applyFill="0" applyAlignment="0" applyProtection="0"/>
    <xf numFmtId="0" fontId="32" fillId="9" borderId="237" applyNumberFormat="0" applyFont="0" applyAlignment="0" applyProtection="0"/>
    <xf numFmtId="0" fontId="52" fillId="7" borderId="283" applyNumberFormat="0" applyAlignment="0" applyProtection="0"/>
    <xf numFmtId="0" fontId="52" fillId="7" borderId="236" applyNumberFormat="0" applyAlignment="0" applyProtection="0"/>
    <xf numFmtId="0" fontId="21" fillId="13" borderId="236" applyNumberFormat="0" applyAlignment="0" applyProtection="0"/>
    <xf numFmtId="0" fontId="21" fillId="13" borderId="236" applyNumberFormat="0" applyAlignment="0" applyProtection="0"/>
    <xf numFmtId="0" fontId="41" fillId="0" borderId="235">
      <alignment horizontal="left" vertical="center"/>
    </xf>
    <xf numFmtId="0" fontId="3" fillId="9" borderId="237" applyNumberFormat="0" applyFont="0" applyAlignment="0" applyProtection="0"/>
    <xf numFmtId="0" fontId="78" fillId="0" borderId="240" applyNumberFormat="0" applyFill="0" applyAlignment="0" applyProtection="0"/>
    <xf numFmtId="0" fontId="41" fillId="0" borderId="235">
      <alignment horizontal="left" vertical="center"/>
    </xf>
    <xf numFmtId="0" fontId="85" fillId="34" borderId="241" applyNumberFormat="0" applyAlignment="0" applyProtection="0"/>
    <xf numFmtId="0" fontId="86" fillId="34" borderId="236" applyNumberFormat="0" applyAlignment="0" applyProtection="0"/>
    <xf numFmtId="0" fontId="52" fillId="7" borderId="236" applyNumberFormat="0" applyAlignment="0" applyProtection="0"/>
    <xf numFmtId="0" fontId="3" fillId="9" borderId="237" applyNumberFormat="0" applyFont="0" applyAlignment="0" applyProtection="0"/>
    <xf numFmtId="0" fontId="67" fillId="13" borderId="238" applyNumberFormat="0" applyAlignment="0" applyProtection="0"/>
    <xf numFmtId="0" fontId="70" fillId="0" borderId="239"/>
    <xf numFmtId="0" fontId="78" fillId="0" borderId="240" applyNumberFormat="0" applyFill="0" applyAlignment="0" applyProtection="0"/>
    <xf numFmtId="0" fontId="85" fillId="34" borderId="241" applyNumberFormat="0" applyAlignment="0" applyProtection="0"/>
    <xf numFmtId="0" fontId="86" fillId="34" borderId="236" applyNumberFormat="0" applyAlignment="0" applyProtection="0"/>
    <xf numFmtId="0" fontId="91" fillId="14" borderId="236" applyNumberFormat="0" applyAlignment="0" applyProtection="0"/>
    <xf numFmtId="0" fontId="79" fillId="0" borderId="242" applyNumberFormat="0" applyFill="0" applyAlignment="0" applyProtection="0"/>
    <xf numFmtId="0" fontId="32" fillId="9" borderId="237" applyNumberFormat="0" applyFont="0" applyAlignment="0" applyProtection="0"/>
    <xf numFmtId="0" fontId="67" fillId="13" borderId="238" applyNumberFormat="0" applyAlignment="0" applyProtection="0"/>
    <xf numFmtId="0" fontId="79" fillId="0" borderId="242" applyNumberFormat="0" applyFill="0" applyAlignment="0" applyProtection="0"/>
    <xf numFmtId="0" fontId="70" fillId="0" borderId="239"/>
    <xf numFmtId="0" fontId="32" fillId="9" borderId="237" applyNumberFormat="0" applyFont="0" applyAlignment="0" applyProtection="0"/>
    <xf numFmtId="0" fontId="91" fillId="14" borderId="236" applyNumberFormat="0" applyAlignment="0" applyProtection="0"/>
    <xf numFmtId="0" fontId="79" fillId="0" borderId="260" applyNumberFormat="0" applyFill="0" applyAlignment="0" applyProtection="0"/>
    <xf numFmtId="0" fontId="91" fillId="14" borderId="255" applyNumberFormat="0" applyAlignment="0" applyProtection="0"/>
    <xf numFmtId="0" fontId="85" fillId="34" borderId="259" applyNumberFormat="0" applyAlignment="0" applyProtection="0"/>
    <xf numFmtId="0" fontId="78" fillId="0" borderId="258" applyNumberFormat="0" applyFill="0" applyAlignment="0" applyProtection="0"/>
    <xf numFmtId="0" fontId="75" fillId="32" borderId="253"/>
    <xf numFmtId="0" fontId="3" fillId="9" borderId="256" applyNumberFormat="0" applyFont="0" applyAlignment="0" applyProtection="0"/>
    <xf numFmtId="0" fontId="52" fillId="7" borderId="255" applyNumberFormat="0" applyAlignment="0" applyProtection="0"/>
    <xf numFmtId="10" fontId="39" fillId="28" borderId="253" applyNumberFormat="0" applyBorder="0" applyAlignment="0" applyProtection="0"/>
    <xf numFmtId="0" fontId="30" fillId="0" borderId="253"/>
    <xf numFmtId="0" fontId="21" fillId="13" borderId="255" applyNumberFormat="0" applyAlignment="0" applyProtection="0"/>
    <xf numFmtId="5" fontId="19" fillId="0" borderId="234" applyAlignment="0" applyProtection="0"/>
    <xf numFmtId="0" fontId="3" fillId="9" borderId="256" applyNumberFormat="0" applyFont="0" applyAlignment="0" applyProtection="0"/>
    <xf numFmtId="0" fontId="85" fillId="34" borderId="259" applyNumberFormat="0" applyAlignment="0" applyProtection="0"/>
    <xf numFmtId="0" fontId="79" fillId="0" borderId="260" applyNumberFormat="0" applyFill="0" applyAlignment="0" applyProtection="0"/>
    <xf numFmtId="0" fontId="22" fillId="13" borderId="236" applyNumberFormat="0" applyAlignment="0" applyProtection="0"/>
    <xf numFmtId="0" fontId="91" fillId="14" borderId="255" applyNumberFormat="0" applyAlignment="0" applyProtection="0"/>
    <xf numFmtId="10" fontId="39" fillId="28" borderId="261" applyNumberFormat="0" applyBorder="0" applyAlignment="0" applyProtection="0"/>
    <xf numFmtId="0" fontId="51" fillId="7" borderId="255" applyNumberFormat="0" applyAlignment="0" applyProtection="0"/>
    <xf numFmtId="0" fontId="3" fillId="9" borderId="247" applyNumberFormat="0" applyFont="0" applyAlignment="0" applyProtection="0"/>
    <xf numFmtId="0" fontId="79" fillId="0" borderId="250" applyNumberFormat="0" applyFill="0" applyAlignment="0" applyProtection="0"/>
    <xf numFmtId="0" fontId="51" fillId="7" borderId="246" applyNumberFormat="0" applyAlignment="0" applyProtection="0"/>
    <xf numFmtId="0" fontId="22" fillId="13" borderId="246" applyNumberFormat="0" applyAlignment="0" applyProtection="0"/>
    <xf numFmtId="0" fontId="79" fillId="0" borderId="250" applyNumberFormat="0" applyFill="0" applyAlignment="0" applyProtection="0"/>
    <xf numFmtId="5" fontId="19" fillId="0" borderId="254" applyAlignment="0" applyProtection="0"/>
    <xf numFmtId="0" fontId="22" fillId="13" borderId="255" applyNumberFormat="0" applyAlignment="0" applyProtection="0"/>
    <xf numFmtId="0" fontId="51" fillId="7" borderId="236" applyNumberFormat="0" applyAlignment="0" applyProtection="0"/>
    <xf numFmtId="0" fontId="51" fillId="7" borderId="236" applyNumberFormat="0" applyAlignment="0" applyProtection="0"/>
    <xf numFmtId="0" fontId="51" fillId="7" borderId="236" applyNumberFormat="0" applyAlignment="0" applyProtection="0"/>
    <xf numFmtId="0" fontId="52" fillId="7" borderId="236" applyNumberFormat="0" applyAlignment="0" applyProtection="0"/>
    <xf numFmtId="0" fontId="52" fillId="7" borderId="236" applyNumberFormat="0" applyAlignment="0" applyProtection="0"/>
    <xf numFmtId="0" fontId="52" fillId="7" borderId="236" applyNumberFormat="0" applyAlignment="0" applyProtection="0"/>
    <xf numFmtId="0" fontId="52" fillId="7" borderId="236" applyNumberFormat="0" applyAlignment="0" applyProtection="0"/>
    <xf numFmtId="0" fontId="52" fillId="7" borderId="236" applyNumberFormat="0" applyAlignment="0" applyProtection="0"/>
    <xf numFmtId="0" fontId="52" fillId="7" borderId="236" applyNumberFormat="0" applyAlignment="0" applyProtection="0"/>
    <xf numFmtId="0" fontId="51" fillId="7" borderId="236" applyNumberFormat="0" applyAlignment="0" applyProtection="0"/>
    <xf numFmtId="0" fontId="51" fillId="7" borderId="236" applyNumberFormat="0" applyAlignment="0" applyProtection="0"/>
    <xf numFmtId="0" fontId="51" fillId="7" borderId="236" applyNumberFormat="0" applyAlignment="0" applyProtection="0"/>
    <xf numFmtId="0" fontId="51" fillId="7" borderId="236" applyNumberFormat="0" applyAlignment="0" applyProtection="0"/>
    <xf numFmtId="0" fontId="51" fillId="7" borderId="236" applyNumberFormat="0" applyAlignment="0" applyProtection="0"/>
    <xf numFmtId="0" fontId="51" fillId="7" borderId="236" applyNumberFormat="0" applyAlignment="0" applyProtection="0"/>
    <xf numFmtId="0" fontId="51" fillId="7" borderId="236" applyNumberFormat="0" applyAlignment="0" applyProtection="0"/>
    <xf numFmtId="0" fontId="52" fillId="7" borderId="236" applyNumberFormat="0" applyAlignment="0" applyProtection="0"/>
    <xf numFmtId="0" fontId="52" fillId="7" borderId="236" applyNumberFormat="0" applyAlignment="0" applyProtection="0"/>
    <xf numFmtId="0" fontId="51" fillId="7" borderId="236" applyNumberFormat="0" applyAlignment="0" applyProtection="0"/>
    <xf numFmtId="0" fontId="51" fillId="7" borderId="236" applyNumberFormat="0" applyAlignment="0" applyProtection="0"/>
    <xf numFmtId="0" fontId="51" fillId="7" borderId="236" applyNumberFormat="0" applyAlignment="0" applyProtection="0"/>
    <xf numFmtId="0" fontId="51" fillId="7" borderId="236" applyNumberFormat="0" applyAlignment="0" applyProtection="0"/>
    <xf numFmtId="0" fontId="51" fillId="7" borderId="236" applyNumberFormat="0" applyAlignment="0" applyProtection="0"/>
    <xf numFmtId="0" fontId="68" fillId="13" borderId="248" applyNumberFormat="0" applyAlignment="0" applyProtection="0"/>
    <xf numFmtId="0" fontId="3" fillId="9" borderId="247" applyNumberFormat="0" applyFont="0" applyAlignment="0" applyProtection="0"/>
    <xf numFmtId="0" fontId="51" fillId="7" borderId="255" applyNumberFormat="0" applyAlignment="0" applyProtection="0"/>
    <xf numFmtId="0" fontId="51" fillId="7" borderId="255" applyNumberFormat="0" applyAlignment="0" applyProtection="0"/>
    <xf numFmtId="0" fontId="52" fillId="7" borderId="255" applyNumberFormat="0" applyAlignment="0" applyProtection="0"/>
    <xf numFmtId="0" fontId="52" fillId="7" borderId="255" applyNumberFormat="0" applyAlignment="0" applyProtection="0"/>
    <xf numFmtId="0" fontId="52" fillId="7" borderId="255" applyNumberFormat="0" applyAlignment="0" applyProtection="0"/>
    <xf numFmtId="0" fontId="51" fillId="7" borderId="255" applyNumberFormat="0" applyAlignment="0" applyProtection="0"/>
    <xf numFmtId="0" fontId="51" fillId="7" borderId="255" applyNumberFormat="0" applyAlignment="0" applyProtection="0"/>
    <xf numFmtId="0" fontId="51" fillId="7" borderId="255" applyNumberFormat="0" applyAlignment="0" applyProtection="0"/>
    <xf numFmtId="0" fontId="51" fillId="7" borderId="255" applyNumberFormat="0" applyAlignment="0" applyProtection="0"/>
    <xf numFmtId="0" fontId="3" fillId="9" borderId="256" applyNumberFormat="0" applyFont="0" applyAlignment="0" applyProtection="0"/>
    <xf numFmtId="0" fontId="51" fillId="7" borderId="246" applyNumberFormat="0" applyAlignment="0" applyProtection="0"/>
    <xf numFmtId="0" fontId="51" fillId="7" borderId="246" applyNumberFormat="0" applyAlignment="0" applyProtection="0"/>
    <xf numFmtId="0" fontId="51" fillId="7" borderId="246" applyNumberFormat="0" applyAlignment="0" applyProtection="0"/>
    <xf numFmtId="0" fontId="51" fillId="7" borderId="246" applyNumberFormat="0" applyAlignment="0" applyProtection="0"/>
    <xf numFmtId="0" fontId="51" fillId="7" borderId="246" applyNumberFormat="0" applyAlignment="0" applyProtection="0"/>
    <xf numFmtId="0" fontId="51" fillId="7" borderId="246" applyNumberFormat="0" applyAlignment="0" applyProtection="0"/>
    <xf numFmtId="0" fontId="51" fillId="7" borderId="246" applyNumberFormat="0" applyAlignment="0" applyProtection="0"/>
    <xf numFmtId="0" fontId="51" fillId="7" borderId="246" applyNumberFormat="0" applyAlignment="0" applyProtection="0"/>
    <xf numFmtId="0" fontId="51" fillId="7" borderId="246" applyNumberFormat="0" applyAlignment="0" applyProtection="0"/>
    <xf numFmtId="0" fontId="51" fillId="7" borderId="246" applyNumberFormat="0" applyAlignment="0" applyProtection="0"/>
    <xf numFmtId="0" fontId="51" fillId="7" borderId="246" applyNumberFormat="0" applyAlignment="0" applyProtection="0"/>
    <xf numFmtId="0" fontId="51" fillId="7" borderId="246" applyNumberFormat="0" applyAlignment="0" applyProtection="0"/>
    <xf numFmtId="0" fontId="52" fillId="7" borderId="246" applyNumberFormat="0" applyAlignment="0" applyProtection="0"/>
    <xf numFmtId="0" fontId="52" fillId="7" borderId="246" applyNumberFormat="0" applyAlignment="0" applyProtection="0"/>
    <xf numFmtId="0" fontId="52" fillId="7" borderId="246" applyNumberFormat="0" applyAlignment="0" applyProtection="0"/>
    <xf numFmtId="0" fontId="52" fillId="7" borderId="246" applyNumberFormat="0" applyAlignment="0" applyProtection="0"/>
    <xf numFmtId="0" fontId="52" fillId="7" borderId="246" applyNumberFormat="0" applyAlignment="0" applyProtection="0"/>
    <xf numFmtId="0" fontId="52" fillId="7" borderId="246" applyNumberFormat="0" applyAlignment="0" applyProtection="0"/>
    <xf numFmtId="0" fontId="51" fillId="7" borderId="246" applyNumberFormat="0" applyAlignment="0" applyProtection="0"/>
    <xf numFmtId="0" fontId="51" fillId="7" borderId="246" applyNumberFormat="0" applyAlignment="0" applyProtection="0"/>
    <xf numFmtId="0" fontId="51" fillId="7" borderId="246" applyNumberFormat="0" applyAlignment="0" applyProtection="0"/>
    <xf numFmtId="0" fontId="12" fillId="9" borderId="237" applyNumberFormat="0" applyFont="0" applyAlignment="0" applyProtection="0"/>
    <xf numFmtId="0" fontId="3" fillId="9" borderId="237" applyNumberFormat="0" applyFont="0" applyAlignment="0" applyProtection="0"/>
    <xf numFmtId="0" fontId="68" fillId="13" borderId="238" applyNumberFormat="0" applyAlignment="0" applyProtection="0"/>
    <xf numFmtId="0" fontId="79" fillId="0" borderId="258" applyNumberFormat="0" applyFill="0" applyAlignment="0" applyProtection="0"/>
    <xf numFmtId="0" fontId="22" fillId="13" borderId="255" applyNumberFormat="0" applyAlignment="0" applyProtection="0"/>
    <xf numFmtId="0" fontId="3" fillId="9" borderId="256" applyNumberFormat="0" applyFont="0" applyAlignment="0" applyProtection="0"/>
    <xf numFmtId="0" fontId="22" fillId="13" borderId="246" applyNumberFormat="0" applyAlignment="0" applyProtection="0"/>
    <xf numFmtId="5" fontId="19" fillId="0" borderId="245" applyAlignment="0" applyProtection="0"/>
    <xf numFmtId="3" fontId="24" fillId="0" borderId="261"/>
    <xf numFmtId="0" fontId="67" fillId="13" borderId="257" applyNumberFormat="0" applyAlignment="0" applyProtection="0"/>
    <xf numFmtId="0" fontId="79" fillId="0" borderId="240" applyNumberFormat="0" applyFill="0" applyAlignment="0" applyProtection="0"/>
    <xf numFmtId="0" fontId="32" fillId="9" borderId="256" applyNumberFormat="0" applyFont="0" applyAlignment="0" applyProtection="0"/>
    <xf numFmtId="0" fontId="68" fillId="13" borderId="238" applyNumberFormat="0" applyAlignment="0" applyProtection="0"/>
    <xf numFmtId="0" fontId="22" fillId="13" borderId="236" applyNumberFormat="0" applyAlignment="0" applyProtection="0"/>
    <xf numFmtId="0" fontId="51" fillId="7" borderId="236" applyNumberFormat="0" applyAlignment="0" applyProtection="0"/>
    <xf numFmtId="0" fontId="79" fillId="0" borderId="240" applyNumberFormat="0" applyFill="0" applyAlignment="0" applyProtection="0"/>
    <xf numFmtId="0" fontId="52" fillId="7" borderId="255" applyNumberFormat="0" applyAlignment="0" applyProtection="0"/>
    <xf numFmtId="0" fontId="51" fillId="7" borderId="255" applyNumberFormat="0" applyAlignment="0" applyProtection="0"/>
    <xf numFmtId="0" fontId="3" fillId="9" borderId="237" applyNumberFormat="0" applyFont="0" applyAlignment="0" applyProtection="0"/>
    <xf numFmtId="0" fontId="79" fillId="0" borderId="258" applyNumberFormat="0" applyFill="0" applyAlignment="0" applyProtection="0"/>
    <xf numFmtId="0" fontId="86" fillId="34" borderId="255" applyNumberFormat="0" applyAlignment="0" applyProtection="0"/>
    <xf numFmtId="0" fontId="52" fillId="7" borderId="246" applyNumberFormat="0" applyAlignment="0" applyProtection="0"/>
    <xf numFmtId="0" fontId="75" fillId="32" borderId="261"/>
    <xf numFmtId="0" fontId="51" fillId="7" borderId="255" applyNumberFormat="0" applyAlignment="0" applyProtection="0"/>
    <xf numFmtId="3" fontId="24" fillId="0" borderId="253"/>
    <xf numFmtId="0" fontId="12" fillId="9" borderId="256" applyNumberFormat="0" applyFont="0" applyAlignment="0" applyProtection="0"/>
    <xf numFmtId="0" fontId="32" fillId="9" borderId="256" applyNumberFormat="0" applyFont="0" applyAlignment="0" applyProtection="0"/>
    <xf numFmtId="0" fontId="86" fillId="34" borderId="255" applyNumberFormat="0" applyAlignment="0" applyProtection="0"/>
    <xf numFmtId="0" fontId="51" fillId="7" borderId="255" applyNumberFormat="0" applyAlignment="0" applyProtection="0"/>
    <xf numFmtId="0" fontId="68" fillId="13" borderId="248" applyNumberFormat="0" applyAlignment="0" applyProtection="0"/>
    <xf numFmtId="0" fontId="52" fillId="7" borderId="246" applyNumberFormat="0" applyAlignment="0" applyProtection="0"/>
    <xf numFmtId="0" fontId="67" fillId="13" borderId="257" applyNumberFormat="0" applyAlignment="0" applyProtection="0"/>
    <xf numFmtId="0" fontId="51" fillId="7" borderId="255" applyNumberFormat="0" applyAlignment="0" applyProtection="0"/>
    <xf numFmtId="0" fontId="30" fillId="0" borderId="261"/>
    <xf numFmtId="0" fontId="52" fillId="7" borderId="255" applyNumberFormat="0" applyAlignment="0" applyProtection="0"/>
    <xf numFmtId="0" fontId="78" fillId="0" borderId="258" applyNumberFormat="0" applyFill="0" applyAlignment="0" applyProtection="0"/>
    <xf numFmtId="0" fontId="51" fillId="7" borderId="255" applyNumberFormat="0" applyAlignment="0" applyProtection="0"/>
    <xf numFmtId="0" fontId="21" fillId="13" borderId="246" applyNumberFormat="0" applyAlignment="0" applyProtection="0"/>
    <xf numFmtId="3" fontId="24" fillId="0" borderId="243"/>
    <xf numFmtId="0" fontId="30" fillId="0" borderId="243"/>
    <xf numFmtId="0" fontId="41" fillId="0" borderId="244">
      <alignment horizontal="left" vertical="center"/>
    </xf>
    <xf numFmtId="10" fontId="39" fillId="28" borderId="243" applyNumberFormat="0" applyBorder="0" applyAlignment="0" applyProtection="0"/>
    <xf numFmtId="0" fontId="52" fillId="7" borderId="246" applyNumberFormat="0" applyAlignment="0" applyProtection="0"/>
    <xf numFmtId="0" fontId="12" fillId="9" borderId="247" applyNumberFormat="0" applyFont="0" applyAlignment="0" applyProtection="0"/>
    <xf numFmtId="0" fontId="51" fillId="7" borderId="255" applyNumberFormat="0" applyAlignment="0" applyProtection="0"/>
    <xf numFmtId="0" fontId="52" fillId="7" borderId="255" applyNumberFormat="0" applyAlignment="0" applyProtection="0"/>
    <xf numFmtId="0" fontId="52" fillId="7" borderId="255" applyNumberFormat="0" applyAlignment="0" applyProtection="0"/>
    <xf numFmtId="0" fontId="51" fillId="7" borderId="255" applyNumberFormat="0" applyAlignment="0" applyProtection="0"/>
    <xf numFmtId="0" fontId="51" fillId="7" borderId="255" applyNumberFormat="0" applyAlignment="0" applyProtection="0"/>
    <xf numFmtId="0" fontId="3" fillId="9" borderId="247" applyNumberFormat="0" applyFont="0" applyAlignment="0" applyProtection="0"/>
    <xf numFmtId="0" fontId="67" fillId="13" borderId="248" applyNumberFormat="0" applyAlignment="0" applyProtection="0"/>
    <xf numFmtId="0" fontId="70" fillId="0" borderId="249"/>
    <xf numFmtId="0" fontId="75" fillId="32" borderId="243"/>
    <xf numFmtId="0" fontId="78" fillId="0" borderId="250" applyNumberFormat="0" applyFill="0" applyAlignment="0" applyProtection="0"/>
    <xf numFmtId="0" fontId="85" fillId="34" borderId="251" applyNumberFormat="0" applyAlignment="0" applyProtection="0"/>
    <xf numFmtId="0" fontId="86" fillId="34" borderId="246" applyNumberFormat="0" applyAlignment="0" applyProtection="0"/>
    <xf numFmtId="0" fontId="91" fillId="14" borderId="246" applyNumberFormat="0" applyAlignment="0" applyProtection="0"/>
    <xf numFmtId="0" fontId="79" fillId="0" borderId="252" applyNumberFormat="0" applyFill="0" applyAlignment="0" applyProtection="0"/>
    <xf numFmtId="0" fontId="32" fillId="9" borderId="247" applyNumberFormat="0" applyFont="0" applyAlignment="0" applyProtection="0"/>
    <xf numFmtId="0" fontId="52" fillId="7" borderId="246" applyNumberFormat="0" applyAlignment="0" applyProtection="0"/>
    <xf numFmtId="0" fontId="21" fillId="13" borderId="246" applyNumberFormat="0" applyAlignment="0" applyProtection="0"/>
    <xf numFmtId="0" fontId="21" fillId="13" borderId="246" applyNumberFormat="0" applyAlignment="0" applyProtection="0"/>
    <xf numFmtId="0" fontId="41" fillId="0" borderId="244">
      <alignment horizontal="left" vertical="center"/>
    </xf>
    <xf numFmtId="0" fontId="3" fillId="9" borderId="247" applyNumberFormat="0" applyFont="0" applyAlignment="0" applyProtection="0"/>
    <xf numFmtId="0" fontId="78" fillId="0" borderId="250" applyNumberFormat="0" applyFill="0" applyAlignment="0" applyProtection="0"/>
    <xf numFmtId="0" fontId="41" fillId="0" borderId="244">
      <alignment horizontal="left" vertical="center"/>
    </xf>
    <xf numFmtId="0" fontId="85" fillId="34" borderId="251" applyNumberFormat="0" applyAlignment="0" applyProtection="0"/>
    <xf numFmtId="0" fontId="86" fillId="34" borderId="246" applyNumberFormat="0" applyAlignment="0" applyProtection="0"/>
    <xf numFmtId="0" fontId="52" fillId="7" borderId="246" applyNumberFormat="0" applyAlignment="0" applyProtection="0"/>
    <xf numFmtId="0" fontId="3" fillId="9" borderId="247" applyNumberFormat="0" applyFont="0" applyAlignment="0" applyProtection="0"/>
    <xf numFmtId="0" fontId="67" fillId="13" borderId="248" applyNumberFormat="0" applyAlignment="0" applyProtection="0"/>
    <xf numFmtId="0" fontId="70" fillId="0" borderId="249"/>
    <xf numFmtId="0" fontId="78" fillId="0" borderId="250" applyNumberFormat="0" applyFill="0" applyAlignment="0" applyProtection="0"/>
    <xf numFmtId="0" fontId="85" fillId="34" borderId="251" applyNumberFormat="0" applyAlignment="0" applyProtection="0"/>
    <xf numFmtId="0" fontId="86" fillId="34" borderId="246" applyNumberFormat="0" applyAlignment="0" applyProtection="0"/>
    <xf numFmtId="0" fontId="91" fillId="14" borderId="246" applyNumberFormat="0" applyAlignment="0" applyProtection="0"/>
    <xf numFmtId="0" fontId="79" fillId="0" borderId="252" applyNumberFormat="0" applyFill="0" applyAlignment="0" applyProtection="0"/>
    <xf numFmtId="0" fontId="32" fillId="9" borderId="247" applyNumberFormat="0" applyFont="0" applyAlignment="0" applyProtection="0"/>
    <xf numFmtId="0" fontId="67" fillId="13" borderId="248" applyNumberFormat="0" applyAlignment="0" applyProtection="0"/>
    <xf numFmtId="0" fontId="79" fillId="0" borderId="252" applyNumberFormat="0" applyFill="0" applyAlignment="0" applyProtection="0"/>
    <xf numFmtId="0" fontId="70" fillId="0" borderId="249"/>
    <xf numFmtId="0" fontId="32" fillId="9" borderId="247" applyNumberFormat="0" applyFont="0" applyAlignment="0" applyProtection="0"/>
    <xf numFmtId="0" fontId="91" fillId="14" borderId="246" applyNumberFormat="0" applyAlignment="0" applyProtection="0"/>
    <xf numFmtId="0" fontId="68" fillId="13" borderId="257" applyNumberFormat="0" applyAlignment="0" applyProtection="0"/>
    <xf numFmtId="0" fontId="52" fillId="7" borderId="255" applyNumberFormat="0" applyAlignment="0" applyProtection="0"/>
    <xf numFmtId="0" fontId="21" fillId="13" borderId="255" applyNumberFormat="0" applyAlignment="0" applyProtection="0"/>
    <xf numFmtId="0" fontId="21" fillId="13" borderId="255" applyNumberFormat="0" applyAlignment="0" applyProtection="0"/>
    <xf numFmtId="0" fontId="3" fillId="9" borderId="256" applyNumberFormat="0" applyFont="0" applyAlignment="0" applyProtection="0"/>
    <xf numFmtId="0" fontId="78" fillId="0" borderId="258" applyNumberFormat="0" applyFill="0" applyAlignment="0" applyProtection="0"/>
    <xf numFmtId="0" fontId="85" fillId="34" borderId="259" applyNumberFormat="0" applyAlignment="0" applyProtection="0"/>
    <xf numFmtId="0" fontId="86" fillId="34" borderId="255" applyNumberFormat="0" applyAlignment="0" applyProtection="0"/>
    <xf numFmtId="0" fontId="52" fillId="7" borderId="255" applyNumberFormat="0" applyAlignment="0" applyProtection="0"/>
    <xf numFmtId="0" fontId="3" fillId="9" borderId="256" applyNumberFormat="0" applyFont="0" applyAlignment="0" applyProtection="0"/>
    <xf numFmtId="0" fontId="67" fillId="13" borderId="257" applyNumberFormat="0" applyAlignment="0" applyProtection="0"/>
    <xf numFmtId="0" fontId="78" fillId="0" borderId="258" applyNumberFormat="0" applyFill="0" applyAlignment="0" applyProtection="0"/>
    <xf numFmtId="0" fontId="85" fillId="34" borderId="259" applyNumberFormat="0" applyAlignment="0" applyProtection="0"/>
    <xf numFmtId="0" fontId="86" fillId="34" borderId="255" applyNumberFormat="0" applyAlignment="0" applyProtection="0"/>
    <xf numFmtId="0" fontId="91" fillId="14" borderId="255" applyNumberFormat="0" applyAlignment="0" applyProtection="0"/>
    <xf numFmtId="0" fontId="79" fillId="0" borderId="260" applyNumberFormat="0" applyFill="0" applyAlignment="0" applyProtection="0"/>
    <xf numFmtId="0" fontId="32" fillId="9" borderId="256" applyNumberFormat="0" applyFont="0" applyAlignment="0" applyProtection="0"/>
    <xf numFmtId="0" fontId="67" fillId="13" borderId="257" applyNumberFormat="0" applyAlignment="0" applyProtection="0"/>
    <xf numFmtId="0" fontId="79" fillId="0" borderId="260" applyNumberFormat="0" applyFill="0" applyAlignment="0" applyProtection="0"/>
    <xf numFmtId="0" fontId="32" fillId="9" borderId="256" applyNumberFormat="0" applyFont="0" applyAlignment="0" applyProtection="0"/>
    <xf numFmtId="0" fontId="91" fillId="14" borderId="255" applyNumberFormat="0" applyAlignment="0" applyProtection="0"/>
    <xf numFmtId="0" fontId="52" fillId="7" borderId="255" applyNumberFormat="0" applyAlignment="0" applyProtection="0"/>
    <xf numFmtId="0" fontId="21" fillId="13" borderId="255" applyNumberFormat="0" applyAlignment="0" applyProtection="0"/>
    <xf numFmtId="0" fontId="21" fillId="13" borderId="255" applyNumberFormat="0" applyAlignment="0" applyProtection="0"/>
    <xf numFmtId="0" fontId="3" fillId="9" borderId="256" applyNumberFormat="0" applyFont="0" applyAlignment="0" applyProtection="0"/>
    <xf numFmtId="0" fontId="78" fillId="0" borderId="258" applyNumberFormat="0" applyFill="0" applyAlignment="0" applyProtection="0"/>
    <xf numFmtId="0" fontId="85" fillId="34" borderId="259" applyNumberFormat="0" applyAlignment="0" applyProtection="0"/>
    <xf numFmtId="0" fontId="86" fillId="34" borderId="255" applyNumberFormat="0" applyAlignment="0" applyProtection="0"/>
    <xf numFmtId="0" fontId="52" fillId="7" borderId="255" applyNumberFormat="0" applyAlignment="0" applyProtection="0"/>
    <xf numFmtId="0" fontId="3" fillId="9" borderId="256" applyNumberFormat="0" applyFont="0" applyAlignment="0" applyProtection="0"/>
    <xf numFmtId="0" fontId="67" fillId="13" borderId="257" applyNumberFormat="0" applyAlignment="0" applyProtection="0"/>
    <xf numFmtId="0" fontId="78" fillId="0" borderId="258" applyNumberFormat="0" applyFill="0" applyAlignment="0" applyProtection="0"/>
    <xf numFmtId="0" fontId="85" fillId="34" borderId="259" applyNumberFormat="0" applyAlignment="0" applyProtection="0"/>
    <xf numFmtId="0" fontId="86" fillId="34" borderId="255" applyNumberFormat="0" applyAlignment="0" applyProtection="0"/>
    <xf numFmtId="0" fontId="91" fillId="14" borderId="255" applyNumberFormat="0" applyAlignment="0" applyProtection="0"/>
    <xf numFmtId="0" fontId="79" fillId="0" borderId="260" applyNumberFormat="0" applyFill="0" applyAlignment="0" applyProtection="0"/>
    <xf numFmtId="0" fontId="32" fillId="9" borderId="256" applyNumberFormat="0" applyFont="0" applyAlignment="0" applyProtection="0"/>
    <xf numFmtId="0" fontId="67" fillId="13" borderId="257" applyNumberFormat="0" applyAlignment="0" applyProtection="0"/>
    <xf numFmtId="0" fontId="79" fillId="0" borderId="260" applyNumberFormat="0" applyFill="0" applyAlignment="0" applyProtection="0"/>
    <xf numFmtId="0" fontId="32" fillId="9" borderId="256" applyNumberFormat="0" applyFont="0" applyAlignment="0" applyProtection="0"/>
    <xf numFmtId="0" fontId="91" fillId="14" borderId="255" applyNumberFormat="0" applyAlignment="0" applyProtection="0"/>
    <xf numFmtId="0" fontId="78" fillId="0" borderId="268" applyNumberFormat="0" applyFill="0" applyAlignment="0" applyProtection="0"/>
    <xf numFmtId="0" fontId="41" fillId="0" borderId="262">
      <alignment horizontal="left" vertical="center"/>
    </xf>
    <xf numFmtId="0" fontId="85" fillId="34" borderId="269" applyNumberFormat="0" applyAlignment="0" applyProtection="0"/>
    <xf numFmtId="0" fontId="86" fillId="34" borderId="264" applyNumberFormat="0" applyAlignment="0" applyProtection="0"/>
    <xf numFmtId="0" fontId="52" fillId="7" borderId="264" applyNumberFormat="0" applyAlignment="0" applyProtection="0"/>
    <xf numFmtId="0" fontId="3" fillId="9" borderId="265" applyNumberFormat="0" applyFont="0" applyAlignment="0" applyProtection="0"/>
    <xf numFmtId="0" fontId="67" fillId="13" borderId="266" applyNumberFormat="0" applyAlignment="0" applyProtection="0"/>
    <xf numFmtId="0" fontId="70" fillId="0" borderId="267"/>
    <xf numFmtId="0" fontId="78" fillId="0" borderId="268" applyNumberFormat="0" applyFill="0" applyAlignment="0" applyProtection="0"/>
    <xf numFmtId="0" fontId="85" fillId="34" borderId="269" applyNumberFormat="0" applyAlignment="0" applyProtection="0"/>
    <xf numFmtId="0" fontId="86" fillId="34" borderId="264" applyNumberFormat="0" applyAlignment="0" applyProtection="0"/>
    <xf numFmtId="0" fontId="91" fillId="14" borderId="264" applyNumberFormat="0" applyAlignment="0" applyProtection="0"/>
    <xf numFmtId="0" fontId="79" fillId="0" borderId="270" applyNumberFormat="0" applyFill="0" applyAlignment="0" applyProtection="0"/>
    <xf numFmtId="0" fontId="32" fillId="9" borderId="265" applyNumberFormat="0" applyFont="0" applyAlignment="0" applyProtection="0"/>
    <xf numFmtId="0" fontId="67" fillId="13" borderId="266" applyNumberFormat="0" applyAlignment="0" applyProtection="0"/>
    <xf numFmtId="0" fontId="79" fillId="0" borderId="270" applyNumberFormat="0" applyFill="0" applyAlignment="0" applyProtection="0"/>
    <xf numFmtId="0" fontId="70" fillId="0" borderId="267"/>
    <xf numFmtId="0" fontId="32" fillId="9" borderId="265" applyNumberFormat="0" applyFont="0" applyAlignment="0" applyProtection="0"/>
    <xf numFmtId="0" fontId="91" fillId="14" borderId="264" applyNumberFormat="0" applyAlignment="0" applyProtection="0"/>
    <xf numFmtId="0" fontId="79" fillId="0" borderId="288" applyNumberFormat="0" applyFill="0" applyAlignment="0" applyProtection="0"/>
    <xf numFmtId="0" fontId="91" fillId="14" borderId="283" applyNumberFormat="0" applyAlignment="0" applyProtection="0"/>
    <xf numFmtId="0" fontId="85" fillId="34" borderId="287" applyNumberFormat="0" applyAlignment="0" applyProtection="0"/>
    <xf numFmtId="0" fontId="78" fillId="0" borderId="286" applyNumberFormat="0" applyFill="0" applyAlignment="0" applyProtection="0"/>
    <xf numFmtId="0" fontId="75" fillId="32" borderId="281"/>
    <xf numFmtId="0" fontId="3" fillId="9" borderId="284" applyNumberFormat="0" applyFont="0" applyAlignment="0" applyProtection="0"/>
    <xf numFmtId="0" fontId="52" fillId="7" borderId="283" applyNumberFormat="0" applyAlignment="0" applyProtection="0"/>
    <xf numFmtId="10" fontId="39" fillId="28" borderId="281" applyNumberFormat="0" applyBorder="0" applyAlignment="0" applyProtection="0"/>
    <xf numFmtId="0" fontId="30" fillId="0" borderId="281"/>
    <xf numFmtId="0" fontId="21" fillId="13" borderId="283" applyNumberFormat="0" applyAlignment="0" applyProtection="0"/>
    <xf numFmtId="5" fontId="19" fillId="0" borderId="263" applyAlignment="0" applyProtection="0"/>
    <xf numFmtId="0" fontId="3" fillId="9" borderId="284" applyNumberFormat="0" applyFont="0" applyAlignment="0" applyProtection="0"/>
    <xf numFmtId="0" fontId="85" fillId="34" borderId="287" applyNumberFormat="0" applyAlignment="0" applyProtection="0"/>
    <xf numFmtId="0" fontId="79" fillId="0" borderId="288" applyNumberFormat="0" applyFill="0" applyAlignment="0" applyProtection="0"/>
    <xf numFmtId="0" fontId="22" fillId="13" borderId="264" applyNumberFormat="0" applyAlignment="0" applyProtection="0"/>
    <xf numFmtId="0" fontId="91" fillId="14" borderId="283" applyNumberFormat="0" applyAlignment="0" applyProtection="0"/>
    <xf numFmtId="10" fontId="39" fillId="28" borderId="289" applyNumberFormat="0" applyBorder="0" applyAlignment="0" applyProtection="0"/>
    <xf numFmtId="0" fontId="51" fillId="7" borderId="283" applyNumberFormat="0" applyAlignment="0" applyProtection="0"/>
    <xf numFmtId="0" fontId="3" fillId="9" borderId="275" applyNumberFormat="0" applyFont="0" applyAlignment="0" applyProtection="0"/>
    <xf numFmtId="0" fontId="79" fillId="0" borderId="278" applyNumberFormat="0" applyFill="0" applyAlignment="0" applyProtection="0"/>
    <xf numFmtId="0" fontId="51" fillId="7" borderId="274" applyNumberFormat="0" applyAlignment="0" applyProtection="0"/>
    <xf numFmtId="0" fontId="22" fillId="13" borderId="274" applyNumberFormat="0" applyAlignment="0" applyProtection="0"/>
    <xf numFmtId="0" fontId="79" fillId="0" borderId="278" applyNumberFormat="0" applyFill="0" applyAlignment="0" applyProtection="0"/>
    <xf numFmtId="5" fontId="19" fillId="0" borderId="282" applyAlignment="0" applyProtection="0"/>
    <xf numFmtId="0" fontId="22" fillId="13" borderId="283" applyNumberFormat="0" applyAlignment="0" applyProtection="0"/>
    <xf numFmtId="0" fontId="51" fillId="7" borderId="264" applyNumberFormat="0" applyAlignment="0" applyProtection="0"/>
    <xf numFmtId="0" fontId="51" fillId="7" borderId="264" applyNumberFormat="0" applyAlignment="0" applyProtection="0"/>
    <xf numFmtId="0" fontId="51" fillId="7" borderId="264" applyNumberFormat="0" applyAlignment="0" applyProtection="0"/>
    <xf numFmtId="0" fontId="52" fillId="7" borderId="264" applyNumberFormat="0" applyAlignment="0" applyProtection="0"/>
    <xf numFmtId="0" fontId="52" fillId="7" borderId="264" applyNumberFormat="0" applyAlignment="0" applyProtection="0"/>
    <xf numFmtId="0" fontId="52" fillId="7" borderId="264" applyNumberFormat="0" applyAlignment="0" applyProtection="0"/>
    <xf numFmtId="0" fontId="52" fillId="7" borderId="264" applyNumberFormat="0" applyAlignment="0" applyProtection="0"/>
    <xf numFmtId="0" fontId="52" fillId="7" borderId="264" applyNumberFormat="0" applyAlignment="0" applyProtection="0"/>
    <xf numFmtId="0" fontId="52" fillId="7" borderId="264" applyNumberFormat="0" applyAlignment="0" applyProtection="0"/>
    <xf numFmtId="0" fontId="51" fillId="7" borderId="264" applyNumberFormat="0" applyAlignment="0" applyProtection="0"/>
    <xf numFmtId="0" fontId="51" fillId="7" borderId="264" applyNumberFormat="0" applyAlignment="0" applyProtection="0"/>
    <xf numFmtId="0" fontId="51" fillId="7" borderId="264" applyNumberFormat="0" applyAlignment="0" applyProtection="0"/>
    <xf numFmtId="0" fontId="51" fillId="7" borderId="264" applyNumberFormat="0" applyAlignment="0" applyProtection="0"/>
    <xf numFmtId="0" fontId="51" fillId="7" borderId="264" applyNumberFormat="0" applyAlignment="0" applyProtection="0"/>
    <xf numFmtId="0" fontId="51" fillId="7" borderId="264" applyNumberFormat="0" applyAlignment="0" applyProtection="0"/>
    <xf numFmtId="0" fontId="51" fillId="7" borderId="264" applyNumberFormat="0" applyAlignment="0" applyProtection="0"/>
    <xf numFmtId="0" fontId="52" fillId="7" borderId="264" applyNumberFormat="0" applyAlignment="0" applyProtection="0"/>
    <xf numFmtId="0" fontId="52" fillId="7" borderId="264" applyNumberFormat="0" applyAlignment="0" applyProtection="0"/>
    <xf numFmtId="0" fontId="51" fillId="7" borderId="264" applyNumberFormat="0" applyAlignment="0" applyProtection="0"/>
    <xf numFmtId="0" fontId="51" fillId="7" borderId="264" applyNumberFormat="0" applyAlignment="0" applyProtection="0"/>
    <xf numFmtId="0" fontId="51" fillId="7" borderId="264" applyNumberFormat="0" applyAlignment="0" applyProtection="0"/>
    <xf numFmtId="0" fontId="51" fillId="7" borderId="264" applyNumberFormat="0" applyAlignment="0" applyProtection="0"/>
    <xf numFmtId="0" fontId="51" fillId="7" borderId="264" applyNumberFormat="0" applyAlignment="0" applyProtection="0"/>
    <xf numFmtId="0" fontId="68" fillId="13" borderId="276" applyNumberFormat="0" applyAlignment="0" applyProtection="0"/>
    <xf numFmtId="0" fontId="3" fillId="9" borderId="275" applyNumberFormat="0" applyFont="0" applyAlignment="0" applyProtection="0"/>
    <xf numFmtId="0" fontId="51" fillId="7" borderId="283" applyNumberFormat="0" applyAlignment="0" applyProtection="0"/>
    <xf numFmtId="0" fontId="51" fillId="7" borderId="283" applyNumberFormat="0" applyAlignment="0" applyProtection="0"/>
    <xf numFmtId="0" fontId="52" fillId="7" borderId="283" applyNumberFormat="0" applyAlignment="0" applyProtection="0"/>
    <xf numFmtId="0" fontId="52" fillId="7" borderId="283" applyNumberFormat="0" applyAlignment="0" applyProtection="0"/>
    <xf numFmtId="0" fontId="52" fillId="7" borderId="283" applyNumberFormat="0" applyAlignment="0" applyProtection="0"/>
    <xf numFmtId="0" fontId="51" fillId="7" borderId="283" applyNumberFormat="0" applyAlignment="0" applyProtection="0"/>
    <xf numFmtId="0" fontId="51" fillId="7" borderId="283" applyNumberFormat="0" applyAlignment="0" applyProtection="0"/>
    <xf numFmtId="0" fontId="51" fillId="7" borderId="283" applyNumberFormat="0" applyAlignment="0" applyProtection="0"/>
    <xf numFmtId="0" fontId="51" fillId="7" borderId="283" applyNumberFormat="0" applyAlignment="0" applyProtection="0"/>
    <xf numFmtId="0" fontId="3" fillId="9" borderId="284" applyNumberFormat="0" applyFont="0" applyAlignment="0" applyProtection="0"/>
    <xf numFmtId="0" fontId="51" fillId="7" borderId="274" applyNumberFormat="0" applyAlignment="0" applyProtection="0"/>
    <xf numFmtId="0" fontId="51" fillId="7" borderId="274" applyNumberFormat="0" applyAlignment="0" applyProtection="0"/>
    <xf numFmtId="0" fontId="51" fillId="7" borderId="274" applyNumberFormat="0" applyAlignment="0" applyProtection="0"/>
    <xf numFmtId="0" fontId="51" fillId="7" borderId="274" applyNumberFormat="0" applyAlignment="0" applyProtection="0"/>
    <xf numFmtId="0" fontId="51" fillId="7" borderId="274" applyNumberFormat="0" applyAlignment="0" applyProtection="0"/>
    <xf numFmtId="0" fontId="51" fillId="7" borderId="274" applyNumberFormat="0" applyAlignment="0" applyProtection="0"/>
    <xf numFmtId="0" fontId="51" fillId="7" borderId="274" applyNumberFormat="0" applyAlignment="0" applyProtection="0"/>
    <xf numFmtId="0" fontId="51" fillId="7" borderId="274" applyNumberFormat="0" applyAlignment="0" applyProtection="0"/>
    <xf numFmtId="0" fontId="51" fillId="7" borderId="274" applyNumberFormat="0" applyAlignment="0" applyProtection="0"/>
    <xf numFmtId="0" fontId="51" fillId="7" borderId="274" applyNumberFormat="0" applyAlignment="0" applyProtection="0"/>
    <xf numFmtId="0" fontId="51" fillId="7" borderId="274" applyNumberFormat="0" applyAlignment="0" applyProtection="0"/>
    <xf numFmtId="0" fontId="51" fillId="7" borderId="274" applyNumberFormat="0" applyAlignment="0" applyProtection="0"/>
    <xf numFmtId="0" fontId="52" fillId="7" borderId="274" applyNumberFormat="0" applyAlignment="0" applyProtection="0"/>
    <xf numFmtId="0" fontId="52" fillId="7" borderId="274" applyNumberFormat="0" applyAlignment="0" applyProtection="0"/>
    <xf numFmtId="0" fontId="52" fillId="7" borderId="274" applyNumberFormat="0" applyAlignment="0" applyProtection="0"/>
    <xf numFmtId="0" fontId="52" fillId="7" borderId="274" applyNumberFormat="0" applyAlignment="0" applyProtection="0"/>
    <xf numFmtId="0" fontId="52" fillId="7" borderId="274" applyNumberFormat="0" applyAlignment="0" applyProtection="0"/>
    <xf numFmtId="0" fontId="52" fillId="7" borderId="274" applyNumberFormat="0" applyAlignment="0" applyProtection="0"/>
    <xf numFmtId="0" fontId="51" fillId="7" borderId="274" applyNumberFormat="0" applyAlignment="0" applyProtection="0"/>
    <xf numFmtId="0" fontId="51" fillId="7" borderId="274" applyNumberFormat="0" applyAlignment="0" applyProtection="0"/>
    <xf numFmtId="0" fontId="51" fillId="7" borderId="274" applyNumberFormat="0" applyAlignment="0" applyProtection="0"/>
    <xf numFmtId="0" fontId="12" fillId="9" borderId="265" applyNumberFormat="0" applyFont="0" applyAlignment="0" applyProtection="0"/>
    <xf numFmtId="0" fontId="3" fillId="9" borderId="265" applyNumberFormat="0" applyFont="0" applyAlignment="0" applyProtection="0"/>
    <xf numFmtId="0" fontId="68" fillId="13" borderId="266" applyNumberFormat="0" applyAlignment="0" applyProtection="0"/>
    <xf numFmtId="0" fontId="79" fillId="0" borderId="286" applyNumberFormat="0" applyFill="0" applyAlignment="0" applyProtection="0"/>
    <xf numFmtId="0" fontId="22" fillId="13" borderId="283" applyNumberFormat="0" applyAlignment="0" applyProtection="0"/>
    <xf numFmtId="0" fontId="3" fillId="9" borderId="284" applyNumberFormat="0" applyFont="0" applyAlignment="0" applyProtection="0"/>
    <xf numFmtId="0" fontId="22" fillId="13" borderId="274" applyNumberFormat="0" applyAlignment="0" applyProtection="0"/>
    <xf numFmtId="5" fontId="19" fillId="0" borderId="273" applyAlignment="0" applyProtection="0"/>
    <xf numFmtId="3" fontId="24" fillId="0" borderId="289"/>
    <xf numFmtId="0" fontId="67" fillId="13" borderId="285" applyNumberFormat="0" applyAlignment="0" applyProtection="0"/>
    <xf numFmtId="0" fontId="79" fillId="0" borderId="268" applyNumberFormat="0" applyFill="0" applyAlignment="0" applyProtection="0"/>
    <xf numFmtId="0" fontId="32" fillId="9" borderId="284" applyNumberFormat="0" applyFont="0" applyAlignment="0" applyProtection="0"/>
    <xf numFmtId="0" fontId="68" fillId="13" borderId="266" applyNumberFormat="0" applyAlignment="0" applyProtection="0"/>
    <xf numFmtId="0" fontId="22" fillId="13" borderId="264" applyNumberFormat="0" applyAlignment="0" applyProtection="0"/>
    <xf numFmtId="0" fontId="51" fillId="7" borderId="264" applyNumberFormat="0" applyAlignment="0" applyProtection="0"/>
    <xf numFmtId="0" fontId="79" fillId="0" borderId="268" applyNumberFormat="0" applyFill="0" applyAlignment="0" applyProtection="0"/>
    <xf numFmtId="0" fontId="52" fillId="7" borderId="283" applyNumberFormat="0" applyAlignment="0" applyProtection="0"/>
    <xf numFmtId="0" fontId="51" fillId="7" borderId="283" applyNumberFormat="0" applyAlignment="0" applyProtection="0"/>
    <xf numFmtId="0" fontId="3" fillId="9" borderId="265" applyNumberFormat="0" applyFont="0" applyAlignment="0" applyProtection="0"/>
    <xf numFmtId="0" fontId="79" fillId="0" borderId="286" applyNumberFormat="0" applyFill="0" applyAlignment="0" applyProtection="0"/>
    <xf numFmtId="0" fontId="86" fillId="34" borderId="283" applyNumberFormat="0" applyAlignment="0" applyProtection="0"/>
    <xf numFmtId="0" fontId="52" fillId="7" borderId="274" applyNumberFormat="0" applyAlignment="0" applyProtection="0"/>
    <xf numFmtId="0" fontId="75" fillId="32" borderId="289"/>
    <xf numFmtId="0" fontId="51" fillId="7" borderId="283" applyNumberFormat="0" applyAlignment="0" applyProtection="0"/>
    <xf numFmtId="3" fontId="24" fillId="0" borderId="281"/>
    <xf numFmtId="0" fontId="12" fillId="9" borderId="284" applyNumberFormat="0" applyFont="0" applyAlignment="0" applyProtection="0"/>
    <xf numFmtId="0" fontId="32" fillId="9" borderId="284" applyNumberFormat="0" applyFont="0" applyAlignment="0" applyProtection="0"/>
    <xf numFmtId="0" fontId="86" fillId="34" borderId="283" applyNumberFormat="0" applyAlignment="0" applyProtection="0"/>
    <xf numFmtId="0" fontId="51" fillId="7" borderId="283" applyNumberFormat="0" applyAlignment="0" applyProtection="0"/>
    <xf numFmtId="0" fontId="68" fillId="13" borderId="276" applyNumberFormat="0" applyAlignment="0" applyProtection="0"/>
    <xf numFmtId="0" fontId="52" fillId="7" borderId="274" applyNumberFormat="0" applyAlignment="0" applyProtection="0"/>
    <xf numFmtId="0" fontId="67" fillId="13" borderId="285" applyNumberFormat="0" applyAlignment="0" applyProtection="0"/>
    <xf numFmtId="0" fontId="51" fillId="7" borderId="283" applyNumberFormat="0" applyAlignment="0" applyProtection="0"/>
    <xf numFmtId="0" fontId="30" fillId="0" borderId="289"/>
    <xf numFmtId="0" fontId="52" fillId="7" borderId="283" applyNumberFormat="0" applyAlignment="0" applyProtection="0"/>
    <xf numFmtId="0" fontId="78" fillId="0" borderId="286" applyNumberFormat="0" applyFill="0" applyAlignment="0" applyProtection="0"/>
    <xf numFmtId="0" fontId="51" fillId="7" borderId="283" applyNumberFormat="0" applyAlignment="0" applyProtection="0"/>
    <xf numFmtId="0" fontId="21" fillId="13" borderId="274" applyNumberFormat="0" applyAlignment="0" applyProtection="0"/>
    <xf numFmtId="3" fontId="24" fillId="0" borderId="271"/>
    <xf numFmtId="0" fontId="30" fillId="0" borderId="271"/>
    <xf numFmtId="0" fontId="41" fillId="0" borderId="272">
      <alignment horizontal="left" vertical="center"/>
    </xf>
    <xf numFmtId="10" fontId="39" fillId="28" borderId="271" applyNumberFormat="0" applyBorder="0" applyAlignment="0" applyProtection="0"/>
    <xf numFmtId="0" fontId="52" fillId="7" borderId="274" applyNumberFormat="0" applyAlignment="0" applyProtection="0"/>
    <xf numFmtId="0" fontId="12" fillId="9" borderId="275" applyNumberFormat="0" applyFont="0" applyAlignment="0" applyProtection="0"/>
    <xf numFmtId="0" fontId="51" fillId="7" borderId="283" applyNumberFormat="0" applyAlignment="0" applyProtection="0"/>
    <xf numFmtId="0" fontId="52" fillId="7" borderId="283" applyNumberFormat="0" applyAlignment="0" applyProtection="0"/>
    <xf numFmtId="0" fontId="52" fillId="7" borderId="283" applyNumberFormat="0" applyAlignment="0" applyProtection="0"/>
    <xf numFmtId="0" fontId="51" fillId="7" borderId="283" applyNumberFormat="0" applyAlignment="0" applyProtection="0"/>
    <xf numFmtId="0" fontId="51" fillId="7" borderId="283" applyNumberFormat="0" applyAlignment="0" applyProtection="0"/>
    <xf numFmtId="0" fontId="3" fillId="9" borderId="275" applyNumberFormat="0" applyFont="0" applyAlignment="0" applyProtection="0"/>
    <xf numFmtId="0" fontId="67" fillId="13" borderId="276" applyNumberFormat="0" applyAlignment="0" applyProtection="0"/>
    <xf numFmtId="0" fontId="70" fillId="0" borderId="277"/>
    <xf numFmtId="0" fontId="75" fillId="32" borderId="271"/>
    <xf numFmtId="0" fontId="78" fillId="0" borderId="278" applyNumberFormat="0" applyFill="0" applyAlignment="0" applyProtection="0"/>
    <xf numFmtId="0" fontId="85" fillId="34" borderId="279" applyNumberFormat="0" applyAlignment="0" applyProtection="0"/>
    <xf numFmtId="0" fontId="86" fillId="34" borderId="274" applyNumberFormat="0" applyAlignment="0" applyProtection="0"/>
    <xf numFmtId="0" fontId="91" fillId="14" borderId="274" applyNumberFormat="0" applyAlignment="0" applyProtection="0"/>
    <xf numFmtId="0" fontId="79" fillId="0" borderId="280" applyNumberFormat="0" applyFill="0" applyAlignment="0" applyProtection="0"/>
    <xf numFmtId="0" fontId="32" fillId="9" borderId="275" applyNumberFormat="0" applyFont="0" applyAlignment="0" applyProtection="0"/>
    <xf numFmtId="0" fontId="52" fillId="7" borderId="274" applyNumberFormat="0" applyAlignment="0" applyProtection="0"/>
    <xf numFmtId="0" fontId="21" fillId="13" borderId="274" applyNumberFormat="0" applyAlignment="0" applyProtection="0"/>
    <xf numFmtId="0" fontId="21" fillId="13" borderId="274" applyNumberFormat="0" applyAlignment="0" applyProtection="0"/>
    <xf numFmtId="0" fontId="41" fillId="0" borderId="272">
      <alignment horizontal="left" vertical="center"/>
    </xf>
    <xf numFmtId="0" fontId="3" fillId="9" borderId="275" applyNumberFormat="0" applyFont="0" applyAlignment="0" applyProtection="0"/>
    <xf numFmtId="0" fontId="78" fillId="0" borderId="278" applyNumberFormat="0" applyFill="0" applyAlignment="0" applyProtection="0"/>
    <xf numFmtId="0" fontId="41" fillId="0" borderId="272">
      <alignment horizontal="left" vertical="center"/>
    </xf>
    <xf numFmtId="0" fontId="85" fillId="34" borderId="279" applyNumberFormat="0" applyAlignment="0" applyProtection="0"/>
    <xf numFmtId="0" fontId="86" fillId="34" borderId="274" applyNumberFormat="0" applyAlignment="0" applyProtection="0"/>
    <xf numFmtId="0" fontId="52" fillId="7" borderId="274" applyNumberFormat="0" applyAlignment="0" applyProtection="0"/>
    <xf numFmtId="0" fontId="3" fillId="9" borderId="275" applyNumberFormat="0" applyFont="0" applyAlignment="0" applyProtection="0"/>
    <xf numFmtId="0" fontId="67" fillId="13" borderId="276" applyNumberFormat="0" applyAlignment="0" applyProtection="0"/>
    <xf numFmtId="0" fontId="70" fillId="0" borderId="277"/>
    <xf numFmtId="0" fontId="78" fillId="0" borderId="278" applyNumberFormat="0" applyFill="0" applyAlignment="0" applyProtection="0"/>
    <xf numFmtId="0" fontId="85" fillId="34" borderId="279" applyNumberFormat="0" applyAlignment="0" applyProtection="0"/>
    <xf numFmtId="0" fontId="86" fillId="34" borderId="274" applyNumberFormat="0" applyAlignment="0" applyProtection="0"/>
    <xf numFmtId="0" fontId="91" fillId="14" borderId="274" applyNumberFormat="0" applyAlignment="0" applyProtection="0"/>
    <xf numFmtId="0" fontId="79" fillId="0" borderId="280" applyNumberFormat="0" applyFill="0" applyAlignment="0" applyProtection="0"/>
    <xf numFmtId="0" fontId="32" fillId="9" borderId="275" applyNumberFormat="0" applyFont="0" applyAlignment="0" applyProtection="0"/>
    <xf numFmtId="0" fontId="67" fillId="13" borderId="276" applyNumberFormat="0" applyAlignment="0" applyProtection="0"/>
    <xf numFmtId="0" fontId="79" fillId="0" borderId="280" applyNumberFormat="0" applyFill="0" applyAlignment="0" applyProtection="0"/>
    <xf numFmtId="0" fontId="70" fillId="0" borderId="277"/>
    <xf numFmtId="0" fontId="32" fillId="9" borderId="275" applyNumberFormat="0" applyFont="0" applyAlignment="0" applyProtection="0"/>
    <xf numFmtId="0" fontId="91" fillId="14" borderId="274" applyNumberFormat="0" applyAlignment="0" applyProtection="0"/>
    <xf numFmtId="0" fontId="68" fillId="13" borderId="285" applyNumberFormat="0" applyAlignment="0" applyProtection="0"/>
    <xf numFmtId="0" fontId="52" fillId="7" borderId="283" applyNumberFormat="0" applyAlignment="0" applyProtection="0"/>
    <xf numFmtId="0" fontId="21" fillId="13" borderId="283" applyNumberFormat="0" applyAlignment="0" applyProtection="0"/>
    <xf numFmtId="0" fontId="21" fillId="13" borderId="283" applyNumberFormat="0" applyAlignment="0" applyProtection="0"/>
    <xf numFmtId="0" fontId="3" fillId="9" borderId="284" applyNumberFormat="0" applyFont="0" applyAlignment="0" applyProtection="0"/>
    <xf numFmtId="0" fontId="78" fillId="0" borderId="286" applyNumberFormat="0" applyFill="0" applyAlignment="0" applyProtection="0"/>
    <xf numFmtId="0" fontId="85" fillId="34" borderId="287" applyNumberFormat="0" applyAlignment="0" applyProtection="0"/>
    <xf numFmtId="0" fontId="86" fillId="34" borderId="283" applyNumberFormat="0" applyAlignment="0" applyProtection="0"/>
    <xf numFmtId="0" fontId="52" fillId="7" borderId="283" applyNumberFormat="0" applyAlignment="0" applyProtection="0"/>
    <xf numFmtId="0" fontId="3" fillId="9" borderId="284" applyNumberFormat="0" applyFont="0" applyAlignment="0" applyProtection="0"/>
    <xf numFmtId="0" fontId="67" fillId="13" borderId="285" applyNumberFormat="0" applyAlignment="0" applyProtection="0"/>
    <xf numFmtId="0" fontId="78" fillId="0" borderId="286" applyNumberFormat="0" applyFill="0" applyAlignment="0" applyProtection="0"/>
    <xf numFmtId="0" fontId="85" fillId="34" borderId="287" applyNumberFormat="0" applyAlignment="0" applyProtection="0"/>
    <xf numFmtId="0" fontId="86" fillId="34" borderId="283" applyNumberFormat="0" applyAlignment="0" applyProtection="0"/>
    <xf numFmtId="0" fontId="91" fillId="14" borderId="283" applyNumberFormat="0" applyAlignment="0" applyProtection="0"/>
    <xf numFmtId="0" fontId="79" fillId="0" borderId="288" applyNumberFormat="0" applyFill="0" applyAlignment="0" applyProtection="0"/>
    <xf numFmtId="0" fontId="32" fillId="9" borderId="284" applyNumberFormat="0" applyFont="0" applyAlignment="0" applyProtection="0"/>
    <xf numFmtId="0" fontId="67" fillId="13" borderId="285" applyNumberFormat="0" applyAlignment="0" applyProtection="0"/>
    <xf numFmtId="0" fontId="79" fillId="0" borderId="288" applyNumberFormat="0" applyFill="0" applyAlignment="0" applyProtection="0"/>
    <xf numFmtId="0" fontId="32" fillId="9" borderId="284" applyNumberFormat="0" applyFont="0" applyAlignment="0" applyProtection="0"/>
    <xf numFmtId="0" fontId="91" fillId="14" borderId="283" applyNumberFormat="0" applyAlignment="0" applyProtection="0"/>
    <xf numFmtId="0" fontId="52" fillId="7" borderId="283" applyNumberFormat="0" applyAlignment="0" applyProtection="0"/>
    <xf numFmtId="0" fontId="21" fillId="13" borderId="283" applyNumberFormat="0" applyAlignment="0" applyProtection="0"/>
    <xf numFmtId="0" fontId="21" fillId="13" borderId="283" applyNumberFormat="0" applyAlignment="0" applyProtection="0"/>
    <xf numFmtId="0" fontId="3" fillId="9" borderId="284" applyNumberFormat="0" applyFont="0" applyAlignment="0" applyProtection="0"/>
    <xf numFmtId="0" fontId="78" fillId="0" borderId="286" applyNumberFormat="0" applyFill="0" applyAlignment="0" applyProtection="0"/>
    <xf numFmtId="0" fontId="85" fillId="34" borderId="287" applyNumberFormat="0" applyAlignment="0" applyProtection="0"/>
    <xf numFmtId="0" fontId="86" fillId="34" borderId="283" applyNumberFormat="0" applyAlignment="0" applyProtection="0"/>
    <xf numFmtId="0" fontId="52" fillId="7" borderId="283" applyNumberFormat="0" applyAlignment="0" applyProtection="0"/>
    <xf numFmtId="0" fontId="3" fillId="9" borderId="284" applyNumberFormat="0" applyFont="0" applyAlignment="0" applyProtection="0"/>
    <xf numFmtId="0" fontId="67" fillId="13" borderId="285" applyNumberFormat="0" applyAlignment="0" applyProtection="0"/>
    <xf numFmtId="0" fontId="78" fillId="0" borderId="286" applyNumberFormat="0" applyFill="0" applyAlignment="0" applyProtection="0"/>
    <xf numFmtId="0" fontId="85" fillId="34" borderId="287" applyNumberFormat="0" applyAlignment="0" applyProtection="0"/>
    <xf numFmtId="0" fontId="86" fillId="34" borderId="283" applyNumberFormat="0" applyAlignment="0" applyProtection="0"/>
    <xf numFmtId="0" fontId="91" fillId="14" borderId="283" applyNumberFormat="0" applyAlignment="0" applyProtection="0"/>
    <xf numFmtId="0" fontId="79" fillId="0" borderId="288" applyNumberFormat="0" applyFill="0" applyAlignment="0" applyProtection="0"/>
    <xf numFmtId="0" fontId="32" fillId="9" borderId="284" applyNumberFormat="0" applyFont="0" applyAlignment="0" applyProtection="0"/>
    <xf numFmtId="0" fontId="67" fillId="13" borderId="285" applyNumberFormat="0" applyAlignment="0" applyProtection="0"/>
    <xf numFmtId="0" fontId="79" fillId="0" borderId="288" applyNumberFormat="0" applyFill="0" applyAlignment="0" applyProtection="0"/>
    <xf numFmtId="0" fontId="32" fillId="9" borderId="284" applyNumberFormat="0" applyFont="0" applyAlignment="0" applyProtection="0"/>
    <xf numFmtId="0" fontId="91" fillId="14" borderId="283" applyNumberFormat="0" applyAlignment="0" applyProtection="0"/>
    <xf numFmtId="0" fontId="79" fillId="0" borderId="392" applyNumberFormat="0" applyFill="0" applyAlignment="0" applyProtection="0"/>
    <xf numFmtId="0" fontId="85" fillId="34" borderId="391" applyNumberFormat="0" applyAlignment="0" applyProtection="0"/>
    <xf numFmtId="0" fontId="78" fillId="0" borderId="390" applyNumberFormat="0" applyFill="0" applyAlignment="0" applyProtection="0"/>
    <xf numFmtId="0" fontId="22" fillId="13" borderId="460" applyNumberFormat="0" applyAlignment="0" applyProtection="0"/>
    <xf numFmtId="0" fontId="30" fillId="0" borderId="383"/>
    <xf numFmtId="0" fontId="21" fillId="13" borderId="302" applyNumberFormat="0" applyAlignment="0" applyProtection="0"/>
    <xf numFmtId="0" fontId="78" fillId="0" borderId="464" applyNumberFormat="0" applyFill="0" applyAlignment="0" applyProtection="0"/>
    <xf numFmtId="3" fontId="24" fillId="0" borderId="299"/>
    <xf numFmtId="0" fontId="3" fillId="9" borderId="377" applyNumberFormat="0" applyFont="0" applyAlignment="0" applyProtection="0"/>
    <xf numFmtId="0" fontId="30" fillId="0" borderId="299"/>
    <xf numFmtId="0" fontId="41" fillId="0" borderId="300">
      <alignment horizontal="left" vertical="center"/>
    </xf>
    <xf numFmtId="10" fontId="39" fillId="28" borderId="299" applyNumberFormat="0" applyBorder="0" applyAlignment="0" applyProtection="0"/>
    <xf numFmtId="0" fontId="52" fillId="7" borderId="302" applyNumberFormat="0" applyAlignment="0" applyProtection="0"/>
    <xf numFmtId="175" fontId="30" fillId="0" borderId="449"/>
    <xf numFmtId="0" fontId="51" fillId="7" borderId="460" applyNumberFormat="0" applyAlignment="0" applyProtection="0"/>
    <xf numFmtId="0" fontId="52" fillId="7" borderId="460" applyNumberFormat="0" applyAlignment="0" applyProtection="0"/>
    <xf numFmtId="0" fontId="52" fillId="7" borderId="460" applyNumberFormat="0" applyAlignment="0" applyProtection="0"/>
    <xf numFmtId="0" fontId="52" fillId="7" borderId="460" applyNumberFormat="0" applyAlignment="0" applyProtection="0"/>
    <xf numFmtId="0" fontId="52" fillId="7" borderId="460" applyNumberFormat="0" applyAlignment="0" applyProtection="0"/>
    <xf numFmtId="0" fontId="51" fillId="7" borderId="460" applyNumberFormat="0" applyAlignment="0" applyProtection="0"/>
    <xf numFmtId="0" fontId="52" fillId="7" borderId="376" applyNumberFormat="0" applyAlignment="0" applyProtection="0"/>
    <xf numFmtId="0" fontId="3" fillId="9" borderId="461" applyNumberFormat="0" applyFont="0" applyAlignment="0" applyProtection="0"/>
    <xf numFmtId="0" fontId="3" fillId="9" borderId="303" applyNumberFormat="0" applyFont="0" applyAlignment="0" applyProtection="0"/>
    <xf numFmtId="0" fontId="67" fillId="13" borderId="304" applyNumberFormat="0" applyAlignment="0" applyProtection="0"/>
    <xf numFmtId="0" fontId="22" fillId="13" borderId="376" applyNumberFormat="0" applyAlignment="0" applyProtection="0"/>
    <xf numFmtId="0" fontId="70" fillId="0" borderId="473"/>
    <xf numFmtId="0" fontId="70" fillId="0" borderId="305"/>
    <xf numFmtId="0" fontId="75" fillId="32" borderId="299"/>
    <xf numFmtId="0" fontId="78" fillId="0" borderId="306" applyNumberFormat="0" applyFill="0" applyAlignment="0" applyProtection="0"/>
    <xf numFmtId="0" fontId="85" fillId="34" borderId="307" applyNumberFormat="0" applyAlignment="0" applyProtection="0"/>
    <xf numFmtId="0" fontId="86" fillId="34" borderId="302" applyNumberFormat="0" applyAlignment="0" applyProtection="0"/>
    <xf numFmtId="0" fontId="30" fillId="0" borderId="467"/>
    <xf numFmtId="0" fontId="91" fillId="14" borderId="302" applyNumberFormat="0" applyAlignment="0" applyProtection="0"/>
    <xf numFmtId="0" fontId="79" fillId="0" borderId="308" applyNumberFormat="0" applyFill="0" applyAlignment="0" applyProtection="0"/>
    <xf numFmtId="0" fontId="32" fillId="9" borderId="303" applyNumberFormat="0" applyFont="0" applyAlignment="0" applyProtection="0"/>
    <xf numFmtId="0" fontId="51" fillId="7" borderId="376" applyNumberFormat="0" applyAlignment="0" applyProtection="0"/>
    <xf numFmtId="0" fontId="51" fillId="7" borderId="376" applyNumberFormat="0" applyAlignment="0" applyProtection="0"/>
    <xf numFmtId="0" fontId="22" fillId="13" borderId="376" applyNumberFormat="0" applyAlignment="0" applyProtection="0"/>
    <xf numFmtId="0" fontId="2" fillId="0" borderId="0"/>
    <xf numFmtId="0" fontId="52" fillId="7" borderId="376" applyNumberFormat="0" applyAlignment="0" applyProtection="0"/>
    <xf numFmtId="0" fontId="91" fillId="14" borderId="376" applyNumberFormat="0" applyAlignment="0" applyProtection="0"/>
    <xf numFmtId="0" fontId="32" fillId="9" borderId="377" applyNumberFormat="0" applyFont="0" applyAlignment="0" applyProtection="0"/>
    <xf numFmtId="0" fontId="78" fillId="0" borderId="380" applyNumberFormat="0" applyFill="0" applyAlignment="0" applyProtection="0"/>
    <xf numFmtId="0" fontId="51" fillId="7" borderId="376" applyNumberFormat="0" applyAlignment="0" applyProtection="0"/>
    <xf numFmtId="0" fontId="52" fillId="7" borderId="302" applyNumberFormat="0" applyAlignment="0" applyProtection="0"/>
    <xf numFmtId="0" fontId="21" fillId="13" borderId="302" applyNumberFormat="0" applyAlignment="0" applyProtection="0"/>
    <xf numFmtId="0" fontId="21" fillId="13" borderId="302" applyNumberFormat="0" applyAlignment="0" applyProtection="0"/>
    <xf numFmtId="3" fontId="24" fillId="0" borderId="281"/>
    <xf numFmtId="0" fontId="41" fillId="0" borderId="300">
      <alignment horizontal="left" vertical="center"/>
    </xf>
    <xf numFmtId="0" fontId="3" fillId="9" borderId="303" applyNumberFormat="0" applyFont="0" applyAlignment="0" applyProtection="0"/>
    <xf numFmtId="0" fontId="30" fillId="0" borderId="281"/>
    <xf numFmtId="0" fontId="78" fillId="0" borderId="306" applyNumberFormat="0" applyFill="0" applyAlignment="0" applyProtection="0"/>
    <xf numFmtId="0" fontId="41" fillId="0" borderId="300">
      <alignment horizontal="left" vertical="center"/>
    </xf>
    <xf numFmtId="0" fontId="85" fillId="34" borderId="307" applyNumberFormat="0" applyAlignment="0" applyProtection="0"/>
    <xf numFmtId="0" fontId="86" fillId="34" borderId="302" applyNumberFormat="0" applyAlignment="0" applyProtection="0"/>
    <xf numFmtId="10" fontId="39" fillId="28" borderId="281" applyNumberFormat="0" applyBorder="0" applyAlignment="0" applyProtection="0"/>
    <xf numFmtId="0" fontId="52" fillId="7" borderId="302" applyNumberFormat="0" applyAlignment="0" applyProtection="0"/>
    <xf numFmtId="0" fontId="3" fillId="9" borderId="303" applyNumberFormat="0" applyFont="0" applyAlignment="0" applyProtection="0"/>
    <xf numFmtId="0" fontId="67" fillId="13" borderId="304" applyNumberFormat="0" applyAlignment="0" applyProtection="0"/>
    <xf numFmtId="0" fontId="70" fillId="0" borderId="305"/>
    <xf numFmtId="0" fontId="75" fillId="32" borderId="281"/>
    <xf numFmtId="0" fontId="78" fillId="0" borderId="306" applyNumberFormat="0" applyFill="0" applyAlignment="0" applyProtection="0"/>
    <xf numFmtId="0" fontId="85" fillId="34" borderId="307" applyNumberFormat="0" applyAlignment="0" applyProtection="0"/>
    <xf numFmtId="0" fontId="86" fillId="34" borderId="302" applyNumberFormat="0" applyAlignment="0" applyProtection="0"/>
    <xf numFmtId="0" fontId="91" fillId="14" borderId="302" applyNumberFormat="0" applyAlignment="0" applyProtection="0"/>
    <xf numFmtId="0" fontId="79" fillId="0" borderId="308" applyNumberFormat="0" applyFill="0" applyAlignment="0" applyProtection="0"/>
    <xf numFmtId="0" fontId="32" fillId="9" borderId="303" applyNumberFormat="0" applyFont="0" applyAlignment="0" applyProtection="0"/>
    <xf numFmtId="0" fontId="51" fillId="7" borderId="376" applyNumberFormat="0" applyAlignment="0" applyProtection="0"/>
    <xf numFmtId="0" fontId="67" fillId="13" borderId="304" applyNumberFormat="0" applyAlignment="0" applyProtection="0"/>
    <xf numFmtId="0" fontId="79" fillId="0" borderId="308" applyNumberFormat="0" applyFill="0" applyAlignment="0" applyProtection="0"/>
    <xf numFmtId="0" fontId="51" fillId="7" borderId="376" applyNumberFormat="0" applyAlignment="0" applyProtection="0"/>
    <xf numFmtId="0" fontId="70" fillId="0" borderId="305"/>
    <xf numFmtId="0" fontId="32" fillId="9" borderId="303" applyNumberFormat="0" applyFont="0" applyAlignment="0" applyProtection="0"/>
    <xf numFmtId="0" fontId="91" fillId="14" borderId="302" applyNumberFormat="0" applyAlignment="0" applyProtection="0"/>
    <xf numFmtId="0" fontId="67" fillId="13" borderId="472" applyNumberFormat="0" applyAlignment="0" applyProtection="0"/>
    <xf numFmtId="0" fontId="79" fillId="0" borderId="326" applyNumberFormat="0" applyFill="0" applyAlignment="0" applyProtection="0"/>
    <xf numFmtId="0" fontId="91" fillId="14" borderId="321" applyNumberFormat="0" applyAlignment="0" applyProtection="0"/>
    <xf numFmtId="0" fontId="85" fillId="34" borderId="325" applyNumberFormat="0" applyAlignment="0" applyProtection="0"/>
    <xf numFmtId="0" fontId="78" fillId="0" borderId="324" applyNumberFormat="0" applyFill="0" applyAlignment="0" applyProtection="0"/>
    <xf numFmtId="0" fontId="75" fillId="32" borderId="319"/>
    <xf numFmtId="0" fontId="3" fillId="9" borderId="322" applyNumberFormat="0" applyFont="0" applyAlignment="0" applyProtection="0"/>
    <xf numFmtId="0" fontId="52" fillId="7" borderId="321" applyNumberFormat="0" applyAlignment="0" applyProtection="0"/>
    <xf numFmtId="10" fontId="39" fillId="28" borderId="319" applyNumberFormat="0" applyBorder="0" applyAlignment="0" applyProtection="0"/>
    <xf numFmtId="0" fontId="30" fillId="0" borderId="319"/>
    <xf numFmtId="0" fontId="21" fillId="13" borderId="321" applyNumberFormat="0" applyAlignment="0" applyProtection="0"/>
    <xf numFmtId="5" fontId="19" fillId="0" borderId="301" applyAlignment="0" applyProtection="0"/>
    <xf numFmtId="0" fontId="3" fillId="9" borderId="322" applyNumberFormat="0" applyFont="0" applyAlignment="0" applyProtection="0"/>
    <xf numFmtId="0" fontId="85" fillId="34" borderId="325" applyNumberFormat="0" applyAlignment="0" applyProtection="0"/>
    <xf numFmtId="0" fontId="79" fillId="0" borderId="326" applyNumberFormat="0" applyFill="0" applyAlignment="0" applyProtection="0"/>
    <xf numFmtId="0" fontId="22" fillId="13" borderId="302" applyNumberFormat="0" applyAlignment="0" applyProtection="0"/>
    <xf numFmtId="0" fontId="91" fillId="14" borderId="321" applyNumberFormat="0" applyAlignment="0" applyProtection="0"/>
    <xf numFmtId="10" fontId="39" fillId="28" borderId="327" applyNumberFormat="0" applyBorder="0" applyAlignment="0" applyProtection="0"/>
    <xf numFmtId="0" fontId="51" fillId="7" borderId="321" applyNumberFormat="0" applyAlignment="0" applyProtection="0"/>
    <xf numFmtId="0" fontId="3" fillId="9" borderId="313" applyNumberFormat="0" applyFont="0" applyAlignment="0" applyProtection="0"/>
    <xf numFmtId="0" fontId="79" fillId="0" borderId="316" applyNumberFormat="0" applyFill="0" applyAlignment="0" applyProtection="0"/>
    <xf numFmtId="0" fontId="51" fillId="7" borderId="312" applyNumberFormat="0" applyAlignment="0" applyProtection="0"/>
    <xf numFmtId="0" fontId="22" fillId="13" borderId="312" applyNumberFormat="0" applyAlignment="0" applyProtection="0"/>
    <xf numFmtId="0" fontId="79" fillId="0" borderId="316" applyNumberFormat="0" applyFill="0" applyAlignment="0" applyProtection="0"/>
    <xf numFmtId="5" fontId="19" fillId="0" borderId="320" applyAlignment="0" applyProtection="0"/>
    <xf numFmtId="0" fontId="22" fillId="13" borderId="321" applyNumberFormat="0" applyAlignment="0" applyProtection="0"/>
    <xf numFmtId="0" fontId="51" fillId="7" borderId="302" applyNumberFormat="0" applyAlignment="0" applyProtection="0"/>
    <xf numFmtId="0" fontId="51" fillId="7" borderId="302" applyNumberFormat="0" applyAlignment="0" applyProtection="0"/>
    <xf numFmtId="0" fontId="51" fillId="7" borderId="302" applyNumberFormat="0" applyAlignment="0" applyProtection="0"/>
    <xf numFmtId="0" fontId="52" fillId="7" borderId="302" applyNumberFormat="0" applyAlignment="0" applyProtection="0"/>
    <xf numFmtId="0" fontId="52" fillId="7" borderId="302" applyNumberFormat="0" applyAlignment="0" applyProtection="0"/>
    <xf numFmtId="0" fontId="52" fillId="7" borderId="302" applyNumberFormat="0" applyAlignment="0" applyProtection="0"/>
    <xf numFmtId="0" fontId="52" fillId="7" borderId="302" applyNumberFormat="0" applyAlignment="0" applyProtection="0"/>
    <xf numFmtId="0" fontId="52" fillId="7" borderId="302" applyNumberFormat="0" applyAlignment="0" applyProtection="0"/>
    <xf numFmtId="0" fontId="52" fillId="7" borderId="302" applyNumberFormat="0" applyAlignment="0" applyProtection="0"/>
    <xf numFmtId="0" fontId="51" fillId="7" borderId="302" applyNumberFormat="0" applyAlignment="0" applyProtection="0"/>
    <xf numFmtId="0" fontId="51" fillId="7" borderId="302" applyNumberFormat="0" applyAlignment="0" applyProtection="0"/>
    <xf numFmtId="0" fontId="51" fillId="7" borderId="302" applyNumberFormat="0" applyAlignment="0" applyProtection="0"/>
    <xf numFmtId="0" fontId="51" fillId="7" borderId="302" applyNumberFormat="0" applyAlignment="0" applyProtection="0"/>
    <xf numFmtId="0" fontId="51" fillId="7" borderId="302" applyNumberFormat="0" applyAlignment="0" applyProtection="0"/>
    <xf numFmtId="0" fontId="51" fillId="7" borderId="302" applyNumberFormat="0" applyAlignment="0" applyProtection="0"/>
    <xf numFmtId="0" fontId="51" fillId="7" borderId="302" applyNumberFormat="0" applyAlignment="0" applyProtection="0"/>
    <xf numFmtId="0" fontId="52" fillId="7" borderId="302" applyNumberFormat="0" applyAlignment="0" applyProtection="0"/>
    <xf numFmtId="0" fontId="52" fillId="7" borderId="302" applyNumberFormat="0" applyAlignment="0" applyProtection="0"/>
    <xf numFmtId="0" fontId="51" fillId="7" borderId="302" applyNumberFormat="0" applyAlignment="0" applyProtection="0"/>
    <xf numFmtId="0" fontId="51" fillId="7" borderId="302" applyNumberFormat="0" applyAlignment="0" applyProtection="0"/>
    <xf numFmtId="0" fontId="51" fillId="7" borderId="302" applyNumberFormat="0" applyAlignment="0" applyProtection="0"/>
    <xf numFmtId="0" fontId="51" fillId="7" borderId="302" applyNumberFormat="0" applyAlignment="0" applyProtection="0"/>
    <xf numFmtId="0" fontId="51" fillId="7" borderId="302" applyNumberFormat="0" applyAlignment="0" applyProtection="0"/>
    <xf numFmtId="0" fontId="68" fillId="13" borderId="314" applyNumberFormat="0" applyAlignment="0" applyProtection="0"/>
    <xf numFmtId="0" fontId="3" fillId="9" borderId="313" applyNumberFormat="0" applyFont="0" applyAlignment="0" applyProtection="0"/>
    <xf numFmtId="0" fontId="51" fillId="7" borderId="321" applyNumberFormat="0" applyAlignment="0" applyProtection="0"/>
    <xf numFmtId="0" fontId="51" fillId="7" borderId="321" applyNumberFormat="0" applyAlignment="0" applyProtection="0"/>
    <xf numFmtId="0" fontId="52" fillId="7" borderId="321" applyNumberFormat="0" applyAlignment="0" applyProtection="0"/>
    <xf numFmtId="0" fontId="52" fillId="7" borderId="321" applyNumberFormat="0" applyAlignment="0" applyProtection="0"/>
    <xf numFmtId="0" fontId="52" fillId="7" borderId="321" applyNumberFormat="0" applyAlignment="0" applyProtection="0"/>
    <xf numFmtId="0" fontId="51" fillId="7" borderId="321" applyNumberFormat="0" applyAlignment="0" applyProtection="0"/>
    <xf numFmtId="0" fontId="51" fillId="7" borderId="321" applyNumberFormat="0" applyAlignment="0" applyProtection="0"/>
    <xf numFmtId="0" fontId="51" fillId="7" borderId="321" applyNumberFormat="0" applyAlignment="0" applyProtection="0"/>
    <xf numFmtId="0" fontId="51" fillId="7" borderId="321" applyNumberFormat="0" applyAlignment="0" applyProtection="0"/>
    <xf numFmtId="0" fontId="3" fillId="9" borderId="322" applyNumberFormat="0" applyFont="0" applyAlignment="0" applyProtection="0"/>
    <xf numFmtId="0" fontId="51" fillId="7" borderId="312" applyNumberFormat="0" applyAlignment="0" applyProtection="0"/>
    <xf numFmtId="0" fontId="51" fillId="7" borderId="312" applyNumberFormat="0" applyAlignment="0" applyProtection="0"/>
    <xf numFmtId="0" fontId="51" fillId="7" borderId="312" applyNumberFormat="0" applyAlignment="0" applyProtection="0"/>
    <xf numFmtId="0" fontId="51" fillId="7" borderId="312" applyNumberFormat="0" applyAlignment="0" applyProtection="0"/>
    <xf numFmtId="0" fontId="51" fillId="7" borderId="312" applyNumberFormat="0" applyAlignment="0" applyProtection="0"/>
    <xf numFmtId="0" fontId="51" fillId="7" borderId="312" applyNumberFormat="0" applyAlignment="0" applyProtection="0"/>
    <xf numFmtId="0" fontId="51" fillId="7" borderId="312" applyNumberFormat="0" applyAlignment="0" applyProtection="0"/>
    <xf numFmtId="0" fontId="51" fillId="7" borderId="312" applyNumberFormat="0" applyAlignment="0" applyProtection="0"/>
    <xf numFmtId="0" fontId="51" fillId="7" borderId="312" applyNumberFormat="0" applyAlignment="0" applyProtection="0"/>
    <xf numFmtId="0" fontId="51" fillId="7" borderId="312" applyNumberFormat="0" applyAlignment="0" applyProtection="0"/>
    <xf numFmtId="0" fontId="51" fillId="7" borderId="312" applyNumberFormat="0" applyAlignment="0" applyProtection="0"/>
    <xf numFmtId="0" fontId="51" fillId="7" borderId="312" applyNumberFormat="0" applyAlignment="0" applyProtection="0"/>
    <xf numFmtId="0" fontId="52" fillId="7" borderId="312" applyNumberFormat="0" applyAlignment="0" applyProtection="0"/>
    <xf numFmtId="0" fontId="52" fillId="7" borderId="312" applyNumberFormat="0" applyAlignment="0" applyProtection="0"/>
    <xf numFmtId="0" fontId="52" fillId="7" borderId="312" applyNumberFormat="0" applyAlignment="0" applyProtection="0"/>
    <xf numFmtId="0" fontId="52" fillId="7" borderId="312" applyNumberFormat="0" applyAlignment="0" applyProtection="0"/>
    <xf numFmtId="0" fontId="52" fillId="7" borderId="312" applyNumberFormat="0" applyAlignment="0" applyProtection="0"/>
    <xf numFmtId="0" fontId="52" fillId="7" borderId="312" applyNumberFormat="0" applyAlignment="0" applyProtection="0"/>
    <xf numFmtId="0" fontId="51" fillId="7" borderId="312" applyNumberFormat="0" applyAlignment="0" applyProtection="0"/>
    <xf numFmtId="0" fontId="51" fillId="7" borderId="312" applyNumberFormat="0" applyAlignment="0" applyProtection="0"/>
    <xf numFmtId="0" fontId="51" fillId="7" borderId="312" applyNumberFormat="0" applyAlignment="0" applyProtection="0"/>
    <xf numFmtId="0" fontId="12" fillId="9" borderId="303" applyNumberFormat="0" applyFont="0" applyAlignment="0" applyProtection="0"/>
    <xf numFmtId="0" fontId="3" fillId="9" borderId="303" applyNumberFormat="0" applyFont="0" applyAlignment="0" applyProtection="0"/>
    <xf numFmtId="0" fontId="68" fillId="13" borderId="304" applyNumberFormat="0" applyAlignment="0" applyProtection="0"/>
    <xf numFmtId="0" fontId="79" fillId="0" borderId="324" applyNumberFormat="0" applyFill="0" applyAlignment="0" applyProtection="0"/>
    <xf numFmtId="0" fontId="22" fillId="13" borderId="321" applyNumberFormat="0" applyAlignment="0" applyProtection="0"/>
    <xf numFmtId="0" fontId="3" fillId="9" borderId="322" applyNumberFormat="0" applyFont="0" applyAlignment="0" applyProtection="0"/>
    <xf numFmtId="0" fontId="22" fillId="13" borderId="312" applyNumberFormat="0" applyAlignment="0" applyProtection="0"/>
    <xf numFmtId="5" fontId="19" fillId="0" borderId="311" applyAlignment="0" applyProtection="0"/>
    <xf numFmtId="3" fontId="24" fillId="0" borderId="327"/>
    <xf numFmtId="0" fontId="67" fillId="13" borderId="323" applyNumberFormat="0" applyAlignment="0" applyProtection="0"/>
    <xf numFmtId="0" fontId="79" fillId="0" borderId="306" applyNumberFormat="0" applyFill="0" applyAlignment="0" applyProtection="0"/>
    <xf numFmtId="0" fontId="32" fillId="9" borderId="322" applyNumberFormat="0" applyFont="0" applyAlignment="0" applyProtection="0"/>
    <xf numFmtId="0" fontId="68" fillId="13" borderId="304" applyNumberFormat="0" applyAlignment="0" applyProtection="0"/>
    <xf numFmtId="0" fontId="22" fillId="13" borderId="302" applyNumberFormat="0" applyAlignment="0" applyProtection="0"/>
    <xf numFmtId="0" fontId="51" fillId="7" borderId="302" applyNumberFormat="0" applyAlignment="0" applyProtection="0"/>
    <xf numFmtId="0" fontId="79" fillId="0" borderId="306" applyNumberFormat="0" applyFill="0" applyAlignment="0" applyProtection="0"/>
    <xf numFmtId="0" fontId="52" fillId="7" borderId="321" applyNumberFormat="0" applyAlignment="0" applyProtection="0"/>
    <xf numFmtId="0" fontId="51" fillId="7" borderId="321" applyNumberFormat="0" applyAlignment="0" applyProtection="0"/>
    <xf numFmtId="0" fontId="3" fillId="9" borderId="303" applyNumberFormat="0" applyFont="0" applyAlignment="0" applyProtection="0"/>
    <xf numFmtId="0" fontId="79" fillId="0" borderId="324" applyNumberFormat="0" applyFill="0" applyAlignment="0" applyProtection="0"/>
    <xf numFmtId="0" fontId="86" fillId="34" borderId="321" applyNumberFormat="0" applyAlignment="0" applyProtection="0"/>
    <xf numFmtId="0" fontId="52" fillId="7" borderId="312" applyNumberFormat="0" applyAlignment="0" applyProtection="0"/>
    <xf numFmtId="0" fontId="75" fillId="32" borderId="327"/>
    <xf numFmtId="0" fontId="51" fillId="7" borderId="321" applyNumberFormat="0" applyAlignment="0" applyProtection="0"/>
    <xf numFmtId="3" fontId="24" fillId="0" borderId="319"/>
    <xf numFmtId="0" fontId="12" fillId="9" borderId="322" applyNumberFormat="0" applyFont="0" applyAlignment="0" applyProtection="0"/>
    <xf numFmtId="0" fontId="32" fillId="9" borderId="322" applyNumberFormat="0" applyFont="0" applyAlignment="0" applyProtection="0"/>
    <xf numFmtId="0" fontId="86" fillId="34" borderId="321" applyNumberFormat="0" applyAlignment="0" applyProtection="0"/>
    <xf numFmtId="0" fontId="51" fillId="7" borderId="321" applyNumberFormat="0" applyAlignment="0" applyProtection="0"/>
    <xf numFmtId="0" fontId="68" fillId="13" borderId="314" applyNumberFormat="0" applyAlignment="0" applyProtection="0"/>
    <xf numFmtId="0" fontId="52" fillId="7" borderId="312" applyNumberFormat="0" applyAlignment="0" applyProtection="0"/>
    <xf numFmtId="0" fontId="67" fillId="13" borderId="323" applyNumberFormat="0" applyAlignment="0" applyProtection="0"/>
    <xf numFmtId="0" fontId="51" fillId="7" borderId="321" applyNumberFormat="0" applyAlignment="0" applyProtection="0"/>
    <xf numFmtId="0" fontId="41" fillId="0" borderId="291">
      <alignment horizontal="left" vertical="center"/>
    </xf>
    <xf numFmtId="0" fontId="30" fillId="0" borderId="327"/>
    <xf numFmtId="0" fontId="52" fillId="7" borderId="321" applyNumberFormat="0" applyAlignment="0" applyProtection="0"/>
    <xf numFmtId="0" fontId="78" fillId="0" borderId="324" applyNumberFormat="0" applyFill="0" applyAlignment="0" applyProtection="0"/>
    <xf numFmtId="0" fontId="51" fillId="7" borderId="321" applyNumberFormat="0" applyAlignment="0" applyProtection="0"/>
    <xf numFmtId="0" fontId="21" fillId="13" borderId="312" applyNumberFormat="0" applyAlignment="0" applyProtection="0"/>
    <xf numFmtId="3" fontId="24" fillId="0" borderId="309"/>
    <xf numFmtId="0" fontId="30" fillId="0" borderId="309"/>
    <xf numFmtId="0" fontId="41" fillId="0" borderId="310">
      <alignment horizontal="left" vertical="center"/>
    </xf>
    <xf numFmtId="10" fontId="39" fillId="28" borderId="309" applyNumberFormat="0" applyBorder="0" applyAlignment="0" applyProtection="0"/>
    <xf numFmtId="0" fontId="52" fillId="7" borderId="312" applyNumberFormat="0" applyAlignment="0" applyProtection="0"/>
    <xf numFmtId="0" fontId="12" fillId="9" borderId="313" applyNumberFormat="0" applyFont="0" applyAlignment="0" applyProtection="0"/>
    <xf numFmtId="0" fontId="51" fillId="7" borderId="321" applyNumberFormat="0" applyAlignment="0" applyProtection="0"/>
    <xf numFmtId="0" fontId="52" fillId="7" borderId="321" applyNumberFormat="0" applyAlignment="0" applyProtection="0"/>
    <xf numFmtId="0" fontId="52" fillId="7" borderId="321" applyNumberFormat="0" applyAlignment="0" applyProtection="0"/>
    <xf numFmtId="0" fontId="51" fillId="7" borderId="321" applyNumberFormat="0" applyAlignment="0" applyProtection="0"/>
    <xf numFmtId="0" fontId="51" fillId="7" borderId="321" applyNumberFormat="0" applyAlignment="0" applyProtection="0"/>
    <xf numFmtId="0" fontId="3" fillId="9" borderId="313" applyNumberFormat="0" applyFont="0" applyAlignment="0" applyProtection="0"/>
    <xf numFmtId="0" fontId="67" fillId="13" borderId="314" applyNumberFormat="0" applyAlignment="0" applyProtection="0"/>
    <xf numFmtId="0" fontId="70" fillId="0" borderId="315"/>
    <xf numFmtId="0" fontId="75" fillId="32" borderId="309"/>
    <xf numFmtId="0" fontId="78" fillId="0" borderId="316" applyNumberFormat="0" applyFill="0" applyAlignment="0" applyProtection="0"/>
    <xf numFmtId="0" fontId="85" fillId="34" borderId="317" applyNumberFormat="0" applyAlignment="0" applyProtection="0"/>
    <xf numFmtId="0" fontId="86" fillId="34" borderId="312" applyNumberFormat="0" applyAlignment="0" applyProtection="0"/>
    <xf numFmtId="0" fontId="91" fillId="14" borderId="312" applyNumberFormat="0" applyAlignment="0" applyProtection="0"/>
    <xf numFmtId="0" fontId="79" fillId="0" borderId="318" applyNumberFormat="0" applyFill="0" applyAlignment="0" applyProtection="0"/>
    <xf numFmtId="0" fontId="32" fillId="9" borderId="313" applyNumberFormat="0" applyFont="0" applyAlignment="0" applyProtection="0"/>
    <xf numFmtId="0" fontId="52" fillId="7" borderId="312" applyNumberFormat="0" applyAlignment="0" applyProtection="0"/>
    <xf numFmtId="0" fontId="21" fillId="13" borderId="312" applyNumberFormat="0" applyAlignment="0" applyProtection="0"/>
    <xf numFmtId="0" fontId="21" fillId="13" borderId="312" applyNumberFormat="0" applyAlignment="0" applyProtection="0"/>
    <xf numFmtId="0" fontId="41" fillId="0" borderId="310">
      <alignment horizontal="left" vertical="center"/>
    </xf>
    <xf numFmtId="0" fontId="3" fillId="9" borderId="313" applyNumberFormat="0" applyFont="0" applyAlignment="0" applyProtection="0"/>
    <xf numFmtId="0" fontId="78" fillId="0" borderId="316" applyNumberFormat="0" applyFill="0" applyAlignment="0" applyProtection="0"/>
    <xf numFmtId="0" fontId="41" fillId="0" borderId="310">
      <alignment horizontal="left" vertical="center"/>
    </xf>
    <xf numFmtId="0" fontId="85" fillId="34" borderId="317" applyNumberFormat="0" applyAlignment="0" applyProtection="0"/>
    <xf numFmtId="0" fontId="86" fillId="34" borderId="312" applyNumberFormat="0" applyAlignment="0" applyProtection="0"/>
    <xf numFmtId="0" fontId="52" fillId="7" borderId="312" applyNumberFormat="0" applyAlignment="0" applyProtection="0"/>
    <xf numFmtId="0" fontId="3" fillId="9" borderId="313" applyNumberFormat="0" applyFont="0" applyAlignment="0" applyProtection="0"/>
    <xf numFmtId="0" fontId="67" fillId="13" borderId="314" applyNumberFormat="0" applyAlignment="0" applyProtection="0"/>
    <xf numFmtId="0" fontId="70" fillId="0" borderId="315"/>
    <xf numFmtId="0" fontId="78" fillId="0" borderId="316" applyNumberFormat="0" applyFill="0" applyAlignment="0" applyProtection="0"/>
    <xf numFmtId="0" fontId="85" fillId="34" borderId="317" applyNumberFormat="0" applyAlignment="0" applyProtection="0"/>
    <xf numFmtId="0" fontId="86" fillId="34" borderId="312" applyNumberFormat="0" applyAlignment="0" applyProtection="0"/>
    <xf numFmtId="0" fontId="91" fillId="14" borderId="312" applyNumberFormat="0" applyAlignment="0" applyProtection="0"/>
    <xf numFmtId="0" fontId="79" fillId="0" borderId="318" applyNumberFormat="0" applyFill="0" applyAlignment="0" applyProtection="0"/>
    <xf numFmtId="0" fontId="32" fillId="9" borderId="313" applyNumberFormat="0" applyFont="0" applyAlignment="0" applyProtection="0"/>
    <xf numFmtId="0" fontId="67" fillId="13" borderId="314" applyNumberFormat="0" applyAlignment="0" applyProtection="0"/>
    <xf numFmtId="0" fontId="79" fillId="0" borderId="318" applyNumberFormat="0" applyFill="0" applyAlignment="0" applyProtection="0"/>
    <xf numFmtId="0" fontId="70" fillId="0" borderId="315"/>
    <xf numFmtId="0" fontId="32" fillId="9" borderId="313" applyNumberFormat="0" applyFont="0" applyAlignment="0" applyProtection="0"/>
    <xf numFmtId="0" fontId="91" fillId="14" borderId="312" applyNumberFormat="0" applyAlignment="0" applyProtection="0"/>
    <xf numFmtId="0" fontId="68" fillId="13" borderId="323" applyNumberFormat="0" applyAlignment="0" applyProtection="0"/>
    <xf numFmtId="0" fontId="52" fillId="7" borderId="321" applyNumberFormat="0" applyAlignment="0" applyProtection="0"/>
    <xf numFmtId="0" fontId="21" fillId="13" borderId="321" applyNumberFormat="0" applyAlignment="0" applyProtection="0"/>
    <xf numFmtId="0" fontId="21" fillId="13" borderId="321" applyNumberFormat="0" applyAlignment="0" applyProtection="0"/>
    <xf numFmtId="0" fontId="41" fillId="0" borderId="291">
      <alignment horizontal="left" vertical="center"/>
    </xf>
    <xf numFmtId="0" fontId="3" fillId="9" borderId="322" applyNumberFormat="0" applyFont="0" applyAlignment="0" applyProtection="0"/>
    <xf numFmtId="0" fontId="78" fillId="0" borderId="324" applyNumberFormat="0" applyFill="0" applyAlignment="0" applyProtection="0"/>
    <xf numFmtId="0" fontId="41" fillId="0" borderId="291">
      <alignment horizontal="left" vertical="center"/>
    </xf>
    <xf numFmtId="0" fontId="85" fillId="34" borderId="325" applyNumberFormat="0" applyAlignment="0" applyProtection="0"/>
    <xf numFmtId="0" fontId="86" fillId="34" borderId="321" applyNumberFormat="0" applyAlignment="0" applyProtection="0"/>
    <xf numFmtId="0" fontId="52" fillId="7" borderId="321" applyNumberFormat="0" applyAlignment="0" applyProtection="0"/>
    <xf numFmtId="0" fontId="3" fillId="9" borderId="322" applyNumberFormat="0" applyFont="0" applyAlignment="0" applyProtection="0"/>
    <xf numFmtId="0" fontId="67" fillId="13" borderId="323" applyNumberFormat="0" applyAlignment="0" applyProtection="0"/>
    <xf numFmtId="0" fontId="78" fillId="0" borderId="324" applyNumberFormat="0" applyFill="0" applyAlignment="0" applyProtection="0"/>
    <xf numFmtId="0" fontId="85" fillId="34" borderId="325" applyNumberFormat="0" applyAlignment="0" applyProtection="0"/>
    <xf numFmtId="0" fontId="86" fillId="34" borderId="321" applyNumberFormat="0" applyAlignment="0" applyProtection="0"/>
    <xf numFmtId="0" fontId="91" fillId="14" borderId="321" applyNumberFormat="0" applyAlignment="0" applyProtection="0"/>
    <xf numFmtId="0" fontId="79" fillId="0" borderId="326" applyNumberFormat="0" applyFill="0" applyAlignment="0" applyProtection="0"/>
    <xf numFmtId="0" fontId="32" fillId="9" borderId="322" applyNumberFormat="0" applyFont="0" applyAlignment="0" applyProtection="0"/>
    <xf numFmtId="0" fontId="67" fillId="13" borderId="323" applyNumberFormat="0" applyAlignment="0" applyProtection="0"/>
    <xf numFmtId="0" fontId="79" fillId="0" borderId="326" applyNumberFormat="0" applyFill="0" applyAlignment="0" applyProtection="0"/>
    <xf numFmtId="0" fontId="32" fillId="9" borderId="322" applyNumberFormat="0" applyFont="0" applyAlignment="0" applyProtection="0"/>
    <xf numFmtId="0" fontId="91" fillId="14" borderId="321" applyNumberFormat="0" applyAlignment="0" applyProtection="0"/>
    <xf numFmtId="0" fontId="52" fillId="7" borderId="321" applyNumberFormat="0" applyAlignment="0" applyProtection="0"/>
    <xf numFmtId="0" fontId="21" fillId="13" borderId="321" applyNumberFormat="0" applyAlignment="0" applyProtection="0"/>
    <xf numFmtId="0" fontId="21" fillId="13" borderId="321" applyNumberFormat="0" applyAlignment="0" applyProtection="0"/>
    <xf numFmtId="0" fontId="3" fillId="9" borderId="322" applyNumberFormat="0" applyFont="0" applyAlignment="0" applyProtection="0"/>
    <xf numFmtId="0" fontId="78" fillId="0" borderId="324" applyNumberFormat="0" applyFill="0" applyAlignment="0" applyProtection="0"/>
    <xf numFmtId="0" fontId="85" fillId="34" borderId="325" applyNumberFormat="0" applyAlignment="0" applyProtection="0"/>
    <xf numFmtId="0" fontId="86" fillId="34" borderId="321" applyNumberFormat="0" applyAlignment="0" applyProtection="0"/>
    <xf numFmtId="0" fontId="52" fillId="7" borderId="321" applyNumberFormat="0" applyAlignment="0" applyProtection="0"/>
    <xf numFmtId="0" fontId="3" fillId="9" borderId="322" applyNumberFormat="0" applyFont="0" applyAlignment="0" applyProtection="0"/>
    <xf numFmtId="0" fontId="67" fillId="13" borderId="323" applyNumberFormat="0" applyAlignment="0" applyProtection="0"/>
    <xf numFmtId="0" fontId="78" fillId="0" borderId="324" applyNumberFormat="0" applyFill="0" applyAlignment="0" applyProtection="0"/>
    <xf numFmtId="0" fontId="85" fillId="34" borderId="325" applyNumberFormat="0" applyAlignment="0" applyProtection="0"/>
    <xf numFmtId="0" fontId="86" fillId="34" borderId="321" applyNumberFormat="0" applyAlignment="0" applyProtection="0"/>
    <xf numFmtId="0" fontId="91" fillId="14" borderId="321" applyNumberFormat="0" applyAlignment="0" applyProtection="0"/>
    <xf numFmtId="0" fontId="79" fillId="0" borderId="326" applyNumberFormat="0" applyFill="0" applyAlignment="0" applyProtection="0"/>
    <xf numFmtId="0" fontId="32" fillId="9" borderId="322" applyNumberFormat="0" applyFont="0" applyAlignment="0" applyProtection="0"/>
    <xf numFmtId="0" fontId="67" fillId="13" borderId="323" applyNumberFormat="0" applyAlignment="0" applyProtection="0"/>
    <xf numFmtId="0" fontId="79" fillId="0" borderId="326" applyNumberFormat="0" applyFill="0" applyAlignment="0" applyProtection="0"/>
    <xf numFmtId="0" fontId="32" fillId="9" borderId="322" applyNumberFormat="0" applyFont="0" applyAlignment="0" applyProtection="0"/>
    <xf numFmtId="0" fontId="91" fillId="14" borderId="321" applyNumberForma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0" fillId="0" borderId="463"/>
    <xf numFmtId="0" fontId="52" fillId="7" borderId="348" applyNumberFormat="0" applyAlignment="0" applyProtection="0"/>
    <xf numFmtId="0" fontId="70" fillId="0" borderId="351"/>
    <xf numFmtId="0" fontId="79" fillId="0" borderId="354" applyNumberFormat="0" applyFill="0" applyAlignment="0" applyProtection="0"/>
    <xf numFmtId="0" fontId="3" fillId="9" borderId="349" applyNumberFormat="0" applyFont="0" applyAlignment="0" applyProtection="0"/>
    <xf numFmtId="0" fontId="41" fillId="0" borderId="346">
      <alignment horizontal="left" vertical="center"/>
    </xf>
    <xf numFmtId="0" fontId="21" fillId="13" borderId="348" applyNumberFormat="0" applyAlignment="0" applyProtection="0"/>
    <xf numFmtId="0" fontId="21" fillId="13" borderId="348" applyNumberFormat="0" applyAlignment="0" applyProtection="0"/>
    <xf numFmtId="0" fontId="91" fillId="14" borderId="348" applyNumberFormat="0" applyAlignment="0" applyProtection="0"/>
    <xf numFmtId="0" fontId="85" fillId="34" borderId="353" applyNumberFormat="0" applyAlignment="0" applyProtection="0"/>
    <xf numFmtId="0" fontId="78" fillId="0" borderId="352" applyNumberFormat="0" applyFill="0" applyAlignment="0" applyProtection="0"/>
    <xf numFmtId="0" fontId="3" fillId="9" borderId="349" applyNumberFormat="0" applyFont="0" applyAlignment="0" applyProtection="0"/>
    <xf numFmtId="0" fontId="41" fillId="0" borderId="346">
      <alignment horizontal="left" vertical="center"/>
    </xf>
    <xf numFmtId="0" fontId="21" fillId="13" borderId="348" applyNumberFormat="0" applyAlignment="0" applyProtection="0"/>
    <xf numFmtId="0" fontId="51" fillId="7" borderId="367" applyNumberFormat="0" applyAlignment="0" applyProtection="0"/>
    <xf numFmtId="0" fontId="12" fillId="9" borderId="322" applyNumberFormat="0" applyFont="0" applyAlignment="0" applyProtection="0"/>
    <xf numFmtId="0" fontId="3" fillId="9" borderId="322" applyNumberFormat="0" applyFont="0" applyAlignment="0" applyProtection="0"/>
    <xf numFmtId="0" fontId="3" fillId="9" borderId="322" applyNumberFormat="0" applyFont="0" applyAlignment="0" applyProtection="0"/>
    <xf numFmtId="0" fontId="21" fillId="13" borderId="339" applyNumberFormat="0" applyAlignment="0" applyProtection="0"/>
    <xf numFmtId="0" fontId="51" fillId="7" borderId="339" applyNumberFormat="0" applyAlignment="0" applyProtection="0"/>
    <xf numFmtId="0" fontId="52" fillId="7" borderId="339" applyNumberFormat="0" applyAlignment="0" applyProtection="0"/>
    <xf numFmtId="0" fontId="52" fillId="7" borderId="339" applyNumberFormat="0" applyAlignment="0" applyProtection="0"/>
    <xf numFmtId="0" fontId="68" fillId="13" borderId="341" applyNumberFormat="0" applyAlignment="0" applyProtection="0"/>
    <xf numFmtId="0" fontId="52" fillId="7" borderId="367" applyNumberFormat="0" applyAlignment="0" applyProtection="0"/>
    <xf numFmtId="0" fontId="21" fillId="13" borderId="367" applyNumberFormat="0" applyAlignment="0" applyProtection="0"/>
    <xf numFmtId="0" fontId="32" fillId="9" borderId="349" applyNumberFormat="0" applyFont="0" applyAlignment="0" applyProtection="0"/>
    <xf numFmtId="0" fontId="86" fillId="34" borderId="348" applyNumberFormat="0" applyAlignment="0" applyProtection="0"/>
    <xf numFmtId="0" fontId="67" fillId="13" borderId="350" applyNumberFormat="0" applyAlignment="0" applyProtection="0"/>
    <xf numFmtId="0" fontId="52" fillId="7" borderId="348" applyNumberFormat="0" applyAlignment="0" applyProtection="0"/>
    <xf numFmtId="0" fontId="21" fillId="13" borderId="321" applyNumberFormat="0" applyAlignment="0" applyProtection="0"/>
    <xf numFmtId="0" fontId="68" fillId="13" borderId="369" applyNumberFormat="0" applyAlignment="0" applyProtection="0"/>
    <xf numFmtId="0" fontId="41" fillId="0" borderId="328">
      <alignment horizontal="left" vertical="center"/>
    </xf>
    <xf numFmtId="0" fontId="52" fillId="7" borderId="321" applyNumberFormat="0" applyAlignment="0" applyProtection="0"/>
    <xf numFmtId="0" fontId="3" fillId="9" borderId="322" applyNumberFormat="0" applyFont="0" applyAlignment="0" applyProtection="0"/>
    <xf numFmtId="0" fontId="67" fillId="13" borderId="323" applyNumberFormat="0" applyAlignment="0" applyProtection="0"/>
    <xf numFmtId="0" fontId="70" fillId="0" borderId="329"/>
    <xf numFmtId="0" fontId="78" fillId="0" borderId="324" applyNumberFormat="0" applyFill="0" applyAlignment="0" applyProtection="0"/>
    <xf numFmtId="0" fontId="85" fillId="34" borderId="325" applyNumberFormat="0" applyAlignment="0" applyProtection="0"/>
    <xf numFmtId="0" fontId="86" fillId="34" borderId="321" applyNumberFormat="0" applyAlignment="0" applyProtection="0"/>
    <xf numFmtId="0" fontId="91" fillId="14" borderId="321" applyNumberFormat="0" applyAlignment="0" applyProtection="0"/>
    <xf numFmtId="0" fontId="79" fillId="0" borderId="326" applyNumberFormat="0" applyFill="0" applyAlignment="0" applyProtection="0"/>
    <xf numFmtId="0" fontId="32" fillId="9" borderId="322" applyNumberFormat="0" applyFont="0" applyAlignment="0" applyProtection="0"/>
    <xf numFmtId="0" fontId="52" fillId="7" borderId="367" applyNumberFormat="0" applyAlignment="0" applyProtection="0"/>
    <xf numFmtId="0" fontId="52" fillId="7" borderId="321" applyNumberFormat="0" applyAlignment="0" applyProtection="0"/>
    <xf numFmtId="0" fontId="21" fillId="13" borderId="321" applyNumberFormat="0" applyAlignment="0" applyProtection="0"/>
    <xf numFmtId="0" fontId="21" fillId="13" borderId="321" applyNumberFormat="0" applyAlignment="0" applyProtection="0"/>
    <xf numFmtId="0" fontId="41" fillId="0" borderId="328">
      <alignment horizontal="left" vertical="center"/>
    </xf>
    <xf numFmtId="0" fontId="3" fillId="9" borderId="322" applyNumberFormat="0" applyFont="0" applyAlignment="0" applyProtection="0"/>
    <xf numFmtId="0" fontId="78" fillId="0" borderId="324" applyNumberFormat="0" applyFill="0" applyAlignment="0" applyProtection="0"/>
    <xf numFmtId="0" fontId="41" fillId="0" borderId="328">
      <alignment horizontal="left" vertical="center"/>
    </xf>
    <xf numFmtId="0" fontId="85" fillId="34" borderId="325" applyNumberFormat="0" applyAlignment="0" applyProtection="0"/>
    <xf numFmtId="0" fontId="86" fillId="34" borderId="321" applyNumberFormat="0" applyAlignment="0" applyProtection="0"/>
    <xf numFmtId="0" fontId="52" fillId="7" borderId="321" applyNumberFormat="0" applyAlignment="0" applyProtection="0"/>
    <xf numFmtId="0" fontId="3" fillId="9" borderId="322" applyNumberFormat="0" applyFont="0" applyAlignment="0" applyProtection="0"/>
    <xf numFmtId="0" fontId="67" fillId="13" borderId="323" applyNumberFormat="0" applyAlignment="0" applyProtection="0"/>
    <xf numFmtId="0" fontId="70" fillId="0" borderId="329"/>
    <xf numFmtId="0" fontId="78" fillId="0" borderId="324" applyNumberFormat="0" applyFill="0" applyAlignment="0" applyProtection="0"/>
    <xf numFmtId="0" fontId="85" fillId="34" borderId="325" applyNumberFormat="0" applyAlignment="0" applyProtection="0"/>
    <xf numFmtId="0" fontId="86" fillId="34" borderId="321" applyNumberFormat="0" applyAlignment="0" applyProtection="0"/>
    <xf numFmtId="0" fontId="91" fillId="14" borderId="321" applyNumberFormat="0" applyAlignment="0" applyProtection="0"/>
    <xf numFmtId="0" fontId="79" fillId="0" borderId="326" applyNumberFormat="0" applyFill="0" applyAlignment="0" applyProtection="0"/>
    <xf numFmtId="0" fontId="32" fillId="9" borderId="322" applyNumberFormat="0" applyFont="0" applyAlignment="0" applyProtection="0"/>
    <xf numFmtId="0" fontId="67" fillId="13" borderId="323" applyNumberFormat="0" applyAlignment="0" applyProtection="0"/>
    <xf numFmtId="0" fontId="79" fillId="0" borderId="326" applyNumberFormat="0" applyFill="0" applyAlignment="0" applyProtection="0"/>
    <xf numFmtId="0" fontId="70" fillId="0" borderId="329"/>
    <xf numFmtId="0" fontId="32" fillId="9" borderId="322" applyNumberFormat="0" applyFont="0" applyAlignment="0" applyProtection="0"/>
    <xf numFmtId="0" fontId="91" fillId="14" borderId="321" applyNumberFormat="0" applyAlignment="0" applyProtection="0"/>
    <xf numFmtId="0" fontId="79" fillId="0" borderId="344" applyNumberFormat="0" applyFill="0" applyAlignment="0" applyProtection="0"/>
    <xf numFmtId="0" fontId="91" fillId="14" borderId="339" applyNumberFormat="0" applyAlignment="0" applyProtection="0"/>
    <xf numFmtId="0" fontId="85" fillId="34" borderId="343" applyNumberFormat="0" applyAlignment="0" applyProtection="0"/>
    <xf numFmtId="0" fontId="78" fillId="0" borderId="342" applyNumberFormat="0" applyFill="0" applyAlignment="0" applyProtection="0"/>
    <xf numFmtId="0" fontId="75" fillId="32" borderId="337"/>
    <xf numFmtId="0" fontId="3" fillId="9" borderId="340" applyNumberFormat="0" applyFont="0" applyAlignment="0" applyProtection="0"/>
    <xf numFmtId="0" fontId="52" fillId="7" borderId="339" applyNumberFormat="0" applyAlignment="0" applyProtection="0"/>
    <xf numFmtId="10" fontId="39" fillId="28" borderId="337" applyNumberFormat="0" applyBorder="0" applyAlignment="0" applyProtection="0"/>
    <xf numFmtId="0" fontId="30" fillId="0" borderId="337"/>
    <xf numFmtId="0" fontId="21" fillId="13" borderId="339" applyNumberFormat="0" applyAlignment="0" applyProtection="0"/>
    <xf numFmtId="5" fontId="19" fillId="0" borderId="282" applyAlignment="0" applyProtection="0"/>
    <xf numFmtId="0" fontId="3" fillId="9" borderId="340" applyNumberFormat="0" applyFont="0" applyAlignment="0" applyProtection="0"/>
    <xf numFmtId="0" fontId="85" fillId="34" borderId="343" applyNumberFormat="0" applyAlignment="0" applyProtection="0"/>
    <xf numFmtId="0" fontId="79" fillId="0" borderId="344" applyNumberFormat="0" applyFill="0" applyAlignment="0" applyProtection="0"/>
    <xf numFmtId="0" fontId="22" fillId="13" borderId="321" applyNumberFormat="0" applyAlignment="0" applyProtection="0"/>
    <xf numFmtId="0" fontId="91" fillId="14" borderId="339" applyNumberFormat="0" applyAlignment="0" applyProtection="0"/>
    <xf numFmtId="10" fontId="39" fillId="28" borderId="345" applyNumberFormat="0" applyBorder="0" applyAlignment="0" applyProtection="0"/>
    <xf numFmtId="0" fontId="51" fillId="7" borderId="339" applyNumberFormat="0" applyAlignment="0" applyProtection="0"/>
    <xf numFmtId="0" fontId="3" fillId="9" borderId="332" applyNumberFormat="0" applyFont="0" applyAlignment="0" applyProtection="0"/>
    <xf numFmtId="0" fontId="79" fillId="0" borderId="334" applyNumberFormat="0" applyFill="0" applyAlignment="0" applyProtection="0"/>
    <xf numFmtId="0" fontId="51" fillId="7" borderId="331" applyNumberFormat="0" applyAlignment="0" applyProtection="0"/>
    <xf numFmtId="0" fontId="22" fillId="13" borderId="331" applyNumberFormat="0" applyAlignment="0" applyProtection="0"/>
    <xf numFmtId="0" fontId="79" fillId="0" borderId="334" applyNumberFormat="0" applyFill="0" applyAlignment="0" applyProtection="0"/>
    <xf numFmtId="5" fontId="19" fillId="0" borderId="338" applyAlignment="0" applyProtection="0"/>
    <xf numFmtId="0" fontId="22" fillId="13" borderId="339" applyNumberFormat="0" applyAlignment="0" applyProtection="0"/>
    <xf numFmtId="0" fontId="51" fillId="7" borderId="321" applyNumberFormat="0" applyAlignment="0" applyProtection="0"/>
    <xf numFmtId="0" fontId="51" fillId="7" borderId="321" applyNumberFormat="0" applyAlignment="0" applyProtection="0"/>
    <xf numFmtId="0" fontId="51" fillId="7" borderId="321" applyNumberFormat="0" applyAlignment="0" applyProtection="0"/>
    <xf numFmtId="0" fontId="52" fillId="7" borderId="321" applyNumberFormat="0" applyAlignment="0" applyProtection="0"/>
    <xf numFmtId="0" fontId="52" fillId="7" borderId="321" applyNumberFormat="0" applyAlignment="0" applyProtection="0"/>
    <xf numFmtId="0" fontId="52" fillId="7" borderId="321" applyNumberFormat="0" applyAlignment="0" applyProtection="0"/>
    <xf numFmtId="0" fontId="52" fillId="7" borderId="321" applyNumberFormat="0" applyAlignment="0" applyProtection="0"/>
    <xf numFmtId="0" fontId="52" fillId="7" borderId="321" applyNumberFormat="0" applyAlignment="0" applyProtection="0"/>
    <xf numFmtId="0" fontId="52" fillId="7" borderId="321" applyNumberFormat="0" applyAlignment="0" applyProtection="0"/>
    <xf numFmtId="0" fontId="51" fillId="7" borderId="321" applyNumberFormat="0" applyAlignment="0" applyProtection="0"/>
    <xf numFmtId="0" fontId="51" fillId="7" borderId="321" applyNumberFormat="0" applyAlignment="0" applyProtection="0"/>
    <xf numFmtId="0" fontId="51" fillId="7" borderId="321" applyNumberFormat="0" applyAlignment="0" applyProtection="0"/>
    <xf numFmtId="0" fontId="51" fillId="7" borderId="321" applyNumberFormat="0" applyAlignment="0" applyProtection="0"/>
    <xf numFmtId="0" fontId="51" fillId="7" borderId="321" applyNumberFormat="0" applyAlignment="0" applyProtection="0"/>
    <xf numFmtId="0" fontId="51" fillId="7" borderId="321" applyNumberFormat="0" applyAlignment="0" applyProtection="0"/>
    <xf numFmtId="0" fontId="51" fillId="7" borderId="321" applyNumberFormat="0" applyAlignment="0" applyProtection="0"/>
    <xf numFmtId="0" fontId="52" fillId="7" borderId="321" applyNumberFormat="0" applyAlignment="0" applyProtection="0"/>
    <xf numFmtId="0" fontId="52" fillId="7" borderId="321" applyNumberFormat="0" applyAlignment="0" applyProtection="0"/>
    <xf numFmtId="0" fontId="51" fillId="7" borderId="321" applyNumberFormat="0" applyAlignment="0" applyProtection="0"/>
    <xf numFmtId="0" fontId="51" fillId="7" borderId="321" applyNumberFormat="0" applyAlignment="0" applyProtection="0"/>
    <xf numFmtId="0" fontId="51" fillId="7" borderId="321" applyNumberFormat="0" applyAlignment="0" applyProtection="0"/>
    <xf numFmtId="0" fontId="51" fillId="7" borderId="321" applyNumberFormat="0" applyAlignment="0" applyProtection="0"/>
    <xf numFmtId="0" fontId="51" fillId="7" borderId="321" applyNumberFormat="0" applyAlignment="0" applyProtection="0"/>
    <xf numFmtId="0" fontId="68" fillId="13" borderId="333" applyNumberFormat="0" applyAlignment="0" applyProtection="0"/>
    <xf numFmtId="0" fontId="3" fillId="9" borderId="332" applyNumberFormat="0" applyFont="0" applyAlignment="0" applyProtection="0"/>
    <xf numFmtId="0" fontId="51" fillId="7" borderId="339" applyNumberFormat="0" applyAlignment="0" applyProtection="0"/>
    <xf numFmtId="0" fontId="51" fillId="7" borderId="339" applyNumberFormat="0" applyAlignment="0" applyProtection="0"/>
    <xf numFmtId="0" fontId="52" fillId="7" borderId="339" applyNumberFormat="0" applyAlignment="0" applyProtection="0"/>
    <xf numFmtId="0" fontId="52" fillId="7" borderId="339" applyNumberFormat="0" applyAlignment="0" applyProtection="0"/>
    <xf numFmtId="0" fontId="52" fillId="7" borderId="339" applyNumberFormat="0" applyAlignment="0" applyProtection="0"/>
    <xf numFmtId="0" fontId="51" fillId="7" borderId="339" applyNumberFormat="0" applyAlignment="0" applyProtection="0"/>
    <xf numFmtId="0" fontId="51" fillId="7" borderId="339" applyNumberFormat="0" applyAlignment="0" applyProtection="0"/>
    <xf numFmtId="0" fontId="51" fillId="7" borderId="339" applyNumberFormat="0" applyAlignment="0" applyProtection="0"/>
    <xf numFmtId="0" fontId="51" fillId="7" borderId="339" applyNumberFormat="0" applyAlignment="0" applyProtection="0"/>
    <xf numFmtId="0" fontId="3" fillId="9" borderId="340" applyNumberFormat="0" applyFont="0" applyAlignment="0" applyProtection="0"/>
    <xf numFmtId="0" fontId="51" fillId="7" borderId="331" applyNumberFormat="0" applyAlignment="0" applyProtection="0"/>
    <xf numFmtId="0" fontId="51" fillId="7" borderId="331" applyNumberFormat="0" applyAlignment="0" applyProtection="0"/>
    <xf numFmtId="0" fontId="51" fillId="7" borderId="331" applyNumberFormat="0" applyAlignment="0" applyProtection="0"/>
    <xf numFmtId="0" fontId="51" fillId="7" borderId="331" applyNumberFormat="0" applyAlignment="0" applyProtection="0"/>
    <xf numFmtId="0" fontId="51" fillId="7" borderId="331" applyNumberFormat="0" applyAlignment="0" applyProtection="0"/>
    <xf numFmtId="0" fontId="51" fillId="7" borderId="331" applyNumberFormat="0" applyAlignment="0" applyProtection="0"/>
    <xf numFmtId="0" fontId="51" fillId="7" borderId="331" applyNumberFormat="0" applyAlignment="0" applyProtection="0"/>
    <xf numFmtId="0" fontId="51" fillId="7" borderId="331" applyNumberFormat="0" applyAlignment="0" applyProtection="0"/>
    <xf numFmtId="0" fontId="51" fillId="7" borderId="331" applyNumberFormat="0" applyAlignment="0" applyProtection="0"/>
    <xf numFmtId="0" fontId="51" fillId="7" borderId="331" applyNumberFormat="0" applyAlignment="0" applyProtection="0"/>
    <xf numFmtId="0" fontId="51" fillId="7" borderId="331" applyNumberFormat="0" applyAlignment="0" applyProtection="0"/>
    <xf numFmtId="0" fontId="51" fillId="7" borderId="331" applyNumberFormat="0" applyAlignment="0" applyProtection="0"/>
    <xf numFmtId="0" fontId="52" fillId="7" borderId="331" applyNumberFormat="0" applyAlignment="0" applyProtection="0"/>
    <xf numFmtId="0" fontId="52" fillId="7" borderId="331" applyNumberFormat="0" applyAlignment="0" applyProtection="0"/>
    <xf numFmtId="0" fontId="52" fillId="7" borderId="331" applyNumberFormat="0" applyAlignment="0" applyProtection="0"/>
    <xf numFmtId="0" fontId="52" fillId="7" borderId="331" applyNumberFormat="0" applyAlignment="0" applyProtection="0"/>
    <xf numFmtId="0" fontId="52" fillId="7" borderId="331" applyNumberFormat="0" applyAlignment="0" applyProtection="0"/>
    <xf numFmtId="0" fontId="52" fillId="7" borderId="331" applyNumberFormat="0" applyAlignment="0" applyProtection="0"/>
    <xf numFmtId="0" fontId="51" fillId="7" borderId="331" applyNumberFormat="0" applyAlignment="0" applyProtection="0"/>
    <xf numFmtId="0" fontId="51" fillId="7" borderId="331" applyNumberFormat="0" applyAlignment="0" applyProtection="0"/>
    <xf numFmtId="0" fontId="51" fillId="7" borderId="331" applyNumberFormat="0" applyAlignment="0" applyProtection="0"/>
    <xf numFmtId="0" fontId="12" fillId="9" borderId="322" applyNumberFormat="0" applyFont="0" applyAlignment="0" applyProtection="0"/>
    <xf numFmtId="0" fontId="3" fillId="9" borderId="322" applyNumberFormat="0" applyFont="0" applyAlignment="0" applyProtection="0"/>
    <xf numFmtId="0" fontId="68" fillId="13" borderId="323" applyNumberFormat="0" applyAlignment="0" applyProtection="0"/>
    <xf numFmtId="0" fontId="79" fillId="0" borderId="342" applyNumberFormat="0" applyFill="0" applyAlignment="0" applyProtection="0"/>
    <xf numFmtId="0" fontId="22" fillId="13" borderId="339" applyNumberFormat="0" applyAlignment="0" applyProtection="0"/>
    <xf numFmtId="0" fontId="3" fillId="9" borderId="340" applyNumberFormat="0" applyFont="0" applyAlignment="0" applyProtection="0"/>
    <xf numFmtId="0" fontId="22" fillId="13" borderId="331" applyNumberFormat="0" applyAlignment="0" applyProtection="0"/>
    <xf numFmtId="5" fontId="19" fillId="0" borderId="330" applyAlignment="0" applyProtection="0"/>
    <xf numFmtId="3" fontId="24" fillId="0" borderId="345"/>
    <xf numFmtId="0" fontId="67" fillId="13" borderId="341" applyNumberFormat="0" applyAlignment="0" applyProtection="0"/>
    <xf numFmtId="0" fontId="79" fillId="0" borderId="324" applyNumberFormat="0" applyFill="0" applyAlignment="0" applyProtection="0"/>
    <xf numFmtId="0" fontId="32" fillId="9" borderId="340" applyNumberFormat="0" applyFont="0" applyAlignment="0" applyProtection="0"/>
    <xf numFmtId="0" fontId="68" fillId="13" borderId="323" applyNumberFormat="0" applyAlignment="0" applyProtection="0"/>
    <xf numFmtId="0" fontId="22" fillId="13" borderId="321" applyNumberFormat="0" applyAlignment="0" applyProtection="0"/>
    <xf numFmtId="0" fontId="51" fillId="7" borderId="321" applyNumberFormat="0" applyAlignment="0" applyProtection="0"/>
    <xf numFmtId="0" fontId="79" fillId="0" borderId="324" applyNumberFormat="0" applyFill="0" applyAlignment="0" applyProtection="0"/>
    <xf numFmtId="0" fontId="52" fillId="7" borderId="339" applyNumberFormat="0" applyAlignment="0" applyProtection="0"/>
    <xf numFmtId="0" fontId="51" fillId="7" borderId="339" applyNumberFormat="0" applyAlignment="0" applyProtection="0"/>
    <xf numFmtId="0" fontId="3" fillId="9" borderId="322" applyNumberFormat="0" applyFont="0" applyAlignment="0" applyProtection="0"/>
    <xf numFmtId="0" fontId="79" fillId="0" borderId="342" applyNumberFormat="0" applyFill="0" applyAlignment="0" applyProtection="0"/>
    <xf numFmtId="0" fontId="86" fillId="34" borderId="339" applyNumberFormat="0" applyAlignment="0" applyProtection="0"/>
    <xf numFmtId="0" fontId="52" fillId="7" borderId="331" applyNumberFormat="0" applyAlignment="0" applyProtection="0"/>
    <xf numFmtId="0" fontId="75" fillId="32" borderId="345"/>
    <xf numFmtId="0" fontId="51" fillId="7" borderId="339" applyNumberFormat="0" applyAlignment="0" applyProtection="0"/>
    <xf numFmtId="3" fontId="24" fillId="0" borderId="337"/>
    <xf numFmtId="0" fontId="12" fillId="9" borderId="340" applyNumberFormat="0" applyFont="0" applyAlignment="0" applyProtection="0"/>
    <xf numFmtId="0" fontId="32" fillId="9" borderId="340" applyNumberFormat="0" applyFont="0" applyAlignment="0" applyProtection="0"/>
    <xf numFmtId="0" fontId="86" fillId="34" borderId="339" applyNumberFormat="0" applyAlignment="0" applyProtection="0"/>
    <xf numFmtId="0" fontId="51" fillId="7" borderId="339" applyNumberFormat="0" applyAlignment="0" applyProtection="0"/>
    <xf numFmtId="0" fontId="68" fillId="13" borderId="333" applyNumberFormat="0" applyAlignment="0" applyProtection="0"/>
    <xf numFmtId="0" fontId="52" fillId="7" borderId="331" applyNumberFormat="0" applyAlignment="0" applyProtection="0"/>
    <xf numFmtId="0" fontId="67" fillId="13" borderId="341" applyNumberFormat="0" applyAlignment="0" applyProtection="0"/>
    <xf numFmtId="0" fontId="51" fillId="7" borderId="339" applyNumberFormat="0" applyAlignment="0" applyProtection="0"/>
    <xf numFmtId="0" fontId="30" fillId="0" borderId="345"/>
    <xf numFmtId="0" fontId="52" fillId="7" borderId="339" applyNumberFormat="0" applyAlignment="0" applyProtection="0"/>
    <xf numFmtId="0" fontId="78" fillId="0" borderId="342" applyNumberFormat="0" applyFill="0" applyAlignment="0" applyProtection="0"/>
    <xf numFmtId="0" fontId="51" fillId="7" borderId="339" applyNumberFormat="0" applyAlignment="0" applyProtection="0"/>
    <xf numFmtId="0" fontId="21" fillId="13" borderId="331" applyNumberFormat="0" applyAlignment="0" applyProtection="0"/>
    <xf numFmtId="3" fontId="24" fillId="0" borderId="327"/>
    <xf numFmtId="0" fontId="30" fillId="0" borderId="327"/>
    <xf numFmtId="0" fontId="41" fillId="0" borderId="328">
      <alignment horizontal="left" vertical="center"/>
    </xf>
    <xf numFmtId="10" fontId="39" fillId="28" borderId="327" applyNumberFormat="0" applyBorder="0" applyAlignment="0" applyProtection="0"/>
    <xf numFmtId="0" fontId="52" fillId="7" borderId="331" applyNumberFormat="0" applyAlignment="0" applyProtection="0"/>
    <xf numFmtId="0" fontId="12" fillId="9" borderId="332" applyNumberFormat="0" applyFont="0" applyAlignment="0" applyProtection="0"/>
    <xf numFmtId="0" fontId="51" fillId="7" borderId="339" applyNumberFormat="0" applyAlignment="0" applyProtection="0"/>
    <xf numFmtId="0" fontId="52" fillId="7" borderId="339" applyNumberFormat="0" applyAlignment="0" applyProtection="0"/>
    <xf numFmtId="0" fontId="52" fillId="7" borderId="339" applyNumberFormat="0" applyAlignment="0" applyProtection="0"/>
    <xf numFmtId="0" fontId="51" fillId="7" borderId="339" applyNumberFormat="0" applyAlignment="0" applyProtection="0"/>
    <xf numFmtId="0" fontId="51" fillId="7" borderId="339" applyNumberFormat="0" applyAlignment="0" applyProtection="0"/>
    <xf numFmtId="0" fontId="3" fillId="9" borderId="332" applyNumberFormat="0" applyFont="0" applyAlignment="0" applyProtection="0"/>
    <xf numFmtId="0" fontId="67" fillId="13" borderId="333" applyNumberFormat="0" applyAlignment="0" applyProtection="0"/>
    <xf numFmtId="0" fontId="70" fillId="0" borderId="329"/>
    <xf numFmtId="0" fontId="75" fillId="32" borderId="327"/>
    <xf numFmtId="0" fontId="78" fillId="0" borderId="334" applyNumberFormat="0" applyFill="0" applyAlignment="0" applyProtection="0"/>
    <xf numFmtId="0" fontId="85" fillId="34" borderId="335" applyNumberFormat="0" applyAlignment="0" applyProtection="0"/>
    <xf numFmtId="0" fontId="86" fillId="34" borderId="331" applyNumberFormat="0" applyAlignment="0" applyProtection="0"/>
    <xf numFmtId="0" fontId="91" fillId="14" borderId="331" applyNumberFormat="0" applyAlignment="0" applyProtection="0"/>
    <xf numFmtId="0" fontId="79" fillId="0" borderId="336" applyNumberFormat="0" applyFill="0" applyAlignment="0" applyProtection="0"/>
    <xf numFmtId="0" fontId="32" fillId="9" borderId="332" applyNumberFormat="0" applyFont="0" applyAlignment="0" applyProtection="0"/>
    <xf numFmtId="0" fontId="52" fillId="7" borderId="331" applyNumberFormat="0" applyAlignment="0" applyProtection="0"/>
    <xf numFmtId="0" fontId="21" fillId="13" borderId="331" applyNumberFormat="0" applyAlignment="0" applyProtection="0"/>
    <xf numFmtId="0" fontId="21" fillId="13" borderId="331" applyNumberFormat="0" applyAlignment="0" applyProtection="0"/>
    <xf numFmtId="0" fontId="41" fillId="0" borderId="328">
      <alignment horizontal="left" vertical="center"/>
    </xf>
    <xf numFmtId="0" fontId="3" fillId="9" borderId="332" applyNumberFormat="0" applyFont="0" applyAlignment="0" applyProtection="0"/>
    <xf numFmtId="0" fontId="78" fillId="0" borderId="334" applyNumberFormat="0" applyFill="0" applyAlignment="0" applyProtection="0"/>
    <xf numFmtId="0" fontId="41" fillId="0" borderId="328">
      <alignment horizontal="left" vertical="center"/>
    </xf>
    <xf numFmtId="0" fontId="85" fillId="34" borderId="335" applyNumberFormat="0" applyAlignment="0" applyProtection="0"/>
    <xf numFmtId="0" fontId="86" fillId="34" borderId="331" applyNumberFormat="0" applyAlignment="0" applyProtection="0"/>
    <xf numFmtId="0" fontId="52" fillId="7" borderId="331" applyNumberFormat="0" applyAlignment="0" applyProtection="0"/>
    <xf numFmtId="0" fontId="3" fillId="9" borderId="332" applyNumberFormat="0" applyFont="0" applyAlignment="0" applyProtection="0"/>
    <xf numFmtId="0" fontId="67" fillId="13" borderId="333" applyNumberFormat="0" applyAlignment="0" applyProtection="0"/>
    <xf numFmtId="0" fontId="70" fillId="0" borderId="329"/>
    <xf numFmtId="0" fontId="78" fillId="0" borderId="334" applyNumberFormat="0" applyFill="0" applyAlignment="0" applyProtection="0"/>
    <xf numFmtId="0" fontId="85" fillId="34" borderId="335" applyNumberFormat="0" applyAlignment="0" applyProtection="0"/>
    <xf numFmtId="0" fontId="86" fillId="34" borderId="331" applyNumberFormat="0" applyAlignment="0" applyProtection="0"/>
    <xf numFmtId="0" fontId="91" fillId="14" borderId="331" applyNumberFormat="0" applyAlignment="0" applyProtection="0"/>
    <xf numFmtId="0" fontId="79" fillId="0" borderId="336" applyNumberFormat="0" applyFill="0" applyAlignment="0" applyProtection="0"/>
    <xf numFmtId="0" fontId="32" fillId="9" borderId="332" applyNumberFormat="0" applyFont="0" applyAlignment="0" applyProtection="0"/>
    <xf numFmtId="0" fontId="67" fillId="13" borderId="333" applyNumberFormat="0" applyAlignment="0" applyProtection="0"/>
    <xf numFmtId="0" fontId="79" fillId="0" borderId="336" applyNumberFormat="0" applyFill="0" applyAlignment="0" applyProtection="0"/>
    <xf numFmtId="0" fontId="70" fillId="0" borderId="329"/>
    <xf numFmtId="0" fontId="32" fillId="9" borderId="332" applyNumberFormat="0" applyFont="0" applyAlignment="0" applyProtection="0"/>
    <xf numFmtId="0" fontId="91" fillId="14" borderId="331" applyNumberFormat="0" applyAlignment="0" applyProtection="0"/>
    <xf numFmtId="0" fontId="68" fillId="13" borderId="341" applyNumberFormat="0" applyAlignment="0" applyProtection="0"/>
    <xf numFmtId="0" fontId="52" fillId="7" borderId="339" applyNumberFormat="0" applyAlignment="0" applyProtection="0"/>
    <xf numFmtId="0" fontId="21" fillId="13" borderId="339" applyNumberFormat="0" applyAlignment="0" applyProtection="0"/>
    <xf numFmtId="0" fontId="21" fillId="13" borderId="339" applyNumberFormat="0" applyAlignment="0" applyProtection="0"/>
    <xf numFmtId="0" fontId="3" fillId="9" borderId="340" applyNumberFormat="0" applyFont="0" applyAlignment="0" applyProtection="0"/>
    <xf numFmtId="0" fontId="78" fillId="0" borderId="342" applyNumberFormat="0" applyFill="0" applyAlignment="0" applyProtection="0"/>
    <xf numFmtId="0" fontId="85" fillId="34" borderId="343" applyNumberFormat="0" applyAlignment="0" applyProtection="0"/>
    <xf numFmtId="0" fontId="86" fillId="34" borderId="339" applyNumberFormat="0" applyAlignment="0" applyProtection="0"/>
    <xf numFmtId="0" fontId="52" fillId="7" borderId="339" applyNumberFormat="0" applyAlignment="0" applyProtection="0"/>
    <xf numFmtId="0" fontId="3" fillId="9" borderId="340" applyNumberFormat="0" applyFont="0" applyAlignment="0" applyProtection="0"/>
    <xf numFmtId="0" fontId="67" fillId="13" borderId="341" applyNumberFormat="0" applyAlignment="0" applyProtection="0"/>
    <xf numFmtId="0" fontId="78" fillId="0" borderId="342" applyNumberFormat="0" applyFill="0" applyAlignment="0" applyProtection="0"/>
    <xf numFmtId="0" fontId="85" fillId="34" borderId="343" applyNumberFormat="0" applyAlignment="0" applyProtection="0"/>
    <xf numFmtId="0" fontId="86" fillId="34" borderId="339" applyNumberFormat="0" applyAlignment="0" applyProtection="0"/>
    <xf numFmtId="0" fontId="91" fillId="14" borderId="339" applyNumberFormat="0" applyAlignment="0" applyProtection="0"/>
    <xf numFmtId="0" fontId="79" fillId="0" borderId="344" applyNumberFormat="0" applyFill="0" applyAlignment="0" applyProtection="0"/>
    <xf numFmtId="0" fontId="32" fillId="9" borderId="340" applyNumberFormat="0" applyFont="0" applyAlignment="0" applyProtection="0"/>
    <xf numFmtId="0" fontId="67" fillId="13" borderId="341" applyNumberFormat="0" applyAlignment="0" applyProtection="0"/>
    <xf numFmtId="0" fontId="79" fillId="0" borderId="344" applyNumberFormat="0" applyFill="0" applyAlignment="0" applyProtection="0"/>
    <xf numFmtId="0" fontId="32" fillId="9" borderId="340" applyNumberFormat="0" applyFont="0" applyAlignment="0" applyProtection="0"/>
    <xf numFmtId="0" fontId="91" fillId="14" borderId="339" applyNumberFormat="0" applyAlignment="0" applyProtection="0"/>
    <xf numFmtId="0" fontId="52" fillId="7" borderId="339" applyNumberFormat="0" applyAlignment="0" applyProtection="0"/>
    <xf numFmtId="0" fontId="21" fillId="13" borderId="339" applyNumberFormat="0" applyAlignment="0" applyProtection="0"/>
    <xf numFmtId="0" fontId="21" fillId="13" borderId="339" applyNumberFormat="0" applyAlignment="0" applyProtection="0"/>
    <xf numFmtId="0" fontId="3" fillId="9" borderId="340" applyNumberFormat="0" applyFont="0" applyAlignment="0" applyProtection="0"/>
    <xf numFmtId="0" fontId="78" fillId="0" borderId="342" applyNumberFormat="0" applyFill="0" applyAlignment="0" applyProtection="0"/>
    <xf numFmtId="0" fontId="85" fillId="34" borderId="343" applyNumberFormat="0" applyAlignment="0" applyProtection="0"/>
    <xf numFmtId="0" fontId="86" fillId="34" borderId="339" applyNumberFormat="0" applyAlignment="0" applyProtection="0"/>
    <xf numFmtId="0" fontId="52" fillId="7" borderId="339" applyNumberFormat="0" applyAlignment="0" applyProtection="0"/>
    <xf numFmtId="0" fontId="3" fillId="9" borderId="340" applyNumberFormat="0" applyFont="0" applyAlignment="0" applyProtection="0"/>
    <xf numFmtId="0" fontId="67" fillId="13" borderId="341" applyNumberFormat="0" applyAlignment="0" applyProtection="0"/>
    <xf numFmtId="0" fontId="78" fillId="0" borderId="342" applyNumberFormat="0" applyFill="0" applyAlignment="0" applyProtection="0"/>
    <xf numFmtId="0" fontId="85" fillId="34" borderId="343" applyNumberFormat="0" applyAlignment="0" applyProtection="0"/>
    <xf numFmtId="0" fontId="86" fillId="34" borderId="339" applyNumberFormat="0" applyAlignment="0" applyProtection="0"/>
    <xf numFmtId="0" fontId="91" fillId="14" borderId="339" applyNumberFormat="0" applyAlignment="0" applyProtection="0"/>
    <xf numFmtId="0" fontId="79" fillId="0" borderId="344" applyNumberFormat="0" applyFill="0" applyAlignment="0" applyProtection="0"/>
    <xf numFmtId="0" fontId="32" fillId="9" borderId="340" applyNumberFormat="0" applyFont="0" applyAlignment="0" applyProtection="0"/>
    <xf numFmtId="0" fontId="67" fillId="13" borderId="341" applyNumberFormat="0" applyAlignment="0" applyProtection="0"/>
    <xf numFmtId="0" fontId="79" fillId="0" borderId="344" applyNumberFormat="0" applyFill="0" applyAlignment="0" applyProtection="0"/>
    <xf numFmtId="0" fontId="32" fillId="9" borderId="340" applyNumberFormat="0" applyFont="0" applyAlignment="0" applyProtection="0"/>
    <xf numFmtId="0" fontId="91" fillId="14" borderId="339" applyNumberFormat="0" applyAlignment="0" applyProtection="0"/>
    <xf numFmtId="0" fontId="78" fillId="0" borderId="352" applyNumberFormat="0" applyFill="0" applyAlignment="0" applyProtection="0"/>
    <xf numFmtId="0" fontId="41" fillId="0" borderId="346">
      <alignment horizontal="left" vertical="center"/>
    </xf>
    <xf numFmtId="0" fontId="85" fillId="34" borderId="353" applyNumberFormat="0" applyAlignment="0" applyProtection="0"/>
    <xf numFmtId="0" fontId="86" fillId="34" borderId="348" applyNumberFormat="0" applyAlignment="0" applyProtection="0"/>
    <xf numFmtId="0" fontId="52" fillId="7" borderId="348" applyNumberFormat="0" applyAlignment="0" applyProtection="0"/>
    <xf numFmtId="0" fontId="3" fillId="9" borderId="349" applyNumberFormat="0" applyFont="0" applyAlignment="0" applyProtection="0"/>
    <xf numFmtId="0" fontId="67" fillId="13" borderId="350" applyNumberFormat="0" applyAlignment="0" applyProtection="0"/>
    <xf numFmtId="0" fontId="70" fillId="0" borderId="351"/>
    <xf numFmtId="0" fontId="78" fillId="0" borderId="352" applyNumberFormat="0" applyFill="0" applyAlignment="0" applyProtection="0"/>
    <xf numFmtId="0" fontId="85" fillId="34" borderId="353" applyNumberFormat="0" applyAlignment="0" applyProtection="0"/>
    <xf numFmtId="0" fontId="86" fillId="34" borderId="348" applyNumberFormat="0" applyAlignment="0" applyProtection="0"/>
    <xf numFmtId="0" fontId="91" fillId="14" borderId="348" applyNumberFormat="0" applyAlignment="0" applyProtection="0"/>
    <xf numFmtId="0" fontId="79" fillId="0" borderId="354" applyNumberFormat="0" applyFill="0" applyAlignment="0" applyProtection="0"/>
    <xf numFmtId="0" fontId="32" fillId="9" borderId="349" applyNumberFormat="0" applyFont="0" applyAlignment="0" applyProtection="0"/>
    <xf numFmtId="0" fontId="67" fillId="13" borderId="350" applyNumberFormat="0" applyAlignment="0" applyProtection="0"/>
    <xf numFmtId="0" fontId="79" fillId="0" borderId="354" applyNumberFormat="0" applyFill="0" applyAlignment="0" applyProtection="0"/>
    <xf numFmtId="0" fontId="70" fillId="0" borderId="351"/>
    <xf numFmtId="0" fontId="32" fillId="9" borderId="349" applyNumberFormat="0" applyFont="0" applyAlignment="0" applyProtection="0"/>
    <xf numFmtId="0" fontId="91" fillId="14" borderId="348" applyNumberFormat="0" applyAlignment="0" applyProtection="0"/>
    <xf numFmtId="0" fontId="79" fillId="0" borderId="372" applyNumberFormat="0" applyFill="0" applyAlignment="0" applyProtection="0"/>
    <xf numFmtId="0" fontId="91" fillId="14" borderId="367" applyNumberFormat="0" applyAlignment="0" applyProtection="0"/>
    <xf numFmtId="0" fontId="85" fillId="34" borderId="371" applyNumberFormat="0" applyAlignment="0" applyProtection="0"/>
    <xf numFmtId="0" fontId="78" fillId="0" borderId="370" applyNumberFormat="0" applyFill="0" applyAlignment="0" applyProtection="0"/>
    <xf numFmtId="0" fontId="75" fillId="32" borderId="365"/>
    <xf numFmtId="0" fontId="3" fillId="9" borderId="368" applyNumberFormat="0" applyFont="0" applyAlignment="0" applyProtection="0"/>
    <xf numFmtId="0" fontId="52" fillId="7" borderId="367" applyNumberFormat="0" applyAlignment="0" applyProtection="0"/>
    <xf numFmtId="10" fontId="39" fillId="28" borderId="365" applyNumberFormat="0" applyBorder="0" applyAlignment="0" applyProtection="0"/>
    <xf numFmtId="0" fontId="30" fillId="0" borderId="365"/>
    <xf numFmtId="0" fontId="21" fillId="13" borderId="367" applyNumberFormat="0" applyAlignment="0" applyProtection="0"/>
    <xf numFmtId="5" fontId="19" fillId="0" borderId="347" applyAlignment="0" applyProtection="0"/>
    <xf numFmtId="0" fontId="3" fillId="9" borderId="368" applyNumberFormat="0" applyFont="0" applyAlignment="0" applyProtection="0"/>
    <xf numFmtId="0" fontId="85" fillId="34" borderId="371" applyNumberFormat="0" applyAlignment="0" applyProtection="0"/>
    <xf numFmtId="0" fontId="79" fillId="0" borderId="372" applyNumberFormat="0" applyFill="0" applyAlignment="0" applyProtection="0"/>
    <xf numFmtId="0" fontId="22" fillId="13" borderId="348" applyNumberFormat="0" applyAlignment="0" applyProtection="0"/>
    <xf numFmtId="0" fontId="91" fillId="14" borderId="367" applyNumberFormat="0" applyAlignment="0" applyProtection="0"/>
    <xf numFmtId="10" fontId="39" fillId="28" borderId="373" applyNumberFormat="0" applyBorder="0" applyAlignment="0" applyProtection="0"/>
    <xf numFmtId="0" fontId="51" fillId="7" borderId="367" applyNumberFormat="0" applyAlignment="0" applyProtection="0"/>
    <xf numFmtId="0" fontId="3" fillId="9" borderId="359" applyNumberFormat="0" applyFont="0" applyAlignment="0" applyProtection="0"/>
    <xf numFmtId="0" fontId="79" fillId="0" borderId="362" applyNumberFormat="0" applyFill="0" applyAlignment="0" applyProtection="0"/>
    <xf numFmtId="0" fontId="51" fillId="7" borderId="358" applyNumberFormat="0" applyAlignment="0" applyProtection="0"/>
    <xf numFmtId="0" fontId="22" fillId="13" borderId="358" applyNumberFormat="0" applyAlignment="0" applyProtection="0"/>
    <xf numFmtId="0" fontId="79" fillId="0" borderId="362" applyNumberFormat="0" applyFill="0" applyAlignment="0" applyProtection="0"/>
    <xf numFmtId="5" fontId="19" fillId="0" borderId="366" applyAlignment="0" applyProtection="0"/>
    <xf numFmtId="0" fontId="22" fillId="13" borderId="367" applyNumberFormat="0" applyAlignment="0" applyProtection="0"/>
    <xf numFmtId="0" fontId="51" fillId="7" borderId="348" applyNumberFormat="0" applyAlignment="0" applyProtection="0"/>
    <xf numFmtId="0" fontId="51" fillId="7" borderId="348" applyNumberFormat="0" applyAlignment="0" applyProtection="0"/>
    <xf numFmtId="0" fontId="51" fillId="7" borderId="348" applyNumberFormat="0" applyAlignment="0" applyProtection="0"/>
    <xf numFmtId="0" fontId="52" fillId="7" borderId="348" applyNumberFormat="0" applyAlignment="0" applyProtection="0"/>
    <xf numFmtId="0" fontId="52" fillId="7" borderId="348" applyNumberFormat="0" applyAlignment="0" applyProtection="0"/>
    <xf numFmtId="0" fontId="52" fillId="7" borderId="348" applyNumberFormat="0" applyAlignment="0" applyProtection="0"/>
    <xf numFmtId="0" fontId="52" fillId="7" borderId="348" applyNumberFormat="0" applyAlignment="0" applyProtection="0"/>
    <xf numFmtId="0" fontId="52" fillId="7" borderId="348" applyNumberFormat="0" applyAlignment="0" applyProtection="0"/>
    <xf numFmtId="0" fontId="52" fillId="7" borderId="348" applyNumberFormat="0" applyAlignment="0" applyProtection="0"/>
    <xf numFmtId="0" fontId="51" fillId="7" borderId="348" applyNumberFormat="0" applyAlignment="0" applyProtection="0"/>
    <xf numFmtId="0" fontId="51" fillId="7" borderId="348" applyNumberFormat="0" applyAlignment="0" applyProtection="0"/>
    <xf numFmtId="0" fontId="51" fillId="7" borderId="348" applyNumberFormat="0" applyAlignment="0" applyProtection="0"/>
    <xf numFmtId="0" fontId="51" fillId="7" borderId="348" applyNumberFormat="0" applyAlignment="0" applyProtection="0"/>
    <xf numFmtId="0" fontId="51" fillId="7" borderId="348" applyNumberFormat="0" applyAlignment="0" applyProtection="0"/>
    <xf numFmtId="0" fontId="51" fillId="7" borderId="348" applyNumberFormat="0" applyAlignment="0" applyProtection="0"/>
    <xf numFmtId="0" fontId="51" fillId="7" borderId="348" applyNumberFormat="0" applyAlignment="0" applyProtection="0"/>
    <xf numFmtId="0" fontId="52" fillId="7" borderId="348" applyNumberFormat="0" applyAlignment="0" applyProtection="0"/>
    <xf numFmtId="0" fontId="52" fillId="7" borderId="348" applyNumberFormat="0" applyAlignment="0" applyProtection="0"/>
    <xf numFmtId="0" fontId="51" fillId="7" borderId="348" applyNumberFormat="0" applyAlignment="0" applyProtection="0"/>
    <xf numFmtId="0" fontId="51" fillId="7" borderId="348" applyNumberFormat="0" applyAlignment="0" applyProtection="0"/>
    <xf numFmtId="0" fontId="51" fillId="7" borderId="348" applyNumberFormat="0" applyAlignment="0" applyProtection="0"/>
    <xf numFmtId="0" fontId="51" fillId="7" borderId="348" applyNumberFormat="0" applyAlignment="0" applyProtection="0"/>
    <xf numFmtId="0" fontId="51" fillId="7" borderId="348" applyNumberFormat="0" applyAlignment="0" applyProtection="0"/>
    <xf numFmtId="0" fontId="68" fillId="13" borderId="360" applyNumberFormat="0" applyAlignment="0" applyProtection="0"/>
    <xf numFmtId="0" fontId="3" fillId="9" borderId="359" applyNumberFormat="0" applyFont="0" applyAlignment="0" applyProtection="0"/>
    <xf numFmtId="0" fontId="51" fillId="7" borderId="367" applyNumberFormat="0" applyAlignment="0" applyProtection="0"/>
    <xf numFmtId="0" fontId="51" fillId="7" borderId="367" applyNumberFormat="0" applyAlignment="0" applyProtection="0"/>
    <xf numFmtId="0" fontId="52" fillId="7" borderId="367" applyNumberFormat="0" applyAlignment="0" applyProtection="0"/>
    <xf numFmtId="0" fontId="52" fillId="7" borderId="367" applyNumberFormat="0" applyAlignment="0" applyProtection="0"/>
    <xf numFmtId="0" fontId="52" fillId="7" borderId="367" applyNumberFormat="0" applyAlignment="0" applyProtection="0"/>
    <xf numFmtId="0" fontId="51" fillId="7" borderId="367" applyNumberFormat="0" applyAlignment="0" applyProtection="0"/>
    <xf numFmtId="0" fontId="51" fillId="7" borderId="367" applyNumberFormat="0" applyAlignment="0" applyProtection="0"/>
    <xf numFmtId="0" fontId="51" fillId="7" borderId="367" applyNumberFormat="0" applyAlignment="0" applyProtection="0"/>
    <xf numFmtId="0" fontId="51" fillId="7" borderId="367" applyNumberFormat="0" applyAlignment="0" applyProtection="0"/>
    <xf numFmtId="0" fontId="3" fillId="9" borderId="368" applyNumberFormat="0" applyFont="0" applyAlignment="0" applyProtection="0"/>
    <xf numFmtId="0" fontId="51" fillId="7" borderId="358" applyNumberFormat="0" applyAlignment="0" applyProtection="0"/>
    <xf numFmtId="0" fontId="51" fillId="7" borderId="358" applyNumberFormat="0" applyAlignment="0" applyProtection="0"/>
    <xf numFmtId="0" fontId="51" fillId="7" borderId="358" applyNumberFormat="0" applyAlignment="0" applyProtection="0"/>
    <xf numFmtId="0" fontId="51" fillId="7" borderId="358" applyNumberFormat="0" applyAlignment="0" applyProtection="0"/>
    <xf numFmtId="0" fontId="51" fillId="7" borderId="358" applyNumberFormat="0" applyAlignment="0" applyProtection="0"/>
    <xf numFmtId="0" fontId="51" fillId="7" borderId="358" applyNumberFormat="0" applyAlignment="0" applyProtection="0"/>
    <xf numFmtId="0" fontId="51" fillId="7" borderId="358" applyNumberFormat="0" applyAlignment="0" applyProtection="0"/>
    <xf numFmtId="0" fontId="51" fillId="7" borderId="358" applyNumberFormat="0" applyAlignment="0" applyProtection="0"/>
    <xf numFmtId="0" fontId="51" fillId="7" borderId="358" applyNumberFormat="0" applyAlignment="0" applyProtection="0"/>
    <xf numFmtId="0" fontId="51" fillId="7" borderId="358" applyNumberFormat="0" applyAlignment="0" applyProtection="0"/>
    <xf numFmtId="0" fontId="51" fillId="7" borderId="358" applyNumberFormat="0" applyAlignment="0" applyProtection="0"/>
    <xf numFmtId="0" fontId="51" fillId="7" borderId="358" applyNumberFormat="0" applyAlignment="0" applyProtection="0"/>
    <xf numFmtId="0" fontId="52" fillId="7" borderId="358" applyNumberFormat="0" applyAlignment="0" applyProtection="0"/>
    <xf numFmtId="0" fontId="52" fillId="7" borderId="358" applyNumberFormat="0" applyAlignment="0" applyProtection="0"/>
    <xf numFmtId="0" fontId="52" fillId="7" borderId="358" applyNumberFormat="0" applyAlignment="0" applyProtection="0"/>
    <xf numFmtId="0" fontId="52" fillId="7" borderId="358" applyNumberFormat="0" applyAlignment="0" applyProtection="0"/>
    <xf numFmtId="0" fontId="52" fillId="7" borderId="358" applyNumberFormat="0" applyAlignment="0" applyProtection="0"/>
    <xf numFmtId="0" fontId="52" fillId="7" borderId="358" applyNumberFormat="0" applyAlignment="0" applyProtection="0"/>
    <xf numFmtId="0" fontId="51" fillId="7" borderId="358" applyNumberFormat="0" applyAlignment="0" applyProtection="0"/>
    <xf numFmtId="0" fontId="51" fillId="7" borderId="358" applyNumberFormat="0" applyAlignment="0" applyProtection="0"/>
    <xf numFmtId="0" fontId="51" fillId="7" borderId="358" applyNumberFormat="0" applyAlignment="0" applyProtection="0"/>
    <xf numFmtId="0" fontId="12" fillId="9" borderId="349" applyNumberFormat="0" applyFont="0" applyAlignment="0" applyProtection="0"/>
    <xf numFmtId="0" fontId="3" fillId="9" borderId="349" applyNumberFormat="0" applyFont="0" applyAlignment="0" applyProtection="0"/>
    <xf numFmtId="0" fontId="68" fillId="13" borderId="350" applyNumberFormat="0" applyAlignment="0" applyProtection="0"/>
    <xf numFmtId="0" fontId="79" fillId="0" borderId="370" applyNumberFormat="0" applyFill="0" applyAlignment="0" applyProtection="0"/>
    <xf numFmtId="0" fontId="22" fillId="13" borderId="367" applyNumberFormat="0" applyAlignment="0" applyProtection="0"/>
    <xf numFmtId="0" fontId="3" fillId="9" borderId="368" applyNumberFormat="0" applyFont="0" applyAlignment="0" applyProtection="0"/>
    <xf numFmtId="0" fontId="22" fillId="13" borderId="358" applyNumberFormat="0" applyAlignment="0" applyProtection="0"/>
    <xf numFmtId="5" fontId="19" fillId="0" borderId="357" applyAlignment="0" applyProtection="0"/>
    <xf numFmtId="3" fontId="24" fillId="0" borderId="373"/>
    <xf numFmtId="0" fontId="67" fillId="13" borderId="369" applyNumberFormat="0" applyAlignment="0" applyProtection="0"/>
    <xf numFmtId="0" fontId="79" fillId="0" borderId="352" applyNumberFormat="0" applyFill="0" applyAlignment="0" applyProtection="0"/>
    <xf numFmtId="0" fontId="32" fillId="9" borderId="368" applyNumberFormat="0" applyFont="0" applyAlignment="0" applyProtection="0"/>
    <xf numFmtId="0" fontId="68" fillId="13" borderId="350" applyNumberFormat="0" applyAlignment="0" applyProtection="0"/>
    <xf numFmtId="0" fontId="22" fillId="13" borderId="348" applyNumberFormat="0" applyAlignment="0" applyProtection="0"/>
    <xf numFmtId="0" fontId="51" fillId="7" borderId="348" applyNumberFormat="0" applyAlignment="0" applyProtection="0"/>
    <xf numFmtId="0" fontId="79" fillId="0" borderId="352" applyNumberFormat="0" applyFill="0" applyAlignment="0" applyProtection="0"/>
    <xf numFmtId="0" fontId="52" fillId="7" borderId="367" applyNumberFormat="0" applyAlignment="0" applyProtection="0"/>
    <xf numFmtId="0" fontId="51" fillId="7" borderId="367" applyNumberFormat="0" applyAlignment="0" applyProtection="0"/>
    <xf numFmtId="0" fontId="3" fillId="9" borderId="349" applyNumberFormat="0" applyFont="0" applyAlignment="0" applyProtection="0"/>
    <xf numFmtId="0" fontId="79" fillId="0" borderId="370" applyNumberFormat="0" applyFill="0" applyAlignment="0" applyProtection="0"/>
    <xf numFmtId="0" fontId="86" fillId="34" borderId="367" applyNumberFormat="0" applyAlignment="0" applyProtection="0"/>
    <xf numFmtId="0" fontId="52" fillId="7" borderId="358" applyNumberFormat="0" applyAlignment="0" applyProtection="0"/>
    <xf numFmtId="0" fontId="75" fillId="32" borderId="373"/>
    <xf numFmtId="0" fontId="51" fillId="7" borderId="367" applyNumberFormat="0" applyAlignment="0" applyProtection="0"/>
    <xf numFmtId="3" fontId="24" fillId="0" borderId="365"/>
    <xf numFmtId="0" fontId="12" fillId="9" borderId="368" applyNumberFormat="0" applyFont="0" applyAlignment="0" applyProtection="0"/>
    <xf numFmtId="0" fontId="32" fillId="9" borderId="368" applyNumberFormat="0" applyFont="0" applyAlignment="0" applyProtection="0"/>
    <xf numFmtId="0" fontId="86" fillId="34" borderId="367" applyNumberFormat="0" applyAlignment="0" applyProtection="0"/>
    <xf numFmtId="0" fontId="51" fillId="7" borderId="367" applyNumberFormat="0" applyAlignment="0" applyProtection="0"/>
    <xf numFmtId="0" fontId="68" fillId="13" borderId="360" applyNumberFormat="0" applyAlignment="0" applyProtection="0"/>
    <xf numFmtId="0" fontId="52" fillId="7" borderId="358" applyNumberFormat="0" applyAlignment="0" applyProtection="0"/>
    <xf numFmtId="0" fontId="67" fillId="13" borderId="369" applyNumberFormat="0" applyAlignment="0" applyProtection="0"/>
    <xf numFmtId="0" fontId="51" fillId="7" borderId="367" applyNumberFormat="0" applyAlignment="0" applyProtection="0"/>
    <xf numFmtId="0" fontId="30" fillId="0" borderId="373"/>
    <xf numFmtId="0" fontId="52" fillId="7" borderId="367" applyNumberFormat="0" applyAlignment="0" applyProtection="0"/>
    <xf numFmtId="0" fontId="78" fillId="0" borderId="370" applyNumberFormat="0" applyFill="0" applyAlignment="0" applyProtection="0"/>
    <xf numFmtId="0" fontId="51" fillId="7" borderId="367" applyNumberFormat="0" applyAlignment="0" applyProtection="0"/>
    <xf numFmtId="0" fontId="21" fillId="13" borderId="358" applyNumberFormat="0" applyAlignment="0" applyProtection="0"/>
    <xf numFmtId="3" fontId="24" fillId="0" borderId="355"/>
    <xf numFmtId="0" fontId="30" fillId="0" borderId="355"/>
    <xf numFmtId="0" fontId="41" fillId="0" borderId="356">
      <alignment horizontal="left" vertical="center"/>
    </xf>
    <xf numFmtId="10" fontId="39" fillId="28" borderId="355" applyNumberFormat="0" applyBorder="0" applyAlignment="0" applyProtection="0"/>
    <xf numFmtId="0" fontId="52" fillId="7" borderId="358" applyNumberFormat="0" applyAlignment="0" applyProtection="0"/>
    <xf numFmtId="0" fontId="12" fillId="9" borderId="359" applyNumberFormat="0" applyFont="0" applyAlignment="0" applyProtection="0"/>
    <xf numFmtId="0" fontId="51" fillId="7" borderId="367" applyNumberFormat="0" applyAlignment="0" applyProtection="0"/>
    <xf numFmtId="0" fontId="52" fillId="7" borderId="367" applyNumberFormat="0" applyAlignment="0" applyProtection="0"/>
    <xf numFmtId="0" fontId="52" fillId="7" borderId="367" applyNumberFormat="0" applyAlignment="0" applyProtection="0"/>
    <xf numFmtId="0" fontId="51" fillId="7" borderId="367" applyNumberFormat="0" applyAlignment="0" applyProtection="0"/>
    <xf numFmtId="0" fontId="51" fillId="7" borderId="367" applyNumberFormat="0" applyAlignment="0" applyProtection="0"/>
    <xf numFmtId="0" fontId="3" fillId="9" borderId="359" applyNumberFormat="0" applyFont="0" applyAlignment="0" applyProtection="0"/>
    <xf numFmtId="0" fontId="67" fillId="13" borderId="360" applyNumberFormat="0" applyAlignment="0" applyProtection="0"/>
    <xf numFmtId="0" fontId="70" fillId="0" borderId="361"/>
    <xf numFmtId="0" fontId="75" fillId="32" borderId="355"/>
    <xf numFmtId="0" fontId="78" fillId="0" borderId="362" applyNumberFormat="0" applyFill="0" applyAlignment="0" applyProtection="0"/>
    <xf numFmtId="0" fontId="85" fillId="34" borderId="363" applyNumberFormat="0" applyAlignment="0" applyProtection="0"/>
    <xf numFmtId="0" fontId="86" fillId="34" borderId="358" applyNumberFormat="0" applyAlignment="0" applyProtection="0"/>
    <xf numFmtId="0" fontId="91" fillId="14" borderId="358" applyNumberFormat="0" applyAlignment="0" applyProtection="0"/>
    <xf numFmtId="0" fontId="79" fillId="0" borderId="364" applyNumberFormat="0" applyFill="0" applyAlignment="0" applyProtection="0"/>
    <xf numFmtId="0" fontId="32" fillId="9" borderId="359" applyNumberFormat="0" applyFont="0" applyAlignment="0" applyProtection="0"/>
    <xf numFmtId="0" fontId="52" fillId="7" borderId="358" applyNumberFormat="0" applyAlignment="0" applyProtection="0"/>
    <xf numFmtId="0" fontId="21" fillId="13" borderId="358" applyNumberFormat="0" applyAlignment="0" applyProtection="0"/>
    <xf numFmtId="0" fontId="21" fillId="13" borderId="358" applyNumberFormat="0" applyAlignment="0" applyProtection="0"/>
    <xf numFmtId="0" fontId="41" fillId="0" borderId="356">
      <alignment horizontal="left" vertical="center"/>
    </xf>
    <xf numFmtId="0" fontId="3" fillId="9" borderId="359" applyNumberFormat="0" applyFont="0" applyAlignment="0" applyProtection="0"/>
    <xf numFmtId="0" fontId="78" fillId="0" borderId="362" applyNumberFormat="0" applyFill="0" applyAlignment="0" applyProtection="0"/>
    <xf numFmtId="0" fontId="41" fillId="0" borderId="356">
      <alignment horizontal="left" vertical="center"/>
    </xf>
    <xf numFmtId="0" fontId="85" fillId="34" borderId="363" applyNumberFormat="0" applyAlignment="0" applyProtection="0"/>
    <xf numFmtId="0" fontId="86" fillId="34" borderId="358" applyNumberFormat="0" applyAlignment="0" applyProtection="0"/>
    <xf numFmtId="0" fontId="52" fillId="7" borderId="358" applyNumberFormat="0" applyAlignment="0" applyProtection="0"/>
    <xf numFmtId="0" fontId="3" fillId="9" borderId="359" applyNumberFormat="0" applyFont="0" applyAlignment="0" applyProtection="0"/>
    <xf numFmtId="0" fontId="67" fillId="13" borderId="360" applyNumberFormat="0" applyAlignment="0" applyProtection="0"/>
    <xf numFmtId="0" fontId="70" fillId="0" borderId="361"/>
    <xf numFmtId="0" fontId="78" fillId="0" borderId="362" applyNumberFormat="0" applyFill="0" applyAlignment="0" applyProtection="0"/>
    <xf numFmtId="0" fontId="85" fillId="34" borderId="363" applyNumberFormat="0" applyAlignment="0" applyProtection="0"/>
    <xf numFmtId="0" fontId="86" fillId="34" borderId="358" applyNumberFormat="0" applyAlignment="0" applyProtection="0"/>
    <xf numFmtId="0" fontId="91" fillId="14" borderId="358" applyNumberFormat="0" applyAlignment="0" applyProtection="0"/>
    <xf numFmtId="0" fontId="79" fillId="0" borderId="364" applyNumberFormat="0" applyFill="0" applyAlignment="0" applyProtection="0"/>
    <xf numFmtId="0" fontId="32" fillId="9" borderId="359" applyNumberFormat="0" applyFont="0" applyAlignment="0" applyProtection="0"/>
    <xf numFmtId="0" fontId="67" fillId="13" borderId="360" applyNumberFormat="0" applyAlignment="0" applyProtection="0"/>
    <xf numFmtId="0" fontId="79" fillId="0" borderId="364" applyNumberFormat="0" applyFill="0" applyAlignment="0" applyProtection="0"/>
    <xf numFmtId="0" fontId="70" fillId="0" borderId="361"/>
    <xf numFmtId="0" fontId="32" fillId="9" borderId="359" applyNumberFormat="0" applyFont="0" applyAlignment="0" applyProtection="0"/>
    <xf numFmtId="0" fontId="91" fillId="14" borderId="358" applyNumberFormat="0" applyAlignment="0" applyProtection="0"/>
    <xf numFmtId="0" fontId="68" fillId="13" borderId="369" applyNumberFormat="0" applyAlignment="0" applyProtection="0"/>
    <xf numFmtId="0" fontId="52" fillId="7" borderId="367" applyNumberFormat="0" applyAlignment="0" applyProtection="0"/>
    <xf numFmtId="0" fontId="21" fillId="13" borderId="367" applyNumberFormat="0" applyAlignment="0" applyProtection="0"/>
    <xf numFmtId="0" fontId="21" fillId="13" borderId="367" applyNumberFormat="0" applyAlignment="0" applyProtection="0"/>
    <xf numFmtId="0" fontId="3" fillId="9" borderId="368" applyNumberFormat="0" applyFont="0" applyAlignment="0" applyProtection="0"/>
    <xf numFmtId="0" fontId="78" fillId="0" borderId="370" applyNumberFormat="0" applyFill="0" applyAlignment="0" applyProtection="0"/>
    <xf numFmtId="0" fontId="85" fillId="34" borderId="371" applyNumberFormat="0" applyAlignment="0" applyProtection="0"/>
    <xf numFmtId="0" fontId="86" fillId="34" borderId="367" applyNumberFormat="0" applyAlignment="0" applyProtection="0"/>
    <xf numFmtId="0" fontId="52" fillId="7" borderId="367" applyNumberFormat="0" applyAlignment="0" applyProtection="0"/>
    <xf numFmtId="0" fontId="3" fillId="9" borderId="368" applyNumberFormat="0" applyFont="0" applyAlignment="0" applyProtection="0"/>
    <xf numFmtId="0" fontId="67" fillId="13" borderId="369" applyNumberFormat="0" applyAlignment="0" applyProtection="0"/>
    <xf numFmtId="0" fontId="78" fillId="0" borderId="370" applyNumberFormat="0" applyFill="0" applyAlignment="0" applyProtection="0"/>
    <xf numFmtId="0" fontId="85" fillId="34" borderId="371" applyNumberFormat="0" applyAlignment="0" applyProtection="0"/>
    <xf numFmtId="0" fontId="86" fillId="34" borderId="367" applyNumberFormat="0" applyAlignment="0" applyProtection="0"/>
    <xf numFmtId="0" fontId="91" fillId="14" borderId="367" applyNumberFormat="0" applyAlignment="0" applyProtection="0"/>
    <xf numFmtId="0" fontId="79" fillId="0" borderId="372" applyNumberFormat="0" applyFill="0" applyAlignment="0" applyProtection="0"/>
    <xf numFmtId="0" fontId="32" fillId="9" borderId="368" applyNumberFormat="0" applyFont="0" applyAlignment="0" applyProtection="0"/>
    <xf numFmtId="0" fontId="67" fillId="13" borderId="369" applyNumberFormat="0" applyAlignment="0" applyProtection="0"/>
    <xf numFmtId="0" fontId="79" fillId="0" borderId="372" applyNumberFormat="0" applyFill="0" applyAlignment="0" applyProtection="0"/>
    <xf numFmtId="0" fontId="32" fillId="9" borderId="368" applyNumberFormat="0" applyFont="0" applyAlignment="0" applyProtection="0"/>
    <xf numFmtId="0" fontId="91" fillId="14" borderId="367" applyNumberFormat="0" applyAlignment="0" applyProtection="0"/>
    <xf numFmtId="0" fontId="52" fillId="7" borderId="367" applyNumberFormat="0" applyAlignment="0" applyProtection="0"/>
    <xf numFmtId="0" fontId="21" fillId="13" borderId="367" applyNumberFormat="0" applyAlignment="0" applyProtection="0"/>
    <xf numFmtId="0" fontId="21" fillId="13" borderId="367" applyNumberFormat="0" applyAlignment="0" applyProtection="0"/>
    <xf numFmtId="0" fontId="3" fillId="9" borderId="368" applyNumberFormat="0" applyFont="0" applyAlignment="0" applyProtection="0"/>
    <xf numFmtId="0" fontId="78" fillId="0" borderId="370" applyNumberFormat="0" applyFill="0" applyAlignment="0" applyProtection="0"/>
    <xf numFmtId="0" fontId="85" fillId="34" borderId="371" applyNumberFormat="0" applyAlignment="0" applyProtection="0"/>
    <xf numFmtId="0" fontId="86" fillId="34" borderId="367" applyNumberFormat="0" applyAlignment="0" applyProtection="0"/>
    <xf numFmtId="0" fontId="52" fillId="7" borderId="367" applyNumberFormat="0" applyAlignment="0" applyProtection="0"/>
    <xf numFmtId="0" fontId="3" fillId="9" borderId="368" applyNumberFormat="0" applyFont="0" applyAlignment="0" applyProtection="0"/>
    <xf numFmtId="0" fontId="67" fillId="13" borderId="369" applyNumberFormat="0" applyAlignment="0" applyProtection="0"/>
    <xf numFmtId="0" fontId="78" fillId="0" borderId="370" applyNumberFormat="0" applyFill="0" applyAlignment="0" applyProtection="0"/>
    <xf numFmtId="0" fontId="85" fillId="34" borderId="371" applyNumberFormat="0" applyAlignment="0" applyProtection="0"/>
    <xf numFmtId="0" fontId="86" fillId="34" borderId="367" applyNumberFormat="0" applyAlignment="0" applyProtection="0"/>
    <xf numFmtId="0" fontId="91" fillId="14" borderId="367" applyNumberFormat="0" applyAlignment="0" applyProtection="0"/>
    <xf numFmtId="0" fontId="79" fillId="0" borderId="372" applyNumberFormat="0" applyFill="0" applyAlignment="0" applyProtection="0"/>
    <xf numFmtId="0" fontId="32" fillId="9" borderId="368" applyNumberFormat="0" applyFont="0" applyAlignment="0" applyProtection="0"/>
    <xf numFmtId="0" fontId="67" fillId="13" borderId="369" applyNumberFormat="0" applyAlignment="0" applyProtection="0"/>
    <xf numFmtId="0" fontId="79" fillId="0" borderId="372" applyNumberFormat="0" applyFill="0" applyAlignment="0" applyProtection="0"/>
    <xf numFmtId="0" fontId="32" fillId="9" borderId="368" applyNumberFormat="0" applyFont="0" applyAlignment="0" applyProtection="0"/>
    <xf numFmtId="0" fontId="91" fillId="14" borderId="367" applyNumberFormat="0" applyAlignment="0" applyProtection="0"/>
    <xf numFmtId="0" fontId="51" fillId="7" borderId="460" applyNumberFormat="0" applyAlignment="0" applyProtection="0"/>
    <xf numFmtId="0" fontId="51" fillId="7" borderId="460" applyNumberFormat="0" applyAlignment="0" applyProtection="0"/>
    <xf numFmtId="0" fontId="3" fillId="9" borderId="461" applyNumberFormat="0" applyFont="0" applyAlignment="0" applyProtection="0"/>
    <xf numFmtId="0" fontId="79" fillId="0" borderId="464" applyNumberFormat="0" applyFill="0" applyAlignment="0" applyProtection="0"/>
    <xf numFmtId="0" fontId="52" fillId="7" borderId="386" applyNumberFormat="0" applyAlignment="0" applyProtection="0"/>
    <xf numFmtId="0" fontId="21" fillId="13" borderId="386" applyNumberFormat="0" applyAlignment="0" applyProtection="0"/>
    <xf numFmtId="0" fontId="21" fillId="13" borderId="386" applyNumberFormat="0" applyAlignment="0" applyProtection="0"/>
    <xf numFmtId="3" fontId="24" fillId="0" borderId="373"/>
    <xf numFmtId="0" fontId="41" fillId="0" borderId="384">
      <alignment horizontal="left" vertical="center"/>
    </xf>
    <xf numFmtId="0" fontId="3" fillId="9" borderId="387" applyNumberFormat="0" applyFont="0" applyAlignment="0" applyProtection="0"/>
    <xf numFmtId="0" fontId="30" fillId="0" borderId="373"/>
    <xf numFmtId="0" fontId="78" fillId="0" borderId="390" applyNumberFormat="0" applyFill="0" applyAlignment="0" applyProtection="0"/>
    <xf numFmtId="0" fontId="41" fillId="0" borderId="384">
      <alignment horizontal="left" vertical="center"/>
    </xf>
    <xf numFmtId="0" fontId="85" fillId="34" borderId="391" applyNumberFormat="0" applyAlignment="0" applyProtection="0"/>
    <xf numFmtId="0" fontId="86" fillId="34" borderId="386" applyNumberFormat="0" applyAlignment="0" applyProtection="0"/>
    <xf numFmtId="10" fontId="39" fillId="28" borderId="373" applyNumberFormat="0" applyBorder="0" applyAlignment="0" applyProtection="0"/>
    <xf numFmtId="0" fontId="52" fillId="7" borderId="386" applyNumberFormat="0" applyAlignment="0" applyProtection="0"/>
    <xf numFmtId="0" fontId="3" fillId="9" borderId="387" applyNumberFormat="0" applyFont="0" applyAlignment="0" applyProtection="0"/>
    <xf numFmtId="0" fontId="67" fillId="13" borderId="388" applyNumberFormat="0" applyAlignment="0" applyProtection="0"/>
    <xf numFmtId="0" fontId="70" fillId="0" borderId="389"/>
    <xf numFmtId="0" fontId="75" fillId="32" borderId="373"/>
    <xf numFmtId="0" fontId="78" fillId="0" borderId="390" applyNumberFormat="0" applyFill="0" applyAlignment="0" applyProtection="0"/>
    <xf numFmtId="0" fontId="85" fillId="34" borderId="391" applyNumberFormat="0" applyAlignment="0" applyProtection="0"/>
    <xf numFmtId="0" fontId="86" fillId="34" borderId="386" applyNumberFormat="0" applyAlignment="0" applyProtection="0"/>
    <xf numFmtId="0" fontId="91" fillId="14" borderId="386" applyNumberFormat="0" applyAlignment="0" applyProtection="0"/>
    <xf numFmtId="0" fontId="79" fillId="0" borderId="392" applyNumberFormat="0" applyFill="0" applyAlignment="0" applyProtection="0"/>
    <xf numFmtId="0" fontId="32" fillId="9" borderId="387" applyNumberFormat="0" applyFont="0" applyAlignment="0" applyProtection="0"/>
    <xf numFmtId="0" fontId="52" fillId="7" borderId="460" applyNumberFormat="0" applyAlignment="0" applyProtection="0"/>
    <xf numFmtId="0" fontId="67" fillId="13" borderId="388" applyNumberFormat="0" applyAlignment="0" applyProtection="0"/>
    <xf numFmtId="0" fontId="79" fillId="0" borderId="392" applyNumberFormat="0" applyFill="0" applyAlignment="0" applyProtection="0"/>
    <xf numFmtId="0" fontId="51" fillId="7" borderId="460" applyNumberFormat="0" applyAlignment="0" applyProtection="0"/>
    <xf numFmtId="0" fontId="70" fillId="0" borderId="389"/>
    <xf numFmtId="0" fontId="32" fillId="9" borderId="387" applyNumberFormat="0" applyFont="0" applyAlignment="0" applyProtection="0"/>
    <xf numFmtId="0" fontId="91" fillId="14" borderId="386" applyNumberFormat="0" applyAlignment="0" applyProtection="0"/>
    <xf numFmtId="0" fontId="79" fillId="0" borderId="410" applyNumberFormat="0" applyFill="0" applyAlignment="0" applyProtection="0"/>
    <xf numFmtId="0" fontId="91" fillId="14" borderId="405" applyNumberFormat="0" applyAlignment="0" applyProtection="0"/>
    <xf numFmtId="0" fontId="85" fillId="34" borderId="409" applyNumberFormat="0" applyAlignment="0" applyProtection="0"/>
    <xf numFmtId="0" fontId="78" fillId="0" borderId="408" applyNumberFormat="0" applyFill="0" applyAlignment="0" applyProtection="0"/>
    <xf numFmtId="0" fontId="75" fillId="32" borderId="403"/>
    <xf numFmtId="0" fontId="3" fillId="9" borderId="406" applyNumberFormat="0" applyFont="0" applyAlignment="0" applyProtection="0"/>
    <xf numFmtId="0" fontId="52" fillId="7" borderId="405" applyNumberFormat="0" applyAlignment="0" applyProtection="0"/>
    <xf numFmtId="10" fontId="39" fillId="28" borderId="403" applyNumberFormat="0" applyBorder="0" applyAlignment="0" applyProtection="0"/>
    <xf numFmtId="0" fontId="30" fillId="0" borderId="403"/>
    <xf numFmtId="0" fontId="21" fillId="13" borderId="405" applyNumberFormat="0" applyAlignment="0" applyProtection="0"/>
    <xf numFmtId="5" fontId="19" fillId="0" borderId="385" applyAlignment="0" applyProtection="0"/>
    <xf numFmtId="0" fontId="3" fillId="9" borderId="406" applyNumberFormat="0" applyFont="0" applyAlignment="0" applyProtection="0"/>
    <xf numFmtId="0" fontId="85" fillId="34" borderId="409" applyNumberFormat="0" applyAlignment="0" applyProtection="0"/>
    <xf numFmtId="0" fontId="79" fillId="0" borderId="410" applyNumberFormat="0" applyFill="0" applyAlignment="0" applyProtection="0"/>
    <xf numFmtId="0" fontId="22" fillId="13" borderId="386" applyNumberFormat="0" applyAlignment="0" applyProtection="0"/>
    <xf numFmtId="0" fontId="91" fillId="14" borderId="405" applyNumberFormat="0" applyAlignment="0" applyProtection="0"/>
    <xf numFmtId="10" fontId="39" fillId="28" borderId="411" applyNumberFormat="0" applyBorder="0" applyAlignment="0" applyProtection="0"/>
    <xf numFmtId="0" fontId="51" fillId="7" borderId="405" applyNumberFormat="0" applyAlignment="0" applyProtection="0"/>
    <xf numFmtId="0" fontId="3" fillId="9" borderId="397" applyNumberFormat="0" applyFont="0" applyAlignment="0" applyProtection="0"/>
    <xf numFmtId="0" fontId="79" fillId="0" borderId="400" applyNumberFormat="0" applyFill="0" applyAlignment="0" applyProtection="0"/>
    <xf numFmtId="0" fontId="51" fillId="7" borderId="396" applyNumberFormat="0" applyAlignment="0" applyProtection="0"/>
    <xf numFmtId="0" fontId="22" fillId="13" borderId="396" applyNumberFormat="0" applyAlignment="0" applyProtection="0"/>
    <xf numFmtId="0" fontId="79" fillId="0" borderId="400" applyNumberFormat="0" applyFill="0" applyAlignment="0" applyProtection="0"/>
    <xf numFmtId="5" fontId="19" fillId="0" borderId="404" applyAlignment="0" applyProtection="0"/>
    <xf numFmtId="0" fontId="22" fillId="13" borderId="405" applyNumberFormat="0" applyAlignment="0" applyProtection="0"/>
    <xf numFmtId="0" fontId="51" fillId="7" borderId="386" applyNumberFormat="0" applyAlignment="0" applyProtection="0"/>
    <xf numFmtId="0" fontId="51" fillId="7" borderId="386" applyNumberFormat="0" applyAlignment="0" applyProtection="0"/>
    <xf numFmtId="0" fontId="51" fillId="7" borderId="386" applyNumberFormat="0" applyAlignment="0" applyProtection="0"/>
    <xf numFmtId="0" fontId="52" fillId="7" borderId="386" applyNumberFormat="0" applyAlignment="0" applyProtection="0"/>
    <xf numFmtId="0" fontId="52" fillId="7" borderId="386" applyNumberFormat="0" applyAlignment="0" applyProtection="0"/>
    <xf numFmtId="0" fontId="52" fillId="7" borderId="386" applyNumberFormat="0" applyAlignment="0" applyProtection="0"/>
    <xf numFmtId="0" fontId="52" fillId="7" borderId="386" applyNumberFormat="0" applyAlignment="0" applyProtection="0"/>
    <xf numFmtId="0" fontId="52" fillId="7" borderId="386" applyNumberFormat="0" applyAlignment="0" applyProtection="0"/>
    <xf numFmtId="0" fontId="52" fillId="7" borderId="386" applyNumberFormat="0" applyAlignment="0" applyProtection="0"/>
    <xf numFmtId="0" fontId="51" fillId="7" borderId="386" applyNumberFormat="0" applyAlignment="0" applyProtection="0"/>
    <xf numFmtId="0" fontId="51" fillId="7" borderId="386" applyNumberFormat="0" applyAlignment="0" applyProtection="0"/>
    <xf numFmtId="0" fontId="51" fillId="7" borderId="386" applyNumberFormat="0" applyAlignment="0" applyProtection="0"/>
    <xf numFmtId="0" fontId="51" fillId="7" borderId="386" applyNumberFormat="0" applyAlignment="0" applyProtection="0"/>
    <xf numFmtId="0" fontId="51" fillId="7" borderId="386" applyNumberFormat="0" applyAlignment="0" applyProtection="0"/>
    <xf numFmtId="0" fontId="51" fillId="7" borderId="386" applyNumberFormat="0" applyAlignment="0" applyProtection="0"/>
    <xf numFmtId="0" fontId="51" fillId="7" borderId="386" applyNumberFormat="0" applyAlignment="0" applyProtection="0"/>
    <xf numFmtId="0" fontId="52" fillId="7" borderId="386" applyNumberFormat="0" applyAlignment="0" applyProtection="0"/>
    <xf numFmtId="0" fontId="52" fillId="7" borderId="386" applyNumberFormat="0" applyAlignment="0" applyProtection="0"/>
    <xf numFmtId="0" fontId="51" fillId="7" borderId="386" applyNumberFormat="0" applyAlignment="0" applyProtection="0"/>
    <xf numFmtId="0" fontId="51" fillId="7" borderId="386" applyNumberFormat="0" applyAlignment="0" applyProtection="0"/>
    <xf numFmtId="0" fontId="51" fillId="7" borderId="386" applyNumberFormat="0" applyAlignment="0" applyProtection="0"/>
    <xf numFmtId="0" fontId="51" fillId="7" borderId="386" applyNumberFormat="0" applyAlignment="0" applyProtection="0"/>
    <xf numFmtId="0" fontId="51" fillId="7" borderId="386" applyNumberFormat="0" applyAlignment="0" applyProtection="0"/>
    <xf numFmtId="0" fontId="68" fillId="13" borderId="398" applyNumberFormat="0" applyAlignment="0" applyProtection="0"/>
    <xf numFmtId="0" fontId="3" fillId="9" borderId="397" applyNumberFormat="0" applyFont="0" applyAlignment="0" applyProtection="0"/>
    <xf numFmtId="0" fontId="51" fillId="7" borderId="405" applyNumberFormat="0" applyAlignment="0" applyProtection="0"/>
    <xf numFmtId="0" fontId="51" fillId="7" borderId="405" applyNumberFormat="0" applyAlignment="0" applyProtection="0"/>
    <xf numFmtId="0" fontId="52" fillId="7" borderId="405" applyNumberFormat="0" applyAlignment="0" applyProtection="0"/>
    <xf numFmtId="0" fontId="52" fillId="7" borderId="405" applyNumberFormat="0" applyAlignment="0" applyProtection="0"/>
    <xf numFmtId="0" fontId="52" fillId="7" borderId="405" applyNumberFormat="0" applyAlignment="0" applyProtection="0"/>
    <xf numFmtId="0" fontId="51" fillId="7" borderId="405" applyNumberFormat="0" applyAlignment="0" applyProtection="0"/>
    <xf numFmtId="0" fontId="51" fillId="7" borderId="405" applyNumberFormat="0" applyAlignment="0" applyProtection="0"/>
    <xf numFmtId="0" fontId="51" fillId="7" borderId="405" applyNumberFormat="0" applyAlignment="0" applyProtection="0"/>
    <xf numFmtId="0" fontId="51" fillId="7" borderId="405" applyNumberFormat="0" applyAlignment="0" applyProtection="0"/>
    <xf numFmtId="0" fontId="3" fillId="9" borderId="406" applyNumberFormat="0" applyFont="0" applyAlignment="0" applyProtection="0"/>
    <xf numFmtId="0" fontId="51" fillId="7" borderId="396" applyNumberFormat="0" applyAlignment="0" applyProtection="0"/>
    <xf numFmtId="0" fontId="51" fillId="7" borderId="396" applyNumberFormat="0" applyAlignment="0" applyProtection="0"/>
    <xf numFmtId="0" fontId="51" fillId="7" borderId="396" applyNumberFormat="0" applyAlignment="0" applyProtection="0"/>
    <xf numFmtId="0" fontId="51" fillId="7" borderId="396" applyNumberFormat="0" applyAlignment="0" applyProtection="0"/>
    <xf numFmtId="0" fontId="51" fillId="7" borderId="396" applyNumberFormat="0" applyAlignment="0" applyProtection="0"/>
    <xf numFmtId="0" fontId="51" fillId="7" borderId="396" applyNumberFormat="0" applyAlignment="0" applyProtection="0"/>
    <xf numFmtId="0" fontId="51" fillId="7" borderId="396" applyNumberFormat="0" applyAlignment="0" applyProtection="0"/>
    <xf numFmtId="0" fontId="51" fillId="7" borderId="396" applyNumberFormat="0" applyAlignment="0" applyProtection="0"/>
    <xf numFmtId="0" fontId="51" fillId="7" borderId="396" applyNumberFormat="0" applyAlignment="0" applyProtection="0"/>
    <xf numFmtId="0" fontId="51" fillId="7" borderId="396" applyNumberFormat="0" applyAlignment="0" applyProtection="0"/>
    <xf numFmtId="0" fontId="51" fillId="7" borderId="396" applyNumberFormat="0" applyAlignment="0" applyProtection="0"/>
    <xf numFmtId="0" fontId="51" fillId="7" borderId="396" applyNumberFormat="0" applyAlignment="0" applyProtection="0"/>
    <xf numFmtId="0" fontId="52" fillId="7" borderId="396" applyNumberFormat="0" applyAlignment="0" applyProtection="0"/>
    <xf numFmtId="0" fontId="52" fillId="7" borderId="396" applyNumberFormat="0" applyAlignment="0" applyProtection="0"/>
    <xf numFmtId="0" fontId="52" fillId="7" borderId="396" applyNumberFormat="0" applyAlignment="0" applyProtection="0"/>
    <xf numFmtId="0" fontId="52" fillId="7" borderId="396" applyNumberFormat="0" applyAlignment="0" applyProtection="0"/>
    <xf numFmtId="0" fontId="52" fillId="7" borderId="396" applyNumberFormat="0" applyAlignment="0" applyProtection="0"/>
    <xf numFmtId="0" fontId="52" fillId="7" borderId="396" applyNumberFormat="0" applyAlignment="0" applyProtection="0"/>
    <xf numFmtId="0" fontId="51" fillId="7" borderId="396" applyNumberFormat="0" applyAlignment="0" applyProtection="0"/>
    <xf numFmtId="0" fontId="51" fillId="7" borderId="396" applyNumberFormat="0" applyAlignment="0" applyProtection="0"/>
    <xf numFmtId="0" fontId="51" fillId="7" borderId="396" applyNumberFormat="0" applyAlignment="0" applyProtection="0"/>
    <xf numFmtId="0" fontId="12" fillId="9" borderId="387" applyNumberFormat="0" applyFont="0" applyAlignment="0" applyProtection="0"/>
    <xf numFmtId="0" fontId="3" fillId="9" borderId="387" applyNumberFormat="0" applyFont="0" applyAlignment="0" applyProtection="0"/>
    <xf numFmtId="0" fontId="68" fillId="13" borderId="388" applyNumberFormat="0" applyAlignment="0" applyProtection="0"/>
    <xf numFmtId="0" fontId="79" fillId="0" borderId="408" applyNumberFormat="0" applyFill="0" applyAlignment="0" applyProtection="0"/>
    <xf numFmtId="0" fontId="22" fillId="13" borderId="405" applyNumberFormat="0" applyAlignment="0" applyProtection="0"/>
    <xf numFmtId="0" fontId="3" fillId="9" borderId="406" applyNumberFormat="0" applyFont="0" applyAlignment="0" applyProtection="0"/>
    <xf numFmtId="0" fontId="22" fillId="13" borderId="396" applyNumberFormat="0" applyAlignment="0" applyProtection="0"/>
    <xf numFmtId="5" fontId="19" fillId="0" borderId="395" applyAlignment="0" applyProtection="0"/>
    <xf numFmtId="3" fontId="24" fillId="0" borderId="411"/>
    <xf numFmtId="0" fontId="67" fillId="13" borderId="407" applyNumberFormat="0" applyAlignment="0" applyProtection="0"/>
    <xf numFmtId="0" fontId="79" fillId="0" borderId="390" applyNumberFormat="0" applyFill="0" applyAlignment="0" applyProtection="0"/>
    <xf numFmtId="0" fontId="32" fillId="9" borderId="406" applyNumberFormat="0" applyFont="0" applyAlignment="0" applyProtection="0"/>
    <xf numFmtId="0" fontId="68" fillId="13" borderId="388" applyNumberFormat="0" applyAlignment="0" applyProtection="0"/>
    <xf numFmtId="0" fontId="22" fillId="13" borderId="386" applyNumberFormat="0" applyAlignment="0" applyProtection="0"/>
    <xf numFmtId="0" fontId="51" fillId="7" borderId="386" applyNumberFormat="0" applyAlignment="0" applyProtection="0"/>
    <xf numFmtId="0" fontId="79" fillId="0" borderId="390" applyNumberFormat="0" applyFill="0" applyAlignment="0" applyProtection="0"/>
    <xf numFmtId="0" fontId="52" fillId="7" borderId="405" applyNumberFormat="0" applyAlignment="0" applyProtection="0"/>
    <xf numFmtId="0" fontId="51" fillId="7" borderId="405" applyNumberFormat="0" applyAlignment="0" applyProtection="0"/>
    <xf numFmtId="0" fontId="3" fillId="9" borderId="387" applyNumberFormat="0" applyFont="0" applyAlignment="0" applyProtection="0"/>
    <xf numFmtId="0" fontId="79" fillId="0" borderId="408" applyNumberFormat="0" applyFill="0" applyAlignment="0" applyProtection="0"/>
    <xf numFmtId="0" fontId="86" fillId="34" borderId="405" applyNumberFormat="0" applyAlignment="0" applyProtection="0"/>
    <xf numFmtId="0" fontId="52" fillId="7" borderId="396" applyNumberFormat="0" applyAlignment="0" applyProtection="0"/>
    <xf numFmtId="0" fontId="75" fillId="32" borderId="411"/>
    <xf numFmtId="0" fontId="51" fillId="7" borderId="405" applyNumberFormat="0" applyAlignment="0" applyProtection="0"/>
    <xf numFmtId="3" fontId="24" fillId="0" borderId="403"/>
    <xf numFmtId="0" fontId="12" fillId="9" borderId="406" applyNumberFormat="0" applyFont="0" applyAlignment="0" applyProtection="0"/>
    <xf numFmtId="0" fontId="32" fillId="9" borderId="406" applyNumberFormat="0" applyFont="0" applyAlignment="0" applyProtection="0"/>
    <xf numFmtId="0" fontId="86" fillId="34" borderId="405" applyNumberFormat="0" applyAlignment="0" applyProtection="0"/>
    <xf numFmtId="0" fontId="51" fillId="7" borderId="405" applyNumberFormat="0" applyAlignment="0" applyProtection="0"/>
    <xf numFmtId="0" fontId="68" fillId="13" borderId="398" applyNumberFormat="0" applyAlignment="0" applyProtection="0"/>
    <xf numFmtId="0" fontId="52" fillId="7" borderId="396" applyNumberFormat="0" applyAlignment="0" applyProtection="0"/>
    <xf numFmtId="0" fontId="67" fillId="13" borderId="407" applyNumberFormat="0" applyAlignment="0" applyProtection="0"/>
    <xf numFmtId="0" fontId="51" fillId="7" borderId="405" applyNumberFormat="0" applyAlignment="0" applyProtection="0"/>
    <xf numFmtId="0" fontId="41" fillId="0" borderId="375">
      <alignment horizontal="left" vertical="center"/>
    </xf>
    <xf numFmtId="0" fontId="30" fillId="0" borderId="411"/>
    <xf numFmtId="0" fontId="52" fillId="7" borderId="405" applyNumberFormat="0" applyAlignment="0" applyProtection="0"/>
    <xf numFmtId="0" fontId="78" fillId="0" borderId="408" applyNumberFormat="0" applyFill="0" applyAlignment="0" applyProtection="0"/>
    <xf numFmtId="0" fontId="51" fillId="7" borderId="405" applyNumberFormat="0" applyAlignment="0" applyProtection="0"/>
    <xf numFmtId="0" fontId="21" fillId="13" borderId="396" applyNumberFormat="0" applyAlignment="0" applyProtection="0"/>
    <xf numFmtId="3" fontId="24" fillId="0" borderId="393"/>
    <xf numFmtId="0" fontId="30" fillId="0" borderId="393"/>
    <xf numFmtId="0" fontId="41" fillId="0" borderId="394">
      <alignment horizontal="left" vertical="center"/>
    </xf>
    <xf numFmtId="10" fontId="39" fillId="28" borderId="393" applyNumberFormat="0" applyBorder="0" applyAlignment="0" applyProtection="0"/>
    <xf numFmtId="0" fontId="52" fillId="7" borderId="396" applyNumberFormat="0" applyAlignment="0" applyProtection="0"/>
    <xf numFmtId="0" fontId="12" fillId="9" borderId="397" applyNumberFormat="0" applyFont="0" applyAlignment="0" applyProtection="0"/>
    <xf numFmtId="0" fontId="51" fillId="7" borderId="405" applyNumberFormat="0" applyAlignment="0" applyProtection="0"/>
    <xf numFmtId="0" fontId="52" fillId="7" borderId="405" applyNumberFormat="0" applyAlignment="0" applyProtection="0"/>
    <xf numFmtId="0" fontId="52" fillId="7" borderId="405" applyNumberFormat="0" applyAlignment="0" applyProtection="0"/>
    <xf numFmtId="0" fontId="51" fillId="7" borderId="405" applyNumberFormat="0" applyAlignment="0" applyProtection="0"/>
    <xf numFmtId="0" fontId="51" fillId="7" borderId="405" applyNumberFormat="0" applyAlignment="0" applyProtection="0"/>
    <xf numFmtId="0" fontId="3" fillId="9" borderId="397" applyNumberFormat="0" applyFont="0" applyAlignment="0" applyProtection="0"/>
    <xf numFmtId="0" fontId="67" fillId="13" borderId="398" applyNumberFormat="0" applyAlignment="0" applyProtection="0"/>
    <xf numFmtId="0" fontId="70" fillId="0" borderId="399"/>
    <xf numFmtId="0" fontId="75" fillId="32" borderId="393"/>
    <xf numFmtId="0" fontId="78" fillId="0" borderId="400" applyNumberFormat="0" applyFill="0" applyAlignment="0" applyProtection="0"/>
    <xf numFmtId="0" fontId="85" fillId="34" borderId="401" applyNumberFormat="0" applyAlignment="0" applyProtection="0"/>
    <xf numFmtId="0" fontId="86" fillId="34" borderId="396" applyNumberFormat="0" applyAlignment="0" applyProtection="0"/>
    <xf numFmtId="0" fontId="91" fillId="14" borderId="396" applyNumberFormat="0" applyAlignment="0" applyProtection="0"/>
    <xf numFmtId="0" fontId="79" fillId="0" borderId="402" applyNumberFormat="0" applyFill="0" applyAlignment="0" applyProtection="0"/>
    <xf numFmtId="0" fontId="32" fillId="9" borderId="397" applyNumberFormat="0" applyFont="0" applyAlignment="0" applyProtection="0"/>
    <xf numFmtId="0" fontId="52" fillId="7" borderId="396" applyNumberFormat="0" applyAlignment="0" applyProtection="0"/>
    <xf numFmtId="0" fontId="21" fillId="13" borderId="396" applyNumberFormat="0" applyAlignment="0" applyProtection="0"/>
    <xf numFmtId="0" fontId="21" fillId="13" borderId="396" applyNumberFormat="0" applyAlignment="0" applyProtection="0"/>
    <xf numFmtId="0" fontId="41" fillId="0" borderId="394">
      <alignment horizontal="left" vertical="center"/>
    </xf>
    <xf numFmtId="0" fontId="3" fillId="9" borderId="397" applyNumberFormat="0" applyFont="0" applyAlignment="0" applyProtection="0"/>
    <xf numFmtId="0" fontId="78" fillId="0" borderId="400" applyNumberFormat="0" applyFill="0" applyAlignment="0" applyProtection="0"/>
    <xf numFmtId="0" fontId="41" fillId="0" borderId="394">
      <alignment horizontal="left" vertical="center"/>
    </xf>
    <xf numFmtId="0" fontId="85" fillId="34" borderId="401" applyNumberFormat="0" applyAlignment="0" applyProtection="0"/>
    <xf numFmtId="0" fontId="86" fillId="34" borderId="396" applyNumberFormat="0" applyAlignment="0" applyProtection="0"/>
    <xf numFmtId="0" fontId="52" fillId="7" borderId="396" applyNumberFormat="0" applyAlignment="0" applyProtection="0"/>
    <xf numFmtId="0" fontId="3" fillId="9" borderId="397" applyNumberFormat="0" applyFont="0" applyAlignment="0" applyProtection="0"/>
    <xf numFmtId="0" fontId="67" fillId="13" borderId="398" applyNumberFormat="0" applyAlignment="0" applyProtection="0"/>
    <xf numFmtId="0" fontId="70" fillId="0" borderId="399"/>
    <xf numFmtId="0" fontId="78" fillId="0" borderId="400" applyNumberFormat="0" applyFill="0" applyAlignment="0" applyProtection="0"/>
    <xf numFmtId="0" fontId="85" fillId="34" borderId="401" applyNumberFormat="0" applyAlignment="0" applyProtection="0"/>
    <xf numFmtId="0" fontId="86" fillId="34" borderId="396" applyNumberFormat="0" applyAlignment="0" applyProtection="0"/>
    <xf numFmtId="0" fontId="91" fillId="14" borderId="396" applyNumberFormat="0" applyAlignment="0" applyProtection="0"/>
    <xf numFmtId="0" fontId="79" fillId="0" borderId="402" applyNumberFormat="0" applyFill="0" applyAlignment="0" applyProtection="0"/>
    <xf numFmtId="0" fontId="32" fillId="9" borderId="397" applyNumberFormat="0" applyFont="0" applyAlignment="0" applyProtection="0"/>
    <xf numFmtId="0" fontId="67" fillId="13" borderId="398" applyNumberFormat="0" applyAlignment="0" applyProtection="0"/>
    <xf numFmtId="0" fontId="79" fillId="0" borderId="402" applyNumberFormat="0" applyFill="0" applyAlignment="0" applyProtection="0"/>
    <xf numFmtId="0" fontId="70" fillId="0" borderId="399"/>
    <xf numFmtId="0" fontId="32" fillId="9" borderId="397" applyNumberFormat="0" applyFont="0" applyAlignment="0" applyProtection="0"/>
    <xf numFmtId="0" fontId="91" fillId="14" borderId="396" applyNumberFormat="0" applyAlignment="0" applyProtection="0"/>
    <xf numFmtId="0" fontId="68" fillId="13" borderId="407" applyNumberFormat="0" applyAlignment="0" applyProtection="0"/>
    <xf numFmtId="0" fontId="52" fillId="7" borderId="405" applyNumberFormat="0" applyAlignment="0" applyProtection="0"/>
    <xf numFmtId="0" fontId="21" fillId="13" borderId="405" applyNumberFormat="0" applyAlignment="0" applyProtection="0"/>
    <xf numFmtId="0" fontId="21" fillId="13" borderId="405" applyNumberFormat="0" applyAlignment="0" applyProtection="0"/>
    <xf numFmtId="0" fontId="41" fillId="0" borderId="375">
      <alignment horizontal="left" vertical="center"/>
    </xf>
    <xf numFmtId="0" fontId="3" fillId="9" borderId="406" applyNumberFormat="0" applyFont="0" applyAlignment="0" applyProtection="0"/>
    <xf numFmtId="0" fontId="78" fillId="0" borderId="408" applyNumberFormat="0" applyFill="0" applyAlignment="0" applyProtection="0"/>
    <xf numFmtId="0" fontId="41" fillId="0" borderId="375">
      <alignment horizontal="left" vertical="center"/>
    </xf>
    <xf numFmtId="0" fontId="85" fillId="34" borderId="409" applyNumberFormat="0" applyAlignment="0" applyProtection="0"/>
    <xf numFmtId="0" fontId="86" fillId="34" borderId="405" applyNumberFormat="0" applyAlignment="0" applyProtection="0"/>
    <xf numFmtId="0" fontId="52" fillId="7" borderId="405" applyNumberFormat="0" applyAlignment="0" applyProtection="0"/>
    <xf numFmtId="0" fontId="3" fillId="9" borderId="406" applyNumberFormat="0" applyFont="0" applyAlignment="0" applyProtection="0"/>
    <xf numFmtId="0" fontId="67" fillId="13" borderId="407" applyNumberFormat="0" applyAlignment="0" applyProtection="0"/>
    <xf numFmtId="0" fontId="78" fillId="0" borderId="408" applyNumberFormat="0" applyFill="0" applyAlignment="0" applyProtection="0"/>
    <xf numFmtId="0" fontId="85" fillId="34" borderId="409" applyNumberFormat="0" applyAlignment="0" applyProtection="0"/>
    <xf numFmtId="0" fontId="86" fillId="34" borderId="405" applyNumberFormat="0" applyAlignment="0" applyProtection="0"/>
    <xf numFmtId="0" fontId="91" fillId="14" borderId="405" applyNumberFormat="0" applyAlignment="0" applyProtection="0"/>
    <xf numFmtId="0" fontId="79" fillId="0" borderId="410" applyNumberFormat="0" applyFill="0" applyAlignment="0" applyProtection="0"/>
    <xf numFmtId="0" fontId="32" fillId="9" borderId="406" applyNumberFormat="0" applyFont="0" applyAlignment="0" applyProtection="0"/>
    <xf numFmtId="0" fontId="67" fillId="13" borderId="407" applyNumberFormat="0" applyAlignment="0" applyProtection="0"/>
    <xf numFmtId="0" fontId="79" fillId="0" borderId="410" applyNumberFormat="0" applyFill="0" applyAlignment="0" applyProtection="0"/>
    <xf numFmtId="0" fontId="32" fillId="9" borderId="406" applyNumberFormat="0" applyFont="0" applyAlignment="0" applyProtection="0"/>
    <xf numFmtId="0" fontId="91" fillId="14" borderId="405" applyNumberFormat="0" applyAlignment="0" applyProtection="0"/>
    <xf numFmtId="0" fontId="52" fillId="7" borderId="405" applyNumberFormat="0" applyAlignment="0" applyProtection="0"/>
    <xf numFmtId="0" fontId="21" fillId="13" borderId="405" applyNumberFormat="0" applyAlignment="0" applyProtection="0"/>
    <xf numFmtId="0" fontId="21" fillId="13" borderId="405" applyNumberFormat="0" applyAlignment="0" applyProtection="0"/>
    <xf numFmtId="0" fontId="3" fillId="9" borderId="406" applyNumberFormat="0" applyFont="0" applyAlignment="0" applyProtection="0"/>
    <xf numFmtId="0" fontId="78" fillId="0" borderId="408" applyNumberFormat="0" applyFill="0" applyAlignment="0" applyProtection="0"/>
    <xf numFmtId="0" fontId="85" fillId="34" borderId="409" applyNumberFormat="0" applyAlignment="0" applyProtection="0"/>
    <xf numFmtId="0" fontId="86" fillId="34" borderId="405" applyNumberFormat="0" applyAlignment="0" applyProtection="0"/>
    <xf numFmtId="0" fontId="52" fillId="7" borderId="405" applyNumberFormat="0" applyAlignment="0" applyProtection="0"/>
    <xf numFmtId="0" fontId="3" fillId="9" borderId="406" applyNumberFormat="0" applyFont="0" applyAlignment="0" applyProtection="0"/>
    <xf numFmtId="0" fontId="67" fillId="13" borderId="407" applyNumberFormat="0" applyAlignment="0" applyProtection="0"/>
    <xf numFmtId="0" fontId="78" fillId="0" borderId="408" applyNumberFormat="0" applyFill="0" applyAlignment="0" applyProtection="0"/>
    <xf numFmtId="0" fontId="85" fillId="34" borderId="409" applyNumberFormat="0" applyAlignment="0" applyProtection="0"/>
    <xf numFmtId="0" fontId="86" fillId="34" borderId="405" applyNumberFormat="0" applyAlignment="0" applyProtection="0"/>
    <xf numFmtId="0" fontId="91" fillId="14" borderId="405" applyNumberFormat="0" applyAlignment="0" applyProtection="0"/>
    <xf numFmtId="0" fontId="79" fillId="0" borderId="410" applyNumberFormat="0" applyFill="0" applyAlignment="0" applyProtection="0"/>
    <xf numFmtId="0" fontId="32" fillId="9" borderId="406" applyNumberFormat="0" applyFont="0" applyAlignment="0" applyProtection="0"/>
    <xf numFmtId="0" fontId="67" fillId="13" borderId="407" applyNumberFormat="0" applyAlignment="0" applyProtection="0"/>
    <xf numFmtId="0" fontId="79" fillId="0" borderId="410" applyNumberFormat="0" applyFill="0" applyAlignment="0" applyProtection="0"/>
    <xf numFmtId="0" fontId="32" fillId="9" borderId="406" applyNumberFormat="0" applyFont="0" applyAlignment="0" applyProtection="0"/>
    <xf numFmtId="0" fontId="91" fillId="14" borderId="405" applyNumberForma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7" borderId="432" applyNumberFormat="0" applyAlignment="0" applyProtection="0"/>
    <xf numFmtId="0" fontId="70" fillId="0" borderId="435"/>
    <xf numFmtId="0" fontId="79" fillId="0" borderId="438" applyNumberFormat="0" applyFill="0" applyAlignment="0" applyProtection="0"/>
    <xf numFmtId="0" fontId="3" fillId="9" borderId="433" applyNumberFormat="0" applyFont="0" applyAlignment="0" applyProtection="0"/>
    <xf numFmtId="0" fontId="41" fillId="0" borderId="430">
      <alignment horizontal="left" vertical="center"/>
    </xf>
    <xf numFmtId="0" fontId="21" fillId="13" borderId="432" applyNumberFormat="0" applyAlignment="0" applyProtection="0"/>
    <xf numFmtId="0" fontId="21" fillId="13" borderId="432" applyNumberFormat="0" applyAlignment="0" applyProtection="0"/>
    <xf numFmtId="0" fontId="91" fillId="14" borderId="432" applyNumberFormat="0" applyAlignment="0" applyProtection="0"/>
    <xf numFmtId="0" fontId="85" fillId="34" borderId="437" applyNumberFormat="0" applyAlignment="0" applyProtection="0"/>
    <xf numFmtId="0" fontId="78" fillId="0" borderId="436" applyNumberFormat="0" applyFill="0" applyAlignment="0" applyProtection="0"/>
    <xf numFmtId="0" fontId="3" fillId="9" borderId="433" applyNumberFormat="0" applyFont="0" applyAlignment="0" applyProtection="0"/>
    <xf numFmtId="0" fontId="41" fillId="0" borderId="430">
      <alignment horizontal="left" vertical="center"/>
    </xf>
    <xf numFmtId="0" fontId="21" fillId="13" borderId="432" applyNumberFormat="0" applyAlignment="0" applyProtection="0"/>
    <xf numFmtId="0" fontId="51" fillId="7" borderId="451" applyNumberFormat="0" applyAlignment="0" applyProtection="0"/>
    <xf numFmtId="0" fontId="12" fillId="9" borderId="406" applyNumberFormat="0" applyFont="0" applyAlignment="0" applyProtection="0"/>
    <xf numFmtId="0" fontId="3" fillId="9" borderId="406" applyNumberFormat="0" applyFont="0" applyAlignment="0" applyProtection="0"/>
    <xf numFmtId="0" fontId="3" fillId="9" borderId="406" applyNumberFormat="0" applyFont="0" applyAlignment="0" applyProtection="0"/>
    <xf numFmtId="0" fontId="21" fillId="13" borderId="423" applyNumberFormat="0" applyAlignment="0" applyProtection="0"/>
    <xf numFmtId="0" fontId="51" fillId="7" borderId="423" applyNumberFormat="0" applyAlignment="0" applyProtection="0"/>
    <xf numFmtId="0" fontId="52" fillId="7" borderId="423" applyNumberFormat="0" applyAlignment="0" applyProtection="0"/>
    <xf numFmtId="0" fontId="52" fillId="7" borderId="423" applyNumberFormat="0" applyAlignment="0" applyProtection="0"/>
    <xf numFmtId="0" fontId="68" fillId="13" borderId="425" applyNumberFormat="0" applyAlignment="0" applyProtection="0"/>
    <xf numFmtId="0" fontId="52" fillId="7" borderId="451" applyNumberFormat="0" applyAlignment="0" applyProtection="0"/>
    <xf numFmtId="0" fontId="21" fillId="13" borderId="451" applyNumberFormat="0" applyAlignment="0" applyProtection="0"/>
    <xf numFmtId="0" fontId="32" fillId="9" borderId="433" applyNumberFormat="0" applyFont="0" applyAlignment="0" applyProtection="0"/>
    <xf numFmtId="0" fontId="86" fillId="34" borderId="432" applyNumberFormat="0" applyAlignment="0" applyProtection="0"/>
    <xf numFmtId="0" fontId="67" fillId="13" borderId="434" applyNumberFormat="0" applyAlignment="0" applyProtection="0"/>
    <xf numFmtId="0" fontId="52" fillId="7" borderId="432" applyNumberFormat="0" applyAlignment="0" applyProtection="0"/>
    <xf numFmtId="0" fontId="21" fillId="13" borderId="405" applyNumberFormat="0" applyAlignment="0" applyProtection="0"/>
    <xf numFmtId="0" fontId="68" fillId="13" borderId="453" applyNumberFormat="0" applyAlignment="0" applyProtection="0"/>
    <xf numFmtId="0" fontId="41" fillId="0" borderId="375">
      <alignment horizontal="left" vertical="center"/>
    </xf>
    <xf numFmtId="0" fontId="52" fillId="7" borderId="405" applyNumberFormat="0" applyAlignment="0" applyProtection="0"/>
    <xf numFmtId="0" fontId="3" fillId="9" borderId="406" applyNumberFormat="0" applyFont="0" applyAlignment="0" applyProtection="0"/>
    <xf numFmtId="0" fontId="67" fillId="13" borderId="407" applyNumberFormat="0" applyAlignment="0" applyProtection="0"/>
    <xf numFmtId="0" fontId="70" fillId="0" borderId="379"/>
    <xf numFmtId="0" fontId="78" fillId="0" borderId="408" applyNumberFormat="0" applyFill="0" applyAlignment="0" applyProtection="0"/>
    <xf numFmtId="0" fontId="85" fillId="34" borderId="409" applyNumberFormat="0" applyAlignment="0" applyProtection="0"/>
    <xf numFmtId="0" fontId="86" fillId="34" borderId="405" applyNumberFormat="0" applyAlignment="0" applyProtection="0"/>
    <xf numFmtId="0" fontId="91" fillId="14" borderId="405" applyNumberFormat="0" applyAlignment="0" applyProtection="0"/>
    <xf numFmtId="0" fontId="79" fillId="0" borderId="410" applyNumberFormat="0" applyFill="0" applyAlignment="0" applyProtection="0"/>
    <xf numFmtId="0" fontId="32" fillId="9" borderId="406" applyNumberFormat="0" applyFont="0" applyAlignment="0" applyProtection="0"/>
    <xf numFmtId="0" fontId="52" fillId="7" borderId="451" applyNumberFormat="0" applyAlignment="0" applyProtection="0"/>
    <xf numFmtId="0" fontId="52" fillId="7" borderId="405" applyNumberFormat="0" applyAlignment="0" applyProtection="0"/>
    <xf numFmtId="0" fontId="21" fillId="13" borderId="405" applyNumberFormat="0" applyAlignment="0" applyProtection="0"/>
    <xf numFmtId="0" fontId="21" fillId="13" borderId="405" applyNumberFormat="0" applyAlignment="0" applyProtection="0"/>
    <xf numFmtId="0" fontId="41" fillId="0" borderId="375">
      <alignment horizontal="left" vertical="center"/>
    </xf>
    <xf numFmtId="0" fontId="3" fillId="9" borderId="406" applyNumberFormat="0" applyFont="0" applyAlignment="0" applyProtection="0"/>
    <xf numFmtId="0" fontId="78" fillId="0" borderId="408" applyNumberFormat="0" applyFill="0" applyAlignment="0" applyProtection="0"/>
    <xf numFmtId="0" fontId="41" fillId="0" borderId="375">
      <alignment horizontal="left" vertical="center"/>
    </xf>
    <xf numFmtId="0" fontId="85" fillId="34" borderId="409" applyNumberFormat="0" applyAlignment="0" applyProtection="0"/>
    <xf numFmtId="0" fontId="86" fillId="34" borderId="405" applyNumberFormat="0" applyAlignment="0" applyProtection="0"/>
    <xf numFmtId="0" fontId="52" fillId="7" borderId="405" applyNumberFormat="0" applyAlignment="0" applyProtection="0"/>
    <xf numFmtId="0" fontId="3" fillId="9" borderId="406" applyNumberFormat="0" applyFont="0" applyAlignment="0" applyProtection="0"/>
    <xf numFmtId="0" fontId="67" fillId="13" borderId="407" applyNumberFormat="0" applyAlignment="0" applyProtection="0"/>
    <xf numFmtId="0" fontId="70" fillId="0" borderId="379"/>
    <xf numFmtId="0" fontId="78" fillId="0" borderId="408" applyNumberFormat="0" applyFill="0" applyAlignment="0" applyProtection="0"/>
    <xf numFmtId="0" fontId="85" fillId="34" borderId="409" applyNumberFormat="0" applyAlignment="0" applyProtection="0"/>
    <xf numFmtId="0" fontId="86" fillId="34" borderId="405" applyNumberFormat="0" applyAlignment="0" applyProtection="0"/>
    <xf numFmtId="0" fontId="91" fillId="14" borderId="405" applyNumberFormat="0" applyAlignment="0" applyProtection="0"/>
    <xf numFmtId="0" fontId="79" fillId="0" borderId="410" applyNumberFormat="0" applyFill="0" applyAlignment="0" applyProtection="0"/>
    <xf numFmtId="0" fontId="32" fillId="9" borderId="406" applyNumberFormat="0" applyFont="0" applyAlignment="0" applyProtection="0"/>
    <xf numFmtId="0" fontId="67" fillId="13" borderId="407" applyNumberFormat="0" applyAlignment="0" applyProtection="0"/>
    <xf numFmtId="0" fontId="79" fillId="0" borderId="410" applyNumberFormat="0" applyFill="0" applyAlignment="0" applyProtection="0"/>
    <xf numFmtId="0" fontId="70" fillId="0" borderId="379"/>
    <xf numFmtId="0" fontId="32" fillId="9" borderId="406" applyNumberFormat="0" applyFont="0" applyAlignment="0" applyProtection="0"/>
    <xf numFmtId="0" fontId="91" fillId="14" borderId="405" applyNumberFormat="0" applyAlignment="0" applyProtection="0"/>
    <xf numFmtId="0" fontId="79" fillId="0" borderId="428" applyNumberFormat="0" applyFill="0" applyAlignment="0" applyProtection="0"/>
    <xf numFmtId="0" fontId="91" fillId="14" borderId="423" applyNumberFormat="0" applyAlignment="0" applyProtection="0"/>
    <xf numFmtId="0" fontId="85" fillId="34" borderId="427" applyNumberFormat="0" applyAlignment="0" applyProtection="0"/>
    <xf numFmtId="0" fontId="78" fillId="0" borderId="426" applyNumberFormat="0" applyFill="0" applyAlignment="0" applyProtection="0"/>
    <xf numFmtId="0" fontId="75" fillId="32" borderId="421"/>
    <xf numFmtId="0" fontId="3" fillId="9" borderId="424" applyNumberFormat="0" applyFont="0" applyAlignment="0" applyProtection="0"/>
    <xf numFmtId="0" fontId="52" fillId="7" borderId="423" applyNumberFormat="0" applyAlignment="0" applyProtection="0"/>
    <xf numFmtId="10" fontId="39" fillId="28" borderId="421" applyNumberFormat="0" applyBorder="0" applyAlignment="0" applyProtection="0"/>
    <xf numFmtId="0" fontId="30" fillId="0" borderId="421"/>
    <xf numFmtId="0" fontId="21" fillId="13" borderId="423" applyNumberFormat="0" applyAlignment="0" applyProtection="0"/>
    <xf numFmtId="5" fontId="19" fillId="0" borderId="404" applyAlignment="0" applyProtection="0"/>
    <xf numFmtId="0" fontId="3" fillId="9" borderId="424" applyNumberFormat="0" applyFont="0" applyAlignment="0" applyProtection="0"/>
    <xf numFmtId="0" fontId="85" fillId="34" borderId="427" applyNumberFormat="0" applyAlignment="0" applyProtection="0"/>
    <xf numFmtId="0" fontId="79" fillId="0" borderId="428" applyNumberFormat="0" applyFill="0" applyAlignment="0" applyProtection="0"/>
    <xf numFmtId="0" fontId="22" fillId="13" borderId="405" applyNumberFormat="0" applyAlignment="0" applyProtection="0"/>
    <xf numFmtId="0" fontId="91" fillId="14" borderId="423" applyNumberFormat="0" applyAlignment="0" applyProtection="0"/>
    <xf numFmtId="10" fontId="39" fillId="28" borderId="429" applyNumberFormat="0" applyBorder="0" applyAlignment="0" applyProtection="0"/>
    <xf numFmtId="0" fontId="51" fillId="7" borderId="423" applyNumberFormat="0" applyAlignment="0" applyProtection="0"/>
    <xf numFmtId="0" fontId="3" fillId="9" borderId="415" applyNumberFormat="0" applyFont="0" applyAlignment="0" applyProtection="0"/>
    <xf numFmtId="0" fontId="79" fillId="0" borderId="418" applyNumberFormat="0" applyFill="0" applyAlignment="0" applyProtection="0"/>
    <xf numFmtId="0" fontId="51" fillId="7" borderId="414" applyNumberFormat="0" applyAlignment="0" applyProtection="0"/>
    <xf numFmtId="0" fontId="22" fillId="13" borderId="414" applyNumberFormat="0" applyAlignment="0" applyProtection="0"/>
    <xf numFmtId="0" fontId="79" fillId="0" borderId="418" applyNumberFormat="0" applyFill="0" applyAlignment="0" applyProtection="0"/>
    <xf numFmtId="5" fontId="19" fillId="0" borderId="422" applyAlignment="0" applyProtection="0"/>
    <xf numFmtId="0" fontId="22" fillId="13" borderId="423" applyNumberFormat="0" applyAlignment="0" applyProtection="0"/>
    <xf numFmtId="0" fontId="51" fillId="7" borderId="405" applyNumberFormat="0" applyAlignment="0" applyProtection="0"/>
    <xf numFmtId="0" fontId="51" fillId="7" borderId="405" applyNumberFormat="0" applyAlignment="0" applyProtection="0"/>
    <xf numFmtId="0" fontId="51" fillId="7" borderId="405" applyNumberFormat="0" applyAlignment="0" applyProtection="0"/>
    <xf numFmtId="0" fontId="52" fillId="7" borderId="405" applyNumberFormat="0" applyAlignment="0" applyProtection="0"/>
    <xf numFmtId="0" fontId="52" fillId="7" borderId="405" applyNumberFormat="0" applyAlignment="0" applyProtection="0"/>
    <xf numFmtId="0" fontId="52" fillId="7" borderId="405" applyNumberFormat="0" applyAlignment="0" applyProtection="0"/>
    <xf numFmtId="0" fontId="52" fillId="7" borderId="405" applyNumberFormat="0" applyAlignment="0" applyProtection="0"/>
    <xf numFmtId="0" fontId="52" fillId="7" borderId="405" applyNumberFormat="0" applyAlignment="0" applyProtection="0"/>
    <xf numFmtId="0" fontId="52" fillId="7" borderId="405" applyNumberFormat="0" applyAlignment="0" applyProtection="0"/>
    <xf numFmtId="0" fontId="51" fillId="7" borderId="405" applyNumberFormat="0" applyAlignment="0" applyProtection="0"/>
    <xf numFmtId="0" fontId="51" fillId="7" borderId="405" applyNumberFormat="0" applyAlignment="0" applyProtection="0"/>
    <xf numFmtId="0" fontId="51" fillId="7" borderId="405" applyNumberFormat="0" applyAlignment="0" applyProtection="0"/>
    <xf numFmtId="0" fontId="51" fillId="7" borderId="405" applyNumberFormat="0" applyAlignment="0" applyProtection="0"/>
    <xf numFmtId="0" fontId="51" fillId="7" borderId="405" applyNumberFormat="0" applyAlignment="0" applyProtection="0"/>
    <xf numFmtId="0" fontId="51" fillId="7" borderId="405" applyNumberFormat="0" applyAlignment="0" applyProtection="0"/>
    <xf numFmtId="0" fontId="51" fillId="7" borderId="405" applyNumberFormat="0" applyAlignment="0" applyProtection="0"/>
    <xf numFmtId="0" fontId="52" fillId="7" borderId="405" applyNumberFormat="0" applyAlignment="0" applyProtection="0"/>
    <xf numFmtId="0" fontId="52" fillId="7" borderId="405" applyNumberFormat="0" applyAlignment="0" applyProtection="0"/>
    <xf numFmtId="0" fontId="51" fillId="7" borderId="405" applyNumberFormat="0" applyAlignment="0" applyProtection="0"/>
    <xf numFmtId="0" fontId="51" fillId="7" borderId="405" applyNumberFormat="0" applyAlignment="0" applyProtection="0"/>
    <xf numFmtId="0" fontId="51" fillId="7" borderId="405" applyNumberFormat="0" applyAlignment="0" applyProtection="0"/>
    <xf numFmtId="0" fontId="51" fillId="7" borderId="405" applyNumberFormat="0" applyAlignment="0" applyProtection="0"/>
    <xf numFmtId="0" fontId="51" fillId="7" borderId="405" applyNumberFormat="0" applyAlignment="0" applyProtection="0"/>
    <xf numFmtId="0" fontId="68" fillId="13" borderId="416" applyNumberFormat="0" applyAlignment="0" applyProtection="0"/>
    <xf numFmtId="0" fontId="3" fillId="9" borderId="415" applyNumberFormat="0" applyFont="0" applyAlignment="0" applyProtection="0"/>
    <xf numFmtId="0" fontId="51" fillId="7" borderId="423" applyNumberFormat="0" applyAlignment="0" applyProtection="0"/>
    <xf numFmtId="0" fontId="51" fillId="7" borderId="423" applyNumberFormat="0" applyAlignment="0" applyProtection="0"/>
    <xf numFmtId="0" fontId="52" fillId="7" borderId="423" applyNumberFormat="0" applyAlignment="0" applyProtection="0"/>
    <xf numFmtId="0" fontId="52" fillId="7" borderId="423" applyNumberFormat="0" applyAlignment="0" applyProtection="0"/>
    <xf numFmtId="0" fontId="52" fillId="7" borderId="423" applyNumberFormat="0" applyAlignment="0" applyProtection="0"/>
    <xf numFmtId="0" fontId="51" fillId="7" borderId="423" applyNumberFormat="0" applyAlignment="0" applyProtection="0"/>
    <xf numFmtId="0" fontId="51" fillId="7" borderId="423" applyNumberFormat="0" applyAlignment="0" applyProtection="0"/>
    <xf numFmtId="0" fontId="51" fillId="7" borderId="423" applyNumberFormat="0" applyAlignment="0" applyProtection="0"/>
    <xf numFmtId="0" fontId="51" fillId="7" borderId="423" applyNumberFormat="0" applyAlignment="0" applyProtection="0"/>
    <xf numFmtId="0" fontId="3" fillId="9" borderId="424" applyNumberFormat="0" applyFont="0" applyAlignment="0" applyProtection="0"/>
    <xf numFmtId="0" fontId="51" fillId="7" borderId="414" applyNumberFormat="0" applyAlignment="0" applyProtection="0"/>
    <xf numFmtId="0" fontId="51" fillId="7" borderId="414" applyNumberFormat="0" applyAlignment="0" applyProtection="0"/>
    <xf numFmtId="0" fontId="51" fillId="7" borderId="414" applyNumberFormat="0" applyAlignment="0" applyProtection="0"/>
    <xf numFmtId="0" fontId="51" fillId="7" borderId="414" applyNumberFormat="0" applyAlignment="0" applyProtection="0"/>
    <xf numFmtId="0" fontId="51" fillId="7" borderId="414" applyNumberFormat="0" applyAlignment="0" applyProtection="0"/>
    <xf numFmtId="0" fontId="51" fillId="7" borderId="414" applyNumberFormat="0" applyAlignment="0" applyProtection="0"/>
    <xf numFmtId="0" fontId="51" fillId="7" borderId="414" applyNumberFormat="0" applyAlignment="0" applyProtection="0"/>
    <xf numFmtId="0" fontId="51" fillId="7" borderId="414" applyNumberFormat="0" applyAlignment="0" applyProtection="0"/>
    <xf numFmtId="0" fontId="51" fillId="7" borderId="414" applyNumberFormat="0" applyAlignment="0" applyProtection="0"/>
    <xf numFmtId="0" fontId="51" fillId="7" borderId="414" applyNumberFormat="0" applyAlignment="0" applyProtection="0"/>
    <xf numFmtId="0" fontId="51" fillId="7" borderId="414" applyNumberFormat="0" applyAlignment="0" applyProtection="0"/>
    <xf numFmtId="0" fontId="51" fillId="7" borderId="414" applyNumberFormat="0" applyAlignment="0" applyProtection="0"/>
    <xf numFmtId="0" fontId="52" fillId="7" borderId="414" applyNumberFormat="0" applyAlignment="0" applyProtection="0"/>
    <xf numFmtId="0" fontId="52" fillId="7" borderId="414" applyNumberFormat="0" applyAlignment="0" applyProtection="0"/>
    <xf numFmtId="0" fontId="52" fillId="7" borderId="414" applyNumberFormat="0" applyAlignment="0" applyProtection="0"/>
    <xf numFmtId="0" fontId="52" fillId="7" borderId="414" applyNumberFormat="0" applyAlignment="0" applyProtection="0"/>
    <xf numFmtId="0" fontId="52" fillId="7" borderId="414" applyNumberFormat="0" applyAlignment="0" applyProtection="0"/>
    <xf numFmtId="0" fontId="52" fillId="7" borderId="414" applyNumberFormat="0" applyAlignment="0" applyProtection="0"/>
    <xf numFmtId="0" fontId="51" fillId="7" borderId="414" applyNumberFormat="0" applyAlignment="0" applyProtection="0"/>
    <xf numFmtId="0" fontId="51" fillId="7" borderId="414" applyNumberFormat="0" applyAlignment="0" applyProtection="0"/>
    <xf numFmtId="0" fontId="51" fillId="7" borderId="414" applyNumberFormat="0" applyAlignment="0" applyProtection="0"/>
    <xf numFmtId="0" fontId="12" fillId="9" borderId="406" applyNumberFormat="0" applyFont="0" applyAlignment="0" applyProtection="0"/>
    <xf numFmtId="0" fontId="3" fillId="9" borderId="406" applyNumberFormat="0" applyFont="0" applyAlignment="0" applyProtection="0"/>
    <xf numFmtId="0" fontId="68" fillId="13" borderId="407" applyNumberFormat="0" applyAlignment="0" applyProtection="0"/>
    <xf numFmtId="0" fontId="79" fillId="0" borderId="426" applyNumberFormat="0" applyFill="0" applyAlignment="0" applyProtection="0"/>
    <xf numFmtId="0" fontId="22" fillId="13" borderId="423" applyNumberFormat="0" applyAlignment="0" applyProtection="0"/>
    <xf numFmtId="0" fontId="3" fillId="9" borderId="424" applyNumberFormat="0" applyFont="0" applyAlignment="0" applyProtection="0"/>
    <xf numFmtId="0" fontId="22" fillId="13" borderId="414" applyNumberFormat="0" applyAlignment="0" applyProtection="0"/>
    <xf numFmtId="5" fontId="19" fillId="0" borderId="413" applyAlignment="0" applyProtection="0"/>
    <xf numFmtId="3" fontId="24" fillId="0" borderId="429"/>
    <xf numFmtId="0" fontId="67" fillId="13" borderId="425" applyNumberFormat="0" applyAlignment="0" applyProtection="0"/>
    <xf numFmtId="0" fontId="79" fillId="0" borderId="408" applyNumberFormat="0" applyFill="0" applyAlignment="0" applyProtection="0"/>
    <xf numFmtId="0" fontId="32" fillId="9" borderId="424" applyNumberFormat="0" applyFont="0" applyAlignment="0" applyProtection="0"/>
    <xf numFmtId="0" fontId="68" fillId="13" borderId="407" applyNumberFormat="0" applyAlignment="0" applyProtection="0"/>
    <xf numFmtId="0" fontId="22" fillId="13" borderId="405" applyNumberFormat="0" applyAlignment="0" applyProtection="0"/>
    <xf numFmtId="0" fontId="51" fillId="7" borderId="405" applyNumberFormat="0" applyAlignment="0" applyProtection="0"/>
    <xf numFmtId="0" fontId="79" fillId="0" borderId="408" applyNumberFormat="0" applyFill="0" applyAlignment="0" applyProtection="0"/>
    <xf numFmtId="0" fontId="52" fillId="7" borderId="423" applyNumberFormat="0" applyAlignment="0" applyProtection="0"/>
    <xf numFmtId="0" fontId="51" fillId="7" borderId="423" applyNumberFormat="0" applyAlignment="0" applyProtection="0"/>
    <xf numFmtId="0" fontId="3" fillId="9" borderId="406" applyNumberFormat="0" applyFont="0" applyAlignment="0" applyProtection="0"/>
    <xf numFmtId="0" fontId="79" fillId="0" borderId="426" applyNumberFormat="0" applyFill="0" applyAlignment="0" applyProtection="0"/>
    <xf numFmtId="0" fontId="86" fillId="34" borderId="423" applyNumberFormat="0" applyAlignment="0" applyProtection="0"/>
    <xf numFmtId="0" fontId="52" fillId="7" borderId="414" applyNumberFormat="0" applyAlignment="0" applyProtection="0"/>
    <xf numFmtId="0" fontId="75" fillId="32" borderId="429"/>
    <xf numFmtId="0" fontId="51" fillId="7" borderId="423" applyNumberFormat="0" applyAlignment="0" applyProtection="0"/>
    <xf numFmtId="3" fontId="24" fillId="0" borderId="421"/>
    <xf numFmtId="0" fontId="12" fillId="9" borderId="424" applyNumberFormat="0" applyFont="0" applyAlignment="0" applyProtection="0"/>
    <xf numFmtId="0" fontId="32" fillId="9" borderId="424" applyNumberFormat="0" applyFont="0" applyAlignment="0" applyProtection="0"/>
    <xf numFmtId="0" fontId="86" fillId="34" borderId="423" applyNumberFormat="0" applyAlignment="0" applyProtection="0"/>
    <xf numFmtId="0" fontId="51" fillId="7" borderId="423" applyNumberFormat="0" applyAlignment="0" applyProtection="0"/>
    <xf numFmtId="0" fontId="68" fillId="13" borderId="416" applyNumberFormat="0" applyAlignment="0" applyProtection="0"/>
    <xf numFmtId="0" fontId="52" fillId="7" borderId="414" applyNumberFormat="0" applyAlignment="0" applyProtection="0"/>
    <xf numFmtId="0" fontId="67" fillId="13" borderId="425" applyNumberFormat="0" applyAlignment="0" applyProtection="0"/>
    <xf numFmtId="0" fontId="51" fillId="7" borderId="423" applyNumberFormat="0" applyAlignment="0" applyProtection="0"/>
    <xf numFmtId="0" fontId="30" fillId="0" borderId="429"/>
    <xf numFmtId="0" fontId="52" fillId="7" borderId="423" applyNumberFormat="0" applyAlignment="0" applyProtection="0"/>
    <xf numFmtId="0" fontId="78" fillId="0" borderId="426" applyNumberFormat="0" applyFill="0" applyAlignment="0" applyProtection="0"/>
    <xf numFmtId="0" fontId="51" fillId="7" borderId="423" applyNumberFormat="0" applyAlignment="0" applyProtection="0"/>
    <xf numFmtId="0" fontId="21" fillId="13" borderId="414" applyNumberFormat="0" applyAlignment="0" applyProtection="0"/>
    <xf numFmtId="3" fontId="24" fillId="0" borderId="411"/>
    <xf numFmtId="0" fontId="30" fillId="0" borderId="411"/>
    <xf numFmtId="0" fontId="41" fillId="0" borderId="412">
      <alignment horizontal="left" vertical="center"/>
    </xf>
    <xf numFmtId="10" fontId="39" fillId="28" borderId="411" applyNumberFormat="0" applyBorder="0" applyAlignment="0" applyProtection="0"/>
    <xf numFmtId="0" fontId="52" fillId="7" borderId="414" applyNumberFormat="0" applyAlignment="0" applyProtection="0"/>
    <xf numFmtId="0" fontId="12" fillId="9" borderId="415" applyNumberFormat="0" applyFont="0" applyAlignment="0" applyProtection="0"/>
    <xf numFmtId="0" fontId="51" fillId="7" borderId="423" applyNumberFormat="0" applyAlignment="0" applyProtection="0"/>
    <xf numFmtId="0" fontId="52" fillId="7" borderId="423" applyNumberFormat="0" applyAlignment="0" applyProtection="0"/>
    <xf numFmtId="0" fontId="52" fillId="7" borderId="423" applyNumberFormat="0" applyAlignment="0" applyProtection="0"/>
    <xf numFmtId="0" fontId="51" fillId="7" borderId="423" applyNumberFormat="0" applyAlignment="0" applyProtection="0"/>
    <xf numFmtId="0" fontId="51" fillId="7" borderId="423" applyNumberFormat="0" applyAlignment="0" applyProtection="0"/>
    <xf numFmtId="0" fontId="3" fillId="9" borderId="415" applyNumberFormat="0" applyFont="0" applyAlignment="0" applyProtection="0"/>
    <xf numFmtId="0" fontId="67" fillId="13" borderId="416" applyNumberFormat="0" applyAlignment="0" applyProtection="0"/>
    <xf numFmtId="0" fontId="70" fillId="0" borderId="417"/>
    <xf numFmtId="0" fontId="75" fillId="32" borderId="411"/>
    <xf numFmtId="0" fontId="78" fillId="0" borderId="418" applyNumberFormat="0" applyFill="0" applyAlignment="0" applyProtection="0"/>
    <xf numFmtId="0" fontId="85" fillId="34" borderId="419" applyNumberFormat="0" applyAlignment="0" applyProtection="0"/>
    <xf numFmtId="0" fontId="86" fillId="34" borderId="414" applyNumberFormat="0" applyAlignment="0" applyProtection="0"/>
    <xf numFmtId="0" fontId="91" fillId="14" borderId="414" applyNumberFormat="0" applyAlignment="0" applyProtection="0"/>
    <xf numFmtId="0" fontId="79" fillId="0" borderId="420" applyNumberFormat="0" applyFill="0" applyAlignment="0" applyProtection="0"/>
    <xf numFmtId="0" fontId="32" fillId="9" borderId="415" applyNumberFormat="0" applyFont="0" applyAlignment="0" applyProtection="0"/>
    <xf numFmtId="0" fontId="52" fillId="7" borderId="414" applyNumberFormat="0" applyAlignment="0" applyProtection="0"/>
    <xf numFmtId="0" fontId="21" fillId="13" borderId="414" applyNumberFormat="0" applyAlignment="0" applyProtection="0"/>
    <xf numFmtId="0" fontId="21" fillId="13" borderId="414" applyNumberFormat="0" applyAlignment="0" applyProtection="0"/>
    <xf numFmtId="0" fontId="41" fillId="0" borderId="412">
      <alignment horizontal="left" vertical="center"/>
    </xf>
    <xf numFmtId="0" fontId="3" fillId="9" borderId="415" applyNumberFormat="0" applyFont="0" applyAlignment="0" applyProtection="0"/>
    <xf numFmtId="0" fontId="78" fillId="0" borderId="418" applyNumberFormat="0" applyFill="0" applyAlignment="0" applyProtection="0"/>
    <xf numFmtId="0" fontId="41" fillId="0" borderId="412">
      <alignment horizontal="left" vertical="center"/>
    </xf>
    <xf numFmtId="0" fontId="85" fillId="34" borderId="419" applyNumberFormat="0" applyAlignment="0" applyProtection="0"/>
    <xf numFmtId="0" fontId="86" fillId="34" borderId="414" applyNumberFormat="0" applyAlignment="0" applyProtection="0"/>
    <xf numFmtId="0" fontId="52" fillId="7" borderId="414" applyNumberFormat="0" applyAlignment="0" applyProtection="0"/>
    <xf numFmtId="0" fontId="3" fillId="9" borderId="415" applyNumberFormat="0" applyFont="0" applyAlignment="0" applyProtection="0"/>
    <xf numFmtId="0" fontId="67" fillId="13" borderId="416" applyNumberFormat="0" applyAlignment="0" applyProtection="0"/>
    <xf numFmtId="0" fontId="70" fillId="0" borderId="417"/>
    <xf numFmtId="0" fontId="78" fillId="0" borderId="418" applyNumberFormat="0" applyFill="0" applyAlignment="0" applyProtection="0"/>
    <xf numFmtId="0" fontId="85" fillId="34" borderId="419" applyNumberFormat="0" applyAlignment="0" applyProtection="0"/>
    <xf numFmtId="0" fontId="86" fillId="34" borderId="414" applyNumberFormat="0" applyAlignment="0" applyProtection="0"/>
    <xf numFmtId="0" fontId="91" fillId="14" borderId="414" applyNumberFormat="0" applyAlignment="0" applyProtection="0"/>
    <xf numFmtId="0" fontId="79" fillId="0" borderId="420" applyNumberFormat="0" applyFill="0" applyAlignment="0" applyProtection="0"/>
    <xf numFmtId="0" fontId="32" fillId="9" borderId="415" applyNumberFormat="0" applyFont="0" applyAlignment="0" applyProtection="0"/>
    <xf numFmtId="0" fontId="67" fillId="13" borderId="416" applyNumberFormat="0" applyAlignment="0" applyProtection="0"/>
    <xf numFmtId="0" fontId="79" fillId="0" borderId="420" applyNumberFormat="0" applyFill="0" applyAlignment="0" applyProtection="0"/>
    <xf numFmtId="0" fontId="70" fillId="0" borderId="417"/>
    <xf numFmtId="0" fontId="32" fillId="9" borderId="415" applyNumberFormat="0" applyFont="0" applyAlignment="0" applyProtection="0"/>
    <xf numFmtId="0" fontId="91" fillId="14" borderId="414" applyNumberFormat="0" applyAlignment="0" applyProtection="0"/>
    <xf numFmtId="0" fontId="68" fillId="13" borderId="425" applyNumberFormat="0" applyAlignment="0" applyProtection="0"/>
    <xf numFmtId="0" fontId="52" fillId="7" borderId="423" applyNumberFormat="0" applyAlignment="0" applyProtection="0"/>
    <xf numFmtId="0" fontId="21" fillId="13" borderId="423" applyNumberFormat="0" applyAlignment="0" applyProtection="0"/>
    <xf numFmtId="0" fontId="21" fillId="13" borderId="423" applyNumberFormat="0" applyAlignment="0" applyProtection="0"/>
    <xf numFmtId="0" fontId="3" fillId="9" borderId="424" applyNumberFormat="0" applyFont="0" applyAlignment="0" applyProtection="0"/>
    <xf numFmtId="0" fontId="78" fillId="0" borderId="426" applyNumberFormat="0" applyFill="0" applyAlignment="0" applyProtection="0"/>
    <xf numFmtId="0" fontId="85" fillId="34" borderId="427" applyNumberFormat="0" applyAlignment="0" applyProtection="0"/>
    <xf numFmtId="0" fontId="86" fillId="34" borderId="423" applyNumberFormat="0" applyAlignment="0" applyProtection="0"/>
    <xf numFmtId="0" fontId="52" fillId="7" borderId="423" applyNumberFormat="0" applyAlignment="0" applyProtection="0"/>
    <xf numFmtId="0" fontId="3" fillId="9" borderId="424" applyNumberFormat="0" applyFont="0" applyAlignment="0" applyProtection="0"/>
    <xf numFmtId="0" fontId="67" fillId="13" borderId="425" applyNumberFormat="0" applyAlignment="0" applyProtection="0"/>
    <xf numFmtId="0" fontId="78" fillId="0" borderId="426" applyNumberFormat="0" applyFill="0" applyAlignment="0" applyProtection="0"/>
    <xf numFmtId="0" fontId="85" fillId="34" borderId="427" applyNumberFormat="0" applyAlignment="0" applyProtection="0"/>
    <xf numFmtId="0" fontId="86" fillId="34" borderId="423" applyNumberFormat="0" applyAlignment="0" applyProtection="0"/>
    <xf numFmtId="0" fontId="91" fillId="14" borderId="423" applyNumberFormat="0" applyAlignment="0" applyProtection="0"/>
    <xf numFmtId="0" fontId="79" fillId="0" borderId="428" applyNumberFormat="0" applyFill="0" applyAlignment="0" applyProtection="0"/>
    <xf numFmtId="0" fontId="32" fillId="9" borderId="424" applyNumberFormat="0" applyFont="0" applyAlignment="0" applyProtection="0"/>
    <xf numFmtId="0" fontId="67" fillId="13" borderId="425" applyNumberFormat="0" applyAlignment="0" applyProtection="0"/>
    <xf numFmtId="0" fontId="79" fillId="0" borderId="428" applyNumberFormat="0" applyFill="0" applyAlignment="0" applyProtection="0"/>
    <xf numFmtId="0" fontId="32" fillId="9" borderId="424" applyNumberFormat="0" applyFont="0" applyAlignment="0" applyProtection="0"/>
    <xf numFmtId="0" fontId="91" fillId="14" borderId="423" applyNumberFormat="0" applyAlignment="0" applyProtection="0"/>
    <xf numFmtId="0" fontId="52" fillId="7" borderId="423" applyNumberFormat="0" applyAlignment="0" applyProtection="0"/>
    <xf numFmtId="0" fontId="21" fillId="13" borderId="423" applyNumberFormat="0" applyAlignment="0" applyProtection="0"/>
    <xf numFmtId="0" fontId="21" fillId="13" borderId="423" applyNumberFormat="0" applyAlignment="0" applyProtection="0"/>
    <xf numFmtId="0" fontId="3" fillId="9" borderId="424" applyNumberFormat="0" applyFont="0" applyAlignment="0" applyProtection="0"/>
    <xf numFmtId="0" fontId="78" fillId="0" borderId="426" applyNumberFormat="0" applyFill="0" applyAlignment="0" applyProtection="0"/>
    <xf numFmtId="0" fontId="85" fillId="34" borderId="427" applyNumberFormat="0" applyAlignment="0" applyProtection="0"/>
    <xf numFmtId="0" fontId="86" fillId="34" borderId="423" applyNumberFormat="0" applyAlignment="0" applyProtection="0"/>
    <xf numFmtId="0" fontId="52" fillId="7" borderId="423" applyNumberFormat="0" applyAlignment="0" applyProtection="0"/>
    <xf numFmtId="0" fontId="3" fillId="9" borderId="424" applyNumberFormat="0" applyFont="0" applyAlignment="0" applyProtection="0"/>
    <xf numFmtId="0" fontId="67" fillId="13" borderId="425" applyNumberFormat="0" applyAlignment="0" applyProtection="0"/>
    <xf numFmtId="0" fontId="78" fillId="0" borderId="426" applyNumberFormat="0" applyFill="0" applyAlignment="0" applyProtection="0"/>
    <xf numFmtId="0" fontId="85" fillId="34" borderId="427" applyNumberFormat="0" applyAlignment="0" applyProtection="0"/>
    <xf numFmtId="0" fontId="86" fillId="34" borderId="423" applyNumberFormat="0" applyAlignment="0" applyProtection="0"/>
    <xf numFmtId="0" fontId="91" fillId="14" borderId="423" applyNumberFormat="0" applyAlignment="0" applyProtection="0"/>
    <xf numFmtId="0" fontId="79" fillId="0" borderId="428" applyNumberFormat="0" applyFill="0" applyAlignment="0" applyProtection="0"/>
    <xf numFmtId="0" fontId="32" fillId="9" borderId="424" applyNumberFormat="0" applyFont="0" applyAlignment="0" applyProtection="0"/>
    <xf numFmtId="0" fontId="67" fillId="13" borderId="425" applyNumberFormat="0" applyAlignment="0" applyProtection="0"/>
    <xf numFmtId="0" fontId="79" fillId="0" borderId="428" applyNumberFormat="0" applyFill="0" applyAlignment="0" applyProtection="0"/>
    <xf numFmtId="0" fontId="32" fillId="9" borderId="424" applyNumberFormat="0" applyFont="0" applyAlignment="0" applyProtection="0"/>
    <xf numFmtId="0" fontId="91" fillId="14" borderId="423" applyNumberFormat="0" applyAlignment="0" applyProtection="0"/>
    <xf numFmtId="0" fontId="78" fillId="0" borderId="436" applyNumberFormat="0" applyFill="0" applyAlignment="0" applyProtection="0"/>
    <xf numFmtId="0" fontId="41" fillId="0" borderId="430">
      <alignment horizontal="left" vertical="center"/>
    </xf>
    <xf numFmtId="0" fontId="85" fillId="34" borderId="437" applyNumberFormat="0" applyAlignment="0" applyProtection="0"/>
    <xf numFmtId="0" fontId="86" fillId="34" borderId="432" applyNumberFormat="0" applyAlignment="0" applyProtection="0"/>
    <xf numFmtId="0" fontId="52" fillId="7" borderId="432" applyNumberFormat="0" applyAlignment="0" applyProtection="0"/>
    <xf numFmtId="0" fontId="3" fillId="9" borderId="433" applyNumberFormat="0" applyFont="0" applyAlignment="0" applyProtection="0"/>
    <xf numFmtId="0" fontId="67" fillId="13" borderId="434" applyNumberFormat="0" applyAlignment="0" applyProtection="0"/>
    <xf numFmtId="0" fontId="70" fillId="0" borderId="435"/>
    <xf numFmtId="0" fontId="78" fillId="0" borderId="436" applyNumberFormat="0" applyFill="0" applyAlignment="0" applyProtection="0"/>
    <xf numFmtId="0" fontId="85" fillId="34" borderId="437" applyNumberFormat="0" applyAlignment="0" applyProtection="0"/>
    <xf numFmtId="0" fontId="86" fillId="34" borderId="432" applyNumberFormat="0" applyAlignment="0" applyProtection="0"/>
    <xf numFmtId="0" fontId="91" fillId="14" borderId="432" applyNumberFormat="0" applyAlignment="0" applyProtection="0"/>
    <xf numFmtId="0" fontId="79" fillId="0" borderId="438" applyNumberFormat="0" applyFill="0" applyAlignment="0" applyProtection="0"/>
    <xf numFmtId="0" fontId="32" fillId="9" borderId="433" applyNumberFormat="0" applyFont="0" applyAlignment="0" applyProtection="0"/>
    <xf numFmtId="0" fontId="67" fillId="13" borderId="434" applyNumberFormat="0" applyAlignment="0" applyProtection="0"/>
    <xf numFmtId="0" fontId="79" fillId="0" borderId="438" applyNumberFormat="0" applyFill="0" applyAlignment="0" applyProtection="0"/>
    <xf numFmtId="0" fontId="70" fillId="0" borderId="435"/>
    <xf numFmtId="0" fontId="32" fillId="9" borderId="433" applyNumberFormat="0" applyFont="0" applyAlignment="0" applyProtection="0"/>
    <xf numFmtId="0" fontId="91" fillId="14" borderId="432" applyNumberFormat="0" applyAlignment="0" applyProtection="0"/>
    <xf numFmtId="0" fontId="79" fillId="0" borderId="456" applyNumberFormat="0" applyFill="0" applyAlignment="0" applyProtection="0"/>
    <xf numFmtId="0" fontId="91" fillId="14" borderId="451" applyNumberFormat="0" applyAlignment="0" applyProtection="0"/>
    <xf numFmtId="0" fontId="85" fillId="34" borderId="455" applyNumberFormat="0" applyAlignment="0" applyProtection="0"/>
    <xf numFmtId="0" fontId="78" fillId="0" borderId="454" applyNumberFormat="0" applyFill="0" applyAlignment="0" applyProtection="0"/>
    <xf numFmtId="0" fontId="75" fillId="32" borderId="449"/>
    <xf numFmtId="0" fontId="3" fillId="9" borderId="452" applyNumberFormat="0" applyFont="0" applyAlignment="0" applyProtection="0"/>
    <xf numFmtId="0" fontId="52" fillId="7" borderId="451" applyNumberFormat="0" applyAlignment="0" applyProtection="0"/>
    <xf numFmtId="10" fontId="39" fillId="28" borderId="449" applyNumberFormat="0" applyBorder="0" applyAlignment="0" applyProtection="0"/>
    <xf numFmtId="0" fontId="30" fillId="0" borderId="449"/>
    <xf numFmtId="0" fontId="21" fillId="13" borderId="451" applyNumberFormat="0" applyAlignment="0" applyProtection="0"/>
    <xf numFmtId="5" fontId="19" fillId="0" borderId="431" applyAlignment="0" applyProtection="0"/>
    <xf numFmtId="0" fontId="3" fillId="9" borderId="452" applyNumberFormat="0" applyFont="0" applyAlignment="0" applyProtection="0"/>
    <xf numFmtId="0" fontId="85" fillId="34" borderId="455" applyNumberFormat="0" applyAlignment="0" applyProtection="0"/>
    <xf numFmtId="0" fontId="79" fillId="0" borderId="456" applyNumberFormat="0" applyFill="0" applyAlignment="0" applyProtection="0"/>
    <xf numFmtId="0" fontId="22" fillId="13" borderId="432" applyNumberFormat="0" applyAlignment="0" applyProtection="0"/>
    <xf numFmtId="0" fontId="91" fillId="14" borderId="451" applyNumberFormat="0" applyAlignment="0" applyProtection="0"/>
    <xf numFmtId="10" fontId="39" fillId="28" borderId="457" applyNumberFormat="0" applyBorder="0" applyAlignment="0" applyProtection="0"/>
    <xf numFmtId="0" fontId="51" fillId="7" borderId="451" applyNumberFormat="0" applyAlignment="0" applyProtection="0"/>
    <xf numFmtId="0" fontId="3" fillId="9" borderId="443" applyNumberFormat="0" applyFont="0" applyAlignment="0" applyProtection="0"/>
    <xf numFmtId="0" fontId="79" fillId="0" borderId="446" applyNumberFormat="0" applyFill="0" applyAlignment="0" applyProtection="0"/>
    <xf numFmtId="0" fontId="51" fillId="7" borderId="442" applyNumberFormat="0" applyAlignment="0" applyProtection="0"/>
    <xf numFmtId="0" fontId="22" fillId="13" borderId="442" applyNumberFormat="0" applyAlignment="0" applyProtection="0"/>
    <xf numFmtId="0" fontId="79" fillId="0" borderId="446" applyNumberFormat="0" applyFill="0" applyAlignment="0" applyProtection="0"/>
    <xf numFmtId="5" fontId="19" fillId="0" borderId="450" applyAlignment="0" applyProtection="0"/>
    <xf numFmtId="0" fontId="22" fillId="13" borderId="451" applyNumberFormat="0" applyAlignment="0" applyProtection="0"/>
    <xf numFmtId="0" fontId="51" fillId="7" borderId="432" applyNumberFormat="0" applyAlignment="0" applyProtection="0"/>
    <xf numFmtId="0" fontId="51" fillId="7" borderId="432" applyNumberFormat="0" applyAlignment="0" applyProtection="0"/>
    <xf numFmtId="0" fontId="51" fillId="7" borderId="432" applyNumberFormat="0" applyAlignment="0" applyProtection="0"/>
    <xf numFmtId="0" fontId="52" fillId="7" borderId="432" applyNumberFormat="0" applyAlignment="0" applyProtection="0"/>
    <xf numFmtId="0" fontId="52" fillId="7" borderId="432" applyNumberFormat="0" applyAlignment="0" applyProtection="0"/>
    <xf numFmtId="0" fontId="52" fillId="7" borderId="432" applyNumberFormat="0" applyAlignment="0" applyProtection="0"/>
    <xf numFmtId="0" fontId="52" fillId="7" borderId="432" applyNumberFormat="0" applyAlignment="0" applyProtection="0"/>
    <xf numFmtId="0" fontId="52" fillId="7" borderId="432" applyNumberFormat="0" applyAlignment="0" applyProtection="0"/>
    <xf numFmtId="0" fontId="52" fillId="7" borderId="432" applyNumberFormat="0" applyAlignment="0" applyProtection="0"/>
    <xf numFmtId="0" fontId="51" fillId="7" borderId="432" applyNumberFormat="0" applyAlignment="0" applyProtection="0"/>
    <xf numFmtId="0" fontId="51" fillId="7" borderId="432" applyNumberFormat="0" applyAlignment="0" applyProtection="0"/>
    <xf numFmtId="0" fontId="51" fillId="7" borderId="432" applyNumberFormat="0" applyAlignment="0" applyProtection="0"/>
    <xf numFmtId="0" fontId="51" fillId="7" borderId="432" applyNumberFormat="0" applyAlignment="0" applyProtection="0"/>
    <xf numFmtId="0" fontId="51" fillId="7" borderId="432" applyNumberFormat="0" applyAlignment="0" applyProtection="0"/>
    <xf numFmtId="0" fontId="51" fillId="7" borderId="432" applyNumberFormat="0" applyAlignment="0" applyProtection="0"/>
    <xf numFmtId="0" fontId="51" fillId="7" borderId="432" applyNumberFormat="0" applyAlignment="0" applyProtection="0"/>
    <xf numFmtId="0" fontId="52" fillId="7" borderId="432" applyNumberFormat="0" applyAlignment="0" applyProtection="0"/>
    <xf numFmtId="0" fontId="52" fillId="7" borderId="432" applyNumberFormat="0" applyAlignment="0" applyProtection="0"/>
    <xf numFmtId="0" fontId="51" fillId="7" borderId="432" applyNumberFormat="0" applyAlignment="0" applyProtection="0"/>
    <xf numFmtId="0" fontId="51" fillId="7" borderId="432" applyNumberFormat="0" applyAlignment="0" applyProtection="0"/>
    <xf numFmtId="0" fontId="51" fillId="7" borderId="432" applyNumberFormat="0" applyAlignment="0" applyProtection="0"/>
    <xf numFmtId="0" fontId="51" fillId="7" borderId="432" applyNumberFormat="0" applyAlignment="0" applyProtection="0"/>
    <xf numFmtId="0" fontId="51" fillId="7" borderId="432" applyNumberFormat="0" applyAlignment="0" applyProtection="0"/>
    <xf numFmtId="0" fontId="68" fillId="13" borderId="444" applyNumberFormat="0" applyAlignment="0" applyProtection="0"/>
    <xf numFmtId="0" fontId="3" fillId="9" borderId="443" applyNumberFormat="0" applyFont="0" applyAlignment="0" applyProtection="0"/>
    <xf numFmtId="0" fontId="51" fillId="7" borderId="451" applyNumberFormat="0" applyAlignment="0" applyProtection="0"/>
    <xf numFmtId="0" fontId="51" fillId="7" borderId="451" applyNumberFormat="0" applyAlignment="0" applyProtection="0"/>
    <xf numFmtId="0" fontId="52" fillId="7" borderId="451" applyNumberFormat="0" applyAlignment="0" applyProtection="0"/>
    <xf numFmtId="0" fontId="52" fillId="7" borderId="451" applyNumberFormat="0" applyAlignment="0" applyProtection="0"/>
    <xf numFmtId="0" fontId="52" fillId="7" borderId="451" applyNumberFormat="0" applyAlignment="0" applyProtection="0"/>
    <xf numFmtId="0" fontId="51" fillId="7" borderId="451" applyNumberFormat="0" applyAlignment="0" applyProtection="0"/>
    <xf numFmtId="0" fontId="51" fillId="7" borderId="451" applyNumberFormat="0" applyAlignment="0" applyProtection="0"/>
    <xf numFmtId="0" fontId="51" fillId="7" borderId="451" applyNumberFormat="0" applyAlignment="0" applyProtection="0"/>
    <xf numFmtId="0" fontId="51" fillId="7" borderId="451" applyNumberFormat="0" applyAlignment="0" applyProtection="0"/>
    <xf numFmtId="0" fontId="3" fillId="9" borderId="452" applyNumberFormat="0" applyFont="0" applyAlignment="0" applyProtection="0"/>
    <xf numFmtId="0" fontId="51" fillId="7" borderId="442" applyNumberFormat="0" applyAlignment="0" applyProtection="0"/>
    <xf numFmtId="0" fontId="51" fillId="7" borderId="442" applyNumberFormat="0" applyAlignment="0" applyProtection="0"/>
    <xf numFmtId="0" fontId="51" fillId="7" borderId="442" applyNumberFormat="0" applyAlignment="0" applyProtection="0"/>
    <xf numFmtId="0" fontId="51" fillId="7" borderId="442" applyNumberFormat="0" applyAlignment="0" applyProtection="0"/>
    <xf numFmtId="0" fontId="51" fillId="7" borderId="442" applyNumberFormat="0" applyAlignment="0" applyProtection="0"/>
    <xf numFmtId="0" fontId="51" fillId="7" borderId="442" applyNumberFormat="0" applyAlignment="0" applyProtection="0"/>
    <xf numFmtId="0" fontId="51" fillId="7" borderId="442" applyNumberFormat="0" applyAlignment="0" applyProtection="0"/>
    <xf numFmtId="0" fontId="51" fillId="7" borderId="442" applyNumberFormat="0" applyAlignment="0" applyProtection="0"/>
    <xf numFmtId="0" fontId="51" fillId="7" borderId="442" applyNumberFormat="0" applyAlignment="0" applyProtection="0"/>
    <xf numFmtId="0" fontId="51" fillId="7" borderId="442" applyNumberFormat="0" applyAlignment="0" applyProtection="0"/>
    <xf numFmtId="0" fontId="51" fillId="7" borderId="442" applyNumberFormat="0" applyAlignment="0" applyProtection="0"/>
    <xf numFmtId="0" fontId="51" fillId="7" borderId="442" applyNumberFormat="0" applyAlignment="0" applyProtection="0"/>
    <xf numFmtId="0" fontId="52" fillId="7" borderId="442" applyNumberFormat="0" applyAlignment="0" applyProtection="0"/>
    <xf numFmtId="0" fontId="52" fillId="7" borderId="442" applyNumberFormat="0" applyAlignment="0" applyProtection="0"/>
    <xf numFmtId="0" fontId="52" fillId="7" borderId="442" applyNumberFormat="0" applyAlignment="0" applyProtection="0"/>
    <xf numFmtId="0" fontId="52" fillId="7" borderId="442" applyNumberFormat="0" applyAlignment="0" applyProtection="0"/>
    <xf numFmtId="0" fontId="52" fillId="7" borderId="442" applyNumberFormat="0" applyAlignment="0" applyProtection="0"/>
    <xf numFmtId="0" fontId="52" fillId="7" borderId="442" applyNumberFormat="0" applyAlignment="0" applyProtection="0"/>
    <xf numFmtId="0" fontId="51" fillId="7" borderId="442" applyNumberFormat="0" applyAlignment="0" applyProtection="0"/>
    <xf numFmtId="0" fontId="51" fillId="7" borderId="442" applyNumberFormat="0" applyAlignment="0" applyProtection="0"/>
    <xf numFmtId="0" fontId="51" fillId="7" borderId="442" applyNumberFormat="0" applyAlignment="0" applyProtection="0"/>
    <xf numFmtId="0" fontId="12" fillId="9" borderId="433" applyNumberFormat="0" applyFont="0" applyAlignment="0" applyProtection="0"/>
    <xf numFmtId="0" fontId="3" fillId="9" borderId="433" applyNumberFormat="0" applyFont="0" applyAlignment="0" applyProtection="0"/>
    <xf numFmtId="0" fontId="68" fillId="13" borderId="434" applyNumberFormat="0" applyAlignment="0" applyProtection="0"/>
    <xf numFmtId="0" fontId="79" fillId="0" borderId="454" applyNumberFormat="0" applyFill="0" applyAlignment="0" applyProtection="0"/>
    <xf numFmtId="0" fontId="22" fillId="13" borderId="451" applyNumberFormat="0" applyAlignment="0" applyProtection="0"/>
    <xf numFmtId="0" fontId="3" fillId="9" borderId="452" applyNumberFormat="0" applyFont="0" applyAlignment="0" applyProtection="0"/>
    <xf numFmtId="0" fontId="22" fillId="13" borderId="442" applyNumberFormat="0" applyAlignment="0" applyProtection="0"/>
    <xf numFmtId="5" fontId="19" fillId="0" borderId="441" applyAlignment="0" applyProtection="0"/>
    <xf numFmtId="3" fontId="24" fillId="0" borderId="457"/>
    <xf numFmtId="0" fontId="67" fillId="13" borderId="453" applyNumberFormat="0" applyAlignment="0" applyProtection="0"/>
    <xf numFmtId="0" fontId="79" fillId="0" borderId="436" applyNumberFormat="0" applyFill="0" applyAlignment="0" applyProtection="0"/>
    <xf numFmtId="0" fontId="32" fillId="9" borderId="452" applyNumberFormat="0" applyFont="0" applyAlignment="0" applyProtection="0"/>
    <xf numFmtId="0" fontId="68" fillId="13" borderId="434" applyNumberFormat="0" applyAlignment="0" applyProtection="0"/>
    <xf numFmtId="0" fontId="22" fillId="13" borderId="432" applyNumberFormat="0" applyAlignment="0" applyProtection="0"/>
    <xf numFmtId="0" fontId="51" fillId="7" borderId="432" applyNumberFormat="0" applyAlignment="0" applyProtection="0"/>
    <xf numFmtId="0" fontId="79" fillId="0" borderId="436" applyNumberFormat="0" applyFill="0" applyAlignment="0" applyProtection="0"/>
    <xf numFmtId="0" fontId="52" fillId="7" borderId="451" applyNumberFormat="0" applyAlignment="0" applyProtection="0"/>
    <xf numFmtId="0" fontId="51" fillId="7" borderId="451" applyNumberFormat="0" applyAlignment="0" applyProtection="0"/>
    <xf numFmtId="0" fontId="3" fillId="9" borderId="433" applyNumberFormat="0" applyFont="0" applyAlignment="0" applyProtection="0"/>
    <xf numFmtId="0" fontId="79" fillId="0" borderId="454" applyNumberFormat="0" applyFill="0" applyAlignment="0" applyProtection="0"/>
    <xf numFmtId="0" fontId="86" fillId="34" borderId="451" applyNumberFormat="0" applyAlignment="0" applyProtection="0"/>
    <xf numFmtId="0" fontId="52" fillId="7" borderId="442" applyNumberFormat="0" applyAlignment="0" applyProtection="0"/>
    <xf numFmtId="0" fontId="75" fillId="32" borderId="457"/>
    <xf numFmtId="0" fontId="51" fillId="7" borderId="451" applyNumberFormat="0" applyAlignment="0" applyProtection="0"/>
    <xf numFmtId="3" fontId="24" fillId="0" borderId="449"/>
    <xf numFmtId="0" fontId="12" fillId="9" borderId="452" applyNumberFormat="0" applyFont="0" applyAlignment="0" applyProtection="0"/>
    <xf numFmtId="0" fontId="32" fillId="9" borderId="452" applyNumberFormat="0" applyFont="0" applyAlignment="0" applyProtection="0"/>
    <xf numFmtId="0" fontId="86" fillId="34" borderId="451" applyNumberFormat="0" applyAlignment="0" applyProtection="0"/>
    <xf numFmtId="0" fontId="51" fillId="7" borderId="451" applyNumberFormat="0" applyAlignment="0" applyProtection="0"/>
    <xf numFmtId="0" fontId="68" fillId="13" borderId="444" applyNumberFormat="0" applyAlignment="0" applyProtection="0"/>
    <xf numFmtId="0" fontId="52" fillId="7" borderId="442" applyNumberFormat="0" applyAlignment="0" applyProtection="0"/>
    <xf numFmtId="0" fontId="67" fillId="13" borderId="453" applyNumberFormat="0" applyAlignment="0" applyProtection="0"/>
    <xf numFmtId="0" fontId="51" fillId="7" borderId="451" applyNumberFormat="0" applyAlignment="0" applyProtection="0"/>
    <xf numFmtId="0" fontId="30" fillId="0" borderId="457"/>
    <xf numFmtId="0" fontId="52" fillId="7" borderId="451" applyNumberFormat="0" applyAlignment="0" applyProtection="0"/>
    <xf numFmtId="0" fontId="78" fillId="0" borderId="454" applyNumberFormat="0" applyFill="0" applyAlignment="0" applyProtection="0"/>
    <xf numFmtId="0" fontId="51" fillId="7" borderId="451" applyNumberFormat="0" applyAlignment="0" applyProtection="0"/>
    <xf numFmtId="0" fontId="21" fillId="13" borderId="442" applyNumberFormat="0" applyAlignment="0" applyProtection="0"/>
    <xf numFmtId="3" fontId="24" fillId="0" borderId="439"/>
    <xf numFmtId="0" fontId="30" fillId="0" borderId="439"/>
    <xf numFmtId="0" fontId="41" fillId="0" borderId="440">
      <alignment horizontal="left" vertical="center"/>
    </xf>
    <xf numFmtId="10" fontId="39" fillId="28" borderId="439" applyNumberFormat="0" applyBorder="0" applyAlignment="0" applyProtection="0"/>
    <xf numFmtId="0" fontId="52" fillId="7" borderId="442" applyNumberFormat="0" applyAlignment="0" applyProtection="0"/>
    <xf numFmtId="0" fontId="12" fillId="9" borderId="443" applyNumberFormat="0" applyFont="0" applyAlignment="0" applyProtection="0"/>
    <xf numFmtId="0" fontId="51" fillId="7" borderId="451" applyNumberFormat="0" applyAlignment="0" applyProtection="0"/>
    <xf numFmtId="0" fontId="52" fillId="7" borderId="451" applyNumberFormat="0" applyAlignment="0" applyProtection="0"/>
    <xf numFmtId="0" fontId="52" fillId="7" borderId="451" applyNumberFormat="0" applyAlignment="0" applyProtection="0"/>
    <xf numFmtId="0" fontId="51" fillId="7" borderId="451" applyNumberFormat="0" applyAlignment="0" applyProtection="0"/>
    <xf numFmtId="0" fontId="51" fillId="7" borderId="451" applyNumberFormat="0" applyAlignment="0" applyProtection="0"/>
    <xf numFmtId="0" fontId="3" fillId="9" borderId="443" applyNumberFormat="0" applyFont="0" applyAlignment="0" applyProtection="0"/>
    <xf numFmtId="0" fontId="67" fillId="13" borderId="444" applyNumberFormat="0" applyAlignment="0" applyProtection="0"/>
    <xf numFmtId="0" fontId="70" fillId="0" borderId="445"/>
    <xf numFmtId="0" fontId="75" fillId="32" borderId="439"/>
    <xf numFmtId="0" fontId="78" fillId="0" borderId="446" applyNumberFormat="0" applyFill="0" applyAlignment="0" applyProtection="0"/>
    <xf numFmtId="0" fontId="85" fillId="34" borderId="447" applyNumberFormat="0" applyAlignment="0" applyProtection="0"/>
    <xf numFmtId="0" fontId="86" fillId="34" borderId="442" applyNumberFormat="0" applyAlignment="0" applyProtection="0"/>
    <xf numFmtId="0" fontId="91" fillId="14" borderId="442" applyNumberFormat="0" applyAlignment="0" applyProtection="0"/>
    <xf numFmtId="0" fontId="79" fillId="0" borderId="448" applyNumberFormat="0" applyFill="0" applyAlignment="0" applyProtection="0"/>
    <xf numFmtId="0" fontId="32" fillId="9" borderId="443" applyNumberFormat="0" applyFont="0" applyAlignment="0" applyProtection="0"/>
    <xf numFmtId="0" fontId="52" fillId="7" borderId="442" applyNumberFormat="0" applyAlignment="0" applyProtection="0"/>
    <xf numFmtId="0" fontId="21" fillId="13" borderId="442" applyNumberFormat="0" applyAlignment="0" applyProtection="0"/>
    <xf numFmtId="0" fontId="21" fillId="13" borderId="442" applyNumberFormat="0" applyAlignment="0" applyProtection="0"/>
    <xf numFmtId="0" fontId="41" fillId="0" borderId="440">
      <alignment horizontal="left" vertical="center"/>
    </xf>
    <xf numFmtId="0" fontId="3" fillId="9" borderId="443" applyNumberFormat="0" applyFont="0" applyAlignment="0" applyProtection="0"/>
    <xf numFmtId="0" fontId="78" fillId="0" borderId="446" applyNumberFormat="0" applyFill="0" applyAlignment="0" applyProtection="0"/>
    <xf numFmtId="0" fontId="41" fillId="0" borderId="440">
      <alignment horizontal="left" vertical="center"/>
    </xf>
    <xf numFmtId="0" fontId="85" fillId="34" borderId="447" applyNumberFormat="0" applyAlignment="0" applyProtection="0"/>
    <xf numFmtId="0" fontId="86" fillId="34" borderId="442" applyNumberFormat="0" applyAlignment="0" applyProtection="0"/>
    <xf numFmtId="0" fontId="52" fillId="7" borderId="442" applyNumberFormat="0" applyAlignment="0" applyProtection="0"/>
    <xf numFmtId="0" fontId="3" fillId="9" borderId="443" applyNumberFormat="0" applyFont="0" applyAlignment="0" applyProtection="0"/>
    <xf numFmtId="0" fontId="67" fillId="13" borderId="444" applyNumberFormat="0" applyAlignment="0" applyProtection="0"/>
    <xf numFmtId="0" fontId="70" fillId="0" borderId="445"/>
    <xf numFmtId="0" fontId="78" fillId="0" borderId="446" applyNumberFormat="0" applyFill="0" applyAlignment="0" applyProtection="0"/>
    <xf numFmtId="0" fontId="85" fillId="34" borderId="447" applyNumberFormat="0" applyAlignment="0" applyProtection="0"/>
    <xf numFmtId="0" fontId="86" fillId="34" borderId="442" applyNumberFormat="0" applyAlignment="0" applyProtection="0"/>
    <xf numFmtId="0" fontId="91" fillId="14" borderId="442" applyNumberFormat="0" applyAlignment="0" applyProtection="0"/>
    <xf numFmtId="0" fontId="79" fillId="0" borderId="448" applyNumberFormat="0" applyFill="0" applyAlignment="0" applyProtection="0"/>
    <xf numFmtId="0" fontId="32" fillId="9" borderId="443" applyNumberFormat="0" applyFont="0" applyAlignment="0" applyProtection="0"/>
    <xf numFmtId="0" fontId="67" fillId="13" borderId="444" applyNumberFormat="0" applyAlignment="0" applyProtection="0"/>
    <xf numFmtId="0" fontId="79" fillId="0" borderId="448" applyNumberFormat="0" applyFill="0" applyAlignment="0" applyProtection="0"/>
    <xf numFmtId="0" fontId="70" fillId="0" borderId="445"/>
    <xf numFmtId="0" fontId="32" fillId="9" borderId="443" applyNumberFormat="0" applyFont="0" applyAlignment="0" applyProtection="0"/>
    <xf numFmtId="0" fontId="91" fillId="14" borderId="442" applyNumberFormat="0" applyAlignment="0" applyProtection="0"/>
    <xf numFmtId="0" fontId="68" fillId="13" borderId="453" applyNumberFormat="0" applyAlignment="0" applyProtection="0"/>
    <xf numFmtId="0" fontId="52" fillId="7" borderId="451" applyNumberFormat="0" applyAlignment="0" applyProtection="0"/>
    <xf numFmtId="0" fontId="21" fillId="13" borderId="451" applyNumberFormat="0" applyAlignment="0" applyProtection="0"/>
    <xf numFmtId="0" fontId="21" fillId="13" borderId="451" applyNumberFormat="0" applyAlignment="0" applyProtection="0"/>
    <xf numFmtId="0" fontId="3" fillId="9" borderId="452" applyNumberFormat="0" applyFont="0" applyAlignment="0" applyProtection="0"/>
    <xf numFmtId="0" fontId="78" fillId="0" borderId="454" applyNumberFormat="0" applyFill="0" applyAlignment="0" applyProtection="0"/>
    <xf numFmtId="0" fontId="85" fillId="34" borderId="455" applyNumberFormat="0" applyAlignment="0" applyProtection="0"/>
    <xf numFmtId="0" fontId="86" fillId="34" borderId="451" applyNumberFormat="0" applyAlignment="0" applyProtection="0"/>
    <xf numFmtId="0" fontId="52" fillId="7" borderId="451" applyNumberFormat="0" applyAlignment="0" applyProtection="0"/>
    <xf numFmtId="0" fontId="3" fillId="9" borderId="452" applyNumberFormat="0" applyFont="0" applyAlignment="0" applyProtection="0"/>
    <xf numFmtId="0" fontId="67" fillId="13" borderId="453" applyNumberFormat="0" applyAlignment="0" applyProtection="0"/>
    <xf numFmtId="0" fontId="78" fillId="0" borderId="454" applyNumberFormat="0" applyFill="0" applyAlignment="0" applyProtection="0"/>
    <xf numFmtId="0" fontId="85" fillId="34" borderId="455" applyNumberFormat="0" applyAlignment="0" applyProtection="0"/>
    <xf numFmtId="0" fontId="86" fillId="34" borderId="451" applyNumberFormat="0" applyAlignment="0" applyProtection="0"/>
    <xf numFmtId="0" fontId="91" fillId="14" borderId="451" applyNumberFormat="0" applyAlignment="0" applyProtection="0"/>
    <xf numFmtId="0" fontId="79" fillId="0" borderId="456" applyNumberFormat="0" applyFill="0" applyAlignment="0" applyProtection="0"/>
    <xf numFmtId="0" fontId="32" fillId="9" borderId="452" applyNumberFormat="0" applyFont="0" applyAlignment="0" applyProtection="0"/>
    <xf numFmtId="0" fontId="67" fillId="13" borderId="453" applyNumberFormat="0" applyAlignment="0" applyProtection="0"/>
    <xf numFmtId="0" fontId="79" fillId="0" borderId="456" applyNumberFormat="0" applyFill="0" applyAlignment="0" applyProtection="0"/>
    <xf numFmtId="0" fontId="32" fillId="9" borderId="452" applyNumberFormat="0" applyFont="0" applyAlignment="0" applyProtection="0"/>
    <xf numFmtId="0" fontId="91" fillId="14" borderId="451" applyNumberFormat="0" applyAlignment="0" applyProtection="0"/>
    <xf numFmtId="0" fontId="52" fillId="7" borderId="451" applyNumberFormat="0" applyAlignment="0" applyProtection="0"/>
    <xf numFmtId="0" fontId="21" fillId="13" borderId="451" applyNumberFormat="0" applyAlignment="0" applyProtection="0"/>
    <xf numFmtId="0" fontId="21" fillId="13" borderId="451" applyNumberFormat="0" applyAlignment="0" applyProtection="0"/>
    <xf numFmtId="0" fontId="3" fillId="9" borderId="452" applyNumberFormat="0" applyFont="0" applyAlignment="0" applyProtection="0"/>
    <xf numFmtId="0" fontId="78" fillId="0" borderId="454" applyNumberFormat="0" applyFill="0" applyAlignment="0" applyProtection="0"/>
    <xf numFmtId="0" fontId="85" fillId="34" borderId="455" applyNumberFormat="0" applyAlignment="0" applyProtection="0"/>
    <xf numFmtId="0" fontId="86" fillId="34" borderId="451" applyNumberFormat="0" applyAlignment="0" applyProtection="0"/>
    <xf numFmtId="0" fontId="52" fillId="7" borderId="451" applyNumberFormat="0" applyAlignment="0" applyProtection="0"/>
    <xf numFmtId="0" fontId="3" fillId="9" borderId="452" applyNumberFormat="0" applyFont="0" applyAlignment="0" applyProtection="0"/>
    <xf numFmtId="0" fontId="67" fillId="13" borderId="453" applyNumberFormat="0" applyAlignment="0" applyProtection="0"/>
    <xf numFmtId="0" fontId="78" fillId="0" borderId="454" applyNumberFormat="0" applyFill="0" applyAlignment="0" applyProtection="0"/>
    <xf numFmtId="0" fontId="85" fillId="34" borderId="455" applyNumberFormat="0" applyAlignment="0" applyProtection="0"/>
    <xf numFmtId="0" fontId="86" fillId="34" borderId="451" applyNumberFormat="0" applyAlignment="0" applyProtection="0"/>
    <xf numFmtId="0" fontId="91" fillId="14" borderId="451" applyNumberFormat="0" applyAlignment="0" applyProtection="0"/>
    <xf numFmtId="0" fontId="79" fillId="0" borderId="456" applyNumberFormat="0" applyFill="0" applyAlignment="0" applyProtection="0"/>
    <xf numFmtId="0" fontId="32" fillId="9" borderId="452" applyNumberFormat="0" applyFont="0" applyAlignment="0" applyProtection="0"/>
    <xf numFmtId="0" fontId="67" fillId="13" borderId="453" applyNumberFormat="0" applyAlignment="0" applyProtection="0"/>
    <xf numFmtId="0" fontId="79" fillId="0" borderId="456" applyNumberFormat="0" applyFill="0" applyAlignment="0" applyProtection="0"/>
    <xf numFmtId="0" fontId="32" fillId="9" borderId="452" applyNumberFormat="0" applyFont="0" applyAlignment="0" applyProtection="0"/>
    <xf numFmtId="0" fontId="91" fillId="14" borderId="451" applyNumberFormat="0" applyAlignment="0" applyProtection="0"/>
    <xf numFmtId="0" fontId="52" fillId="7" borderId="470" applyNumberFormat="0" applyAlignment="0" applyProtection="0"/>
    <xf numFmtId="0" fontId="21" fillId="13" borderId="470" applyNumberFormat="0" applyAlignment="0" applyProtection="0"/>
    <xf numFmtId="0" fontId="21" fillId="13" borderId="470" applyNumberFormat="0" applyAlignment="0" applyProtection="0"/>
    <xf numFmtId="3" fontId="24" fillId="0" borderId="449"/>
    <xf numFmtId="0" fontId="41" fillId="0" borderId="468">
      <alignment horizontal="left" vertical="center"/>
    </xf>
    <xf numFmtId="0" fontId="3" fillId="9" borderId="471" applyNumberFormat="0" applyFont="0" applyAlignment="0" applyProtection="0"/>
    <xf numFmtId="0" fontId="30" fillId="0" borderId="449"/>
    <xf numFmtId="0" fontId="78" fillId="0" borderId="474" applyNumberFormat="0" applyFill="0" applyAlignment="0" applyProtection="0"/>
    <xf numFmtId="0" fontId="41" fillId="0" borderId="468">
      <alignment horizontal="left" vertical="center"/>
    </xf>
    <xf numFmtId="0" fontId="85" fillId="34" borderId="475" applyNumberFormat="0" applyAlignment="0" applyProtection="0"/>
    <xf numFmtId="0" fontId="86" fillId="34" borderId="470" applyNumberFormat="0" applyAlignment="0" applyProtection="0"/>
    <xf numFmtId="10" fontId="39" fillId="28" borderId="449" applyNumberFormat="0" applyBorder="0" applyAlignment="0" applyProtection="0"/>
    <xf numFmtId="0" fontId="52" fillId="7" borderId="470" applyNumberFormat="0" applyAlignment="0" applyProtection="0"/>
    <xf numFmtId="0" fontId="3" fillId="9" borderId="471" applyNumberFormat="0" applyFont="0" applyAlignment="0" applyProtection="0"/>
    <xf numFmtId="0" fontId="67" fillId="13" borderId="472" applyNumberFormat="0" applyAlignment="0" applyProtection="0"/>
    <xf numFmtId="0" fontId="70" fillId="0" borderId="473"/>
    <xf numFmtId="0" fontId="75" fillId="32" borderId="449"/>
    <xf numFmtId="0" fontId="78" fillId="0" borderId="474" applyNumberFormat="0" applyFill="0" applyAlignment="0" applyProtection="0"/>
    <xf numFmtId="0" fontId="85" fillId="34" borderId="475" applyNumberFormat="0" applyAlignment="0" applyProtection="0"/>
    <xf numFmtId="0" fontId="86" fillId="34" borderId="470" applyNumberFormat="0" applyAlignment="0" applyProtection="0"/>
    <xf numFmtId="0" fontId="91" fillId="14" borderId="470" applyNumberFormat="0" applyAlignment="0" applyProtection="0"/>
    <xf numFmtId="0" fontId="79" fillId="0" borderId="476" applyNumberFormat="0" applyFill="0" applyAlignment="0" applyProtection="0"/>
    <xf numFmtId="0" fontId="32" fillId="9" borderId="471" applyNumberFormat="0" applyFont="0" applyAlignment="0" applyProtection="0"/>
    <xf numFmtId="0" fontId="67" fillId="13" borderId="472" applyNumberFormat="0" applyAlignment="0" applyProtection="0"/>
    <xf numFmtId="0" fontId="79" fillId="0" borderId="476" applyNumberFormat="0" applyFill="0" applyAlignment="0" applyProtection="0"/>
    <xf numFmtId="0" fontId="70" fillId="0" borderId="473"/>
    <xf numFmtId="0" fontId="32" fillId="9" borderId="471" applyNumberFormat="0" applyFont="0" applyAlignment="0" applyProtection="0"/>
    <xf numFmtId="0" fontId="91" fillId="14" borderId="470" applyNumberFormat="0" applyAlignment="0" applyProtection="0"/>
    <xf numFmtId="0" fontId="79" fillId="0" borderId="494" applyNumberFormat="0" applyFill="0" applyAlignment="0" applyProtection="0"/>
    <xf numFmtId="0" fontId="91" fillId="14" borderId="489" applyNumberFormat="0" applyAlignment="0" applyProtection="0"/>
    <xf numFmtId="0" fontId="85" fillId="34" borderId="493" applyNumberFormat="0" applyAlignment="0" applyProtection="0"/>
    <xf numFmtId="0" fontId="78" fillId="0" borderId="492" applyNumberFormat="0" applyFill="0" applyAlignment="0" applyProtection="0"/>
    <xf numFmtId="0" fontId="75" fillId="32" borderId="487"/>
    <xf numFmtId="0" fontId="3" fillId="9" borderId="490" applyNumberFormat="0" applyFont="0" applyAlignment="0" applyProtection="0"/>
    <xf numFmtId="0" fontId="52" fillId="7" borderId="489" applyNumberFormat="0" applyAlignment="0" applyProtection="0"/>
    <xf numFmtId="10" fontId="39" fillId="28" borderId="487" applyNumberFormat="0" applyBorder="0" applyAlignment="0" applyProtection="0"/>
    <xf numFmtId="0" fontId="30" fillId="0" borderId="487"/>
    <xf numFmtId="0" fontId="21" fillId="13" borderId="489" applyNumberFormat="0" applyAlignment="0" applyProtection="0"/>
    <xf numFmtId="5" fontId="19" fillId="0" borderId="469" applyAlignment="0" applyProtection="0"/>
    <xf numFmtId="0" fontId="3" fillId="9" borderId="490" applyNumberFormat="0" applyFont="0" applyAlignment="0" applyProtection="0"/>
    <xf numFmtId="0" fontId="85" fillId="34" borderId="493" applyNumberFormat="0" applyAlignment="0" applyProtection="0"/>
    <xf numFmtId="0" fontId="79" fillId="0" borderId="494" applyNumberFormat="0" applyFill="0" applyAlignment="0" applyProtection="0"/>
    <xf numFmtId="0" fontId="22" fillId="13" borderId="470" applyNumberFormat="0" applyAlignment="0" applyProtection="0"/>
    <xf numFmtId="0" fontId="91" fillId="14" borderId="489" applyNumberFormat="0" applyAlignment="0" applyProtection="0"/>
    <xf numFmtId="10" fontId="39" fillId="28" borderId="495" applyNumberFormat="0" applyBorder="0" applyAlignment="0" applyProtection="0"/>
    <xf numFmtId="0" fontId="51" fillId="7" borderId="489" applyNumberFormat="0" applyAlignment="0" applyProtection="0"/>
    <xf numFmtId="0" fontId="3" fillId="9" borderId="481" applyNumberFormat="0" applyFont="0" applyAlignment="0" applyProtection="0"/>
    <xf numFmtId="0" fontId="79" fillId="0" borderId="484" applyNumberFormat="0" applyFill="0" applyAlignment="0" applyProtection="0"/>
    <xf numFmtId="0" fontId="51" fillId="7" borderId="480" applyNumberFormat="0" applyAlignment="0" applyProtection="0"/>
    <xf numFmtId="0" fontId="22" fillId="13" borderId="480" applyNumberFormat="0" applyAlignment="0" applyProtection="0"/>
    <xf numFmtId="0" fontId="79" fillId="0" borderId="484" applyNumberFormat="0" applyFill="0" applyAlignment="0" applyProtection="0"/>
    <xf numFmtId="5" fontId="19" fillId="0" borderId="488" applyAlignment="0" applyProtection="0"/>
    <xf numFmtId="0" fontId="22" fillId="13" borderId="489" applyNumberFormat="0" applyAlignment="0" applyProtection="0"/>
    <xf numFmtId="0" fontId="51" fillId="7" borderId="470" applyNumberFormat="0" applyAlignment="0" applyProtection="0"/>
    <xf numFmtId="0" fontId="51" fillId="7" borderId="470" applyNumberFormat="0" applyAlignment="0" applyProtection="0"/>
    <xf numFmtId="0" fontId="51" fillId="7" borderId="470" applyNumberFormat="0" applyAlignment="0" applyProtection="0"/>
    <xf numFmtId="0" fontId="52" fillId="7" borderId="470" applyNumberFormat="0" applyAlignment="0" applyProtection="0"/>
    <xf numFmtId="0" fontId="52" fillId="7" borderId="470" applyNumberFormat="0" applyAlignment="0" applyProtection="0"/>
    <xf numFmtId="0" fontId="52" fillId="7" borderId="470" applyNumberFormat="0" applyAlignment="0" applyProtection="0"/>
    <xf numFmtId="0" fontId="52" fillId="7" borderId="470" applyNumberFormat="0" applyAlignment="0" applyProtection="0"/>
    <xf numFmtId="0" fontId="52" fillId="7" borderId="470" applyNumberFormat="0" applyAlignment="0" applyProtection="0"/>
    <xf numFmtId="0" fontId="52" fillId="7" borderId="470" applyNumberFormat="0" applyAlignment="0" applyProtection="0"/>
    <xf numFmtId="0" fontId="51" fillId="7" borderId="470" applyNumberFormat="0" applyAlignment="0" applyProtection="0"/>
    <xf numFmtId="0" fontId="51" fillId="7" borderId="470" applyNumberFormat="0" applyAlignment="0" applyProtection="0"/>
    <xf numFmtId="0" fontId="51" fillId="7" borderId="470" applyNumberFormat="0" applyAlignment="0" applyProtection="0"/>
    <xf numFmtId="0" fontId="51" fillId="7" borderId="470" applyNumberFormat="0" applyAlignment="0" applyProtection="0"/>
    <xf numFmtId="0" fontId="51" fillId="7" borderId="470" applyNumberFormat="0" applyAlignment="0" applyProtection="0"/>
    <xf numFmtId="0" fontId="51" fillId="7" borderId="470" applyNumberFormat="0" applyAlignment="0" applyProtection="0"/>
    <xf numFmtId="0" fontId="51" fillId="7" borderId="470" applyNumberFormat="0" applyAlignment="0" applyProtection="0"/>
    <xf numFmtId="0" fontId="52" fillId="7" borderId="470" applyNumberFormat="0" applyAlignment="0" applyProtection="0"/>
    <xf numFmtId="0" fontId="52" fillId="7" borderId="470" applyNumberFormat="0" applyAlignment="0" applyProtection="0"/>
    <xf numFmtId="0" fontId="51" fillId="7" borderId="470" applyNumberFormat="0" applyAlignment="0" applyProtection="0"/>
    <xf numFmtId="0" fontId="51" fillId="7" borderId="470" applyNumberFormat="0" applyAlignment="0" applyProtection="0"/>
    <xf numFmtId="0" fontId="51" fillId="7" borderId="470" applyNumberFormat="0" applyAlignment="0" applyProtection="0"/>
    <xf numFmtId="0" fontId="51" fillId="7" borderId="470" applyNumberFormat="0" applyAlignment="0" applyProtection="0"/>
    <xf numFmtId="0" fontId="51" fillId="7" borderId="470" applyNumberFormat="0" applyAlignment="0" applyProtection="0"/>
    <xf numFmtId="0" fontId="68" fillId="13" borderId="482" applyNumberFormat="0" applyAlignment="0" applyProtection="0"/>
    <xf numFmtId="0" fontId="3" fillId="9" borderId="481" applyNumberFormat="0" applyFont="0" applyAlignment="0" applyProtection="0"/>
    <xf numFmtId="0" fontId="51" fillId="7" borderId="489" applyNumberFormat="0" applyAlignment="0" applyProtection="0"/>
    <xf numFmtId="0" fontId="51" fillId="7" borderId="489" applyNumberFormat="0" applyAlignment="0" applyProtection="0"/>
    <xf numFmtId="0" fontId="52" fillId="7" borderId="489" applyNumberFormat="0" applyAlignment="0" applyProtection="0"/>
    <xf numFmtId="0" fontId="52" fillId="7" borderId="489" applyNumberFormat="0" applyAlignment="0" applyProtection="0"/>
    <xf numFmtId="0" fontId="52" fillId="7" borderId="489" applyNumberFormat="0" applyAlignment="0" applyProtection="0"/>
    <xf numFmtId="0" fontId="51" fillId="7" borderId="489" applyNumberFormat="0" applyAlignment="0" applyProtection="0"/>
    <xf numFmtId="0" fontId="51" fillId="7" borderId="489" applyNumberFormat="0" applyAlignment="0" applyProtection="0"/>
    <xf numFmtId="0" fontId="51" fillId="7" borderId="489" applyNumberFormat="0" applyAlignment="0" applyProtection="0"/>
    <xf numFmtId="0" fontId="51" fillId="7" borderId="489" applyNumberFormat="0" applyAlignment="0" applyProtection="0"/>
    <xf numFmtId="0" fontId="3" fillId="9" borderId="490" applyNumberFormat="0" applyFont="0" applyAlignment="0" applyProtection="0"/>
    <xf numFmtId="0" fontId="51" fillId="7" borderId="480" applyNumberFormat="0" applyAlignment="0" applyProtection="0"/>
    <xf numFmtId="0" fontId="51" fillId="7" borderId="480" applyNumberFormat="0" applyAlignment="0" applyProtection="0"/>
    <xf numFmtId="0" fontId="51" fillId="7" borderId="480" applyNumberFormat="0" applyAlignment="0" applyProtection="0"/>
    <xf numFmtId="0" fontId="51" fillId="7" borderId="480" applyNumberFormat="0" applyAlignment="0" applyProtection="0"/>
    <xf numFmtId="0" fontId="51" fillId="7" borderId="480" applyNumberFormat="0" applyAlignment="0" applyProtection="0"/>
    <xf numFmtId="0" fontId="51" fillId="7" borderId="480" applyNumberFormat="0" applyAlignment="0" applyProtection="0"/>
    <xf numFmtId="0" fontId="51" fillId="7" borderId="480" applyNumberFormat="0" applyAlignment="0" applyProtection="0"/>
    <xf numFmtId="0" fontId="51" fillId="7" borderId="480" applyNumberFormat="0" applyAlignment="0" applyProtection="0"/>
    <xf numFmtId="0" fontId="51" fillId="7" borderId="480" applyNumberFormat="0" applyAlignment="0" applyProtection="0"/>
    <xf numFmtId="0" fontId="51" fillId="7" borderId="480" applyNumberFormat="0" applyAlignment="0" applyProtection="0"/>
    <xf numFmtId="0" fontId="51" fillId="7" borderId="480" applyNumberFormat="0" applyAlignment="0" applyProtection="0"/>
    <xf numFmtId="0" fontId="51" fillId="7" borderId="480" applyNumberFormat="0" applyAlignment="0" applyProtection="0"/>
    <xf numFmtId="0" fontId="52" fillId="7" borderId="480" applyNumberFormat="0" applyAlignment="0" applyProtection="0"/>
    <xf numFmtId="0" fontId="52" fillId="7" borderId="480" applyNumberFormat="0" applyAlignment="0" applyProtection="0"/>
    <xf numFmtId="0" fontId="52" fillId="7" borderId="480" applyNumberFormat="0" applyAlignment="0" applyProtection="0"/>
    <xf numFmtId="0" fontId="52" fillId="7" borderId="480" applyNumberFormat="0" applyAlignment="0" applyProtection="0"/>
    <xf numFmtId="0" fontId="52" fillId="7" borderId="480" applyNumberFormat="0" applyAlignment="0" applyProtection="0"/>
    <xf numFmtId="0" fontId="52" fillId="7" borderId="480" applyNumberFormat="0" applyAlignment="0" applyProtection="0"/>
    <xf numFmtId="0" fontId="51" fillId="7" borderId="480" applyNumberFormat="0" applyAlignment="0" applyProtection="0"/>
    <xf numFmtId="0" fontId="51" fillId="7" borderId="480" applyNumberFormat="0" applyAlignment="0" applyProtection="0"/>
    <xf numFmtId="0" fontId="51" fillId="7" borderId="480" applyNumberFormat="0" applyAlignment="0" applyProtection="0"/>
    <xf numFmtId="0" fontId="12" fillId="9" borderId="471" applyNumberFormat="0" applyFont="0" applyAlignment="0" applyProtection="0"/>
    <xf numFmtId="0" fontId="3" fillId="9" borderId="471" applyNumberFormat="0" applyFont="0" applyAlignment="0" applyProtection="0"/>
    <xf numFmtId="0" fontId="68" fillId="13" borderId="472" applyNumberFormat="0" applyAlignment="0" applyProtection="0"/>
    <xf numFmtId="0" fontId="79" fillId="0" borderId="492" applyNumberFormat="0" applyFill="0" applyAlignment="0" applyProtection="0"/>
    <xf numFmtId="0" fontId="22" fillId="13" borderId="489" applyNumberFormat="0" applyAlignment="0" applyProtection="0"/>
    <xf numFmtId="0" fontId="3" fillId="9" borderId="490" applyNumberFormat="0" applyFont="0" applyAlignment="0" applyProtection="0"/>
    <xf numFmtId="0" fontId="22" fillId="13" borderId="480" applyNumberFormat="0" applyAlignment="0" applyProtection="0"/>
    <xf numFmtId="5" fontId="19" fillId="0" borderId="479" applyAlignment="0" applyProtection="0"/>
    <xf numFmtId="3" fontId="24" fillId="0" borderId="495"/>
    <xf numFmtId="0" fontId="67" fillId="13" borderId="491" applyNumberFormat="0" applyAlignment="0" applyProtection="0"/>
    <xf numFmtId="0" fontId="79" fillId="0" borderId="474" applyNumberFormat="0" applyFill="0" applyAlignment="0" applyProtection="0"/>
    <xf numFmtId="0" fontId="32" fillId="9" borderId="490" applyNumberFormat="0" applyFont="0" applyAlignment="0" applyProtection="0"/>
    <xf numFmtId="0" fontId="68" fillId="13" borderId="472" applyNumberFormat="0" applyAlignment="0" applyProtection="0"/>
    <xf numFmtId="0" fontId="22" fillId="13" borderId="470" applyNumberFormat="0" applyAlignment="0" applyProtection="0"/>
    <xf numFmtId="0" fontId="51" fillId="7" borderId="470" applyNumberFormat="0" applyAlignment="0" applyProtection="0"/>
    <xf numFmtId="0" fontId="79" fillId="0" borderId="474" applyNumberFormat="0" applyFill="0" applyAlignment="0" applyProtection="0"/>
    <xf numFmtId="0" fontId="52" fillId="7" borderId="489" applyNumberFormat="0" applyAlignment="0" applyProtection="0"/>
    <xf numFmtId="0" fontId="51" fillId="7" borderId="489" applyNumberFormat="0" applyAlignment="0" applyProtection="0"/>
    <xf numFmtId="0" fontId="3" fillId="9" borderId="471" applyNumberFormat="0" applyFont="0" applyAlignment="0" applyProtection="0"/>
    <xf numFmtId="0" fontId="79" fillId="0" borderId="492" applyNumberFormat="0" applyFill="0" applyAlignment="0" applyProtection="0"/>
    <xf numFmtId="0" fontId="86" fillId="34" borderId="489" applyNumberFormat="0" applyAlignment="0" applyProtection="0"/>
    <xf numFmtId="0" fontId="52" fillId="7" borderId="480" applyNumberFormat="0" applyAlignment="0" applyProtection="0"/>
    <xf numFmtId="0" fontId="75" fillId="32" borderId="495"/>
    <xf numFmtId="0" fontId="51" fillId="7" borderId="489" applyNumberFormat="0" applyAlignment="0" applyProtection="0"/>
    <xf numFmtId="3" fontId="24" fillId="0" borderId="487"/>
    <xf numFmtId="0" fontId="12" fillId="9" borderId="490" applyNumberFormat="0" applyFont="0" applyAlignment="0" applyProtection="0"/>
    <xf numFmtId="0" fontId="32" fillId="9" borderId="490" applyNumberFormat="0" applyFont="0" applyAlignment="0" applyProtection="0"/>
    <xf numFmtId="0" fontId="86" fillId="34" borderId="489" applyNumberFormat="0" applyAlignment="0" applyProtection="0"/>
    <xf numFmtId="0" fontId="51" fillId="7" borderId="489" applyNumberFormat="0" applyAlignment="0" applyProtection="0"/>
    <xf numFmtId="0" fontId="68" fillId="13" borderId="482" applyNumberFormat="0" applyAlignment="0" applyProtection="0"/>
    <xf numFmtId="0" fontId="52" fillId="7" borderId="480" applyNumberFormat="0" applyAlignment="0" applyProtection="0"/>
    <xf numFmtId="0" fontId="67" fillId="13" borderId="491" applyNumberFormat="0" applyAlignment="0" applyProtection="0"/>
    <xf numFmtId="0" fontId="51" fillId="7" borderId="489" applyNumberFormat="0" applyAlignment="0" applyProtection="0"/>
    <xf numFmtId="0" fontId="41" fillId="0" borderId="459">
      <alignment horizontal="left" vertical="center"/>
    </xf>
    <xf numFmtId="0" fontId="30" fillId="0" borderId="495"/>
    <xf numFmtId="0" fontId="52" fillId="7" borderId="489" applyNumberFormat="0" applyAlignment="0" applyProtection="0"/>
    <xf numFmtId="0" fontId="78" fillId="0" borderId="492" applyNumberFormat="0" applyFill="0" applyAlignment="0" applyProtection="0"/>
    <xf numFmtId="0" fontId="51" fillId="7" borderId="489" applyNumberFormat="0" applyAlignment="0" applyProtection="0"/>
    <xf numFmtId="0" fontId="21" fillId="13" borderId="480" applyNumberFormat="0" applyAlignment="0" applyProtection="0"/>
    <xf numFmtId="3" fontId="24" fillId="0" borderId="477"/>
    <xf numFmtId="0" fontId="30" fillId="0" borderId="477"/>
    <xf numFmtId="0" fontId="41" fillId="0" borderId="478">
      <alignment horizontal="left" vertical="center"/>
    </xf>
    <xf numFmtId="10" fontId="39" fillId="28" borderId="477" applyNumberFormat="0" applyBorder="0" applyAlignment="0" applyProtection="0"/>
    <xf numFmtId="0" fontId="52" fillId="7" borderId="480" applyNumberFormat="0" applyAlignment="0" applyProtection="0"/>
    <xf numFmtId="0" fontId="12" fillId="9" borderId="481" applyNumberFormat="0" applyFont="0" applyAlignment="0" applyProtection="0"/>
    <xf numFmtId="0" fontId="51" fillId="7" borderId="489" applyNumberFormat="0" applyAlignment="0" applyProtection="0"/>
    <xf numFmtId="0" fontId="52" fillId="7" borderId="489" applyNumberFormat="0" applyAlignment="0" applyProtection="0"/>
    <xf numFmtId="0" fontId="52" fillId="7" borderId="489" applyNumberFormat="0" applyAlignment="0" applyProtection="0"/>
    <xf numFmtId="0" fontId="51" fillId="7" borderId="489" applyNumberFormat="0" applyAlignment="0" applyProtection="0"/>
    <xf numFmtId="0" fontId="51" fillId="7" borderId="489" applyNumberFormat="0" applyAlignment="0" applyProtection="0"/>
    <xf numFmtId="0" fontId="3" fillId="9" borderId="481" applyNumberFormat="0" applyFont="0" applyAlignment="0" applyProtection="0"/>
    <xf numFmtId="0" fontId="67" fillId="13" borderId="482" applyNumberFormat="0" applyAlignment="0" applyProtection="0"/>
    <xf numFmtId="0" fontId="70" fillId="0" borderId="483"/>
    <xf numFmtId="0" fontId="75" fillId="32" borderId="477"/>
    <xf numFmtId="0" fontId="78" fillId="0" borderId="484" applyNumberFormat="0" applyFill="0" applyAlignment="0" applyProtection="0"/>
    <xf numFmtId="0" fontId="85" fillId="34" borderId="485" applyNumberFormat="0" applyAlignment="0" applyProtection="0"/>
    <xf numFmtId="0" fontId="86" fillId="34" borderId="480" applyNumberFormat="0" applyAlignment="0" applyProtection="0"/>
    <xf numFmtId="0" fontId="91" fillId="14" borderId="480" applyNumberFormat="0" applyAlignment="0" applyProtection="0"/>
    <xf numFmtId="0" fontId="79" fillId="0" borderId="486" applyNumberFormat="0" applyFill="0" applyAlignment="0" applyProtection="0"/>
    <xf numFmtId="0" fontId="32" fillId="9" borderId="481" applyNumberFormat="0" applyFont="0" applyAlignment="0" applyProtection="0"/>
    <xf numFmtId="0" fontId="52" fillId="7" borderId="480" applyNumberFormat="0" applyAlignment="0" applyProtection="0"/>
    <xf numFmtId="0" fontId="21" fillId="13" borderId="480" applyNumberFormat="0" applyAlignment="0" applyProtection="0"/>
    <xf numFmtId="0" fontId="21" fillId="13" borderId="480" applyNumberFormat="0" applyAlignment="0" applyProtection="0"/>
    <xf numFmtId="0" fontId="41" fillId="0" borderId="478">
      <alignment horizontal="left" vertical="center"/>
    </xf>
    <xf numFmtId="0" fontId="3" fillId="9" borderId="481" applyNumberFormat="0" applyFont="0" applyAlignment="0" applyProtection="0"/>
    <xf numFmtId="0" fontId="78" fillId="0" borderId="484" applyNumberFormat="0" applyFill="0" applyAlignment="0" applyProtection="0"/>
    <xf numFmtId="0" fontId="41" fillId="0" borderId="478">
      <alignment horizontal="left" vertical="center"/>
    </xf>
    <xf numFmtId="0" fontId="85" fillId="34" borderId="485" applyNumberFormat="0" applyAlignment="0" applyProtection="0"/>
    <xf numFmtId="0" fontId="86" fillId="34" borderId="480" applyNumberFormat="0" applyAlignment="0" applyProtection="0"/>
    <xf numFmtId="0" fontId="52" fillId="7" borderId="480" applyNumberFormat="0" applyAlignment="0" applyProtection="0"/>
    <xf numFmtId="0" fontId="3" fillId="9" borderId="481" applyNumberFormat="0" applyFont="0" applyAlignment="0" applyProtection="0"/>
    <xf numFmtId="0" fontId="67" fillId="13" borderId="482" applyNumberFormat="0" applyAlignment="0" applyProtection="0"/>
    <xf numFmtId="0" fontId="70" fillId="0" borderId="483"/>
    <xf numFmtId="0" fontId="78" fillId="0" borderId="484" applyNumberFormat="0" applyFill="0" applyAlignment="0" applyProtection="0"/>
    <xf numFmtId="0" fontId="85" fillId="34" borderId="485" applyNumberFormat="0" applyAlignment="0" applyProtection="0"/>
    <xf numFmtId="0" fontId="86" fillId="34" borderId="480" applyNumberFormat="0" applyAlignment="0" applyProtection="0"/>
    <xf numFmtId="0" fontId="91" fillId="14" borderId="480" applyNumberFormat="0" applyAlignment="0" applyProtection="0"/>
    <xf numFmtId="0" fontId="79" fillId="0" borderId="486" applyNumberFormat="0" applyFill="0" applyAlignment="0" applyProtection="0"/>
    <xf numFmtId="0" fontId="32" fillId="9" borderId="481" applyNumberFormat="0" applyFont="0" applyAlignment="0" applyProtection="0"/>
    <xf numFmtId="0" fontId="67" fillId="13" borderId="482" applyNumberFormat="0" applyAlignment="0" applyProtection="0"/>
    <xf numFmtId="0" fontId="79" fillId="0" borderId="486" applyNumberFormat="0" applyFill="0" applyAlignment="0" applyProtection="0"/>
    <xf numFmtId="0" fontId="70" fillId="0" borderId="483"/>
    <xf numFmtId="0" fontId="32" fillId="9" borderId="481" applyNumberFormat="0" applyFont="0" applyAlignment="0" applyProtection="0"/>
    <xf numFmtId="0" fontId="91" fillId="14" borderId="480" applyNumberFormat="0" applyAlignment="0" applyProtection="0"/>
    <xf numFmtId="0" fontId="68" fillId="13" borderId="491" applyNumberFormat="0" applyAlignment="0" applyProtection="0"/>
    <xf numFmtId="0" fontId="52" fillId="7" borderId="489" applyNumberFormat="0" applyAlignment="0" applyProtection="0"/>
    <xf numFmtId="0" fontId="21" fillId="13" borderId="489" applyNumberFormat="0" applyAlignment="0" applyProtection="0"/>
    <xf numFmtId="0" fontId="21" fillId="13" borderId="489" applyNumberFormat="0" applyAlignment="0" applyProtection="0"/>
    <xf numFmtId="0" fontId="41" fillId="0" borderId="459">
      <alignment horizontal="left" vertical="center"/>
    </xf>
    <xf numFmtId="0" fontId="3" fillId="9" borderId="490" applyNumberFormat="0" applyFont="0" applyAlignment="0" applyProtection="0"/>
    <xf numFmtId="0" fontId="78" fillId="0" borderId="492" applyNumberFormat="0" applyFill="0" applyAlignment="0" applyProtection="0"/>
    <xf numFmtId="0" fontId="41" fillId="0" borderId="459">
      <alignment horizontal="left" vertical="center"/>
    </xf>
    <xf numFmtId="0" fontId="85" fillId="34" borderId="493" applyNumberFormat="0" applyAlignment="0" applyProtection="0"/>
    <xf numFmtId="0" fontId="86" fillId="34" borderId="489" applyNumberFormat="0" applyAlignment="0" applyProtection="0"/>
    <xf numFmtId="0" fontId="52" fillId="7" borderId="489" applyNumberFormat="0" applyAlignment="0" applyProtection="0"/>
    <xf numFmtId="0" fontId="3" fillId="9" borderId="490" applyNumberFormat="0" applyFont="0" applyAlignment="0" applyProtection="0"/>
    <xf numFmtId="0" fontId="67" fillId="13" borderId="491" applyNumberFormat="0" applyAlignment="0" applyProtection="0"/>
    <xf numFmtId="0" fontId="78" fillId="0" borderId="492" applyNumberFormat="0" applyFill="0" applyAlignment="0" applyProtection="0"/>
    <xf numFmtId="0" fontId="85" fillId="34" borderId="493" applyNumberFormat="0" applyAlignment="0" applyProtection="0"/>
    <xf numFmtId="0" fontId="86" fillId="34" borderId="489" applyNumberFormat="0" applyAlignment="0" applyProtection="0"/>
    <xf numFmtId="0" fontId="91" fillId="14" borderId="489" applyNumberFormat="0" applyAlignment="0" applyProtection="0"/>
    <xf numFmtId="0" fontId="79" fillId="0" borderId="494" applyNumberFormat="0" applyFill="0" applyAlignment="0" applyProtection="0"/>
    <xf numFmtId="0" fontId="32" fillId="9" borderId="490" applyNumberFormat="0" applyFont="0" applyAlignment="0" applyProtection="0"/>
    <xf numFmtId="0" fontId="67" fillId="13" borderId="491" applyNumberFormat="0" applyAlignment="0" applyProtection="0"/>
    <xf numFmtId="0" fontId="79" fillId="0" borderId="494" applyNumberFormat="0" applyFill="0" applyAlignment="0" applyProtection="0"/>
    <xf numFmtId="0" fontId="32" fillId="9" borderId="490" applyNumberFormat="0" applyFont="0" applyAlignment="0" applyProtection="0"/>
    <xf numFmtId="0" fontId="91" fillId="14" borderId="489" applyNumberFormat="0" applyAlignment="0" applyProtection="0"/>
    <xf numFmtId="0" fontId="52" fillId="7" borderId="489" applyNumberFormat="0" applyAlignment="0" applyProtection="0"/>
    <xf numFmtId="0" fontId="21" fillId="13" borderId="489" applyNumberFormat="0" applyAlignment="0" applyProtection="0"/>
    <xf numFmtId="0" fontId="21" fillId="13" borderId="489" applyNumberFormat="0" applyAlignment="0" applyProtection="0"/>
    <xf numFmtId="0" fontId="3" fillId="9" borderId="490" applyNumberFormat="0" applyFont="0" applyAlignment="0" applyProtection="0"/>
    <xf numFmtId="0" fontId="78" fillId="0" borderId="492" applyNumberFormat="0" applyFill="0" applyAlignment="0" applyProtection="0"/>
    <xf numFmtId="0" fontId="85" fillId="34" borderId="493" applyNumberFormat="0" applyAlignment="0" applyProtection="0"/>
    <xf numFmtId="0" fontId="86" fillId="34" borderId="489" applyNumberFormat="0" applyAlignment="0" applyProtection="0"/>
    <xf numFmtId="0" fontId="52" fillId="7" borderId="489" applyNumberFormat="0" applyAlignment="0" applyProtection="0"/>
    <xf numFmtId="0" fontId="3" fillId="9" borderId="490" applyNumberFormat="0" applyFont="0" applyAlignment="0" applyProtection="0"/>
    <xf numFmtId="0" fontId="67" fillId="13" borderId="491" applyNumberFormat="0" applyAlignment="0" applyProtection="0"/>
    <xf numFmtId="0" fontId="78" fillId="0" borderId="492" applyNumberFormat="0" applyFill="0" applyAlignment="0" applyProtection="0"/>
    <xf numFmtId="0" fontId="85" fillId="34" borderId="493" applyNumberFormat="0" applyAlignment="0" applyProtection="0"/>
    <xf numFmtId="0" fontId="86" fillId="34" borderId="489" applyNumberFormat="0" applyAlignment="0" applyProtection="0"/>
    <xf numFmtId="0" fontId="91" fillId="14" borderId="489" applyNumberFormat="0" applyAlignment="0" applyProtection="0"/>
    <xf numFmtId="0" fontId="79" fillId="0" borderId="494" applyNumberFormat="0" applyFill="0" applyAlignment="0" applyProtection="0"/>
    <xf numFmtId="0" fontId="32" fillId="9" borderId="490" applyNumberFormat="0" applyFont="0" applyAlignment="0" applyProtection="0"/>
    <xf numFmtId="0" fontId="67" fillId="13" borderId="491" applyNumberFormat="0" applyAlignment="0" applyProtection="0"/>
    <xf numFmtId="0" fontId="79" fillId="0" borderId="494" applyNumberFormat="0" applyFill="0" applyAlignment="0" applyProtection="0"/>
    <xf numFmtId="0" fontId="32" fillId="9" borderId="490" applyNumberFormat="0" applyFont="0" applyAlignment="0" applyProtection="0"/>
    <xf numFmtId="0" fontId="91" fillId="14" borderId="489" applyNumberForma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7" borderId="516" applyNumberFormat="0" applyAlignment="0" applyProtection="0"/>
    <xf numFmtId="0" fontId="70" fillId="0" borderId="519"/>
    <xf numFmtId="0" fontId="79" fillId="0" borderId="522" applyNumberFormat="0" applyFill="0" applyAlignment="0" applyProtection="0"/>
    <xf numFmtId="0" fontId="3" fillId="9" borderId="517" applyNumberFormat="0" applyFont="0" applyAlignment="0" applyProtection="0"/>
    <xf numFmtId="0" fontId="41" fillId="0" borderId="514">
      <alignment horizontal="left" vertical="center"/>
    </xf>
    <xf numFmtId="0" fontId="21" fillId="13" borderId="516" applyNumberFormat="0" applyAlignment="0" applyProtection="0"/>
    <xf numFmtId="0" fontId="21" fillId="13" borderId="516" applyNumberFormat="0" applyAlignment="0" applyProtection="0"/>
    <xf numFmtId="0" fontId="91" fillId="14" borderId="516" applyNumberFormat="0" applyAlignment="0" applyProtection="0"/>
    <xf numFmtId="0" fontId="85" fillId="34" borderId="521" applyNumberFormat="0" applyAlignment="0" applyProtection="0"/>
    <xf numFmtId="0" fontId="78" fillId="0" borderId="520" applyNumberFormat="0" applyFill="0" applyAlignment="0" applyProtection="0"/>
    <xf numFmtId="0" fontId="3" fillId="9" borderId="517" applyNumberFormat="0" applyFont="0" applyAlignment="0" applyProtection="0"/>
    <xf numFmtId="0" fontId="41" fillId="0" borderId="514">
      <alignment horizontal="left" vertical="center"/>
    </xf>
    <xf numFmtId="0" fontId="21" fillId="13" borderId="516" applyNumberFormat="0" applyAlignment="0" applyProtection="0"/>
    <xf numFmtId="0" fontId="51" fillId="7" borderId="535" applyNumberFormat="0" applyAlignment="0" applyProtection="0"/>
    <xf numFmtId="0" fontId="12" fillId="9" borderId="490" applyNumberFormat="0" applyFont="0" applyAlignment="0" applyProtection="0"/>
    <xf numFmtId="0" fontId="3" fillId="9" borderId="490" applyNumberFormat="0" applyFont="0" applyAlignment="0" applyProtection="0"/>
    <xf numFmtId="0" fontId="3" fillId="9" borderId="490" applyNumberFormat="0" applyFont="0" applyAlignment="0" applyProtection="0"/>
    <xf numFmtId="0" fontId="21" fillId="13" borderId="507" applyNumberFormat="0" applyAlignment="0" applyProtection="0"/>
    <xf numFmtId="0" fontId="51" fillId="7" borderId="507" applyNumberFormat="0" applyAlignment="0" applyProtection="0"/>
    <xf numFmtId="0" fontId="52" fillId="7" borderId="507" applyNumberFormat="0" applyAlignment="0" applyProtection="0"/>
    <xf numFmtId="0" fontId="52" fillId="7" borderId="507" applyNumberFormat="0" applyAlignment="0" applyProtection="0"/>
    <xf numFmtId="0" fontId="68" fillId="13" borderId="509" applyNumberFormat="0" applyAlignment="0" applyProtection="0"/>
    <xf numFmtId="0" fontId="52" fillId="7" borderId="535" applyNumberFormat="0" applyAlignment="0" applyProtection="0"/>
    <xf numFmtId="0" fontId="21" fillId="13" borderId="535" applyNumberFormat="0" applyAlignment="0" applyProtection="0"/>
    <xf numFmtId="0" fontId="32" fillId="9" borderId="517" applyNumberFormat="0" applyFont="0" applyAlignment="0" applyProtection="0"/>
    <xf numFmtId="0" fontId="86" fillId="34" borderId="516" applyNumberFormat="0" applyAlignment="0" applyProtection="0"/>
    <xf numFmtId="0" fontId="67" fillId="13" borderId="518" applyNumberFormat="0" applyAlignment="0" applyProtection="0"/>
    <xf numFmtId="0" fontId="52" fillId="7" borderId="516" applyNumberFormat="0" applyAlignment="0" applyProtection="0"/>
    <xf numFmtId="0" fontId="21" fillId="13" borderId="489" applyNumberFormat="0" applyAlignment="0" applyProtection="0"/>
    <xf numFmtId="0" fontId="68" fillId="13" borderId="537" applyNumberFormat="0" applyAlignment="0" applyProtection="0"/>
    <xf numFmtId="0" fontId="41" fillId="0" borderId="496">
      <alignment horizontal="left" vertical="center"/>
    </xf>
    <xf numFmtId="0" fontId="52" fillId="7" borderId="489" applyNumberFormat="0" applyAlignment="0" applyProtection="0"/>
    <xf numFmtId="0" fontId="3" fillId="9" borderId="490" applyNumberFormat="0" applyFont="0" applyAlignment="0" applyProtection="0"/>
    <xf numFmtId="0" fontId="67" fillId="13" borderId="491" applyNumberFormat="0" applyAlignment="0" applyProtection="0"/>
    <xf numFmtId="0" fontId="70" fillId="0" borderId="497"/>
    <xf numFmtId="0" fontId="78" fillId="0" borderId="492" applyNumberFormat="0" applyFill="0" applyAlignment="0" applyProtection="0"/>
    <xf numFmtId="0" fontId="85" fillId="34" borderId="493" applyNumberFormat="0" applyAlignment="0" applyProtection="0"/>
    <xf numFmtId="0" fontId="86" fillId="34" borderId="489" applyNumberFormat="0" applyAlignment="0" applyProtection="0"/>
    <xf numFmtId="0" fontId="91" fillId="14" borderId="489" applyNumberFormat="0" applyAlignment="0" applyProtection="0"/>
    <xf numFmtId="0" fontId="79" fillId="0" borderId="494" applyNumberFormat="0" applyFill="0" applyAlignment="0" applyProtection="0"/>
    <xf numFmtId="0" fontId="32" fillId="9" borderId="490" applyNumberFormat="0" applyFont="0" applyAlignment="0" applyProtection="0"/>
    <xf numFmtId="0" fontId="52" fillId="7" borderId="535" applyNumberFormat="0" applyAlignment="0" applyProtection="0"/>
    <xf numFmtId="0" fontId="52" fillId="7" borderId="489" applyNumberFormat="0" applyAlignment="0" applyProtection="0"/>
    <xf numFmtId="0" fontId="21" fillId="13" borderId="489" applyNumberFormat="0" applyAlignment="0" applyProtection="0"/>
    <xf numFmtId="0" fontId="21" fillId="13" borderId="489" applyNumberFormat="0" applyAlignment="0" applyProtection="0"/>
    <xf numFmtId="0" fontId="41" fillId="0" borderId="496">
      <alignment horizontal="left" vertical="center"/>
    </xf>
    <xf numFmtId="0" fontId="3" fillId="9" borderId="490" applyNumberFormat="0" applyFont="0" applyAlignment="0" applyProtection="0"/>
    <xf numFmtId="0" fontId="78" fillId="0" borderId="492" applyNumberFormat="0" applyFill="0" applyAlignment="0" applyProtection="0"/>
    <xf numFmtId="0" fontId="41" fillId="0" borderId="496">
      <alignment horizontal="left" vertical="center"/>
    </xf>
    <xf numFmtId="0" fontId="85" fillId="34" borderId="493" applyNumberFormat="0" applyAlignment="0" applyProtection="0"/>
    <xf numFmtId="0" fontId="86" fillId="34" borderId="489" applyNumberFormat="0" applyAlignment="0" applyProtection="0"/>
    <xf numFmtId="0" fontId="52" fillId="7" borderId="489" applyNumberFormat="0" applyAlignment="0" applyProtection="0"/>
    <xf numFmtId="0" fontId="3" fillId="9" borderId="490" applyNumberFormat="0" applyFont="0" applyAlignment="0" applyProtection="0"/>
    <xf numFmtId="0" fontId="67" fillId="13" borderId="491" applyNumberFormat="0" applyAlignment="0" applyProtection="0"/>
    <xf numFmtId="0" fontId="70" fillId="0" borderId="497"/>
    <xf numFmtId="0" fontId="78" fillId="0" borderId="492" applyNumberFormat="0" applyFill="0" applyAlignment="0" applyProtection="0"/>
    <xf numFmtId="0" fontId="85" fillId="34" borderId="493" applyNumberFormat="0" applyAlignment="0" applyProtection="0"/>
    <xf numFmtId="0" fontId="86" fillId="34" borderId="489" applyNumberFormat="0" applyAlignment="0" applyProtection="0"/>
    <xf numFmtId="0" fontId="91" fillId="14" borderId="489" applyNumberFormat="0" applyAlignment="0" applyProtection="0"/>
    <xf numFmtId="0" fontId="79" fillId="0" borderId="494" applyNumberFormat="0" applyFill="0" applyAlignment="0" applyProtection="0"/>
    <xf numFmtId="0" fontId="32" fillId="9" borderId="490" applyNumberFormat="0" applyFont="0" applyAlignment="0" applyProtection="0"/>
    <xf numFmtId="0" fontId="67" fillId="13" borderId="491" applyNumberFormat="0" applyAlignment="0" applyProtection="0"/>
    <xf numFmtId="0" fontId="79" fillId="0" borderId="494" applyNumberFormat="0" applyFill="0" applyAlignment="0" applyProtection="0"/>
    <xf numFmtId="0" fontId="70" fillId="0" borderId="497"/>
    <xf numFmtId="0" fontId="32" fillId="9" borderId="490" applyNumberFormat="0" applyFont="0" applyAlignment="0" applyProtection="0"/>
    <xf numFmtId="0" fontId="91" fillId="14" borderId="489" applyNumberFormat="0" applyAlignment="0" applyProtection="0"/>
    <xf numFmtId="0" fontId="79" fillId="0" borderId="512" applyNumberFormat="0" applyFill="0" applyAlignment="0" applyProtection="0"/>
    <xf numFmtId="0" fontId="91" fillId="14" borderId="507" applyNumberFormat="0" applyAlignment="0" applyProtection="0"/>
    <xf numFmtId="0" fontId="85" fillId="34" borderId="511" applyNumberFormat="0" applyAlignment="0" applyProtection="0"/>
    <xf numFmtId="0" fontId="78" fillId="0" borderId="510" applyNumberFormat="0" applyFill="0" applyAlignment="0" applyProtection="0"/>
    <xf numFmtId="0" fontId="75" fillId="32" borderId="505"/>
    <xf numFmtId="0" fontId="3" fillId="9" borderId="508" applyNumberFormat="0" applyFont="0" applyAlignment="0" applyProtection="0"/>
    <xf numFmtId="0" fontId="52" fillId="7" borderId="507" applyNumberFormat="0" applyAlignment="0" applyProtection="0"/>
    <xf numFmtId="10" fontId="39" fillId="28" borderId="505" applyNumberFormat="0" applyBorder="0" applyAlignment="0" applyProtection="0"/>
    <xf numFmtId="0" fontId="30" fillId="0" borderId="505"/>
    <xf numFmtId="0" fontId="21" fillId="13" borderId="507" applyNumberFormat="0" applyAlignment="0" applyProtection="0"/>
    <xf numFmtId="5" fontId="19" fillId="0" borderId="488" applyAlignment="0" applyProtection="0"/>
    <xf numFmtId="0" fontId="3" fillId="9" borderId="508" applyNumberFormat="0" applyFont="0" applyAlignment="0" applyProtection="0"/>
    <xf numFmtId="0" fontId="85" fillId="34" borderId="511" applyNumberFormat="0" applyAlignment="0" applyProtection="0"/>
    <xf numFmtId="0" fontId="79" fillId="0" borderId="512" applyNumberFormat="0" applyFill="0" applyAlignment="0" applyProtection="0"/>
    <xf numFmtId="0" fontId="22" fillId="13" borderId="489" applyNumberFormat="0" applyAlignment="0" applyProtection="0"/>
    <xf numFmtId="0" fontId="91" fillId="14" borderId="507" applyNumberFormat="0" applyAlignment="0" applyProtection="0"/>
    <xf numFmtId="10" fontId="39" fillId="28" borderId="513" applyNumberFormat="0" applyBorder="0" applyAlignment="0" applyProtection="0"/>
    <xf numFmtId="0" fontId="51" fillId="7" borderId="507" applyNumberFormat="0" applyAlignment="0" applyProtection="0"/>
    <xf numFmtId="0" fontId="3" fillId="9" borderId="500" applyNumberFormat="0" applyFont="0" applyAlignment="0" applyProtection="0"/>
    <xf numFmtId="0" fontId="79" fillId="0" borderId="502" applyNumberFormat="0" applyFill="0" applyAlignment="0" applyProtection="0"/>
    <xf numFmtId="0" fontId="51" fillId="7" borderId="499" applyNumberFormat="0" applyAlignment="0" applyProtection="0"/>
    <xf numFmtId="0" fontId="22" fillId="13" borderId="499" applyNumberFormat="0" applyAlignment="0" applyProtection="0"/>
    <xf numFmtId="0" fontId="79" fillId="0" borderId="502" applyNumberFormat="0" applyFill="0" applyAlignment="0" applyProtection="0"/>
    <xf numFmtId="5" fontId="19" fillId="0" borderId="506" applyAlignment="0" applyProtection="0"/>
    <xf numFmtId="0" fontId="22" fillId="13" borderId="507" applyNumberFormat="0" applyAlignment="0" applyProtection="0"/>
    <xf numFmtId="0" fontId="51" fillId="7" borderId="489" applyNumberFormat="0" applyAlignment="0" applyProtection="0"/>
    <xf numFmtId="0" fontId="51" fillId="7" borderId="489" applyNumberFormat="0" applyAlignment="0" applyProtection="0"/>
    <xf numFmtId="0" fontId="51" fillId="7" borderId="489" applyNumberFormat="0" applyAlignment="0" applyProtection="0"/>
    <xf numFmtId="0" fontId="52" fillId="7" borderId="489" applyNumberFormat="0" applyAlignment="0" applyProtection="0"/>
    <xf numFmtId="0" fontId="52" fillId="7" borderId="489" applyNumberFormat="0" applyAlignment="0" applyProtection="0"/>
    <xf numFmtId="0" fontId="52" fillId="7" borderId="489" applyNumberFormat="0" applyAlignment="0" applyProtection="0"/>
    <xf numFmtId="0" fontId="52" fillId="7" borderId="489" applyNumberFormat="0" applyAlignment="0" applyProtection="0"/>
    <xf numFmtId="0" fontId="52" fillId="7" borderId="489" applyNumberFormat="0" applyAlignment="0" applyProtection="0"/>
    <xf numFmtId="0" fontId="52" fillId="7" borderId="489" applyNumberFormat="0" applyAlignment="0" applyProtection="0"/>
    <xf numFmtId="0" fontId="51" fillId="7" borderId="489" applyNumberFormat="0" applyAlignment="0" applyProtection="0"/>
    <xf numFmtId="0" fontId="51" fillId="7" borderId="489" applyNumberFormat="0" applyAlignment="0" applyProtection="0"/>
    <xf numFmtId="0" fontId="51" fillId="7" borderId="489" applyNumberFormat="0" applyAlignment="0" applyProtection="0"/>
    <xf numFmtId="0" fontId="51" fillId="7" borderId="489" applyNumberFormat="0" applyAlignment="0" applyProtection="0"/>
    <xf numFmtId="0" fontId="51" fillId="7" borderId="489" applyNumberFormat="0" applyAlignment="0" applyProtection="0"/>
    <xf numFmtId="0" fontId="51" fillId="7" borderId="489" applyNumberFormat="0" applyAlignment="0" applyProtection="0"/>
    <xf numFmtId="0" fontId="51" fillId="7" borderId="489" applyNumberFormat="0" applyAlignment="0" applyProtection="0"/>
    <xf numFmtId="0" fontId="52" fillId="7" borderId="489" applyNumberFormat="0" applyAlignment="0" applyProtection="0"/>
    <xf numFmtId="0" fontId="52" fillId="7" borderId="489" applyNumberFormat="0" applyAlignment="0" applyProtection="0"/>
    <xf numFmtId="0" fontId="51" fillId="7" borderId="489" applyNumberFormat="0" applyAlignment="0" applyProtection="0"/>
    <xf numFmtId="0" fontId="51" fillId="7" borderId="489" applyNumberFormat="0" applyAlignment="0" applyProtection="0"/>
    <xf numFmtId="0" fontId="51" fillId="7" borderId="489" applyNumberFormat="0" applyAlignment="0" applyProtection="0"/>
    <xf numFmtId="0" fontId="51" fillId="7" borderId="489" applyNumberFormat="0" applyAlignment="0" applyProtection="0"/>
    <xf numFmtId="0" fontId="51" fillId="7" borderId="489" applyNumberFormat="0" applyAlignment="0" applyProtection="0"/>
    <xf numFmtId="0" fontId="68" fillId="13" borderId="501" applyNumberFormat="0" applyAlignment="0" applyProtection="0"/>
    <xf numFmtId="0" fontId="3" fillId="9" borderId="500" applyNumberFormat="0" applyFont="0" applyAlignment="0" applyProtection="0"/>
    <xf numFmtId="0" fontId="51" fillId="7" borderId="507" applyNumberFormat="0" applyAlignment="0" applyProtection="0"/>
    <xf numFmtId="0" fontId="51" fillId="7" borderId="507" applyNumberFormat="0" applyAlignment="0" applyProtection="0"/>
    <xf numFmtId="0" fontId="52" fillId="7" borderId="507" applyNumberFormat="0" applyAlignment="0" applyProtection="0"/>
    <xf numFmtId="0" fontId="52" fillId="7" borderId="507" applyNumberFormat="0" applyAlignment="0" applyProtection="0"/>
    <xf numFmtId="0" fontId="52" fillId="7" borderId="507" applyNumberFormat="0" applyAlignment="0" applyProtection="0"/>
    <xf numFmtId="0" fontId="51" fillId="7" borderId="507" applyNumberFormat="0" applyAlignment="0" applyProtection="0"/>
    <xf numFmtId="0" fontId="51" fillId="7" borderId="507" applyNumberFormat="0" applyAlignment="0" applyProtection="0"/>
    <xf numFmtId="0" fontId="51" fillId="7" borderId="507" applyNumberFormat="0" applyAlignment="0" applyProtection="0"/>
    <xf numFmtId="0" fontId="51" fillId="7" borderId="507" applyNumberFormat="0" applyAlignment="0" applyProtection="0"/>
    <xf numFmtId="0" fontId="3" fillId="9" borderId="508" applyNumberFormat="0" applyFont="0" applyAlignment="0" applyProtection="0"/>
    <xf numFmtId="0" fontId="51" fillId="7" borderId="499" applyNumberFormat="0" applyAlignment="0" applyProtection="0"/>
    <xf numFmtId="0" fontId="51" fillId="7" borderId="499" applyNumberFormat="0" applyAlignment="0" applyProtection="0"/>
    <xf numFmtId="0" fontId="51" fillId="7" borderId="499" applyNumberFormat="0" applyAlignment="0" applyProtection="0"/>
    <xf numFmtId="0" fontId="51" fillId="7" borderId="499" applyNumberFormat="0" applyAlignment="0" applyProtection="0"/>
    <xf numFmtId="0" fontId="51" fillId="7" borderId="499" applyNumberFormat="0" applyAlignment="0" applyProtection="0"/>
    <xf numFmtId="0" fontId="51" fillId="7" borderId="499" applyNumberFormat="0" applyAlignment="0" applyProtection="0"/>
    <xf numFmtId="0" fontId="51" fillId="7" borderId="499" applyNumberFormat="0" applyAlignment="0" applyProtection="0"/>
    <xf numFmtId="0" fontId="51" fillId="7" borderId="499" applyNumberFormat="0" applyAlignment="0" applyProtection="0"/>
    <xf numFmtId="0" fontId="51" fillId="7" borderId="499" applyNumberFormat="0" applyAlignment="0" applyProtection="0"/>
    <xf numFmtId="0" fontId="51" fillId="7" borderId="499" applyNumberFormat="0" applyAlignment="0" applyProtection="0"/>
    <xf numFmtId="0" fontId="51" fillId="7" borderId="499" applyNumberFormat="0" applyAlignment="0" applyProtection="0"/>
    <xf numFmtId="0" fontId="51" fillId="7" borderId="499" applyNumberFormat="0" applyAlignment="0" applyProtection="0"/>
    <xf numFmtId="0" fontId="52" fillId="7" borderId="499" applyNumberFormat="0" applyAlignment="0" applyProtection="0"/>
    <xf numFmtId="0" fontId="52" fillId="7" borderId="499" applyNumberFormat="0" applyAlignment="0" applyProtection="0"/>
    <xf numFmtId="0" fontId="52" fillId="7" borderId="499" applyNumberFormat="0" applyAlignment="0" applyProtection="0"/>
    <xf numFmtId="0" fontId="52" fillId="7" borderId="499" applyNumberFormat="0" applyAlignment="0" applyProtection="0"/>
    <xf numFmtId="0" fontId="52" fillId="7" borderId="499" applyNumberFormat="0" applyAlignment="0" applyProtection="0"/>
    <xf numFmtId="0" fontId="52" fillId="7" borderId="499" applyNumberFormat="0" applyAlignment="0" applyProtection="0"/>
    <xf numFmtId="0" fontId="51" fillId="7" borderId="499" applyNumberFormat="0" applyAlignment="0" applyProtection="0"/>
    <xf numFmtId="0" fontId="51" fillId="7" borderId="499" applyNumberFormat="0" applyAlignment="0" applyProtection="0"/>
    <xf numFmtId="0" fontId="51" fillId="7" borderId="499" applyNumberFormat="0" applyAlignment="0" applyProtection="0"/>
    <xf numFmtId="0" fontId="12" fillId="9" borderId="490" applyNumberFormat="0" applyFont="0" applyAlignment="0" applyProtection="0"/>
    <xf numFmtId="0" fontId="3" fillId="9" borderId="490" applyNumberFormat="0" applyFont="0" applyAlignment="0" applyProtection="0"/>
    <xf numFmtId="0" fontId="68" fillId="13" borderId="491" applyNumberFormat="0" applyAlignment="0" applyProtection="0"/>
    <xf numFmtId="0" fontId="79" fillId="0" borderId="510" applyNumberFormat="0" applyFill="0" applyAlignment="0" applyProtection="0"/>
    <xf numFmtId="0" fontId="22" fillId="13" borderId="507" applyNumberFormat="0" applyAlignment="0" applyProtection="0"/>
    <xf numFmtId="0" fontId="3" fillId="9" borderId="508" applyNumberFormat="0" applyFont="0" applyAlignment="0" applyProtection="0"/>
    <xf numFmtId="0" fontId="22" fillId="13" borderId="499" applyNumberFormat="0" applyAlignment="0" applyProtection="0"/>
    <xf numFmtId="5" fontId="19" fillId="0" borderId="498" applyAlignment="0" applyProtection="0"/>
    <xf numFmtId="3" fontId="24" fillId="0" borderId="513"/>
    <xf numFmtId="0" fontId="67" fillId="13" borderId="509" applyNumberFormat="0" applyAlignment="0" applyProtection="0"/>
    <xf numFmtId="0" fontId="79" fillId="0" borderId="492" applyNumberFormat="0" applyFill="0" applyAlignment="0" applyProtection="0"/>
    <xf numFmtId="0" fontId="32" fillId="9" borderId="508" applyNumberFormat="0" applyFont="0" applyAlignment="0" applyProtection="0"/>
    <xf numFmtId="0" fontId="68" fillId="13" borderId="491" applyNumberFormat="0" applyAlignment="0" applyProtection="0"/>
    <xf numFmtId="0" fontId="22" fillId="13" borderId="489" applyNumberFormat="0" applyAlignment="0" applyProtection="0"/>
    <xf numFmtId="0" fontId="51" fillId="7" borderId="489" applyNumberFormat="0" applyAlignment="0" applyProtection="0"/>
    <xf numFmtId="0" fontId="79" fillId="0" borderId="492" applyNumberFormat="0" applyFill="0" applyAlignment="0" applyProtection="0"/>
    <xf numFmtId="0" fontId="52" fillId="7" borderId="507" applyNumberFormat="0" applyAlignment="0" applyProtection="0"/>
    <xf numFmtId="0" fontId="51" fillId="7" borderId="507" applyNumberFormat="0" applyAlignment="0" applyProtection="0"/>
    <xf numFmtId="0" fontId="3" fillId="9" borderId="490" applyNumberFormat="0" applyFont="0" applyAlignment="0" applyProtection="0"/>
    <xf numFmtId="0" fontId="79" fillId="0" borderId="510" applyNumberFormat="0" applyFill="0" applyAlignment="0" applyProtection="0"/>
    <xf numFmtId="0" fontId="86" fillId="34" borderId="507" applyNumberFormat="0" applyAlignment="0" applyProtection="0"/>
    <xf numFmtId="0" fontId="52" fillId="7" borderId="499" applyNumberFormat="0" applyAlignment="0" applyProtection="0"/>
    <xf numFmtId="0" fontId="75" fillId="32" borderId="513"/>
    <xf numFmtId="0" fontId="51" fillId="7" borderId="507" applyNumberFormat="0" applyAlignment="0" applyProtection="0"/>
    <xf numFmtId="3" fontId="24" fillId="0" borderId="505"/>
    <xf numFmtId="0" fontId="12" fillId="9" borderId="508" applyNumberFormat="0" applyFont="0" applyAlignment="0" applyProtection="0"/>
    <xf numFmtId="0" fontId="32" fillId="9" borderId="508" applyNumberFormat="0" applyFont="0" applyAlignment="0" applyProtection="0"/>
    <xf numFmtId="0" fontId="86" fillId="34" borderId="507" applyNumberFormat="0" applyAlignment="0" applyProtection="0"/>
    <xf numFmtId="0" fontId="51" fillId="7" borderId="507" applyNumberFormat="0" applyAlignment="0" applyProtection="0"/>
    <xf numFmtId="0" fontId="68" fillId="13" borderId="501" applyNumberFormat="0" applyAlignment="0" applyProtection="0"/>
    <xf numFmtId="0" fontId="52" fillId="7" borderId="499" applyNumberFormat="0" applyAlignment="0" applyProtection="0"/>
    <xf numFmtId="0" fontId="67" fillId="13" borderId="509" applyNumberFormat="0" applyAlignment="0" applyProtection="0"/>
    <xf numFmtId="0" fontId="51" fillId="7" borderId="507" applyNumberFormat="0" applyAlignment="0" applyProtection="0"/>
    <xf numFmtId="0" fontId="30" fillId="0" borderId="513"/>
    <xf numFmtId="0" fontId="52" fillId="7" borderId="507" applyNumberFormat="0" applyAlignment="0" applyProtection="0"/>
    <xf numFmtId="0" fontId="78" fillId="0" borderId="510" applyNumberFormat="0" applyFill="0" applyAlignment="0" applyProtection="0"/>
    <xf numFmtId="0" fontId="51" fillId="7" borderId="507" applyNumberFormat="0" applyAlignment="0" applyProtection="0"/>
    <xf numFmtId="0" fontId="21" fillId="13" borderId="499" applyNumberFormat="0" applyAlignment="0" applyProtection="0"/>
    <xf numFmtId="3" fontId="24" fillId="0" borderId="495"/>
    <xf numFmtId="0" fontId="30" fillId="0" borderId="495"/>
    <xf numFmtId="0" fontId="41" fillId="0" borderId="496">
      <alignment horizontal="left" vertical="center"/>
    </xf>
    <xf numFmtId="10" fontId="39" fillId="28" borderId="495" applyNumberFormat="0" applyBorder="0" applyAlignment="0" applyProtection="0"/>
    <xf numFmtId="0" fontId="52" fillId="7" borderId="499" applyNumberFormat="0" applyAlignment="0" applyProtection="0"/>
    <xf numFmtId="0" fontId="12" fillId="9" borderId="500" applyNumberFormat="0" applyFont="0" applyAlignment="0" applyProtection="0"/>
    <xf numFmtId="0" fontId="51" fillId="7" borderId="507" applyNumberFormat="0" applyAlignment="0" applyProtection="0"/>
    <xf numFmtId="0" fontId="52" fillId="7" borderId="507" applyNumberFormat="0" applyAlignment="0" applyProtection="0"/>
    <xf numFmtId="0" fontId="52" fillId="7" borderId="507" applyNumberFormat="0" applyAlignment="0" applyProtection="0"/>
    <xf numFmtId="0" fontId="51" fillId="7" borderId="507" applyNumberFormat="0" applyAlignment="0" applyProtection="0"/>
    <xf numFmtId="0" fontId="51" fillId="7" borderId="507" applyNumberFormat="0" applyAlignment="0" applyProtection="0"/>
    <xf numFmtId="0" fontId="3" fillId="9" borderId="500" applyNumberFormat="0" applyFont="0" applyAlignment="0" applyProtection="0"/>
    <xf numFmtId="0" fontId="67" fillId="13" borderId="501" applyNumberFormat="0" applyAlignment="0" applyProtection="0"/>
    <xf numFmtId="0" fontId="70" fillId="0" borderId="497"/>
    <xf numFmtId="0" fontId="75" fillId="32" borderId="495"/>
    <xf numFmtId="0" fontId="78" fillId="0" borderId="502" applyNumberFormat="0" applyFill="0" applyAlignment="0" applyProtection="0"/>
    <xf numFmtId="0" fontId="85" fillId="34" borderId="503" applyNumberFormat="0" applyAlignment="0" applyProtection="0"/>
    <xf numFmtId="0" fontId="86" fillId="34" borderId="499" applyNumberFormat="0" applyAlignment="0" applyProtection="0"/>
    <xf numFmtId="0" fontId="91" fillId="14" borderId="499" applyNumberFormat="0" applyAlignment="0" applyProtection="0"/>
    <xf numFmtId="0" fontId="79" fillId="0" borderId="504" applyNumberFormat="0" applyFill="0" applyAlignment="0" applyProtection="0"/>
    <xf numFmtId="0" fontId="32" fillId="9" borderId="500" applyNumberFormat="0" applyFont="0" applyAlignment="0" applyProtection="0"/>
    <xf numFmtId="0" fontId="52" fillId="7" borderId="499" applyNumberFormat="0" applyAlignment="0" applyProtection="0"/>
    <xf numFmtId="0" fontId="21" fillId="13" borderId="499" applyNumberFormat="0" applyAlignment="0" applyProtection="0"/>
    <xf numFmtId="0" fontId="21" fillId="13" borderId="499" applyNumberFormat="0" applyAlignment="0" applyProtection="0"/>
    <xf numFmtId="0" fontId="41" fillId="0" borderId="496">
      <alignment horizontal="left" vertical="center"/>
    </xf>
    <xf numFmtId="0" fontId="3" fillId="9" borderId="500" applyNumberFormat="0" applyFont="0" applyAlignment="0" applyProtection="0"/>
    <xf numFmtId="0" fontId="78" fillId="0" borderId="502" applyNumberFormat="0" applyFill="0" applyAlignment="0" applyProtection="0"/>
    <xf numFmtId="0" fontId="41" fillId="0" borderId="496">
      <alignment horizontal="left" vertical="center"/>
    </xf>
    <xf numFmtId="0" fontId="85" fillId="34" borderId="503" applyNumberFormat="0" applyAlignment="0" applyProtection="0"/>
    <xf numFmtId="0" fontId="86" fillId="34" borderId="499" applyNumberFormat="0" applyAlignment="0" applyProtection="0"/>
    <xf numFmtId="0" fontId="52" fillId="7" borderId="499" applyNumberFormat="0" applyAlignment="0" applyProtection="0"/>
    <xf numFmtId="0" fontId="3" fillId="9" borderId="500" applyNumberFormat="0" applyFont="0" applyAlignment="0" applyProtection="0"/>
    <xf numFmtId="0" fontId="67" fillId="13" borderId="501" applyNumberFormat="0" applyAlignment="0" applyProtection="0"/>
    <xf numFmtId="0" fontId="70" fillId="0" borderId="497"/>
    <xf numFmtId="0" fontId="78" fillId="0" borderId="502" applyNumberFormat="0" applyFill="0" applyAlignment="0" applyProtection="0"/>
    <xf numFmtId="0" fontId="85" fillId="34" borderId="503" applyNumberFormat="0" applyAlignment="0" applyProtection="0"/>
    <xf numFmtId="0" fontId="86" fillId="34" borderId="499" applyNumberFormat="0" applyAlignment="0" applyProtection="0"/>
    <xf numFmtId="0" fontId="91" fillId="14" borderId="499" applyNumberFormat="0" applyAlignment="0" applyProtection="0"/>
    <xf numFmtId="0" fontId="79" fillId="0" borderId="504" applyNumberFormat="0" applyFill="0" applyAlignment="0" applyProtection="0"/>
    <xf numFmtId="0" fontId="32" fillId="9" borderId="500" applyNumberFormat="0" applyFont="0" applyAlignment="0" applyProtection="0"/>
    <xf numFmtId="0" fontId="67" fillId="13" borderId="501" applyNumberFormat="0" applyAlignment="0" applyProtection="0"/>
    <xf numFmtId="0" fontId="79" fillId="0" borderId="504" applyNumberFormat="0" applyFill="0" applyAlignment="0" applyProtection="0"/>
    <xf numFmtId="0" fontId="70" fillId="0" borderId="497"/>
    <xf numFmtId="0" fontId="32" fillId="9" borderId="500" applyNumberFormat="0" applyFont="0" applyAlignment="0" applyProtection="0"/>
    <xf numFmtId="0" fontId="91" fillId="14" borderId="499" applyNumberFormat="0" applyAlignment="0" applyProtection="0"/>
    <xf numFmtId="0" fontId="68" fillId="13" borderId="509" applyNumberFormat="0" applyAlignment="0" applyProtection="0"/>
    <xf numFmtId="0" fontId="52" fillId="7" borderId="507" applyNumberFormat="0" applyAlignment="0" applyProtection="0"/>
    <xf numFmtId="0" fontId="21" fillId="13" borderId="507" applyNumberFormat="0" applyAlignment="0" applyProtection="0"/>
    <xf numFmtId="0" fontId="21" fillId="13" borderId="507" applyNumberFormat="0" applyAlignment="0" applyProtection="0"/>
    <xf numFmtId="0" fontId="3" fillId="9" borderId="508" applyNumberFormat="0" applyFont="0" applyAlignment="0" applyProtection="0"/>
    <xf numFmtId="0" fontId="78" fillId="0" borderId="510" applyNumberFormat="0" applyFill="0" applyAlignment="0" applyProtection="0"/>
    <xf numFmtId="0" fontId="85" fillId="34" borderId="511" applyNumberFormat="0" applyAlignment="0" applyProtection="0"/>
    <xf numFmtId="0" fontId="86" fillId="34" borderId="507" applyNumberFormat="0" applyAlignment="0" applyProtection="0"/>
    <xf numFmtId="0" fontId="52" fillId="7" borderId="507" applyNumberFormat="0" applyAlignment="0" applyProtection="0"/>
    <xf numFmtId="0" fontId="3" fillId="9" borderId="508" applyNumberFormat="0" applyFont="0" applyAlignment="0" applyProtection="0"/>
    <xf numFmtId="0" fontId="67" fillId="13" borderId="509" applyNumberFormat="0" applyAlignment="0" applyProtection="0"/>
    <xf numFmtId="0" fontId="78" fillId="0" borderId="510" applyNumberFormat="0" applyFill="0" applyAlignment="0" applyProtection="0"/>
    <xf numFmtId="0" fontId="85" fillId="34" borderId="511" applyNumberFormat="0" applyAlignment="0" applyProtection="0"/>
    <xf numFmtId="0" fontId="86" fillId="34" borderId="507" applyNumberFormat="0" applyAlignment="0" applyProtection="0"/>
    <xf numFmtId="0" fontId="91" fillId="14" borderId="507" applyNumberFormat="0" applyAlignment="0" applyProtection="0"/>
    <xf numFmtId="0" fontId="79" fillId="0" borderId="512" applyNumberFormat="0" applyFill="0" applyAlignment="0" applyProtection="0"/>
    <xf numFmtId="0" fontId="32" fillId="9" borderId="508" applyNumberFormat="0" applyFont="0" applyAlignment="0" applyProtection="0"/>
    <xf numFmtId="0" fontId="67" fillId="13" borderId="509" applyNumberFormat="0" applyAlignment="0" applyProtection="0"/>
    <xf numFmtId="0" fontId="79" fillId="0" borderId="512" applyNumberFormat="0" applyFill="0" applyAlignment="0" applyProtection="0"/>
    <xf numFmtId="0" fontId="32" fillId="9" borderId="508" applyNumberFormat="0" applyFont="0" applyAlignment="0" applyProtection="0"/>
    <xf numFmtId="0" fontId="91" fillId="14" borderId="507" applyNumberFormat="0" applyAlignment="0" applyProtection="0"/>
    <xf numFmtId="0" fontId="52" fillId="7" borderId="507" applyNumberFormat="0" applyAlignment="0" applyProtection="0"/>
    <xf numFmtId="0" fontId="21" fillId="13" borderId="507" applyNumberFormat="0" applyAlignment="0" applyProtection="0"/>
    <xf numFmtId="0" fontId="21" fillId="13" borderId="507" applyNumberFormat="0" applyAlignment="0" applyProtection="0"/>
    <xf numFmtId="0" fontId="3" fillId="9" borderId="508" applyNumberFormat="0" applyFont="0" applyAlignment="0" applyProtection="0"/>
    <xf numFmtId="0" fontId="78" fillId="0" borderId="510" applyNumberFormat="0" applyFill="0" applyAlignment="0" applyProtection="0"/>
    <xf numFmtId="0" fontId="85" fillId="34" borderId="511" applyNumberFormat="0" applyAlignment="0" applyProtection="0"/>
    <xf numFmtId="0" fontId="86" fillId="34" borderId="507" applyNumberFormat="0" applyAlignment="0" applyProtection="0"/>
    <xf numFmtId="0" fontId="52" fillId="7" borderId="507" applyNumberFormat="0" applyAlignment="0" applyProtection="0"/>
    <xf numFmtId="0" fontId="3" fillId="9" borderId="508" applyNumberFormat="0" applyFont="0" applyAlignment="0" applyProtection="0"/>
    <xf numFmtId="0" fontId="67" fillId="13" borderId="509" applyNumberFormat="0" applyAlignment="0" applyProtection="0"/>
    <xf numFmtId="0" fontId="78" fillId="0" borderId="510" applyNumberFormat="0" applyFill="0" applyAlignment="0" applyProtection="0"/>
    <xf numFmtId="0" fontId="85" fillId="34" borderId="511" applyNumberFormat="0" applyAlignment="0" applyProtection="0"/>
    <xf numFmtId="0" fontId="86" fillId="34" borderId="507" applyNumberFormat="0" applyAlignment="0" applyProtection="0"/>
    <xf numFmtId="0" fontId="91" fillId="14" borderId="507" applyNumberFormat="0" applyAlignment="0" applyProtection="0"/>
    <xf numFmtId="0" fontId="79" fillId="0" borderId="512" applyNumberFormat="0" applyFill="0" applyAlignment="0" applyProtection="0"/>
    <xf numFmtId="0" fontId="32" fillId="9" borderId="508" applyNumberFormat="0" applyFont="0" applyAlignment="0" applyProtection="0"/>
    <xf numFmtId="0" fontId="67" fillId="13" borderId="509" applyNumberFormat="0" applyAlignment="0" applyProtection="0"/>
    <xf numFmtId="0" fontId="79" fillId="0" borderId="512" applyNumberFormat="0" applyFill="0" applyAlignment="0" applyProtection="0"/>
    <xf numFmtId="0" fontId="32" fillId="9" borderId="508" applyNumberFormat="0" applyFont="0" applyAlignment="0" applyProtection="0"/>
    <xf numFmtId="0" fontId="91" fillId="14" borderId="507" applyNumberFormat="0" applyAlignment="0" applyProtection="0"/>
    <xf numFmtId="0" fontId="78" fillId="0" borderId="520" applyNumberFormat="0" applyFill="0" applyAlignment="0" applyProtection="0"/>
    <xf numFmtId="0" fontId="41" fillId="0" borderId="514">
      <alignment horizontal="left" vertical="center"/>
    </xf>
    <xf numFmtId="0" fontId="85" fillId="34" borderId="521" applyNumberFormat="0" applyAlignment="0" applyProtection="0"/>
    <xf numFmtId="0" fontId="86" fillId="34" borderId="516" applyNumberFormat="0" applyAlignment="0" applyProtection="0"/>
    <xf numFmtId="0" fontId="52" fillId="7" borderId="516" applyNumberFormat="0" applyAlignment="0" applyProtection="0"/>
    <xf numFmtId="0" fontId="3" fillId="9" borderId="517" applyNumberFormat="0" applyFont="0" applyAlignment="0" applyProtection="0"/>
    <xf numFmtId="0" fontId="67" fillId="13" borderId="518" applyNumberFormat="0" applyAlignment="0" applyProtection="0"/>
    <xf numFmtId="0" fontId="70" fillId="0" borderId="519"/>
    <xf numFmtId="0" fontId="78" fillId="0" borderId="520" applyNumberFormat="0" applyFill="0" applyAlignment="0" applyProtection="0"/>
    <xf numFmtId="0" fontId="85" fillId="34" borderId="521" applyNumberFormat="0" applyAlignment="0" applyProtection="0"/>
    <xf numFmtId="0" fontId="86" fillId="34" borderId="516" applyNumberFormat="0" applyAlignment="0" applyProtection="0"/>
    <xf numFmtId="0" fontId="91" fillId="14" borderId="516" applyNumberFormat="0" applyAlignment="0" applyProtection="0"/>
    <xf numFmtId="0" fontId="79" fillId="0" borderId="522" applyNumberFormat="0" applyFill="0" applyAlignment="0" applyProtection="0"/>
    <xf numFmtId="0" fontId="32" fillId="9" borderId="517" applyNumberFormat="0" applyFont="0" applyAlignment="0" applyProtection="0"/>
    <xf numFmtId="0" fontId="67" fillId="13" borderId="518" applyNumberFormat="0" applyAlignment="0" applyProtection="0"/>
    <xf numFmtId="0" fontId="79" fillId="0" borderId="522" applyNumberFormat="0" applyFill="0" applyAlignment="0" applyProtection="0"/>
    <xf numFmtId="0" fontId="70" fillId="0" borderId="519"/>
    <xf numFmtId="0" fontId="32" fillId="9" borderId="517" applyNumberFormat="0" applyFont="0" applyAlignment="0" applyProtection="0"/>
    <xf numFmtId="0" fontId="91" fillId="14" borderId="516" applyNumberFormat="0" applyAlignment="0" applyProtection="0"/>
    <xf numFmtId="0" fontId="79" fillId="0" borderId="540" applyNumberFormat="0" applyFill="0" applyAlignment="0" applyProtection="0"/>
    <xf numFmtId="0" fontId="91" fillId="14" borderId="535" applyNumberFormat="0" applyAlignment="0" applyProtection="0"/>
    <xf numFmtId="0" fontId="85" fillId="34" borderId="539" applyNumberFormat="0" applyAlignment="0" applyProtection="0"/>
    <xf numFmtId="0" fontId="78" fillId="0" borderId="538" applyNumberFormat="0" applyFill="0" applyAlignment="0" applyProtection="0"/>
    <xf numFmtId="0" fontId="75" fillId="32" borderId="533"/>
    <xf numFmtId="0" fontId="3" fillId="9" borderId="536" applyNumberFormat="0" applyFont="0" applyAlignment="0" applyProtection="0"/>
    <xf numFmtId="0" fontId="52" fillId="7" borderId="535" applyNumberFormat="0" applyAlignment="0" applyProtection="0"/>
    <xf numFmtId="10" fontId="39" fillId="28" borderId="533" applyNumberFormat="0" applyBorder="0" applyAlignment="0" applyProtection="0"/>
    <xf numFmtId="0" fontId="30" fillId="0" borderId="533"/>
    <xf numFmtId="0" fontId="21" fillId="13" borderId="535" applyNumberFormat="0" applyAlignment="0" applyProtection="0"/>
    <xf numFmtId="5" fontId="19" fillId="0" borderId="515" applyAlignment="0" applyProtection="0"/>
    <xf numFmtId="0" fontId="3" fillId="9" borderId="536" applyNumberFormat="0" applyFont="0" applyAlignment="0" applyProtection="0"/>
    <xf numFmtId="0" fontId="85" fillId="34" borderId="539" applyNumberFormat="0" applyAlignment="0" applyProtection="0"/>
    <xf numFmtId="0" fontId="79" fillId="0" borderId="540" applyNumberFormat="0" applyFill="0" applyAlignment="0" applyProtection="0"/>
    <xf numFmtId="0" fontId="22" fillId="13" borderId="516" applyNumberFormat="0" applyAlignment="0" applyProtection="0"/>
    <xf numFmtId="0" fontId="91" fillId="14" borderId="535" applyNumberFormat="0" applyAlignment="0" applyProtection="0"/>
    <xf numFmtId="10" fontId="39" fillId="28" borderId="541" applyNumberFormat="0" applyBorder="0" applyAlignment="0" applyProtection="0"/>
    <xf numFmtId="0" fontId="51" fillId="7" borderId="535" applyNumberFormat="0" applyAlignment="0" applyProtection="0"/>
    <xf numFmtId="0" fontId="3" fillId="9" borderId="527" applyNumberFormat="0" applyFont="0" applyAlignment="0" applyProtection="0"/>
    <xf numFmtId="0" fontId="79" fillId="0" borderId="530" applyNumberFormat="0" applyFill="0" applyAlignment="0" applyProtection="0"/>
    <xf numFmtId="0" fontId="51" fillId="7" borderId="526" applyNumberFormat="0" applyAlignment="0" applyProtection="0"/>
    <xf numFmtId="0" fontId="22" fillId="13" borderId="526" applyNumberFormat="0" applyAlignment="0" applyProtection="0"/>
    <xf numFmtId="0" fontId="79" fillId="0" borderId="530" applyNumberFormat="0" applyFill="0" applyAlignment="0" applyProtection="0"/>
    <xf numFmtId="5" fontId="19" fillId="0" borderId="534" applyAlignment="0" applyProtection="0"/>
    <xf numFmtId="0" fontId="22" fillId="13" borderId="535" applyNumberFormat="0" applyAlignment="0" applyProtection="0"/>
    <xf numFmtId="0" fontId="51" fillId="7" borderId="516" applyNumberFormat="0" applyAlignment="0" applyProtection="0"/>
    <xf numFmtId="0" fontId="51" fillId="7" borderId="516" applyNumberFormat="0" applyAlignment="0" applyProtection="0"/>
    <xf numFmtId="0" fontId="51" fillId="7" borderId="516" applyNumberFormat="0" applyAlignment="0" applyProtection="0"/>
    <xf numFmtId="0" fontId="52" fillId="7" borderId="516" applyNumberFormat="0" applyAlignment="0" applyProtection="0"/>
    <xf numFmtId="0" fontId="52" fillId="7" borderId="516" applyNumberFormat="0" applyAlignment="0" applyProtection="0"/>
    <xf numFmtId="0" fontId="52" fillId="7" borderId="516" applyNumberFormat="0" applyAlignment="0" applyProtection="0"/>
    <xf numFmtId="0" fontId="52" fillId="7" borderId="516" applyNumberFormat="0" applyAlignment="0" applyProtection="0"/>
    <xf numFmtId="0" fontId="52" fillId="7" borderId="516" applyNumberFormat="0" applyAlignment="0" applyProtection="0"/>
    <xf numFmtId="0" fontId="52" fillId="7" borderId="516" applyNumberFormat="0" applyAlignment="0" applyProtection="0"/>
    <xf numFmtId="0" fontId="51" fillId="7" borderId="516" applyNumberFormat="0" applyAlignment="0" applyProtection="0"/>
    <xf numFmtId="0" fontId="51" fillId="7" borderId="516" applyNumberFormat="0" applyAlignment="0" applyProtection="0"/>
    <xf numFmtId="0" fontId="51" fillId="7" borderId="516" applyNumberFormat="0" applyAlignment="0" applyProtection="0"/>
    <xf numFmtId="0" fontId="51" fillId="7" borderId="516" applyNumberFormat="0" applyAlignment="0" applyProtection="0"/>
    <xf numFmtId="0" fontId="51" fillId="7" borderId="516" applyNumberFormat="0" applyAlignment="0" applyProtection="0"/>
    <xf numFmtId="0" fontId="51" fillId="7" borderId="516" applyNumberFormat="0" applyAlignment="0" applyProtection="0"/>
    <xf numFmtId="0" fontId="51" fillId="7" borderId="516" applyNumberFormat="0" applyAlignment="0" applyProtection="0"/>
    <xf numFmtId="0" fontId="52" fillId="7" borderId="516" applyNumberFormat="0" applyAlignment="0" applyProtection="0"/>
    <xf numFmtId="0" fontId="52" fillId="7" borderId="516" applyNumberFormat="0" applyAlignment="0" applyProtection="0"/>
    <xf numFmtId="0" fontId="51" fillId="7" borderId="516" applyNumberFormat="0" applyAlignment="0" applyProtection="0"/>
    <xf numFmtId="0" fontId="51" fillId="7" borderId="516" applyNumberFormat="0" applyAlignment="0" applyProtection="0"/>
    <xf numFmtId="0" fontId="51" fillId="7" borderId="516" applyNumberFormat="0" applyAlignment="0" applyProtection="0"/>
    <xf numFmtId="0" fontId="51" fillId="7" borderId="516" applyNumberFormat="0" applyAlignment="0" applyProtection="0"/>
    <xf numFmtId="0" fontId="51" fillId="7" borderId="516" applyNumberFormat="0" applyAlignment="0" applyProtection="0"/>
    <xf numFmtId="0" fontId="68" fillId="13" borderId="528" applyNumberFormat="0" applyAlignment="0" applyProtection="0"/>
    <xf numFmtId="0" fontId="3" fillId="9" borderId="527" applyNumberFormat="0" applyFon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2" fillId="7" borderId="535" applyNumberFormat="0" applyAlignment="0" applyProtection="0"/>
    <xf numFmtId="0" fontId="52" fillId="7" borderId="535" applyNumberFormat="0" applyAlignment="0" applyProtection="0"/>
    <xf numFmtId="0" fontId="52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3" fillId="9" borderId="536" applyNumberFormat="0" applyFon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12" fillId="9" borderId="517" applyNumberFormat="0" applyFont="0" applyAlignment="0" applyProtection="0"/>
    <xf numFmtId="0" fontId="3" fillId="9" borderId="517" applyNumberFormat="0" applyFont="0" applyAlignment="0" applyProtection="0"/>
    <xf numFmtId="0" fontId="68" fillId="13" borderId="518" applyNumberFormat="0" applyAlignment="0" applyProtection="0"/>
    <xf numFmtId="0" fontId="79" fillId="0" borderId="538" applyNumberFormat="0" applyFill="0" applyAlignment="0" applyProtection="0"/>
    <xf numFmtId="0" fontId="22" fillId="13" borderId="535" applyNumberFormat="0" applyAlignment="0" applyProtection="0"/>
    <xf numFmtId="0" fontId="3" fillId="9" borderId="536" applyNumberFormat="0" applyFont="0" applyAlignment="0" applyProtection="0"/>
    <xf numFmtId="0" fontId="22" fillId="13" borderId="526" applyNumberFormat="0" applyAlignment="0" applyProtection="0"/>
    <xf numFmtId="5" fontId="19" fillId="0" borderId="525" applyAlignment="0" applyProtection="0"/>
    <xf numFmtId="3" fontId="24" fillId="0" borderId="541"/>
    <xf numFmtId="0" fontId="67" fillId="13" borderId="537" applyNumberFormat="0" applyAlignment="0" applyProtection="0"/>
    <xf numFmtId="0" fontId="79" fillId="0" borderId="520" applyNumberFormat="0" applyFill="0" applyAlignment="0" applyProtection="0"/>
    <xf numFmtId="0" fontId="32" fillId="9" borderId="536" applyNumberFormat="0" applyFont="0" applyAlignment="0" applyProtection="0"/>
    <xf numFmtId="0" fontId="68" fillId="13" borderId="518" applyNumberFormat="0" applyAlignment="0" applyProtection="0"/>
    <xf numFmtId="0" fontId="22" fillId="13" borderId="516" applyNumberFormat="0" applyAlignment="0" applyProtection="0"/>
    <xf numFmtId="0" fontId="51" fillId="7" borderId="516" applyNumberFormat="0" applyAlignment="0" applyProtection="0"/>
    <xf numFmtId="0" fontId="79" fillId="0" borderId="520" applyNumberFormat="0" applyFill="0" applyAlignment="0" applyProtection="0"/>
    <xf numFmtId="0" fontId="52" fillId="7" borderId="535" applyNumberFormat="0" applyAlignment="0" applyProtection="0"/>
    <xf numFmtId="0" fontId="51" fillId="7" borderId="535" applyNumberFormat="0" applyAlignment="0" applyProtection="0"/>
    <xf numFmtId="0" fontId="3" fillId="9" borderId="517" applyNumberFormat="0" applyFont="0" applyAlignment="0" applyProtection="0"/>
    <xf numFmtId="0" fontId="79" fillId="0" borderId="538" applyNumberFormat="0" applyFill="0" applyAlignment="0" applyProtection="0"/>
    <xf numFmtId="0" fontId="86" fillId="34" borderId="535" applyNumberFormat="0" applyAlignment="0" applyProtection="0"/>
    <xf numFmtId="0" fontId="52" fillId="7" borderId="526" applyNumberFormat="0" applyAlignment="0" applyProtection="0"/>
    <xf numFmtId="0" fontId="75" fillId="32" borderId="541"/>
    <xf numFmtId="0" fontId="51" fillId="7" borderId="535" applyNumberFormat="0" applyAlignment="0" applyProtection="0"/>
    <xf numFmtId="3" fontId="24" fillId="0" borderId="533"/>
    <xf numFmtId="0" fontId="12" fillId="9" borderId="536" applyNumberFormat="0" applyFont="0" applyAlignment="0" applyProtection="0"/>
    <xf numFmtId="0" fontId="32" fillId="9" borderId="536" applyNumberFormat="0" applyFont="0" applyAlignment="0" applyProtection="0"/>
    <xf numFmtId="0" fontId="86" fillId="34" borderId="535" applyNumberFormat="0" applyAlignment="0" applyProtection="0"/>
    <xf numFmtId="0" fontId="51" fillId="7" borderId="535" applyNumberFormat="0" applyAlignment="0" applyProtection="0"/>
    <xf numFmtId="0" fontId="68" fillId="13" borderId="528" applyNumberFormat="0" applyAlignment="0" applyProtection="0"/>
    <xf numFmtId="0" fontId="52" fillId="7" borderId="526" applyNumberFormat="0" applyAlignment="0" applyProtection="0"/>
    <xf numFmtId="0" fontId="67" fillId="13" borderId="537" applyNumberFormat="0" applyAlignment="0" applyProtection="0"/>
    <xf numFmtId="0" fontId="51" fillId="7" borderId="535" applyNumberFormat="0" applyAlignment="0" applyProtection="0"/>
    <xf numFmtId="0" fontId="30" fillId="0" borderId="541"/>
    <xf numFmtId="0" fontId="52" fillId="7" borderId="535" applyNumberFormat="0" applyAlignment="0" applyProtection="0"/>
    <xf numFmtId="0" fontId="78" fillId="0" borderId="538" applyNumberFormat="0" applyFill="0" applyAlignment="0" applyProtection="0"/>
    <xf numFmtId="0" fontId="51" fillId="7" borderId="535" applyNumberFormat="0" applyAlignment="0" applyProtection="0"/>
    <xf numFmtId="0" fontId="21" fillId="13" borderId="526" applyNumberFormat="0" applyAlignment="0" applyProtection="0"/>
    <xf numFmtId="3" fontId="24" fillId="0" borderId="523"/>
    <xf numFmtId="0" fontId="30" fillId="0" borderId="523"/>
    <xf numFmtId="0" fontId="41" fillId="0" borderId="524">
      <alignment horizontal="left" vertical="center"/>
    </xf>
    <xf numFmtId="10" fontId="39" fillId="28" borderId="523" applyNumberFormat="0" applyBorder="0" applyAlignment="0" applyProtection="0"/>
    <xf numFmtId="0" fontId="52" fillId="7" borderId="526" applyNumberFormat="0" applyAlignment="0" applyProtection="0"/>
    <xf numFmtId="0" fontId="12" fillId="9" borderId="527" applyNumberFormat="0" applyFont="0" applyAlignment="0" applyProtection="0"/>
    <xf numFmtId="0" fontId="51" fillId="7" borderId="535" applyNumberFormat="0" applyAlignment="0" applyProtection="0"/>
    <xf numFmtId="0" fontId="52" fillId="7" borderId="535" applyNumberFormat="0" applyAlignment="0" applyProtection="0"/>
    <xf numFmtId="0" fontId="52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3" fillId="9" borderId="527" applyNumberFormat="0" applyFont="0" applyAlignment="0" applyProtection="0"/>
    <xf numFmtId="0" fontId="67" fillId="13" borderId="528" applyNumberFormat="0" applyAlignment="0" applyProtection="0"/>
    <xf numFmtId="0" fontId="70" fillId="0" borderId="529"/>
    <xf numFmtId="0" fontId="75" fillId="32" borderId="523"/>
    <xf numFmtId="0" fontId="78" fillId="0" borderId="530" applyNumberFormat="0" applyFill="0" applyAlignment="0" applyProtection="0"/>
    <xf numFmtId="0" fontId="85" fillId="34" borderId="531" applyNumberFormat="0" applyAlignment="0" applyProtection="0"/>
    <xf numFmtId="0" fontId="86" fillId="34" borderId="526" applyNumberFormat="0" applyAlignment="0" applyProtection="0"/>
    <xf numFmtId="0" fontId="91" fillId="14" borderId="526" applyNumberFormat="0" applyAlignment="0" applyProtection="0"/>
    <xf numFmtId="0" fontId="79" fillId="0" borderId="532" applyNumberFormat="0" applyFill="0" applyAlignment="0" applyProtection="0"/>
    <xf numFmtId="0" fontId="32" fillId="9" borderId="527" applyNumberFormat="0" applyFont="0" applyAlignment="0" applyProtection="0"/>
    <xf numFmtId="0" fontId="52" fillId="7" borderId="526" applyNumberFormat="0" applyAlignment="0" applyProtection="0"/>
    <xf numFmtId="0" fontId="21" fillId="13" borderId="526" applyNumberFormat="0" applyAlignment="0" applyProtection="0"/>
    <xf numFmtId="0" fontId="21" fillId="13" borderId="526" applyNumberFormat="0" applyAlignment="0" applyProtection="0"/>
    <xf numFmtId="0" fontId="41" fillId="0" borderId="524">
      <alignment horizontal="left" vertical="center"/>
    </xf>
    <xf numFmtId="0" fontId="3" fillId="9" borderId="527" applyNumberFormat="0" applyFont="0" applyAlignment="0" applyProtection="0"/>
    <xf numFmtId="0" fontId="78" fillId="0" borderId="530" applyNumberFormat="0" applyFill="0" applyAlignment="0" applyProtection="0"/>
    <xf numFmtId="0" fontId="41" fillId="0" borderId="524">
      <alignment horizontal="left" vertical="center"/>
    </xf>
    <xf numFmtId="0" fontId="85" fillId="34" borderId="531" applyNumberFormat="0" applyAlignment="0" applyProtection="0"/>
    <xf numFmtId="0" fontId="86" fillId="34" borderId="526" applyNumberFormat="0" applyAlignment="0" applyProtection="0"/>
    <xf numFmtId="0" fontId="52" fillId="7" borderId="526" applyNumberFormat="0" applyAlignment="0" applyProtection="0"/>
    <xf numFmtId="0" fontId="3" fillId="9" borderId="527" applyNumberFormat="0" applyFont="0" applyAlignment="0" applyProtection="0"/>
    <xf numFmtId="0" fontId="67" fillId="13" borderId="528" applyNumberFormat="0" applyAlignment="0" applyProtection="0"/>
    <xf numFmtId="0" fontId="70" fillId="0" borderId="529"/>
    <xf numFmtId="0" fontId="78" fillId="0" borderId="530" applyNumberFormat="0" applyFill="0" applyAlignment="0" applyProtection="0"/>
    <xf numFmtId="0" fontId="85" fillId="34" borderId="531" applyNumberFormat="0" applyAlignment="0" applyProtection="0"/>
    <xf numFmtId="0" fontId="86" fillId="34" borderId="526" applyNumberFormat="0" applyAlignment="0" applyProtection="0"/>
    <xf numFmtId="0" fontId="91" fillId="14" borderId="526" applyNumberFormat="0" applyAlignment="0" applyProtection="0"/>
    <xf numFmtId="0" fontId="79" fillId="0" borderId="532" applyNumberFormat="0" applyFill="0" applyAlignment="0" applyProtection="0"/>
    <xf numFmtId="0" fontId="32" fillId="9" borderId="527" applyNumberFormat="0" applyFont="0" applyAlignment="0" applyProtection="0"/>
    <xf numFmtId="0" fontId="67" fillId="13" borderId="528" applyNumberFormat="0" applyAlignment="0" applyProtection="0"/>
    <xf numFmtId="0" fontId="79" fillId="0" borderId="532" applyNumberFormat="0" applyFill="0" applyAlignment="0" applyProtection="0"/>
    <xf numFmtId="0" fontId="70" fillId="0" borderId="529"/>
    <xf numFmtId="0" fontId="32" fillId="9" borderId="527" applyNumberFormat="0" applyFont="0" applyAlignment="0" applyProtection="0"/>
    <xf numFmtId="0" fontId="91" fillId="14" borderId="526" applyNumberFormat="0" applyAlignment="0" applyProtection="0"/>
    <xf numFmtId="0" fontId="68" fillId="13" borderId="537" applyNumberFormat="0" applyAlignment="0" applyProtection="0"/>
    <xf numFmtId="0" fontId="52" fillId="7" borderId="535" applyNumberFormat="0" applyAlignment="0" applyProtection="0"/>
    <xf numFmtId="0" fontId="21" fillId="13" borderId="535" applyNumberFormat="0" applyAlignment="0" applyProtection="0"/>
    <xf numFmtId="0" fontId="21" fillId="13" borderId="535" applyNumberFormat="0" applyAlignment="0" applyProtection="0"/>
    <xf numFmtId="0" fontId="3" fillId="9" borderId="536" applyNumberFormat="0" applyFont="0" applyAlignment="0" applyProtection="0"/>
    <xf numFmtId="0" fontId="78" fillId="0" borderId="538" applyNumberFormat="0" applyFill="0" applyAlignment="0" applyProtection="0"/>
    <xf numFmtId="0" fontId="85" fillId="34" borderId="539" applyNumberFormat="0" applyAlignment="0" applyProtection="0"/>
    <xf numFmtId="0" fontId="86" fillId="34" borderId="535" applyNumberFormat="0" applyAlignment="0" applyProtection="0"/>
    <xf numFmtId="0" fontId="52" fillId="7" borderId="535" applyNumberFormat="0" applyAlignment="0" applyProtection="0"/>
    <xf numFmtId="0" fontId="3" fillId="9" borderId="536" applyNumberFormat="0" applyFont="0" applyAlignment="0" applyProtection="0"/>
    <xf numFmtId="0" fontId="67" fillId="13" borderId="537" applyNumberFormat="0" applyAlignment="0" applyProtection="0"/>
    <xf numFmtId="0" fontId="78" fillId="0" borderId="538" applyNumberFormat="0" applyFill="0" applyAlignment="0" applyProtection="0"/>
    <xf numFmtId="0" fontId="85" fillId="34" borderId="539" applyNumberFormat="0" applyAlignment="0" applyProtection="0"/>
    <xf numFmtId="0" fontId="86" fillId="34" borderId="535" applyNumberFormat="0" applyAlignment="0" applyProtection="0"/>
    <xf numFmtId="0" fontId="91" fillId="14" borderId="535" applyNumberFormat="0" applyAlignment="0" applyProtection="0"/>
    <xf numFmtId="0" fontId="79" fillId="0" borderId="540" applyNumberFormat="0" applyFill="0" applyAlignment="0" applyProtection="0"/>
    <xf numFmtId="0" fontId="32" fillId="9" borderId="536" applyNumberFormat="0" applyFont="0" applyAlignment="0" applyProtection="0"/>
    <xf numFmtId="0" fontId="67" fillId="13" borderId="537" applyNumberFormat="0" applyAlignment="0" applyProtection="0"/>
    <xf numFmtId="0" fontId="79" fillId="0" borderId="540" applyNumberFormat="0" applyFill="0" applyAlignment="0" applyProtection="0"/>
    <xf numFmtId="0" fontId="32" fillId="9" borderId="536" applyNumberFormat="0" applyFont="0" applyAlignment="0" applyProtection="0"/>
    <xf numFmtId="0" fontId="91" fillId="14" borderId="535" applyNumberFormat="0" applyAlignment="0" applyProtection="0"/>
    <xf numFmtId="0" fontId="52" fillId="7" borderId="535" applyNumberFormat="0" applyAlignment="0" applyProtection="0"/>
    <xf numFmtId="0" fontId="21" fillId="13" borderId="535" applyNumberFormat="0" applyAlignment="0" applyProtection="0"/>
    <xf numFmtId="0" fontId="21" fillId="13" borderId="535" applyNumberFormat="0" applyAlignment="0" applyProtection="0"/>
    <xf numFmtId="0" fontId="3" fillId="9" borderId="536" applyNumberFormat="0" applyFont="0" applyAlignment="0" applyProtection="0"/>
    <xf numFmtId="0" fontId="78" fillId="0" borderId="538" applyNumberFormat="0" applyFill="0" applyAlignment="0" applyProtection="0"/>
    <xf numFmtId="0" fontId="85" fillId="34" borderId="539" applyNumberFormat="0" applyAlignment="0" applyProtection="0"/>
    <xf numFmtId="0" fontId="86" fillId="34" borderId="535" applyNumberFormat="0" applyAlignment="0" applyProtection="0"/>
    <xf numFmtId="0" fontId="52" fillId="7" borderId="535" applyNumberFormat="0" applyAlignment="0" applyProtection="0"/>
    <xf numFmtId="0" fontId="3" fillId="9" borderId="536" applyNumberFormat="0" applyFont="0" applyAlignment="0" applyProtection="0"/>
    <xf numFmtId="0" fontId="67" fillId="13" borderId="537" applyNumberFormat="0" applyAlignment="0" applyProtection="0"/>
    <xf numFmtId="0" fontId="78" fillId="0" borderId="538" applyNumberFormat="0" applyFill="0" applyAlignment="0" applyProtection="0"/>
    <xf numFmtId="0" fontId="85" fillId="34" borderId="539" applyNumberFormat="0" applyAlignment="0" applyProtection="0"/>
    <xf numFmtId="0" fontId="86" fillId="34" borderId="535" applyNumberFormat="0" applyAlignment="0" applyProtection="0"/>
    <xf numFmtId="0" fontId="91" fillId="14" borderId="535" applyNumberFormat="0" applyAlignment="0" applyProtection="0"/>
    <xf numFmtId="0" fontId="79" fillId="0" borderId="540" applyNumberFormat="0" applyFill="0" applyAlignment="0" applyProtection="0"/>
    <xf numFmtId="0" fontId="32" fillId="9" borderId="536" applyNumberFormat="0" applyFont="0" applyAlignment="0" applyProtection="0"/>
    <xf numFmtId="0" fontId="67" fillId="13" borderId="537" applyNumberFormat="0" applyAlignment="0" applyProtection="0"/>
    <xf numFmtId="0" fontId="79" fillId="0" borderId="540" applyNumberFormat="0" applyFill="0" applyAlignment="0" applyProtection="0"/>
    <xf numFmtId="0" fontId="32" fillId="9" borderId="536" applyNumberFormat="0" applyFont="0" applyAlignment="0" applyProtection="0"/>
    <xf numFmtId="0" fontId="91" fillId="14" borderId="535" applyNumberFormat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51" fillId="7" borderId="974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86" fillId="34" borderId="974" applyNumberFormat="0" applyAlignment="0" applyProtection="0"/>
    <xf numFmtId="0" fontId="68" fillId="13" borderId="976" applyNumberFormat="0" applyAlignment="0" applyProtection="0"/>
    <xf numFmtId="0" fontId="12" fillId="9" borderId="975" applyNumberFormat="0" applyFont="0" applyAlignment="0" applyProtection="0"/>
    <xf numFmtId="0" fontId="21" fillId="13" borderId="535" applyNumberFormat="0" applyAlignment="0" applyProtection="0"/>
    <xf numFmtId="0" fontId="52" fillId="7" borderId="974" applyNumberFormat="0" applyAlignment="0" applyProtection="0"/>
    <xf numFmtId="0" fontId="52" fillId="7" borderId="974" applyNumberFormat="0" applyAlignment="0" applyProtection="0"/>
    <xf numFmtId="0" fontId="51" fillId="7" borderId="974" applyNumberFormat="0" applyAlignment="0" applyProtection="0"/>
    <xf numFmtId="0" fontId="21" fillId="13" borderId="1030" applyNumberFormat="0" applyAlignment="0" applyProtection="0"/>
    <xf numFmtId="0" fontId="41" fillId="0" borderId="542">
      <alignment horizontal="left" vertical="center"/>
    </xf>
    <xf numFmtId="0" fontId="52" fillId="7" borderId="535" applyNumberFormat="0" applyAlignment="0" applyProtection="0"/>
    <xf numFmtId="0" fontId="70" fillId="0" borderId="977"/>
    <xf numFmtId="0" fontId="79" fillId="0" borderId="980" applyNumberFormat="0" applyFill="0" applyAlignment="0" applyProtection="0"/>
    <xf numFmtId="0" fontId="91" fillId="14" borderId="974" applyNumberFormat="0" applyAlignment="0" applyProtection="0"/>
    <xf numFmtId="0" fontId="3" fillId="9" borderId="975" applyNumberFormat="0" applyFont="0" applyAlignment="0" applyProtection="0"/>
    <xf numFmtId="0" fontId="41" fillId="0" borderId="990">
      <alignment horizontal="left" vertical="center"/>
    </xf>
    <xf numFmtId="0" fontId="2" fillId="0" borderId="0"/>
    <xf numFmtId="0" fontId="3" fillId="9" borderId="536" applyNumberFormat="0" applyFont="0" applyAlignment="0" applyProtection="0"/>
    <xf numFmtId="0" fontId="67" fillId="13" borderId="537" applyNumberFormat="0" applyAlignment="0" applyProtection="0"/>
    <xf numFmtId="0" fontId="67" fillId="13" borderId="985" applyNumberFormat="0" applyAlignment="0" applyProtection="0"/>
    <xf numFmtId="0" fontId="70" fillId="0" borderId="544"/>
    <xf numFmtId="0" fontId="78" fillId="0" borderId="538" applyNumberFormat="0" applyFill="0" applyAlignment="0" applyProtection="0"/>
    <xf numFmtId="0" fontId="85" fillId="34" borderId="539" applyNumberFormat="0" applyAlignment="0" applyProtection="0"/>
    <xf numFmtId="0" fontId="86" fillId="34" borderId="535" applyNumberFormat="0" applyAlignment="0" applyProtection="0"/>
    <xf numFmtId="0" fontId="91" fillId="14" borderId="535" applyNumberFormat="0" applyAlignment="0" applyProtection="0"/>
    <xf numFmtId="0" fontId="79" fillId="0" borderId="540" applyNumberFormat="0" applyFill="0" applyAlignment="0" applyProtection="0"/>
    <xf numFmtId="0" fontId="32" fillId="9" borderId="536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0" fillId="0" borderId="992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0" fontId="2" fillId="38" borderId="0" applyNumberFormat="0" applyBorder="0" applyAlignment="0" applyProtection="0"/>
    <xf numFmtId="0" fontId="2" fillId="44" borderId="0" applyNumberFormat="0" applyBorder="0" applyAlignment="0" applyProtection="0"/>
    <xf numFmtId="0" fontId="2" fillId="39" borderId="0" applyNumberFormat="0" applyBorder="0" applyAlignment="0" applyProtection="0"/>
    <xf numFmtId="0" fontId="2" fillId="45" borderId="0" applyNumberFormat="0" applyBorder="0" applyAlignment="0" applyProtection="0"/>
    <xf numFmtId="0" fontId="2" fillId="40" borderId="0" applyNumberFormat="0" applyBorder="0" applyAlignment="0" applyProtection="0"/>
    <xf numFmtId="0" fontId="2" fillId="46" borderId="0" applyNumberFormat="0" applyBorder="0" applyAlignment="0" applyProtection="0"/>
    <xf numFmtId="0" fontId="2" fillId="41" borderId="0" applyNumberFormat="0" applyBorder="0" applyAlignment="0" applyProtection="0"/>
    <xf numFmtId="0" fontId="2" fillId="47" borderId="0" applyNumberFormat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7" borderId="526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1" fillId="13" borderId="526" applyNumberFormat="0" applyAlignment="0" applyProtection="0"/>
    <xf numFmtId="0" fontId="21" fillId="13" borderId="526" applyNumberFormat="0" applyAlignment="0" applyProtection="0"/>
    <xf numFmtId="3" fontId="24" fillId="0" borderId="533"/>
    <xf numFmtId="0" fontId="41" fillId="0" borderId="542">
      <alignment horizontal="left" vertical="center"/>
    </xf>
    <xf numFmtId="0" fontId="3" fillId="9" borderId="527" applyNumberFormat="0" applyFont="0" applyAlignment="0" applyProtection="0"/>
    <xf numFmtId="0" fontId="30" fillId="0" borderId="533"/>
    <xf numFmtId="0" fontId="78" fillId="0" borderId="530" applyNumberFormat="0" applyFill="0" applyAlignment="0" applyProtection="0"/>
    <xf numFmtId="0" fontId="41" fillId="0" borderId="542">
      <alignment horizontal="left" vertical="center"/>
    </xf>
    <xf numFmtId="0" fontId="85" fillId="34" borderId="531" applyNumberFormat="0" applyAlignment="0" applyProtection="0"/>
    <xf numFmtId="0" fontId="86" fillId="34" borderId="526" applyNumberFormat="0" applyAlignment="0" applyProtection="0"/>
    <xf numFmtId="10" fontId="39" fillId="28" borderId="533" applyNumberFormat="0" applyBorder="0" applyAlignment="0" applyProtection="0"/>
    <xf numFmtId="0" fontId="52" fillId="7" borderId="526" applyNumberFormat="0" applyAlignment="0" applyProtection="0"/>
    <xf numFmtId="0" fontId="2" fillId="0" borderId="0"/>
    <xf numFmtId="0" fontId="3" fillId="9" borderId="527" applyNumberFormat="0" applyFont="0" applyAlignment="0" applyProtection="0"/>
    <xf numFmtId="0" fontId="67" fillId="13" borderId="528" applyNumberFormat="0" applyAlignment="0" applyProtection="0"/>
    <xf numFmtId="0" fontId="70" fillId="0" borderId="529"/>
    <xf numFmtId="0" fontId="75" fillId="32" borderId="533"/>
    <xf numFmtId="0" fontId="78" fillId="0" borderId="530" applyNumberFormat="0" applyFill="0" applyAlignment="0" applyProtection="0"/>
    <xf numFmtId="0" fontId="85" fillId="34" borderId="531" applyNumberFormat="0" applyAlignment="0" applyProtection="0"/>
    <xf numFmtId="0" fontId="86" fillId="34" borderId="526" applyNumberFormat="0" applyAlignment="0" applyProtection="0"/>
    <xf numFmtId="0" fontId="91" fillId="14" borderId="526" applyNumberFormat="0" applyAlignment="0" applyProtection="0"/>
    <xf numFmtId="0" fontId="79" fillId="0" borderId="532" applyNumberFormat="0" applyFill="0" applyAlignment="0" applyProtection="0"/>
    <xf numFmtId="0" fontId="32" fillId="9" borderId="527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7" fillId="13" borderId="528" applyNumberFormat="0" applyAlignment="0" applyProtection="0"/>
    <xf numFmtId="0" fontId="79" fillId="0" borderId="532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70" fillId="0" borderId="529"/>
    <xf numFmtId="0" fontId="2" fillId="0" borderId="0"/>
    <xf numFmtId="43" fontId="2" fillId="0" borderId="0" applyFont="0" applyFill="0" applyBorder="0" applyAlignment="0" applyProtection="0"/>
    <xf numFmtId="0" fontId="2" fillId="66" borderId="42" applyNumberFormat="0" applyFont="0" applyAlignment="0" applyProtection="0"/>
    <xf numFmtId="0" fontId="32" fillId="9" borderId="527" applyNumberFormat="0" applyFont="0" applyAlignment="0" applyProtection="0"/>
    <xf numFmtId="0" fontId="91" fillId="14" borderId="526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2" fillId="0" borderId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5" fontId="19" fillId="0" borderId="1028" applyAlignment="0" applyProtection="0"/>
    <xf numFmtId="0" fontId="41" fillId="0" borderId="990">
      <alignment horizontal="left" vertical="center"/>
    </xf>
    <xf numFmtId="9" fontId="82" fillId="0" borderId="0" applyFont="0" applyFill="0" applyBorder="0" applyAlignment="0" applyProtection="0"/>
    <xf numFmtId="0" fontId="82" fillId="0" borderId="0"/>
    <xf numFmtId="9" fontId="82" fillId="0" borderId="0" applyFont="0" applyFill="0" applyBorder="0" applyAlignment="0" applyProtection="0"/>
    <xf numFmtId="175" fontId="30" fillId="0" borderId="989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0" fontId="2" fillId="38" borderId="0" applyNumberFormat="0" applyBorder="0" applyAlignment="0" applyProtection="0"/>
    <xf numFmtId="0" fontId="2" fillId="44" borderId="0" applyNumberFormat="0" applyBorder="0" applyAlignment="0" applyProtection="0"/>
    <xf numFmtId="0" fontId="2" fillId="39" borderId="0" applyNumberFormat="0" applyBorder="0" applyAlignment="0" applyProtection="0"/>
    <xf numFmtId="0" fontId="2" fillId="45" borderId="0" applyNumberFormat="0" applyBorder="0" applyAlignment="0" applyProtection="0"/>
    <xf numFmtId="0" fontId="2" fillId="40" borderId="0" applyNumberFormat="0" applyBorder="0" applyAlignment="0" applyProtection="0"/>
    <xf numFmtId="0" fontId="2" fillId="46" borderId="0" applyNumberFormat="0" applyBorder="0" applyAlignment="0" applyProtection="0"/>
    <xf numFmtId="0" fontId="2" fillId="41" borderId="0" applyNumberFormat="0" applyBorder="0" applyAlignment="0" applyProtection="0"/>
    <xf numFmtId="0" fontId="2" fillId="47" borderId="0" applyNumberFormat="0" applyBorder="0" applyAlignment="0" applyProtection="0"/>
    <xf numFmtId="0" fontId="52" fillId="7" borderId="974" applyNumberFormat="0" applyAlignment="0" applyProtection="0"/>
    <xf numFmtId="5" fontId="19" fillId="0" borderId="973" applyAlignment="0" applyProtection="0"/>
    <xf numFmtId="0" fontId="70" fillId="0" borderId="977"/>
    <xf numFmtId="0" fontId="52" fillId="7" borderId="974" applyNumberFormat="0" applyAlignment="0" applyProtection="0"/>
    <xf numFmtId="10" fontId="39" fillId="28" borderId="981" applyNumberFormat="0" applyBorder="0" applyAlignment="0" applyProtection="0"/>
    <xf numFmtId="0" fontId="32" fillId="9" borderId="984" applyNumberFormat="0" applyFont="0" applyAlignment="0" applyProtection="0"/>
    <xf numFmtId="0" fontId="2" fillId="0" borderId="0"/>
    <xf numFmtId="0" fontId="22" fillId="13" borderId="582" applyNumberFormat="0" applyAlignment="0" applyProtection="0"/>
    <xf numFmtId="0" fontId="21" fillId="13" borderId="582" applyNumberFormat="0" applyAlignment="0" applyProtection="0"/>
    <xf numFmtId="0" fontId="20" fillId="0" borderId="19" applyNumberFormat="0" applyAlignment="0" applyProtection="0"/>
    <xf numFmtId="5" fontId="19" fillId="0" borderId="580" applyAlignment="0" applyProtection="0"/>
    <xf numFmtId="0" fontId="3" fillId="9" borderId="975" applyNumberFormat="0" applyFont="0" applyAlignment="0" applyProtection="0"/>
    <xf numFmtId="5" fontId="19" fillId="0" borderId="525" applyAlignment="0" applyProtection="0"/>
    <xf numFmtId="0" fontId="22" fillId="13" borderId="526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2" fillId="7" borderId="974" applyNumberFormat="0" applyAlignment="0" applyProtection="0"/>
    <xf numFmtId="0" fontId="52" fillId="7" borderId="974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2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30" fillId="0" borderId="541"/>
    <xf numFmtId="0" fontId="22" fillId="13" borderId="974" applyNumberFormat="0" applyAlignment="0" applyProtection="0"/>
    <xf numFmtId="10" fontId="39" fillId="28" borderId="541" applyNumberFormat="0" applyBorder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2" fillId="0" borderId="0"/>
    <xf numFmtId="0" fontId="2" fillId="0" borderId="0"/>
    <xf numFmtId="0" fontId="2" fillId="0" borderId="0"/>
    <xf numFmtId="0" fontId="91" fillId="14" borderId="974" applyNumberFormat="0" applyAlignment="0" applyProtection="0"/>
    <xf numFmtId="0" fontId="2" fillId="0" borderId="0"/>
    <xf numFmtId="0" fontId="67" fillId="13" borderId="976" applyNumberFormat="0" applyAlignment="0" applyProtection="0"/>
    <xf numFmtId="0" fontId="79" fillId="0" borderId="980" applyNumberFormat="0" applyFill="0" applyAlignment="0" applyProtection="0"/>
    <xf numFmtId="0" fontId="78" fillId="0" borderId="978" applyNumberFormat="0" applyFill="0" applyAlignment="0" applyProtection="0"/>
    <xf numFmtId="0" fontId="86" fillId="34" borderId="974" applyNumberFormat="0" applyAlignment="0" applyProtection="0"/>
    <xf numFmtId="0" fontId="67" fillId="13" borderId="976" applyNumberFormat="0" applyAlignment="0" applyProtection="0"/>
    <xf numFmtId="0" fontId="2" fillId="0" borderId="0"/>
    <xf numFmtId="0" fontId="85" fillId="34" borderId="979" applyNumberFormat="0" applyAlignment="0" applyProtection="0"/>
    <xf numFmtId="0" fontId="78" fillId="0" borderId="978" applyNumberFormat="0" applyFill="0" applyAlignment="0" applyProtection="0"/>
    <xf numFmtId="0" fontId="2" fillId="0" borderId="0"/>
    <xf numFmtId="0" fontId="2" fillId="0" borderId="0"/>
    <xf numFmtId="0" fontId="30" fillId="0" borderId="981"/>
    <xf numFmtId="0" fontId="3" fillId="9" borderId="975" applyNumberFormat="0" applyFont="0" applyAlignment="0" applyProtection="0"/>
    <xf numFmtId="0" fontId="21" fillId="13" borderId="974" applyNumberFormat="0" applyAlignment="0" applyProtection="0"/>
    <xf numFmtId="3" fontId="24" fillId="0" borderId="981"/>
    <xf numFmtId="0" fontId="52" fillId="7" borderId="974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9" fillId="0" borderId="988" applyNumberFormat="0" applyFill="0" applyAlignment="0" applyProtection="0"/>
    <xf numFmtId="0" fontId="2" fillId="0" borderId="0"/>
    <xf numFmtId="0" fontId="91" fillId="14" borderId="983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9" borderId="527" applyNumberFormat="0" applyFont="0" applyAlignment="0" applyProtection="0"/>
    <xf numFmtId="0" fontId="3" fillId="9" borderId="527" applyNumberFormat="0" applyFont="0" applyAlignment="0" applyProtection="0"/>
    <xf numFmtId="0" fontId="3" fillId="9" borderId="527" applyNumberFormat="0" applyFont="0" applyAlignment="0" applyProtection="0"/>
    <xf numFmtId="0" fontId="68" fillId="13" borderId="528" applyNumberFormat="0" applyAlignment="0" applyProtection="0"/>
    <xf numFmtId="9" fontId="2" fillId="0" borderId="0" applyFont="0" applyFill="0" applyBorder="0" applyAlignment="0" applyProtection="0"/>
    <xf numFmtId="0" fontId="52" fillId="7" borderId="983" applyNumberFormat="0" applyAlignment="0" applyProtection="0"/>
    <xf numFmtId="0" fontId="21" fillId="13" borderId="983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0" borderId="530" applyNumberFormat="0" applyFill="0" applyAlignment="0" applyProtection="0"/>
    <xf numFmtId="0" fontId="68" fillId="13" borderId="528" applyNumberFormat="0" applyAlignment="0" applyProtection="0"/>
    <xf numFmtId="0" fontId="22" fillId="13" borderId="526" applyNumberFormat="0" applyAlignment="0" applyProtection="0"/>
    <xf numFmtId="0" fontId="51" fillId="7" borderId="526" applyNumberFormat="0" applyAlignment="0" applyProtection="0"/>
    <xf numFmtId="0" fontId="79" fillId="0" borderId="530" applyNumberFormat="0" applyFill="0" applyAlignment="0" applyProtection="0"/>
    <xf numFmtId="0" fontId="32" fillId="9" borderId="527" applyNumberFormat="0" applyFont="0" applyAlignment="0" applyProtection="0"/>
    <xf numFmtId="0" fontId="3" fillId="9" borderId="527" applyNumberFormat="0" applyFont="0" applyAlignment="0" applyProtection="0"/>
    <xf numFmtId="0" fontId="2" fillId="0" borderId="0"/>
    <xf numFmtId="0" fontId="86" fillId="34" borderId="983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1" fillId="13" borderId="535" applyNumberFormat="0" applyAlignment="0" applyProtection="0"/>
    <xf numFmtId="0" fontId="51" fillId="7" borderId="535" applyNumberFormat="0" applyAlignment="0" applyProtection="0"/>
    <xf numFmtId="0" fontId="52" fillId="7" borderId="535" applyNumberFormat="0" applyAlignment="0" applyProtection="0"/>
    <xf numFmtId="0" fontId="52" fillId="7" borderId="535" applyNumberFormat="0" applyAlignment="0" applyProtection="0"/>
    <xf numFmtId="0" fontId="68" fillId="13" borderId="537" applyNumberFormat="0" applyAlignment="0" applyProtection="0"/>
    <xf numFmtId="0" fontId="78" fillId="0" borderId="986" applyNumberFormat="0" applyFill="0" applyAlignment="0" applyProtection="0"/>
    <xf numFmtId="0" fontId="51" fillId="7" borderId="974" applyNumberFormat="0" applyAlignment="0" applyProtection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" fillId="9" borderId="975" applyNumberFormat="0" applyFont="0" applyAlignment="0" applyProtection="0"/>
    <xf numFmtId="0" fontId="21" fillId="13" borderId="535" applyNumberFormat="0" applyAlignment="0" applyProtection="0"/>
    <xf numFmtId="3" fontId="24" fillId="0" borderId="533"/>
    <xf numFmtId="0" fontId="51" fillId="7" borderId="974" applyNumberFormat="0" applyAlignment="0" applyProtection="0"/>
    <xf numFmtId="0" fontId="52" fillId="7" borderId="974" applyNumberFormat="0" applyAlignment="0" applyProtection="0"/>
    <xf numFmtId="10" fontId="39" fillId="28" borderId="989" applyNumberFormat="0" applyBorder="0" applyAlignment="0" applyProtection="0"/>
    <xf numFmtId="0" fontId="30" fillId="0" borderId="533"/>
    <xf numFmtId="0" fontId="22" fillId="13" borderId="1030" applyNumberFormat="0" applyAlignment="0" applyProtection="0"/>
    <xf numFmtId="0" fontId="41" fillId="0" borderId="542">
      <alignment horizontal="left" vertical="center"/>
    </xf>
    <xf numFmtId="10" fontId="39" fillId="28" borderId="533" applyNumberFormat="0" applyBorder="0" applyAlignment="0" applyProtection="0"/>
    <xf numFmtId="0" fontId="52" fillId="7" borderId="535" applyNumberFormat="0" applyAlignment="0" applyProtection="0"/>
    <xf numFmtId="0" fontId="32" fillId="9" borderId="975" applyNumberFormat="0" applyFont="0" applyAlignment="0" applyProtection="0"/>
    <xf numFmtId="0" fontId="32" fillId="9" borderId="975" applyNumberFormat="0" applyFont="0" applyAlignment="0" applyProtection="0"/>
    <xf numFmtId="0" fontId="85" fillId="34" borderId="979" applyNumberFormat="0" applyAlignment="0" applyProtection="0"/>
    <xf numFmtId="0" fontId="21" fillId="13" borderId="974" applyNumberFormat="0" applyAlignment="0" applyProtection="0"/>
    <xf numFmtId="0" fontId="2" fillId="0" borderId="0"/>
    <xf numFmtId="0" fontId="3" fillId="9" borderId="536" applyNumberFormat="0" applyFont="0" applyAlignment="0" applyProtection="0"/>
    <xf numFmtId="0" fontId="67" fillId="13" borderId="537" applyNumberFormat="0" applyAlignment="0" applyProtection="0"/>
    <xf numFmtId="0" fontId="3" fillId="9" borderId="984" applyNumberFormat="0" applyFont="0" applyAlignment="0" applyProtection="0"/>
    <xf numFmtId="0" fontId="41" fillId="0" borderId="990">
      <alignment horizontal="left" vertical="center"/>
    </xf>
    <xf numFmtId="0" fontId="70" fillId="0" borderId="544"/>
    <xf numFmtId="0" fontId="75" fillId="32" borderId="533"/>
    <xf numFmtId="0" fontId="78" fillId="0" borderId="538" applyNumberFormat="0" applyFill="0" applyAlignment="0" applyProtection="0"/>
    <xf numFmtId="0" fontId="85" fillId="34" borderId="539" applyNumberFormat="0" applyAlignment="0" applyProtection="0"/>
    <xf numFmtId="0" fontId="86" fillId="34" borderId="535" applyNumberFormat="0" applyAlignment="0" applyProtection="0"/>
    <xf numFmtId="0" fontId="91" fillId="14" borderId="535" applyNumberFormat="0" applyAlignment="0" applyProtection="0"/>
    <xf numFmtId="0" fontId="79" fillId="0" borderId="540" applyNumberFormat="0" applyFill="0" applyAlignment="0" applyProtection="0"/>
    <xf numFmtId="0" fontId="32" fillId="9" borderId="536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7" borderId="535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1" fillId="13" borderId="535" applyNumberFormat="0" applyAlignment="0" applyProtection="0"/>
    <xf numFmtId="0" fontId="21" fillId="13" borderId="535" applyNumberFormat="0" applyAlignment="0" applyProtection="0"/>
    <xf numFmtId="3" fontId="24" fillId="0" borderId="541"/>
    <xf numFmtId="0" fontId="3" fillId="9" borderId="536" applyNumberFormat="0" applyFont="0" applyAlignment="0" applyProtection="0"/>
    <xf numFmtId="0" fontId="30" fillId="0" borderId="541"/>
    <xf numFmtId="0" fontId="78" fillId="0" borderId="538" applyNumberFormat="0" applyFill="0" applyAlignment="0" applyProtection="0"/>
    <xf numFmtId="0" fontId="41" fillId="0" borderId="542">
      <alignment horizontal="left" vertical="center"/>
    </xf>
    <xf numFmtId="0" fontId="85" fillId="34" borderId="539" applyNumberFormat="0" applyAlignment="0" applyProtection="0"/>
    <xf numFmtId="0" fontId="86" fillId="34" borderId="535" applyNumberFormat="0" applyAlignment="0" applyProtection="0"/>
    <xf numFmtId="10" fontId="39" fillId="28" borderId="541" applyNumberFormat="0" applyBorder="0" applyAlignment="0" applyProtection="0"/>
    <xf numFmtId="0" fontId="52" fillId="7" borderId="535" applyNumberFormat="0" applyAlignment="0" applyProtection="0"/>
    <xf numFmtId="0" fontId="2" fillId="0" borderId="0"/>
    <xf numFmtId="0" fontId="3" fillId="9" borderId="536" applyNumberFormat="0" applyFont="0" applyAlignment="0" applyProtection="0"/>
    <xf numFmtId="0" fontId="67" fillId="13" borderId="537" applyNumberFormat="0" applyAlignment="0" applyProtection="0"/>
    <xf numFmtId="0" fontId="70" fillId="0" borderId="544"/>
    <xf numFmtId="0" fontId="75" fillId="32" borderId="541"/>
    <xf numFmtId="0" fontId="78" fillId="0" borderId="538" applyNumberFormat="0" applyFill="0" applyAlignment="0" applyProtection="0"/>
    <xf numFmtId="0" fontId="85" fillId="34" borderId="539" applyNumberFormat="0" applyAlignment="0" applyProtection="0"/>
    <xf numFmtId="0" fontId="86" fillId="34" borderId="535" applyNumberFormat="0" applyAlignment="0" applyProtection="0"/>
    <xf numFmtId="0" fontId="91" fillId="14" borderId="535" applyNumberFormat="0" applyAlignment="0" applyProtection="0"/>
    <xf numFmtId="0" fontId="79" fillId="0" borderId="540" applyNumberFormat="0" applyFill="0" applyAlignment="0" applyProtection="0"/>
    <xf numFmtId="0" fontId="32" fillId="9" borderId="536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7" fillId="13" borderId="537" applyNumberFormat="0" applyAlignment="0" applyProtection="0"/>
    <xf numFmtId="0" fontId="79" fillId="0" borderId="540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70" fillId="0" borderId="544"/>
    <xf numFmtId="0" fontId="2" fillId="0" borderId="0"/>
    <xf numFmtId="43" fontId="2" fillId="0" borderId="0" applyFont="0" applyFill="0" applyBorder="0" applyAlignment="0" applyProtection="0"/>
    <xf numFmtId="0" fontId="2" fillId="66" borderId="42" applyNumberFormat="0" applyFont="0" applyAlignment="0" applyProtection="0"/>
    <xf numFmtId="0" fontId="32" fillId="9" borderId="536" applyNumberFormat="0" applyFont="0" applyAlignment="0" applyProtection="0"/>
    <xf numFmtId="0" fontId="91" fillId="14" borderId="535" applyNumberFormat="0" applyAlignment="0" applyProtection="0"/>
    <xf numFmtId="0" fontId="85" fillId="34" borderId="987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79" fillId="0" borderId="540" applyNumberFormat="0" applyFill="0" applyAlignment="0" applyProtection="0"/>
    <xf numFmtId="0" fontId="91" fillId="14" borderId="535" applyNumberFormat="0" applyAlignment="0" applyProtection="0"/>
    <xf numFmtId="0" fontId="85" fillId="34" borderId="539" applyNumberFormat="0" applyAlignment="0" applyProtection="0"/>
    <xf numFmtId="0" fontId="78" fillId="0" borderId="538" applyNumberFormat="0" applyFill="0" applyAlignment="0" applyProtection="0"/>
    <xf numFmtId="0" fontId="75" fillId="32" borderId="533"/>
    <xf numFmtId="0" fontId="3" fillId="9" borderId="536" applyNumberFormat="0" applyFont="0" applyAlignment="0" applyProtection="0"/>
    <xf numFmtId="0" fontId="52" fillId="7" borderId="535" applyNumberFormat="0" applyAlignment="0" applyProtection="0"/>
    <xf numFmtId="10" fontId="39" fillId="28" borderId="533" applyNumberFormat="0" applyBorder="0" applyAlignment="0" applyProtection="0"/>
    <xf numFmtId="0" fontId="30" fillId="0" borderId="533"/>
    <xf numFmtId="0" fontId="21" fillId="13" borderId="535" applyNumberFormat="0" applyAlignment="0" applyProtection="0"/>
    <xf numFmtId="5" fontId="19" fillId="0" borderId="534" applyAlignment="0" applyProtection="0"/>
    <xf numFmtId="0" fontId="3" fillId="9" borderId="536" applyNumberFormat="0" applyFont="0" applyAlignment="0" applyProtection="0"/>
    <xf numFmtId="0" fontId="85" fillId="34" borderId="539" applyNumberFormat="0" applyAlignment="0" applyProtection="0"/>
    <xf numFmtId="0" fontId="79" fillId="0" borderId="540" applyNumberFormat="0" applyFill="0" applyAlignment="0" applyProtection="0"/>
    <xf numFmtId="0" fontId="22" fillId="13" borderId="535" applyNumberFormat="0" applyAlignment="0" applyProtection="0"/>
    <xf numFmtId="0" fontId="91" fillId="14" borderId="535" applyNumberFormat="0" applyAlignment="0" applyProtection="0"/>
    <xf numFmtId="10" fontId="39" fillId="28" borderId="541" applyNumberFormat="0" applyBorder="0" applyAlignment="0" applyProtection="0"/>
    <xf numFmtId="0" fontId="51" fillId="7" borderId="535" applyNumberFormat="0" applyAlignment="0" applyProtection="0"/>
    <xf numFmtId="0" fontId="3" fillId="9" borderId="527" applyNumberFormat="0" applyFont="0" applyAlignment="0" applyProtection="0"/>
    <xf numFmtId="0" fontId="79" fillId="0" borderId="530" applyNumberFormat="0" applyFill="0" applyAlignment="0" applyProtection="0"/>
    <xf numFmtId="0" fontId="51" fillId="7" borderId="526" applyNumberFormat="0" applyAlignment="0" applyProtection="0"/>
    <xf numFmtId="0" fontId="22" fillId="13" borderId="526" applyNumberFormat="0" applyAlignment="0" applyProtection="0"/>
    <xf numFmtId="0" fontId="79" fillId="0" borderId="530" applyNumberFormat="0" applyFill="0" applyAlignment="0" applyProtection="0"/>
    <xf numFmtId="5" fontId="19" fillId="0" borderId="534" applyAlignment="0" applyProtection="0"/>
    <xf numFmtId="0" fontId="22" fillId="13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2" fillId="7" borderId="535" applyNumberFormat="0" applyAlignment="0" applyProtection="0"/>
    <xf numFmtId="0" fontId="52" fillId="7" borderId="535" applyNumberFormat="0" applyAlignment="0" applyProtection="0"/>
    <xf numFmtId="0" fontId="52" fillId="7" borderId="535" applyNumberFormat="0" applyAlignment="0" applyProtection="0"/>
    <xf numFmtId="0" fontId="52" fillId="7" borderId="535" applyNumberFormat="0" applyAlignment="0" applyProtection="0"/>
    <xf numFmtId="0" fontId="52" fillId="7" borderId="535" applyNumberFormat="0" applyAlignment="0" applyProtection="0"/>
    <xf numFmtId="0" fontId="52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2" fillId="7" borderId="535" applyNumberFormat="0" applyAlignment="0" applyProtection="0"/>
    <xf numFmtId="0" fontId="52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68" fillId="13" borderId="528" applyNumberFormat="0" applyAlignment="0" applyProtection="0"/>
    <xf numFmtId="0" fontId="3" fillId="9" borderId="527" applyNumberFormat="0" applyFon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2" fillId="7" borderId="535" applyNumberFormat="0" applyAlignment="0" applyProtection="0"/>
    <xf numFmtId="0" fontId="52" fillId="7" borderId="535" applyNumberFormat="0" applyAlignment="0" applyProtection="0"/>
    <xf numFmtId="0" fontId="52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3" fillId="9" borderId="536" applyNumberFormat="0" applyFon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12" fillId="9" borderId="536" applyNumberFormat="0" applyFont="0" applyAlignment="0" applyProtection="0"/>
    <xf numFmtId="0" fontId="3" fillId="9" borderId="536" applyNumberFormat="0" applyFont="0" applyAlignment="0" applyProtection="0"/>
    <xf numFmtId="0" fontId="68" fillId="13" borderId="537" applyNumberFormat="0" applyAlignment="0" applyProtection="0"/>
    <xf numFmtId="0" fontId="79" fillId="0" borderId="538" applyNumberFormat="0" applyFill="0" applyAlignment="0" applyProtection="0"/>
    <xf numFmtId="0" fontId="22" fillId="13" borderId="535" applyNumberFormat="0" applyAlignment="0" applyProtection="0"/>
    <xf numFmtId="0" fontId="3" fillId="9" borderId="536" applyNumberFormat="0" applyFont="0" applyAlignment="0" applyProtection="0"/>
    <xf numFmtId="0" fontId="22" fillId="13" borderId="526" applyNumberFormat="0" applyAlignment="0" applyProtection="0"/>
    <xf numFmtId="5" fontId="19" fillId="0" borderId="543" applyAlignment="0" applyProtection="0"/>
    <xf numFmtId="3" fontId="24" fillId="0" borderId="541"/>
    <xf numFmtId="0" fontId="67" fillId="13" borderId="537" applyNumberFormat="0" applyAlignment="0" applyProtection="0"/>
    <xf numFmtId="0" fontId="79" fillId="0" borderId="538" applyNumberFormat="0" applyFill="0" applyAlignment="0" applyProtection="0"/>
    <xf numFmtId="0" fontId="32" fillId="9" borderId="536" applyNumberFormat="0" applyFont="0" applyAlignment="0" applyProtection="0"/>
    <xf numFmtId="0" fontId="68" fillId="13" borderId="537" applyNumberFormat="0" applyAlignment="0" applyProtection="0"/>
    <xf numFmtId="0" fontId="22" fillId="13" borderId="535" applyNumberFormat="0" applyAlignment="0" applyProtection="0"/>
    <xf numFmtId="0" fontId="51" fillId="7" borderId="535" applyNumberFormat="0" applyAlignment="0" applyProtection="0"/>
    <xf numFmtId="0" fontId="79" fillId="0" borderId="538" applyNumberFormat="0" applyFill="0" applyAlignment="0" applyProtection="0"/>
    <xf numFmtId="0" fontId="52" fillId="7" borderId="535" applyNumberFormat="0" applyAlignment="0" applyProtection="0"/>
    <xf numFmtId="0" fontId="51" fillId="7" borderId="535" applyNumberFormat="0" applyAlignment="0" applyProtection="0"/>
    <xf numFmtId="0" fontId="3" fillId="9" borderId="536" applyNumberFormat="0" applyFont="0" applyAlignment="0" applyProtection="0"/>
    <xf numFmtId="0" fontId="79" fillId="0" borderId="538" applyNumberFormat="0" applyFill="0" applyAlignment="0" applyProtection="0"/>
    <xf numFmtId="0" fontId="86" fillId="34" borderId="535" applyNumberFormat="0" applyAlignment="0" applyProtection="0"/>
    <xf numFmtId="0" fontId="52" fillId="7" borderId="526" applyNumberFormat="0" applyAlignment="0" applyProtection="0"/>
    <xf numFmtId="0" fontId="75" fillId="32" borderId="541"/>
    <xf numFmtId="0" fontId="51" fillId="7" borderId="535" applyNumberFormat="0" applyAlignment="0" applyProtection="0"/>
    <xf numFmtId="3" fontId="24" fillId="0" borderId="533"/>
    <xf numFmtId="0" fontId="12" fillId="9" borderId="536" applyNumberFormat="0" applyFont="0" applyAlignment="0" applyProtection="0"/>
    <xf numFmtId="0" fontId="32" fillId="9" borderId="536" applyNumberFormat="0" applyFont="0" applyAlignment="0" applyProtection="0"/>
    <xf numFmtId="0" fontId="86" fillId="34" borderId="535" applyNumberFormat="0" applyAlignment="0" applyProtection="0"/>
    <xf numFmtId="0" fontId="51" fillId="7" borderId="535" applyNumberFormat="0" applyAlignment="0" applyProtection="0"/>
    <xf numFmtId="0" fontId="68" fillId="13" borderId="528" applyNumberFormat="0" applyAlignment="0" applyProtection="0"/>
    <xf numFmtId="0" fontId="52" fillId="7" borderId="526" applyNumberFormat="0" applyAlignment="0" applyProtection="0"/>
    <xf numFmtId="0" fontId="67" fillId="13" borderId="537" applyNumberFormat="0" applyAlignment="0" applyProtection="0"/>
    <xf numFmtId="0" fontId="51" fillId="7" borderId="535" applyNumberFormat="0" applyAlignment="0" applyProtection="0"/>
    <xf numFmtId="0" fontId="41" fillId="0" borderId="542">
      <alignment horizontal="left" vertical="center"/>
    </xf>
    <xf numFmtId="0" fontId="30" fillId="0" borderId="541"/>
    <xf numFmtId="0" fontId="52" fillId="7" borderId="535" applyNumberFormat="0" applyAlignment="0" applyProtection="0"/>
    <xf numFmtId="0" fontId="78" fillId="0" borderId="538" applyNumberFormat="0" applyFill="0" applyAlignment="0" applyProtection="0"/>
    <xf numFmtId="0" fontId="51" fillId="7" borderId="535" applyNumberFormat="0" applyAlignment="0" applyProtection="0"/>
    <xf numFmtId="0" fontId="21" fillId="13" borderId="526" applyNumberFormat="0" applyAlignment="0" applyProtection="0"/>
    <xf numFmtId="3" fontId="24" fillId="0" borderId="541"/>
    <xf numFmtId="0" fontId="30" fillId="0" borderId="541"/>
    <xf numFmtId="0" fontId="41" fillId="0" borderId="542">
      <alignment horizontal="left" vertical="center"/>
    </xf>
    <xf numFmtId="10" fontId="39" fillId="28" borderId="541" applyNumberFormat="0" applyBorder="0" applyAlignment="0" applyProtection="0"/>
    <xf numFmtId="0" fontId="52" fillId="7" borderId="526" applyNumberFormat="0" applyAlignment="0" applyProtection="0"/>
    <xf numFmtId="0" fontId="12" fillId="9" borderId="527" applyNumberFormat="0" applyFont="0" applyAlignment="0" applyProtection="0"/>
    <xf numFmtId="0" fontId="51" fillId="7" borderId="535" applyNumberFormat="0" applyAlignment="0" applyProtection="0"/>
    <xf numFmtId="0" fontId="52" fillId="7" borderId="535" applyNumberFormat="0" applyAlignment="0" applyProtection="0"/>
    <xf numFmtId="0" fontId="52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3" fillId="9" borderId="527" applyNumberFormat="0" applyFont="0" applyAlignment="0" applyProtection="0"/>
    <xf numFmtId="0" fontId="67" fillId="13" borderId="528" applyNumberFormat="0" applyAlignment="0" applyProtection="0"/>
    <xf numFmtId="0" fontId="70" fillId="0" borderId="529"/>
    <xf numFmtId="0" fontId="75" fillId="32" borderId="541"/>
    <xf numFmtId="0" fontId="78" fillId="0" borderId="530" applyNumberFormat="0" applyFill="0" applyAlignment="0" applyProtection="0"/>
    <xf numFmtId="0" fontId="85" fillId="34" borderId="531" applyNumberFormat="0" applyAlignment="0" applyProtection="0"/>
    <xf numFmtId="0" fontId="86" fillId="34" borderId="526" applyNumberFormat="0" applyAlignment="0" applyProtection="0"/>
    <xf numFmtId="0" fontId="91" fillId="14" borderId="526" applyNumberFormat="0" applyAlignment="0" applyProtection="0"/>
    <xf numFmtId="0" fontId="79" fillId="0" borderId="532" applyNumberFormat="0" applyFill="0" applyAlignment="0" applyProtection="0"/>
    <xf numFmtId="0" fontId="32" fillId="9" borderId="527" applyNumberFormat="0" applyFont="0" applyAlignment="0" applyProtection="0"/>
    <xf numFmtId="0" fontId="52" fillId="7" borderId="526" applyNumberFormat="0" applyAlignment="0" applyProtection="0"/>
    <xf numFmtId="0" fontId="21" fillId="13" borderId="526" applyNumberFormat="0" applyAlignment="0" applyProtection="0"/>
    <xf numFmtId="0" fontId="21" fillId="13" borderId="526" applyNumberFormat="0" applyAlignment="0" applyProtection="0"/>
    <xf numFmtId="0" fontId="41" fillId="0" borderId="542">
      <alignment horizontal="left" vertical="center"/>
    </xf>
    <xf numFmtId="0" fontId="3" fillId="9" borderId="527" applyNumberFormat="0" applyFont="0" applyAlignment="0" applyProtection="0"/>
    <xf numFmtId="0" fontId="78" fillId="0" borderId="530" applyNumberFormat="0" applyFill="0" applyAlignment="0" applyProtection="0"/>
    <xf numFmtId="0" fontId="41" fillId="0" borderId="542">
      <alignment horizontal="left" vertical="center"/>
    </xf>
    <xf numFmtId="0" fontId="85" fillId="34" borderId="531" applyNumberFormat="0" applyAlignment="0" applyProtection="0"/>
    <xf numFmtId="0" fontId="86" fillId="34" borderId="526" applyNumberFormat="0" applyAlignment="0" applyProtection="0"/>
    <xf numFmtId="0" fontId="52" fillId="7" borderId="526" applyNumberFormat="0" applyAlignment="0" applyProtection="0"/>
    <xf numFmtId="0" fontId="3" fillId="9" borderId="527" applyNumberFormat="0" applyFont="0" applyAlignment="0" applyProtection="0"/>
    <xf numFmtId="0" fontId="67" fillId="13" borderId="528" applyNumberFormat="0" applyAlignment="0" applyProtection="0"/>
    <xf numFmtId="0" fontId="70" fillId="0" borderId="529"/>
    <xf numFmtId="0" fontId="78" fillId="0" borderId="530" applyNumberFormat="0" applyFill="0" applyAlignment="0" applyProtection="0"/>
    <xf numFmtId="0" fontId="85" fillId="34" borderId="531" applyNumberFormat="0" applyAlignment="0" applyProtection="0"/>
    <xf numFmtId="0" fontId="86" fillId="34" borderId="526" applyNumberFormat="0" applyAlignment="0" applyProtection="0"/>
    <xf numFmtId="0" fontId="91" fillId="14" borderId="526" applyNumberFormat="0" applyAlignment="0" applyProtection="0"/>
    <xf numFmtId="0" fontId="79" fillId="0" borderId="532" applyNumberFormat="0" applyFill="0" applyAlignment="0" applyProtection="0"/>
    <xf numFmtId="0" fontId="32" fillId="9" borderId="527" applyNumberFormat="0" applyFont="0" applyAlignment="0" applyProtection="0"/>
    <xf numFmtId="0" fontId="67" fillId="13" borderId="528" applyNumberFormat="0" applyAlignment="0" applyProtection="0"/>
    <xf numFmtId="0" fontId="79" fillId="0" borderId="532" applyNumberFormat="0" applyFill="0" applyAlignment="0" applyProtection="0"/>
    <xf numFmtId="0" fontId="70" fillId="0" borderId="529"/>
    <xf numFmtId="0" fontId="32" fillId="9" borderId="527" applyNumberFormat="0" applyFont="0" applyAlignment="0" applyProtection="0"/>
    <xf numFmtId="0" fontId="91" fillId="14" borderId="526" applyNumberFormat="0" applyAlignment="0" applyProtection="0"/>
    <xf numFmtId="0" fontId="68" fillId="13" borderId="537" applyNumberFormat="0" applyAlignment="0" applyProtection="0"/>
    <xf numFmtId="0" fontId="52" fillId="7" borderId="535" applyNumberFormat="0" applyAlignment="0" applyProtection="0"/>
    <xf numFmtId="0" fontId="21" fillId="13" borderId="535" applyNumberFormat="0" applyAlignment="0" applyProtection="0"/>
    <xf numFmtId="0" fontId="21" fillId="13" borderId="535" applyNumberFormat="0" applyAlignment="0" applyProtection="0"/>
    <xf numFmtId="0" fontId="41" fillId="0" borderId="542">
      <alignment horizontal="left" vertical="center"/>
    </xf>
    <xf numFmtId="0" fontId="3" fillId="9" borderId="536" applyNumberFormat="0" applyFont="0" applyAlignment="0" applyProtection="0"/>
    <xf numFmtId="0" fontId="78" fillId="0" borderId="538" applyNumberFormat="0" applyFill="0" applyAlignment="0" applyProtection="0"/>
    <xf numFmtId="0" fontId="41" fillId="0" borderId="542">
      <alignment horizontal="left" vertical="center"/>
    </xf>
    <xf numFmtId="0" fontId="85" fillId="34" borderId="539" applyNumberFormat="0" applyAlignment="0" applyProtection="0"/>
    <xf numFmtId="0" fontId="86" fillId="34" borderId="535" applyNumberFormat="0" applyAlignment="0" applyProtection="0"/>
    <xf numFmtId="0" fontId="52" fillId="7" borderId="535" applyNumberFormat="0" applyAlignment="0" applyProtection="0"/>
    <xf numFmtId="0" fontId="3" fillId="9" borderId="536" applyNumberFormat="0" applyFont="0" applyAlignment="0" applyProtection="0"/>
    <xf numFmtId="0" fontId="67" fillId="13" borderId="537" applyNumberFormat="0" applyAlignment="0" applyProtection="0"/>
    <xf numFmtId="0" fontId="78" fillId="0" borderId="538" applyNumberFormat="0" applyFill="0" applyAlignment="0" applyProtection="0"/>
    <xf numFmtId="0" fontId="85" fillId="34" borderId="539" applyNumberFormat="0" applyAlignment="0" applyProtection="0"/>
    <xf numFmtId="0" fontId="86" fillId="34" borderId="535" applyNumberFormat="0" applyAlignment="0" applyProtection="0"/>
    <xf numFmtId="0" fontId="91" fillId="14" borderId="535" applyNumberFormat="0" applyAlignment="0" applyProtection="0"/>
    <xf numFmtId="0" fontId="79" fillId="0" borderId="540" applyNumberFormat="0" applyFill="0" applyAlignment="0" applyProtection="0"/>
    <xf numFmtId="0" fontId="32" fillId="9" borderId="536" applyNumberFormat="0" applyFont="0" applyAlignment="0" applyProtection="0"/>
    <xf numFmtId="0" fontId="67" fillId="13" borderId="537" applyNumberFormat="0" applyAlignment="0" applyProtection="0"/>
    <xf numFmtId="0" fontId="79" fillId="0" borderId="540" applyNumberFormat="0" applyFill="0" applyAlignment="0" applyProtection="0"/>
    <xf numFmtId="0" fontId="32" fillId="9" borderId="536" applyNumberFormat="0" applyFont="0" applyAlignment="0" applyProtection="0"/>
    <xf numFmtId="0" fontId="91" fillId="14" borderId="535" applyNumberFormat="0" applyAlignment="0" applyProtection="0"/>
    <xf numFmtId="0" fontId="52" fillId="7" borderId="535" applyNumberFormat="0" applyAlignment="0" applyProtection="0"/>
    <xf numFmtId="0" fontId="21" fillId="13" borderId="535" applyNumberFormat="0" applyAlignment="0" applyProtection="0"/>
    <xf numFmtId="0" fontId="21" fillId="13" borderId="535" applyNumberFormat="0" applyAlignment="0" applyProtection="0"/>
    <xf numFmtId="0" fontId="3" fillId="9" borderId="536" applyNumberFormat="0" applyFont="0" applyAlignment="0" applyProtection="0"/>
    <xf numFmtId="0" fontId="78" fillId="0" borderId="538" applyNumberFormat="0" applyFill="0" applyAlignment="0" applyProtection="0"/>
    <xf numFmtId="0" fontId="85" fillId="34" borderId="539" applyNumberFormat="0" applyAlignment="0" applyProtection="0"/>
    <xf numFmtId="0" fontId="86" fillId="34" borderId="535" applyNumberFormat="0" applyAlignment="0" applyProtection="0"/>
    <xf numFmtId="0" fontId="52" fillId="7" borderId="535" applyNumberFormat="0" applyAlignment="0" applyProtection="0"/>
    <xf numFmtId="0" fontId="3" fillId="9" borderId="536" applyNumberFormat="0" applyFont="0" applyAlignment="0" applyProtection="0"/>
    <xf numFmtId="0" fontId="67" fillId="13" borderId="537" applyNumberFormat="0" applyAlignment="0" applyProtection="0"/>
    <xf numFmtId="0" fontId="78" fillId="0" borderId="538" applyNumberFormat="0" applyFill="0" applyAlignment="0" applyProtection="0"/>
    <xf numFmtId="0" fontId="85" fillId="34" borderId="539" applyNumberFormat="0" applyAlignment="0" applyProtection="0"/>
    <xf numFmtId="0" fontId="86" fillId="34" borderId="535" applyNumberFormat="0" applyAlignment="0" applyProtection="0"/>
    <xf numFmtId="0" fontId="91" fillId="14" borderId="535" applyNumberFormat="0" applyAlignment="0" applyProtection="0"/>
    <xf numFmtId="0" fontId="79" fillId="0" borderId="540" applyNumberFormat="0" applyFill="0" applyAlignment="0" applyProtection="0"/>
    <xf numFmtId="0" fontId="32" fillId="9" borderId="536" applyNumberFormat="0" applyFont="0" applyAlignment="0" applyProtection="0"/>
    <xf numFmtId="0" fontId="67" fillId="13" borderId="537" applyNumberFormat="0" applyAlignment="0" applyProtection="0"/>
    <xf numFmtId="0" fontId="79" fillId="0" borderId="540" applyNumberFormat="0" applyFill="0" applyAlignment="0" applyProtection="0"/>
    <xf numFmtId="0" fontId="32" fillId="9" borderId="536" applyNumberFormat="0" applyFont="0" applyAlignment="0" applyProtection="0"/>
    <xf numFmtId="0" fontId="91" fillId="14" borderId="535" applyNumberForma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5" fillId="32" borderId="981"/>
    <xf numFmtId="0" fontId="51" fillId="7" borderId="974" applyNumberFormat="0" applyAlignment="0" applyProtection="0"/>
    <xf numFmtId="0" fontId="52" fillId="7" borderId="974" applyNumberFormat="0" applyAlignment="0" applyProtection="0"/>
    <xf numFmtId="0" fontId="52" fillId="7" borderId="554" applyNumberFormat="0" applyAlignment="0" applyProtection="0"/>
    <xf numFmtId="0" fontId="70" fillId="0" borderId="557"/>
    <xf numFmtId="0" fontId="79" fillId="0" borderId="560" applyNumberFormat="0" applyFill="0" applyAlignment="0" applyProtection="0"/>
    <xf numFmtId="0" fontId="3" fillId="9" borderId="555" applyNumberFormat="0" applyFont="0" applyAlignment="0" applyProtection="0"/>
    <xf numFmtId="0" fontId="41" fillId="0" borderId="552">
      <alignment horizontal="left" vertical="center"/>
    </xf>
    <xf numFmtId="0" fontId="21" fillId="13" borderId="554" applyNumberFormat="0" applyAlignment="0" applyProtection="0"/>
    <xf numFmtId="0" fontId="21" fillId="13" borderId="554" applyNumberFormat="0" applyAlignment="0" applyProtection="0"/>
    <xf numFmtId="0" fontId="91" fillId="14" borderId="554" applyNumberFormat="0" applyAlignment="0" applyProtection="0"/>
    <xf numFmtId="0" fontId="85" fillId="34" borderId="559" applyNumberFormat="0" applyAlignment="0" applyProtection="0"/>
    <xf numFmtId="0" fontId="78" fillId="0" borderId="558" applyNumberFormat="0" applyFill="0" applyAlignment="0" applyProtection="0"/>
    <xf numFmtId="0" fontId="3" fillId="9" borderId="555" applyNumberFormat="0" applyFont="0" applyAlignment="0" applyProtection="0"/>
    <xf numFmtId="0" fontId="41" fillId="0" borderId="552">
      <alignment horizontal="left" vertical="center"/>
    </xf>
    <xf numFmtId="0" fontId="21" fillId="13" borderId="554" applyNumberFormat="0" applyAlignment="0" applyProtection="0"/>
    <xf numFmtId="0" fontId="51" fillId="7" borderId="573" applyNumberFormat="0" applyAlignment="0" applyProtection="0"/>
    <xf numFmtId="0" fontId="12" fillId="9" borderId="536" applyNumberFormat="0" applyFont="0" applyAlignment="0" applyProtection="0"/>
    <xf numFmtId="0" fontId="3" fillId="9" borderId="536" applyNumberFormat="0" applyFont="0" applyAlignment="0" applyProtection="0"/>
    <xf numFmtId="0" fontId="3" fillId="9" borderId="536" applyNumberFormat="0" applyFont="0" applyAlignment="0" applyProtection="0"/>
    <xf numFmtId="0" fontId="21" fillId="13" borderId="545" applyNumberFormat="0" applyAlignment="0" applyProtection="0"/>
    <xf numFmtId="0" fontId="51" fillId="7" borderId="545" applyNumberFormat="0" applyAlignment="0" applyProtection="0"/>
    <xf numFmtId="0" fontId="52" fillId="7" borderId="545" applyNumberFormat="0" applyAlignment="0" applyProtection="0"/>
    <xf numFmtId="0" fontId="52" fillId="7" borderId="545" applyNumberFormat="0" applyAlignment="0" applyProtection="0"/>
    <xf numFmtId="0" fontId="68" fillId="13" borderId="547" applyNumberFormat="0" applyAlignment="0" applyProtection="0"/>
    <xf numFmtId="0" fontId="52" fillId="7" borderId="573" applyNumberFormat="0" applyAlignment="0" applyProtection="0"/>
    <xf numFmtId="0" fontId="21" fillId="13" borderId="573" applyNumberFormat="0" applyAlignment="0" applyProtection="0"/>
    <xf numFmtId="0" fontId="32" fillId="9" borderId="555" applyNumberFormat="0" applyFont="0" applyAlignment="0" applyProtection="0"/>
    <xf numFmtId="0" fontId="86" fillId="34" borderId="554" applyNumberFormat="0" applyAlignment="0" applyProtection="0"/>
    <xf numFmtId="0" fontId="67" fillId="13" borderId="556" applyNumberFormat="0" applyAlignment="0" applyProtection="0"/>
    <xf numFmtId="0" fontId="52" fillId="7" borderId="554" applyNumberFormat="0" applyAlignment="0" applyProtection="0"/>
    <xf numFmtId="0" fontId="21" fillId="13" borderId="526" applyNumberFormat="0" applyAlignment="0" applyProtection="0"/>
    <xf numFmtId="0" fontId="68" fillId="13" borderId="575" applyNumberFormat="0" applyAlignment="0" applyProtection="0"/>
    <xf numFmtId="0" fontId="41" fillId="0" borderId="542">
      <alignment horizontal="left" vertical="center"/>
    </xf>
    <xf numFmtId="0" fontId="52" fillId="7" borderId="526" applyNumberFormat="0" applyAlignment="0" applyProtection="0"/>
    <xf numFmtId="0" fontId="3" fillId="9" borderId="527" applyNumberFormat="0" applyFont="0" applyAlignment="0" applyProtection="0"/>
    <xf numFmtId="0" fontId="67" fillId="13" borderId="528" applyNumberFormat="0" applyAlignment="0" applyProtection="0"/>
    <xf numFmtId="0" fontId="70" fillId="0" borderId="529"/>
    <xf numFmtId="0" fontId="78" fillId="0" borderId="530" applyNumberFormat="0" applyFill="0" applyAlignment="0" applyProtection="0"/>
    <xf numFmtId="0" fontId="85" fillId="34" borderId="531" applyNumberFormat="0" applyAlignment="0" applyProtection="0"/>
    <xf numFmtId="0" fontId="86" fillId="34" borderId="526" applyNumberFormat="0" applyAlignment="0" applyProtection="0"/>
    <xf numFmtId="0" fontId="91" fillId="14" borderId="526" applyNumberFormat="0" applyAlignment="0" applyProtection="0"/>
    <xf numFmtId="0" fontId="79" fillId="0" borderId="532" applyNumberFormat="0" applyFill="0" applyAlignment="0" applyProtection="0"/>
    <xf numFmtId="0" fontId="32" fillId="9" borderId="527" applyNumberFormat="0" applyFont="0" applyAlignment="0" applyProtection="0"/>
    <xf numFmtId="0" fontId="52" fillId="7" borderId="573" applyNumberFormat="0" applyAlignment="0" applyProtection="0"/>
    <xf numFmtId="0" fontId="52" fillId="7" borderId="526" applyNumberFormat="0" applyAlignment="0" applyProtection="0"/>
    <xf numFmtId="0" fontId="21" fillId="13" borderId="526" applyNumberFormat="0" applyAlignment="0" applyProtection="0"/>
    <xf numFmtId="0" fontId="21" fillId="13" borderId="526" applyNumberFormat="0" applyAlignment="0" applyProtection="0"/>
    <xf numFmtId="0" fontId="41" fillId="0" borderId="542">
      <alignment horizontal="left" vertical="center"/>
    </xf>
    <xf numFmtId="0" fontId="3" fillId="9" borderId="527" applyNumberFormat="0" applyFont="0" applyAlignment="0" applyProtection="0"/>
    <xf numFmtId="0" fontId="78" fillId="0" borderId="530" applyNumberFormat="0" applyFill="0" applyAlignment="0" applyProtection="0"/>
    <xf numFmtId="0" fontId="41" fillId="0" borderId="542">
      <alignment horizontal="left" vertical="center"/>
    </xf>
    <xf numFmtId="0" fontId="85" fillId="34" borderId="531" applyNumberFormat="0" applyAlignment="0" applyProtection="0"/>
    <xf numFmtId="0" fontId="86" fillId="34" borderId="526" applyNumberFormat="0" applyAlignment="0" applyProtection="0"/>
    <xf numFmtId="0" fontId="52" fillId="7" borderId="526" applyNumberFormat="0" applyAlignment="0" applyProtection="0"/>
    <xf numFmtId="0" fontId="3" fillId="9" borderId="527" applyNumberFormat="0" applyFont="0" applyAlignment="0" applyProtection="0"/>
    <xf numFmtId="0" fontId="67" fillId="13" borderId="528" applyNumberFormat="0" applyAlignment="0" applyProtection="0"/>
    <xf numFmtId="0" fontId="70" fillId="0" borderId="529"/>
    <xf numFmtId="0" fontId="78" fillId="0" borderId="530" applyNumberFormat="0" applyFill="0" applyAlignment="0" applyProtection="0"/>
    <xf numFmtId="0" fontId="85" fillId="34" borderId="531" applyNumberFormat="0" applyAlignment="0" applyProtection="0"/>
    <xf numFmtId="0" fontId="86" fillId="34" borderId="526" applyNumberFormat="0" applyAlignment="0" applyProtection="0"/>
    <xf numFmtId="0" fontId="91" fillId="14" borderId="526" applyNumberFormat="0" applyAlignment="0" applyProtection="0"/>
    <xf numFmtId="0" fontId="79" fillId="0" borderId="532" applyNumberFormat="0" applyFill="0" applyAlignment="0" applyProtection="0"/>
    <xf numFmtId="0" fontId="32" fillId="9" borderId="527" applyNumberFormat="0" applyFont="0" applyAlignment="0" applyProtection="0"/>
    <xf numFmtId="0" fontId="67" fillId="13" borderId="528" applyNumberFormat="0" applyAlignment="0" applyProtection="0"/>
    <xf numFmtId="0" fontId="79" fillId="0" borderId="532" applyNumberFormat="0" applyFill="0" applyAlignment="0" applyProtection="0"/>
    <xf numFmtId="0" fontId="70" fillId="0" borderId="529"/>
    <xf numFmtId="0" fontId="32" fillId="9" borderId="527" applyNumberFormat="0" applyFont="0" applyAlignment="0" applyProtection="0"/>
    <xf numFmtId="0" fontId="91" fillId="14" borderId="526" applyNumberFormat="0" applyAlignment="0" applyProtection="0"/>
    <xf numFmtId="0" fontId="79" fillId="0" borderId="550" applyNumberFormat="0" applyFill="0" applyAlignment="0" applyProtection="0"/>
    <xf numFmtId="0" fontId="91" fillId="14" borderId="545" applyNumberFormat="0" applyAlignment="0" applyProtection="0"/>
    <xf numFmtId="0" fontId="85" fillId="34" borderId="549" applyNumberFormat="0" applyAlignment="0" applyProtection="0"/>
    <xf numFmtId="0" fontId="78" fillId="0" borderId="548" applyNumberFormat="0" applyFill="0" applyAlignment="0" applyProtection="0"/>
    <xf numFmtId="0" fontId="75" fillId="32" borderId="541"/>
    <xf numFmtId="0" fontId="3" fillId="9" borderId="546" applyNumberFormat="0" applyFont="0" applyAlignment="0" applyProtection="0"/>
    <xf numFmtId="0" fontId="52" fillId="7" borderId="545" applyNumberFormat="0" applyAlignment="0" applyProtection="0"/>
    <xf numFmtId="10" fontId="39" fillId="28" borderId="541" applyNumberFormat="0" applyBorder="0" applyAlignment="0" applyProtection="0"/>
    <xf numFmtId="0" fontId="30" fillId="0" borderId="541"/>
    <xf numFmtId="0" fontId="21" fillId="13" borderId="545" applyNumberFormat="0" applyAlignment="0" applyProtection="0"/>
    <xf numFmtId="5" fontId="19" fillId="0" borderId="543" applyAlignment="0" applyProtection="0"/>
    <xf numFmtId="0" fontId="3" fillId="9" borderId="546" applyNumberFormat="0" applyFont="0" applyAlignment="0" applyProtection="0"/>
    <xf numFmtId="0" fontId="85" fillId="34" borderId="549" applyNumberFormat="0" applyAlignment="0" applyProtection="0"/>
    <xf numFmtId="0" fontId="79" fillId="0" borderId="550" applyNumberFormat="0" applyFill="0" applyAlignment="0" applyProtection="0"/>
    <xf numFmtId="0" fontId="22" fillId="13" borderId="526" applyNumberFormat="0" applyAlignment="0" applyProtection="0"/>
    <xf numFmtId="0" fontId="91" fillId="14" borderId="545" applyNumberFormat="0" applyAlignment="0" applyProtection="0"/>
    <xf numFmtId="10" fontId="39" fillId="28" borderId="551" applyNumberFormat="0" applyBorder="0" applyAlignment="0" applyProtection="0"/>
    <xf numFmtId="0" fontId="51" fillId="7" borderId="545" applyNumberFormat="0" applyAlignment="0" applyProtection="0"/>
    <xf numFmtId="0" fontId="3" fillId="9" borderId="536" applyNumberFormat="0" applyFont="0" applyAlignment="0" applyProtection="0"/>
    <xf numFmtId="0" fontId="79" fillId="0" borderId="538" applyNumberFormat="0" applyFill="0" applyAlignment="0" applyProtection="0"/>
    <xf numFmtId="0" fontId="51" fillId="7" borderId="535" applyNumberFormat="0" applyAlignment="0" applyProtection="0"/>
    <xf numFmtId="0" fontId="22" fillId="13" borderId="535" applyNumberFormat="0" applyAlignment="0" applyProtection="0"/>
    <xf numFmtId="0" fontId="79" fillId="0" borderId="538" applyNumberFormat="0" applyFill="0" applyAlignment="0" applyProtection="0"/>
    <xf numFmtId="5" fontId="19" fillId="0" borderId="543" applyAlignment="0" applyProtection="0"/>
    <xf numFmtId="0" fontId="22" fillId="13" borderId="545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68" fillId="13" borderId="537" applyNumberFormat="0" applyAlignment="0" applyProtection="0"/>
    <xf numFmtId="0" fontId="3" fillId="9" borderId="536" applyNumberFormat="0" applyFont="0" applyAlignment="0" applyProtection="0"/>
    <xf numFmtId="0" fontId="51" fillId="7" borderId="545" applyNumberFormat="0" applyAlignment="0" applyProtection="0"/>
    <xf numFmtId="0" fontId="51" fillId="7" borderId="545" applyNumberFormat="0" applyAlignment="0" applyProtection="0"/>
    <xf numFmtId="0" fontId="52" fillId="7" borderId="545" applyNumberFormat="0" applyAlignment="0" applyProtection="0"/>
    <xf numFmtId="0" fontId="52" fillId="7" borderId="545" applyNumberFormat="0" applyAlignment="0" applyProtection="0"/>
    <xf numFmtId="0" fontId="52" fillId="7" borderId="545" applyNumberFormat="0" applyAlignment="0" applyProtection="0"/>
    <xf numFmtId="0" fontId="51" fillId="7" borderId="545" applyNumberFormat="0" applyAlignment="0" applyProtection="0"/>
    <xf numFmtId="0" fontId="51" fillId="7" borderId="545" applyNumberFormat="0" applyAlignment="0" applyProtection="0"/>
    <xf numFmtId="0" fontId="51" fillId="7" borderId="545" applyNumberFormat="0" applyAlignment="0" applyProtection="0"/>
    <xf numFmtId="0" fontId="51" fillId="7" borderId="545" applyNumberFormat="0" applyAlignment="0" applyProtection="0"/>
    <xf numFmtId="0" fontId="3" fillId="9" borderId="546" applyNumberFormat="0" applyFon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2" fillId="7" borderId="535" applyNumberFormat="0" applyAlignment="0" applyProtection="0"/>
    <xf numFmtId="0" fontId="52" fillId="7" borderId="535" applyNumberFormat="0" applyAlignment="0" applyProtection="0"/>
    <xf numFmtId="0" fontId="52" fillId="7" borderId="535" applyNumberFormat="0" applyAlignment="0" applyProtection="0"/>
    <xf numFmtId="0" fontId="52" fillId="7" borderId="535" applyNumberFormat="0" applyAlignment="0" applyProtection="0"/>
    <xf numFmtId="0" fontId="52" fillId="7" borderId="535" applyNumberFormat="0" applyAlignment="0" applyProtection="0"/>
    <xf numFmtId="0" fontId="52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12" fillId="9" borderId="527" applyNumberFormat="0" applyFont="0" applyAlignment="0" applyProtection="0"/>
    <xf numFmtId="0" fontId="3" fillId="9" borderId="527" applyNumberFormat="0" applyFont="0" applyAlignment="0" applyProtection="0"/>
    <xf numFmtId="0" fontId="68" fillId="13" borderId="528" applyNumberFormat="0" applyAlignment="0" applyProtection="0"/>
    <xf numFmtId="0" fontId="79" fillId="0" borderId="548" applyNumberFormat="0" applyFill="0" applyAlignment="0" applyProtection="0"/>
    <xf numFmtId="0" fontId="22" fillId="13" borderId="545" applyNumberFormat="0" applyAlignment="0" applyProtection="0"/>
    <xf numFmtId="0" fontId="3" fillId="9" borderId="546" applyNumberFormat="0" applyFont="0" applyAlignment="0" applyProtection="0"/>
    <xf numFmtId="0" fontId="22" fillId="13" borderId="535" applyNumberFormat="0" applyAlignment="0" applyProtection="0"/>
    <xf numFmtId="5" fontId="19" fillId="0" borderId="534" applyAlignment="0" applyProtection="0"/>
    <xf numFmtId="3" fontId="24" fillId="0" borderId="551"/>
    <xf numFmtId="0" fontId="67" fillId="13" borderId="547" applyNumberFormat="0" applyAlignment="0" applyProtection="0"/>
    <xf numFmtId="0" fontId="79" fillId="0" borderId="530" applyNumberFormat="0" applyFill="0" applyAlignment="0" applyProtection="0"/>
    <xf numFmtId="0" fontId="32" fillId="9" borderId="546" applyNumberFormat="0" applyFont="0" applyAlignment="0" applyProtection="0"/>
    <xf numFmtId="0" fontId="68" fillId="13" borderId="528" applyNumberFormat="0" applyAlignment="0" applyProtection="0"/>
    <xf numFmtId="0" fontId="22" fillId="13" borderId="526" applyNumberFormat="0" applyAlignment="0" applyProtection="0"/>
    <xf numFmtId="0" fontId="51" fillId="7" borderId="526" applyNumberFormat="0" applyAlignment="0" applyProtection="0"/>
    <xf numFmtId="0" fontId="79" fillId="0" borderId="530" applyNumberFormat="0" applyFill="0" applyAlignment="0" applyProtection="0"/>
    <xf numFmtId="0" fontId="52" fillId="7" borderId="545" applyNumberFormat="0" applyAlignment="0" applyProtection="0"/>
    <xf numFmtId="0" fontId="51" fillId="7" borderId="545" applyNumberFormat="0" applyAlignment="0" applyProtection="0"/>
    <xf numFmtId="0" fontId="3" fillId="9" borderId="527" applyNumberFormat="0" applyFont="0" applyAlignment="0" applyProtection="0"/>
    <xf numFmtId="0" fontId="79" fillId="0" borderId="548" applyNumberFormat="0" applyFill="0" applyAlignment="0" applyProtection="0"/>
    <xf numFmtId="0" fontId="86" fillId="34" borderId="545" applyNumberFormat="0" applyAlignment="0" applyProtection="0"/>
    <xf numFmtId="0" fontId="52" fillId="7" borderId="535" applyNumberFormat="0" applyAlignment="0" applyProtection="0"/>
    <xf numFmtId="0" fontId="75" fillId="32" borderId="551"/>
    <xf numFmtId="0" fontId="51" fillId="7" borderId="545" applyNumberFormat="0" applyAlignment="0" applyProtection="0"/>
    <xf numFmtId="3" fontId="24" fillId="0" borderId="541"/>
    <xf numFmtId="0" fontId="12" fillId="9" borderId="546" applyNumberFormat="0" applyFont="0" applyAlignment="0" applyProtection="0"/>
    <xf numFmtId="0" fontId="32" fillId="9" borderId="546" applyNumberFormat="0" applyFont="0" applyAlignment="0" applyProtection="0"/>
    <xf numFmtId="0" fontId="86" fillId="34" borderId="545" applyNumberFormat="0" applyAlignment="0" applyProtection="0"/>
    <xf numFmtId="0" fontId="51" fillId="7" borderId="545" applyNumberFormat="0" applyAlignment="0" applyProtection="0"/>
    <xf numFmtId="0" fontId="68" fillId="13" borderId="537" applyNumberFormat="0" applyAlignment="0" applyProtection="0"/>
    <xf numFmtId="0" fontId="52" fillId="7" borderId="535" applyNumberFormat="0" applyAlignment="0" applyProtection="0"/>
    <xf numFmtId="0" fontId="67" fillId="13" borderId="547" applyNumberFormat="0" applyAlignment="0" applyProtection="0"/>
    <xf numFmtId="0" fontId="51" fillId="7" borderId="545" applyNumberFormat="0" applyAlignment="0" applyProtection="0"/>
    <xf numFmtId="0" fontId="30" fillId="0" borderId="551"/>
    <xf numFmtId="0" fontId="52" fillId="7" borderId="545" applyNumberFormat="0" applyAlignment="0" applyProtection="0"/>
    <xf numFmtId="0" fontId="78" fillId="0" borderId="548" applyNumberFormat="0" applyFill="0" applyAlignment="0" applyProtection="0"/>
    <xf numFmtId="0" fontId="51" fillId="7" borderId="545" applyNumberFormat="0" applyAlignment="0" applyProtection="0"/>
    <xf numFmtId="0" fontId="21" fillId="13" borderId="535" applyNumberFormat="0" applyAlignment="0" applyProtection="0"/>
    <xf numFmtId="3" fontId="24" fillId="0" borderId="533"/>
    <xf numFmtId="0" fontId="30" fillId="0" borderId="533"/>
    <xf numFmtId="0" fontId="41" fillId="0" borderId="542">
      <alignment horizontal="left" vertical="center"/>
    </xf>
    <xf numFmtId="10" fontId="39" fillId="28" borderId="533" applyNumberFormat="0" applyBorder="0" applyAlignment="0" applyProtection="0"/>
    <xf numFmtId="0" fontId="52" fillId="7" borderId="535" applyNumberFormat="0" applyAlignment="0" applyProtection="0"/>
    <xf numFmtId="0" fontId="12" fillId="9" borderId="536" applyNumberFormat="0" applyFont="0" applyAlignment="0" applyProtection="0"/>
    <xf numFmtId="0" fontId="51" fillId="7" borderId="545" applyNumberFormat="0" applyAlignment="0" applyProtection="0"/>
    <xf numFmtId="0" fontId="52" fillId="7" borderId="545" applyNumberFormat="0" applyAlignment="0" applyProtection="0"/>
    <xf numFmtId="0" fontId="52" fillId="7" borderId="545" applyNumberFormat="0" applyAlignment="0" applyProtection="0"/>
    <xf numFmtId="0" fontId="51" fillId="7" borderId="545" applyNumberFormat="0" applyAlignment="0" applyProtection="0"/>
    <xf numFmtId="0" fontId="51" fillId="7" borderId="545" applyNumberFormat="0" applyAlignment="0" applyProtection="0"/>
    <xf numFmtId="0" fontId="3" fillId="9" borderId="536" applyNumberFormat="0" applyFont="0" applyAlignment="0" applyProtection="0"/>
    <xf numFmtId="0" fontId="67" fillId="13" borderId="537" applyNumberFormat="0" applyAlignment="0" applyProtection="0"/>
    <xf numFmtId="0" fontId="70" fillId="0" borderId="544"/>
    <xf numFmtId="0" fontId="75" fillId="32" borderId="533"/>
    <xf numFmtId="0" fontId="78" fillId="0" borderId="538" applyNumberFormat="0" applyFill="0" applyAlignment="0" applyProtection="0"/>
    <xf numFmtId="0" fontId="85" fillId="34" borderId="539" applyNumberFormat="0" applyAlignment="0" applyProtection="0"/>
    <xf numFmtId="0" fontId="86" fillId="34" borderId="535" applyNumberFormat="0" applyAlignment="0" applyProtection="0"/>
    <xf numFmtId="0" fontId="91" fillId="14" borderId="535" applyNumberFormat="0" applyAlignment="0" applyProtection="0"/>
    <xf numFmtId="0" fontId="79" fillId="0" borderId="540" applyNumberFormat="0" applyFill="0" applyAlignment="0" applyProtection="0"/>
    <xf numFmtId="0" fontId="32" fillId="9" borderId="536" applyNumberFormat="0" applyFont="0" applyAlignment="0" applyProtection="0"/>
    <xf numFmtId="0" fontId="52" fillId="7" borderId="535" applyNumberFormat="0" applyAlignment="0" applyProtection="0"/>
    <xf numFmtId="0" fontId="21" fillId="13" borderId="535" applyNumberFormat="0" applyAlignment="0" applyProtection="0"/>
    <xf numFmtId="0" fontId="21" fillId="13" borderId="535" applyNumberFormat="0" applyAlignment="0" applyProtection="0"/>
    <xf numFmtId="0" fontId="41" fillId="0" borderId="542">
      <alignment horizontal="left" vertical="center"/>
    </xf>
    <xf numFmtId="0" fontId="3" fillId="9" borderId="536" applyNumberFormat="0" applyFont="0" applyAlignment="0" applyProtection="0"/>
    <xf numFmtId="0" fontId="78" fillId="0" borderId="538" applyNumberFormat="0" applyFill="0" applyAlignment="0" applyProtection="0"/>
    <xf numFmtId="0" fontId="41" fillId="0" borderId="542">
      <alignment horizontal="left" vertical="center"/>
    </xf>
    <xf numFmtId="0" fontId="85" fillId="34" borderId="539" applyNumberFormat="0" applyAlignment="0" applyProtection="0"/>
    <xf numFmtId="0" fontId="86" fillId="34" borderId="535" applyNumberFormat="0" applyAlignment="0" applyProtection="0"/>
    <xf numFmtId="0" fontId="52" fillId="7" borderId="535" applyNumberFormat="0" applyAlignment="0" applyProtection="0"/>
    <xf numFmtId="0" fontId="3" fillId="9" borderId="536" applyNumberFormat="0" applyFont="0" applyAlignment="0" applyProtection="0"/>
    <xf numFmtId="0" fontId="67" fillId="13" borderId="537" applyNumberFormat="0" applyAlignment="0" applyProtection="0"/>
    <xf numFmtId="0" fontId="70" fillId="0" borderId="544"/>
    <xf numFmtId="0" fontId="78" fillId="0" borderId="538" applyNumberFormat="0" applyFill="0" applyAlignment="0" applyProtection="0"/>
    <xf numFmtId="0" fontId="85" fillId="34" borderId="539" applyNumberFormat="0" applyAlignment="0" applyProtection="0"/>
    <xf numFmtId="0" fontId="86" fillId="34" borderId="535" applyNumberFormat="0" applyAlignment="0" applyProtection="0"/>
    <xf numFmtId="0" fontId="91" fillId="14" borderId="535" applyNumberFormat="0" applyAlignment="0" applyProtection="0"/>
    <xf numFmtId="0" fontId="79" fillId="0" borderId="540" applyNumberFormat="0" applyFill="0" applyAlignment="0" applyProtection="0"/>
    <xf numFmtId="0" fontId="32" fillId="9" borderId="536" applyNumberFormat="0" applyFont="0" applyAlignment="0" applyProtection="0"/>
    <xf numFmtId="0" fontId="67" fillId="13" borderId="537" applyNumberFormat="0" applyAlignment="0" applyProtection="0"/>
    <xf numFmtId="0" fontId="79" fillId="0" borderId="540" applyNumberFormat="0" applyFill="0" applyAlignment="0" applyProtection="0"/>
    <xf numFmtId="0" fontId="70" fillId="0" borderId="544"/>
    <xf numFmtId="0" fontId="32" fillId="9" borderId="536" applyNumberFormat="0" applyFont="0" applyAlignment="0" applyProtection="0"/>
    <xf numFmtId="0" fontId="91" fillId="14" borderId="535" applyNumberFormat="0" applyAlignment="0" applyProtection="0"/>
    <xf numFmtId="0" fontId="68" fillId="13" borderId="547" applyNumberFormat="0" applyAlignment="0" applyProtection="0"/>
    <xf numFmtId="0" fontId="52" fillId="7" borderId="545" applyNumberFormat="0" applyAlignment="0" applyProtection="0"/>
    <xf numFmtId="0" fontId="21" fillId="13" borderId="545" applyNumberFormat="0" applyAlignment="0" applyProtection="0"/>
    <xf numFmtId="0" fontId="21" fillId="13" borderId="545" applyNumberFormat="0" applyAlignment="0" applyProtection="0"/>
    <xf numFmtId="0" fontId="3" fillId="9" borderId="546" applyNumberFormat="0" applyFont="0" applyAlignment="0" applyProtection="0"/>
    <xf numFmtId="0" fontId="78" fillId="0" borderId="548" applyNumberFormat="0" applyFill="0" applyAlignment="0" applyProtection="0"/>
    <xf numFmtId="0" fontId="85" fillId="34" borderId="549" applyNumberFormat="0" applyAlignment="0" applyProtection="0"/>
    <xf numFmtId="0" fontId="86" fillId="34" borderId="545" applyNumberFormat="0" applyAlignment="0" applyProtection="0"/>
    <xf numFmtId="0" fontId="52" fillId="7" borderId="545" applyNumberFormat="0" applyAlignment="0" applyProtection="0"/>
    <xf numFmtId="0" fontId="3" fillId="9" borderId="546" applyNumberFormat="0" applyFont="0" applyAlignment="0" applyProtection="0"/>
    <xf numFmtId="0" fontId="67" fillId="13" borderId="547" applyNumberFormat="0" applyAlignment="0" applyProtection="0"/>
    <xf numFmtId="0" fontId="78" fillId="0" borderId="548" applyNumberFormat="0" applyFill="0" applyAlignment="0" applyProtection="0"/>
    <xf numFmtId="0" fontId="85" fillId="34" borderId="549" applyNumberFormat="0" applyAlignment="0" applyProtection="0"/>
    <xf numFmtId="0" fontId="86" fillId="34" borderId="545" applyNumberFormat="0" applyAlignment="0" applyProtection="0"/>
    <xf numFmtId="0" fontId="91" fillId="14" borderId="545" applyNumberFormat="0" applyAlignment="0" applyProtection="0"/>
    <xf numFmtId="0" fontId="79" fillId="0" borderId="550" applyNumberFormat="0" applyFill="0" applyAlignment="0" applyProtection="0"/>
    <xf numFmtId="0" fontId="32" fillId="9" borderId="546" applyNumberFormat="0" applyFont="0" applyAlignment="0" applyProtection="0"/>
    <xf numFmtId="0" fontId="67" fillId="13" borderId="547" applyNumberFormat="0" applyAlignment="0" applyProtection="0"/>
    <xf numFmtId="0" fontId="79" fillId="0" borderId="550" applyNumberFormat="0" applyFill="0" applyAlignment="0" applyProtection="0"/>
    <xf numFmtId="0" fontId="32" fillId="9" borderId="546" applyNumberFormat="0" applyFont="0" applyAlignment="0" applyProtection="0"/>
    <xf numFmtId="0" fontId="91" fillId="14" borderId="545" applyNumberFormat="0" applyAlignment="0" applyProtection="0"/>
    <xf numFmtId="0" fontId="52" fillId="7" borderId="545" applyNumberFormat="0" applyAlignment="0" applyProtection="0"/>
    <xf numFmtId="0" fontId="21" fillId="13" borderId="545" applyNumberFormat="0" applyAlignment="0" applyProtection="0"/>
    <xf numFmtId="0" fontId="21" fillId="13" borderId="545" applyNumberFormat="0" applyAlignment="0" applyProtection="0"/>
    <xf numFmtId="0" fontId="3" fillId="9" borderId="546" applyNumberFormat="0" applyFont="0" applyAlignment="0" applyProtection="0"/>
    <xf numFmtId="0" fontId="78" fillId="0" borderId="548" applyNumberFormat="0" applyFill="0" applyAlignment="0" applyProtection="0"/>
    <xf numFmtId="0" fontId="85" fillId="34" borderId="549" applyNumberFormat="0" applyAlignment="0" applyProtection="0"/>
    <xf numFmtId="0" fontId="86" fillId="34" borderId="545" applyNumberFormat="0" applyAlignment="0" applyProtection="0"/>
    <xf numFmtId="0" fontId="52" fillId="7" borderId="545" applyNumberFormat="0" applyAlignment="0" applyProtection="0"/>
    <xf numFmtId="0" fontId="3" fillId="9" borderId="546" applyNumberFormat="0" applyFont="0" applyAlignment="0" applyProtection="0"/>
    <xf numFmtId="0" fontId="67" fillId="13" borderId="547" applyNumberFormat="0" applyAlignment="0" applyProtection="0"/>
    <xf numFmtId="0" fontId="78" fillId="0" borderId="548" applyNumberFormat="0" applyFill="0" applyAlignment="0" applyProtection="0"/>
    <xf numFmtId="0" fontId="85" fillId="34" borderId="549" applyNumberFormat="0" applyAlignment="0" applyProtection="0"/>
    <xf numFmtId="0" fontId="86" fillId="34" borderId="545" applyNumberFormat="0" applyAlignment="0" applyProtection="0"/>
    <xf numFmtId="0" fontId="91" fillId="14" borderId="545" applyNumberFormat="0" applyAlignment="0" applyProtection="0"/>
    <xf numFmtId="0" fontId="79" fillId="0" borderId="550" applyNumberFormat="0" applyFill="0" applyAlignment="0" applyProtection="0"/>
    <xf numFmtId="0" fontId="32" fillId="9" borderId="546" applyNumberFormat="0" applyFont="0" applyAlignment="0" applyProtection="0"/>
    <xf numFmtId="0" fontId="67" fillId="13" borderId="547" applyNumberFormat="0" applyAlignment="0" applyProtection="0"/>
    <xf numFmtId="0" fontId="79" fillId="0" borderId="550" applyNumberFormat="0" applyFill="0" applyAlignment="0" applyProtection="0"/>
    <xf numFmtId="0" fontId="32" fillId="9" borderId="546" applyNumberFormat="0" applyFont="0" applyAlignment="0" applyProtection="0"/>
    <xf numFmtId="0" fontId="91" fillId="14" borderId="545" applyNumberFormat="0" applyAlignment="0" applyProtection="0"/>
    <xf numFmtId="0" fontId="78" fillId="0" borderId="558" applyNumberFormat="0" applyFill="0" applyAlignment="0" applyProtection="0"/>
    <xf numFmtId="0" fontId="41" fillId="0" borderId="552">
      <alignment horizontal="left" vertical="center"/>
    </xf>
    <xf numFmtId="0" fontId="85" fillId="34" borderId="559" applyNumberFormat="0" applyAlignment="0" applyProtection="0"/>
    <xf numFmtId="0" fontId="86" fillId="34" borderId="554" applyNumberFormat="0" applyAlignment="0" applyProtection="0"/>
    <xf numFmtId="0" fontId="52" fillId="7" borderId="554" applyNumberFormat="0" applyAlignment="0" applyProtection="0"/>
    <xf numFmtId="0" fontId="3" fillId="9" borderId="555" applyNumberFormat="0" applyFont="0" applyAlignment="0" applyProtection="0"/>
    <xf numFmtId="0" fontId="67" fillId="13" borderId="556" applyNumberFormat="0" applyAlignment="0" applyProtection="0"/>
    <xf numFmtId="0" fontId="70" fillId="0" borderId="557"/>
    <xf numFmtId="0" fontId="78" fillId="0" borderId="558" applyNumberFormat="0" applyFill="0" applyAlignment="0" applyProtection="0"/>
    <xf numFmtId="0" fontId="85" fillId="34" borderId="559" applyNumberFormat="0" applyAlignment="0" applyProtection="0"/>
    <xf numFmtId="0" fontId="86" fillId="34" borderId="554" applyNumberFormat="0" applyAlignment="0" applyProtection="0"/>
    <xf numFmtId="0" fontId="91" fillId="14" borderId="554" applyNumberFormat="0" applyAlignment="0" applyProtection="0"/>
    <xf numFmtId="0" fontId="79" fillId="0" borderId="560" applyNumberFormat="0" applyFill="0" applyAlignment="0" applyProtection="0"/>
    <xf numFmtId="0" fontId="32" fillId="9" borderId="555" applyNumberFormat="0" applyFont="0" applyAlignment="0" applyProtection="0"/>
    <xf numFmtId="0" fontId="67" fillId="13" borderId="556" applyNumberFormat="0" applyAlignment="0" applyProtection="0"/>
    <xf numFmtId="0" fontId="79" fillId="0" borderId="560" applyNumberFormat="0" applyFill="0" applyAlignment="0" applyProtection="0"/>
    <xf numFmtId="0" fontId="70" fillId="0" borderId="557"/>
    <xf numFmtId="0" fontId="32" fillId="9" borderId="555" applyNumberFormat="0" applyFont="0" applyAlignment="0" applyProtection="0"/>
    <xf numFmtId="0" fontId="91" fillId="14" borderId="554" applyNumberFormat="0" applyAlignment="0" applyProtection="0"/>
    <xf numFmtId="0" fontId="79" fillId="0" borderId="578" applyNumberFormat="0" applyFill="0" applyAlignment="0" applyProtection="0"/>
    <xf numFmtId="0" fontId="91" fillId="14" borderId="573" applyNumberFormat="0" applyAlignment="0" applyProtection="0"/>
    <xf numFmtId="0" fontId="85" fillId="34" borderId="577" applyNumberFormat="0" applyAlignment="0" applyProtection="0"/>
    <xf numFmtId="0" fontId="78" fillId="0" borderId="576" applyNumberFormat="0" applyFill="0" applyAlignment="0" applyProtection="0"/>
    <xf numFmtId="0" fontId="75" fillId="32" borderId="571"/>
    <xf numFmtId="0" fontId="3" fillId="9" borderId="574" applyNumberFormat="0" applyFont="0" applyAlignment="0" applyProtection="0"/>
    <xf numFmtId="0" fontId="52" fillId="7" borderId="573" applyNumberFormat="0" applyAlignment="0" applyProtection="0"/>
    <xf numFmtId="10" fontId="39" fillId="28" borderId="571" applyNumberFormat="0" applyBorder="0" applyAlignment="0" applyProtection="0"/>
    <xf numFmtId="0" fontId="30" fillId="0" borderId="571"/>
    <xf numFmtId="0" fontId="21" fillId="13" borderId="573" applyNumberFormat="0" applyAlignment="0" applyProtection="0"/>
    <xf numFmtId="5" fontId="19" fillId="0" borderId="553" applyAlignment="0" applyProtection="0"/>
    <xf numFmtId="0" fontId="3" fillId="9" borderId="574" applyNumberFormat="0" applyFont="0" applyAlignment="0" applyProtection="0"/>
    <xf numFmtId="0" fontId="85" fillId="34" borderId="577" applyNumberFormat="0" applyAlignment="0" applyProtection="0"/>
    <xf numFmtId="0" fontId="79" fillId="0" borderId="578" applyNumberFormat="0" applyFill="0" applyAlignment="0" applyProtection="0"/>
    <xf numFmtId="0" fontId="22" fillId="13" borderId="554" applyNumberFormat="0" applyAlignment="0" applyProtection="0"/>
    <xf numFmtId="0" fontId="91" fillId="14" borderId="573" applyNumberFormat="0" applyAlignment="0" applyProtection="0"/>
    <xf numFmtId="10" fontId="39" fillId="28" borderId="579" applyNumberFormat="0" applyBorder="0" applyAlignment="0" applyProtection="0"/>
    <xf numFmtId="0" fontId="51" fillId="7" borderId="573" applyNumberFormat="0" applyAlignment="0" applyProtection="0"/>
    <xf numFmtId="0" fontId="3" fillId="9" borderId="565" applyNumberFormat="0" applyFont="0" applyAlignment="0" applyProtection="0"/>
    <xf numFmtId="0" fontId="79" fillId="0" borderId="568" applyNumberFormat="0" applyFill="0" applyAlignment="0" applyProtection="0"/>
    <xf numFmtId="0" fontId="51" fillId="7" borderId="564" applyNumberFormat="0" applyAlignment="0" applyProtection="0"/>
    <xf numFmtId="0" fontId="22" fillId="13" borderId="564" applyNumberFormat="0" applyAlignment="0" applyProtection="0"/>
    <xf numFmtId="0" fontId="79" fillId="0" borderId="568" applyNumberFormat="0" applyFill="0" applyAlignment="0" applyProtection="0"/>
    <xf numFmtId="5" fontId="19" fillId="0" borderId="572" applyAlignment="0" applyProtection="0"/>
    <xf numFmtId="0" fontId="22" fillId="13" borderId="573" applyNumberFormat="0" applyAlignment="0" applyProtection="0"/>
    <xf numFmtId="0" fontId="51" fillId="7" borderId="554" applyNumberFormat="0" applyAlignment="0" applyProtection="0"/>
    <xf numFmtId="0" fontId="51" fillId="7" borderId="554" applyNumberFormat="0" applyAlignment="0" applyProtection="0"/>
    <xf numFmtId="0" fontId="51" fillId="7" borderId="554" applyNumberFormat="0" applyAlignment="0" applyProtection="0"/>
    <xf numFmtId="0" fontId="52" fillId="7" borderId="554" applyNumberFormat="0" applyAlignment="0" applyProtection="0"/>
    <xf numFmtId="0" fontId="52" fillId="7" borderId="554" applyNumberFormat="0" applyAlignment="0" applyProtection="0"/>
    <xf numFmtId="0" fontId="52" fillId="7" borderId="554" applyNumberFormat="0" applyAlignment="0" applyProtection="0"/>
    <xf numFmtId="0" fontId="52" fillId="7" borderId="554" applyNumberFormat="0" applyAlignment="0" applyProtection="0"/>
    <xf numFmtId="0" fontId="52" fillId="7" borderId="554" applyNumberFormat="0" applyAlignment="0" applyProtection="0"/>
    <xf numFmtId="0" fontId="52" fillId="7" borderId="554" applyNumberFormat="0" applyAlignment="0" applyProtection="0"/>
    <xf numFmtId="0" fontId="51" fillId="7" borderId="554" applyNumberFormat="0" applyAlignment="0" applyProtection="0"/>
    <xf numFmtId="0" fontId="51" fillId="7" borderId="554" applyNumberFormat="0" applyAlignment="0" applyProtection="0"/>
    <xf numFmtId="0" fontId="51" fillId="7" borderId="554" applyNumberFormat="0" applyAlignment="0" applyProtection="0"/>
    <xf numFmtId="0" fontId="51" fillId="7" borderId="554" applyNumberFormat="0" applyAlignment="0" applyProtection="0"/>
    <xf numFmtId="0" fontId="51" fillId="7" borderId="554" applyNumberFormat="0" applyAlignment="0" applyProtection="0"/>
    <xf numFmtId="0" fontId="51" fillId="7" borderId="554" applyNumberFormat="0" applyAlignment="0" applyProtection="0"/>
    <xf numFmtId="0" fontId="51" fillId="7" borderId="554" applyNumberFormat="0" applyAlignment="0" applyProtection="0"/>
    <xf numFmtId="0" fontId="52" fillId="7" borderId="554" applyNumberFormat="0" applyAlignment="0" applyProtection="0"/>
    <xf numFmtId="0" fontId="52" fillId="7" borderId="554" applyNumberFormat="0" applyAlignment="0" applyProtection="0"/>
    <xf numFmtId="0" fontId="51" fillId="7" borderId="554" applyNumberFormat="0" applyAlignment="0" applyProtection="0"/>
    <xf numFmtId="0" fontId="51" fillId="7" borderId="554" applyNumberFormat="0" applyAlignment="0" applyProtection="0"/>
    <xf numFmtId="0" fontId="51" fillId="7" borderId="554" applyNumberFormat="0" applyAlignment="0" applyProtection="0"/>
    <xf numFmtId="0" fontId="51" fillId="7" borderId="554" applyNumberFormat="0" applyAlignment="0" applyProtection="0"/>
    <xf numFmtId="0" fontId="51" fillId="7" borderId="554" applyNumberFormat="0" applyAlignment="0" applyProtection="0"/>
    <xf numFmtId="0" fontId="68" fillId="13" borderId="566" applyNumberFormat="0" applyAlignment="0" applyProtection="0"/>
    <xf numFmtId="0" fontId="3" fillId="9" borderId="565" applyNumberFormat="0" applyFont="0" applyAlignment="0" applyProtection="0"/>
    <xf numFmtId="0" fontId="51" fillId="7" borderId="573" applyNumberFormat="0" applyAlignment="0" applyProtection="0"/>
    <xf numFmtId="0" fontId="51" fillId="7" borderId="573" applyNumberFormat="0" applyAlignment="0" applyProtection="0"/>
    <xf numFmtId="0" fontId="52" fillId="7" borderId="573" applyNumberFormat="0" applyAlignment="0" applyProtection="0"/>
    <xf numFmtId="0" fontId="52" fillId="7" borderId="573" applyNumberFormat="0" applyAlignment="0" applyProtection="0"/>
    <xf numFmtId="0" fontId="52" fillId="7" borderId="573" applyNumberFormat="0" applyAlignment="0" applyProtection="0"/>
    <xf numFmtId="0" fontId="51" fillId="7" borderId="573" applyNumberFormat="0" applyAlignment="0" applyProtection="0"/>
    <xf numFmtId="0" fontId="51" fillId="7" borderId="573" applyNumberFormat="0" applyAlignment="0" applyProtection="0"/>
    <xf numFmtId="0" fontId="51" fillId="7" borderId="573" applyNumberFormat="0" applyAlignment="0" applyProtection="0"/>
    <xf numFmtId="0" fontId="51" fillId="7" borderId="573" applyNumberFormat="0" applyAlignment="0" applyProtection="0"/>
    <xf numFmtId="0" fontId="3" fillId="9" borderId="574" applyNumberFormat="0" applyFont="0" applyAlignment="0" applyProtection="0"/>
    <xf numFmtId="0" fontId="51" fillId="7" borderId="564" applyNumberFormat="0" applyAlignment="0" applyProtection="0"/>
    <xf numFmtId="0" fontId="51" fillId="7" borderId="564" applyNumberFormat="0" applyAlignment="0" applyProtection="0"/>
    <xf numFmtId="0" fontId="51" fillId="7" borderId="564" applyNumberFormat="0" applyAlignment="0" applyProtection="0"/>
    <xf numFmtId="0" fontId="51" fillId="7" borderId="564" applyNumberFormat="0" applyAlignment="0" applyProtection="0"/>
    <xf numFmtId="0" fontId="51" fillId="7" borderId="564" applyNumberFormat="0" applyAlignment="0" applyProtection="0"/>
    <xf numFmtId="0" fontId="51" fillId="7" borderId="564" applyNumberFormat="0" applyAlignment="0" applyProtection="0"/>
    <xf numFmtId="0" fontId="51" fillId="7" borderId="564" applyNumberFormat="0" applyAlignment="0" applyProtection="0"/>
    <xf numFmtId="0" fontId="51" fillId="7" borderId="564" applyNumberFormat="0" applyAlignment="0" applyProtection="0"/>
    <xf numFmtId="0" fontId="51" fillId="7" borderId="564" applyNumberFormat="0" applyAlignment="0" applyProtection="0"/>
    <xf numFmtId="0" fontId="51" fillId="7" borderId="564" applyNumberFormat="0" applyAlignment="0" applyProtection="0"/>
    <xf numFmtId="0" fontId="51" fillId="7" borderId="564" applyNumberFormat="0" applyAlignment="0" applyProtection="0"/>
    <xf numFmtId="0" fontId="51" fillId="7" borderId="564" applyNumberFormat="0" applyAlignment="0" applyProtection="0"/>
    <xf numFmtId="0" fontId="52" fillId="7" borderId="564" applyNumberFormat="0" applyAlignment="0" applyProtection="0"/>
    <xf numFmtId="0" fontId="52" fillId="7" borderId="564" applyNumberFormat="0" applyAlignment="0" applyProtection="0"/>
    <xf numFmtId="0" fontId="52" fillId="7" borderId="564" applyNumberFormat="0" applyAlignment="0" applyProtection="0"/>
    <xf numFmtId="0" fontId="52" fillId="7" borderId="564" applyNumberFormat="0" applyAlignment="0" applyProtection="0"/>
    <xf numFmtId="0" fontId="52" fillId="7" borderId="564" applyNumberFormat="0" applyAlignment="0" applyProtection="0"/>
    <xf numFmtId="0" fontId="52" fillId="7" borderId="564" applyNumberFormat="0" applyAlignment="0" applyProtection="0"/>
    <xf numFmtId="0" fontId="51" fillId="7" borderId="564" applyNumberFormat="0" applyAlignment="0" applyProtection="0"/>
    <xf numFmtId="0" fontId="51" fillId="7" borderId="564" applyNumberFormat="0" applyAlignment="0" applyProtection="0"/>
    <xf numFmtId="0" fontId="51" fillId="7" borderId="564" applyNumberFormat="0" applyAlignment="0" applyProtection="0"/>
    <xf numFmtId="0" fontId="12" fillId="9" borderId="555" applyNumberFormat="0" applyFont="0" applyAlignment="0" applyProtection="0"/>
    <xf numFmtId="0" fontId="3" fillId="9" borderId="555" applyNumberFormat="0" applyFont="0" applyAlignment="0" applyProtection="0"/>
    <xf numFmtId="0" fontId="68" fillId="13" borderId="556" applyNumberFormat="0" applyAlignment="0" applyProtection="0"/>
    <xf numFmtId="0" fontId="79" fillId="0" borderId="576" applyNumberFormat="0" applyFill="0" applyAlignment="0" applyProtection="0"/>
    <xf numFmtId="0" fontId="22" fillId="13" borderId="573" applyNumberFormat="0" applyAlignment="0" applyProtection="0"/>
    <xf numFmtId="0" fontId="3" fillId="9" borderId="574" applyNumberFormat="0" applyFont="0" applyAlignment="0" applyProtection="0"/>
    <xf numFmtId="0" fontId="22" fillId="13" borderId="564" applyNumberFormat="0" applyAlignment="0" applyProtection="0"/>
    <xf numFmtId="5" fontId="19" fillId="0" borderId="563" applyAlignment="0" applyProtection="0"/>
    <xf numFmtId="3" fontId="24" fillId="0" borderId="579"/>
    <xf numFmtId="0" fontId="67" fillId="13" borderId="575" applyNumberFormat="0" applyAlignment="0" applyProtection="0"/>
    <xf numFmtId="0" fontId="79" fillId="0" borderId="558" applyNumberFormat="0" applyFill="0" applyAlignment="0" applyProtection="0"/>
    <xf numFmtId="0" fontId="32" fillId="9" borderId="574" applyNumberFormat="0" applyFont="0" applyAlignment="0" applyProtection="0"/>
    <xf numFmtId="0" fontId="68" fillId="13" borderId="556" applyNumberFormat="0" applyAlignment="0" applyProtection="0"/>
    <xf numFmtId="0" fontId="22" fillId="13" borderId="554" applyNumberFormat="0" applyAlignment="0" applyProtection="0"/>
    <xf numFmtId="0" fontId="51" fillId="7" borderId="554" applyNumberFormat="0" applyAlignment="0" applyProtection="0"/>
    <xf numFmtId="0" fontId="79" fillId="0" borderId="558" applyNumberFormat="0" applyFill="0" applyAlignment="0" applyProtection="0"/>
    <xf numFmtId="0" fontId="52" fillId="7" borderId="573" applyNumberFormat="0" applyAlignment="0" applyProtection="0"/>
    <xf numFmtId="0" fontId="51" fillId="7" borderId="573" applyNumberFormat="0" applyAlignment="0" applyProtection="0"/>
    <xf numFmtId="0" fontId="3" fillId="9" borderId="555" applyNumberFormat="0" applyFont="0" applyAlignment="0" applyProtection="0"/>
    <xf numFmtId="0" fontId="79" fillId="0" borderId="576" applyNumberFormat="0" applyFill="0" applyAlignment="0" applyProtection="0"/>
    <xf numFmtId="0" fontId="86" fillId="34" borderId="573" applyNumberFormat="0" applyAlignment="0" applyProtection="0"/>
    <xf numFmtId="0" fontId="52" fillId="7" borderId="564" applyNumberFormat="0" applyAlignment="0" applyProtection="0"/>
    <xf numFmtId="0" fontId="75" fillId="32" borderId="579"/>
    <xf numFmtId="0" fontId="51" fillId="7" borderId="573" applyNumberFormat="0" applyAlignment="0" applyProtection="0"/>
    <xf numFmtId="3" fontId="24" fillId="0" borderId="571"/>
    <xf numFmtId="0" fontId="12" fillId="9" borderId="574" applyNumberFormat="0" applyFont="0" applyAlignment="0" applyProtection="0"/>
    <xf numFmtId="0" fontId="32" fillId="9" borderId="574" applyNumberFormat="0" applyFont="0" applyAlignment="0" applyProtection="0"/>
    <xf numFmtId="0" fontId="86" fillId="34" borderId="573" applyNumberFormat="0" applyAlignment="0" applyProtection="0"/>
    <xf numFmtId="0" fontId="51" fillId="7" borderId="573" applyNumberFormat="0" applyAlignment="0" applyProtection="0"/>
    <xf numFmtId="0" fontId="68" fillId="13" borderId="566" applyNumberFormat="0" applyAlignment="0" applyProtection="0"/>
    <xf numFmtId="0" fontId="52" fillId="7" borderId="564" applyNumberFormat="0" applyAlignment="0" applyProtection="0"/>
    <xf numFmtId="0" fontId="67" fillId="13" borderId="575" applyNumberFormat="0" applyAlignment="0" applyProtection="0"/>
    <xf numFmtId="0" fontId="51" fillId="7" borderId="573" applyNumberFormat="0" applyAlignment="0" applyProtection="0"/>
    <xf numFmtId="0" fontId="30" fillId="0" borderId="579"/>
    <xf numFmtId="0" fontId="52" fillId="7" borderId="573" applyNumberFormat="0" applyAlignment="0" applyProtection="0"/>
    <xf numFmtId="0" fontId="78" fillId="0" borderId="576" applyNumberFormat="0" applyFill="0" applyAlignment="0" applyProtection="0"/>
    <xf numFmtId="0" fontId="51" fillId="7" borderId="573" applyNumberFormat="0" applyAlignment="0" applyProtection="0"/>
    <xf numFmtId="0" fontId="21" fillId="13" borderId="564" applyNumberFormat="0" applyAlignment="0" applyProtection="0"/>
    <xf numFmtId="3" fontId="24" fillId="0" borderId="561"/>
    <xf numFmtId="0" fontId="30" fillId="0" borderId="561"/>
    <xf numFmtId="0" fontId="41" fillId="0" borderId="562">
      <alignment horizontal="left" vertical="center"/>
    </xf>
    <xf numFmtId="10" fontId="39" fillId="28" borderId="561" applyNumberFormat="0" applyBorder="0" applyAlignment="0" applyProtection="0"/>
    <xf numFmtId="0" fontId="52" fillId="7" borderId="564" applyNumberFormat="0" applyAlignment="0" applyProtection="0"/>
    <xf numFmtId="0" fontId="12" fillId="9" borderId="565" applyNumberFormat="0" applyFont="0" applyAlignment="0" applyProtection="0"/>
    <xf numFmtId="0" fontId="51" fillId="7" borderId="573" applyNumberFormat="0" applyAlignment="0" applyProtection="0"/>
    <xf numFmtId="0" fontId="52" fillId="7" borderId="573" applyNumberFormat="0" applyAlignment="0" applyProtection="0"/>
    <xf numFmtId="0" fontId="52" fillId="7" borderId="573" applyNumberFormat="0" applyAlignment="0" applyProtection="0"/>
    <xf numFmtId="0" fontId="51" fillId="7" borderId="573" applyNumberFormat="0" applyAlignment="0" applyProtection="0"/>
    <xf numFmtId="0" fontId="51" fillId="7" borderId="573" applyNumberFormat="0" applyAlignment="0" applyProtection="0"/>
    <xf numFmtId="0" fontId="3" fillId="9" borderId="565" applyNumberFormat="0" applyFont="0" applyAlignment="0" applyProtection="0"/>
    <xf numFmtId="0" fontId="67" fillId="13" borderId="566" applyNumberFormat="0" applyAlignment="0" applyProtection="0"/>
    <xf numFmtId="0" fontId="70" fillId="0" borderId="567"/>
    <xf numFmtId="0" fontId="75" fillId="32" borderId="561"/>
    <xf numFmtId="0" fontId="78" fillId="0" borderId="568" applyNumberFormat="0" applyFill="0" applyAlignment="0" applyProtection="0"/>
    <xf numFmtId="0" fontId="85" fillId="34" borderId="569" applyNumberFormat="0" applyAlignment="0" applyProtection="0"/>
    <xf numFmtId="0" fontId="86" fillId="34" borderId="564" applyNumberFormat="0" applyAlignment="0" applyProtection="0"/>
    <xf numFmtId="0" fontId="91" fillId="14" borderId="564" applyNumberFormat="0" applyAlignment="0" applyProtection="0"/>
    <xf numFmtId="0" fontId="79" fillId="0" borderId="570" applyNumberFormat="0" applyFill="0" applyAlignment="0" applyProtection="0"/>
    <xf numFmtId="0" fontId="32" fillId="9" borderId="565" applyNumberFormat="0" applyFont="0" applyAlignment="0" applyProtection="0"/>
    <xf numFmtId="0" fontId="52" fillId="7" borderId="564" applyNumberFormat="0" applyAlignment="0" applyProtection="0"/>
    <xf numFmtId="0" fontId="21" fillId="13" borderId="564" applyNumberFormat="0" applyAlignment="0" applyProtection="0"/>
    <xf numFmtId="0" fontId="21" fillId="13" borderId="564" applyNumberFormat="0" applyAlignment="0" applyProtection="0"/>
    <xf numFmtId="0" fontId="41" fillId="0" borderId="562">
      <alignment horizontal="left" vertical="center"/>
    </xf>
    <xf numFmtId="0" fontId="3" fillId="9" borderId="565" applyNumberFormat="0" applyFont="0" applyAlignment="0" applyProtection="0"/>
    <xf numFmtId="0" fontId="78" fillId="0" borderId="568" applyNumberFormat="0" applyFill="0" applyAlignment="0" applyProtection="0"/>
    <xf numFmtId="0" fontId="41" fillId="0" borderId="562">
      <alignment horizontal="left" vertical="center"/>
    </xf>
    <xf numFmtId="0" fontId="85" fillId="34" borderId="569" applyNumberFormat="0" applyAlignment="0" applyProtection="0"/>
    <xf numFmtId="0" fontId="86" fillId="34" borderId="564" applyNumberFormat="0" applyAlignment="0" applyProtection="0"/>
    <xf numFmtId="0" fontId="52" fillId="7" borderId="564" applyNumberFormat="0" applyAlignment="0" applyProtection="0"/>
    <xf numFmtId="0" fontId="3" fillId="9" borderId="565" applyNumberFormat="0" applyFont="0" applyAlignment="0" applyProtection="0"/>
    <xf numFmtId="0" fontId="67" fillId="13" borderId="566" applyNumberFormat="0" applyAlignment="0" applyProtection="0"/>
    <xf numFmtId="0" fontId="70" fillId="0" borderId="567"/>
    <xf numFmtId="0" fontId="78" fillId="0" borderId="568" applyNumberFormat="0" applyFill="0" applyAlignment="0" applyProtection="0"/>
    <xf numFmtId="0" fontId="85" fillId="34" borderId="569" applyNumberFormat="0" applyAlignment="0" applyProtection="0"/>
    <xf numFmtId="0" fontId="86" fillId="34" borderId="564" applyNumberFormat="0" applyAlignment="0" applyProtection="0"/>
    <xf numFmtId="0" fontId="91" fillId="14" borderId="564" applyNumberFormat="0" applyAlignment="0" applyProtection="0"/>
    <xf numFmtId="0" fontId="79" fillId="0" borderId="570" applyNumberFormat="0" applyFill="0" applyAlignment="0" applyProtection="0"/>
    <xf numFmtId="0" fontId="32" fillId="9" borderId="565" applyNumberFormat="0" applyFont="0" applyAlignment="0" applyProtection="0"/>
    <xf numFmtId="0" fontId="67" fillId="13" borderId="566" applyNumberFormat="0" applyAlignment="0" applyProtection="0"/>
    <xf numFmtId="0" fontId="79" fillId="0" borderId="570" applyNumberFormat="0" applyFill="0" applyAlignment="0" applyProtection="0"/>
    <xf numFmtId="0" fontId="70" fillId="0" borderId="567"/>
    <xf numFmtId="0" fontId="32" fillId="9" borderId="565" applyNumberFormat="0" applyFont="0" applyAlignment="0" applyProtection="0"/>
    <xf numFmtId="0" fontId="91" fillId="14" borderId="564" applyNumberFormat="0" applyAlignment="0" applyProtection="0"/>
    <xf numFmtId="0" fontId="68" fillId="13" borderId="575" applyNumberFormat="0" applyAlignment="0" applyProtection="0"/>
    <xf numFmtId="0" fontId="52" fillId="7" borderId="573" applyNumberFormat="0" applyAlignment="0" applyProtection="0"/>
    <xf numFmtId="0" fontId="21" fillId="13" borderId="573" applyNumberFormat="0" applyAlignment="0" applyProtection="0"/>
    <xf numFmtId="0" fontId="21" fillId="13" borderId="573" applyNumberFormat="0" applyAlignment="0" applyProtection="0"/>
    <xf numFmtId="0" fontId="3" fillId="9" borderId="574" applyNumberFormat="0" applyFont="0" applyAlignment="0" applyProtection="0"/>
    <xf numFmtId="0" fontId="78" fillId="0" borderId="576" applyNumberFormat="0" applyFill="0" applyAlignment="0" applyProtection="0"/>
    <xf numFmtId="0" fontId="85" fillId="34" borderId="577" applyNumberFormat="0" applyAlignment="0" applyProtection="0"/>
    <xf numFmtId="0" fontId="86" fillId="34" borderId="573" applyNumberFormat="0" applyAlignment="0" applyProtection="0"/>
    <xf numFmtId="0" fontId="52" fillId="7" borderId="573" applyNumberFormat="0" applyAlignment="0" applyProtection="0"/>
    <xf numFmtId="0" fontId="3" fillId="9" borderId="574" applyNumberFormat="0" applyFont="0" applyAlignment="0" applyProtection="0"/>
    <xf numFmtId="0" fontId="67" fillId="13" borderId="575" applyNumberFormat="0" applyAlignment="0" applyProtection="0"/>
    <xf numFmtId="0" fontId="78" fillId="0" borderId="576" applyNumberFormat="0" applyFill="0" applyAlignment="0" applyProtection="0"/>
    <xf numFmtId="0" fontId="85" fillId="34" borderId="577" applyNumberFormat="0" applyAlignment="0" applyProtection="0"/>
    <xf numFmtId="0" fontId="86" fillId="34" borderId="573" applyNumberFormat="0" applyAlignment="0" applyProtection="0"/>
    <xf numFmtId="0" fontId="91" fillId="14" borderId="573" applyNumberFormat="0" applyAlignment="0" applyProtection="0"/>
    <xf numFmtId="0" fontId="79" fillId="0" borderId="578" applyNumberFormat="0" applyFill="0" applyAlignment="0" applyProtection="0"/>
    <xf numFmtId="0" fontId="32" fillId="9" borderId="574" applyNumberFormat="0" applyFont="0" applyAlignment="0" applyProtection="0"/>
    <xf numFmtId="0" fontId="67" fillId="13" borderId="575" applyNumberFormat="0" applyAlignment="0" applyProtection="0"/>
    <xf numFmtId="0" fontId="79" fillId="0" borderId="578" applyNumberFormat="0" applyFill="0" applyAlignment="0" applyProtection="0"/>
    <xf numFmtId="0" fontId="32" fillId="9" borderId="574" applyNumberFormat="0" applyFont="0" applyAlignment="0" applyProtection="0"/>
    <xf numFmtId="0" fontId="91" fillId="14" borderId="573" applyNumberFormat="0" applyAlignment="0" applyProtection="0"/>
    <xf numFmtId="0" fontId="52" fillId="7" borderId="573" applyNumberFormat="0" applyAlignment="0" applyProtection="0"/>
    <xf numFmtId="0" fontId="21" fillId="13" borderId="573" applyNumberFormat="0" applyAlignment="0" applyProtection="0"/>
    <xf numFmtId="0" fontId="21" fillId="13" borderId="573" applyNumberFormat="0" applyAlignment="0" applyProtection="0"/>
    <xf numFmtId="0" fontId="3" fillId="9" borderId="574" applyNumberFormat="0" applyFont="0" applyAlignment="0" applyProtection="0"/>
    <xf numFmtId="0" fontId="78" fillId="0" borderId="576" applyNumberFormat="0" applyFill="0" applyAlignment="0" applyProtection="0"/>
    <xf numFmtId="0" fontId="85" fillId="34" borderId="577" applyNumberFormat="0" applyAlignment="0" applyProtection="0"/>
    <xf numFmtId="0" fontId="86" fillId="34" borderId="573" applyNumberFormat="0" applyAlignment="0" applyProtection="0"/>
    <xf numFmtId="0" fontId="52" fillId="7" borderId="573" applyNumberFormat="0" applyAlignment="0" applyProtection="0"/>
    <xf numFmtId="0" fontId="3" fillId="9" borderId="574" applyNumberFormat="0" applyFont="0" applyAlignment="0" applyProtection="0"/>
    <xf numFmtId="0" fontId="67" fillId="13" borderId="575" applyNumberFormat="0" applyAlignment="0" applyProtection="0"/>
    <xf numFmtId="0" fontId="78" fillId="0" borderId="576" applyNumberFormat="0" applyFill="0" applyAlignment="0" applyProtection="0"/>
    <xf numFmtId="0" fontId="85" fillId="34" borderId="577" applyNumberFormat="0" applyAlignment="0" applyProtection="0"/>
    <xf numFmtId="0" fontId="86" fillId="34" borderId="573" applyNumberFormat="0" applyAlignment="0" applyProtection="0"/>
    <xf numFmtId="0" fontId="91" fillId="14" borderId="573" applyNumberFormat="0" applyAlignment="0" applyProtection="0"/>
    <xf numFmtId="0" fontId="79" fillId="0" borderId="578" applyNumberFormat="0" applyFill="0" applyAlignment="0" applyProtection="0"/>
    <xf numFmtId="0" fontId="32" fillId="9" borderId="574" applyNumberFormat="0" applyFont="0" applyAlignment="0" applyProtection="0"/>
    <xf numFmtId="0" fontId="67" fillId="13" borderId="575" applyNumberFormat="0" applyAlignment="0" applyProtection="0"/>
    <xf numFmtId="0" fontId="79" fillId="0" borderId="578" applyNumberFormat="0" applyFill="0" applyAlignment="0" applyProtection="0"/>
    <xf numFmtId="0" fontId="32" fillId="9" borderId="574" applyNumberFormat="0" applyFont="0" applyAlignment="0" applyProtection="0"/>
    <xf numFmtId="0" fontId="91" fillId="14" borderId="573" applyNumberFormat="0" applyAlignment="0" applyProtection="0"/>
    <xf numFmtId="175" fontId="30" fillId="0" borderId="579"/>
    <xf numFmtId="0" fontId="41" fillId="0" borderId="581">
      <alignment horizontal="left" vertical="center"/>
    </xf>
    <xf numFmtId="10" fontId="39" fillId="28" borderId="579" applyNumberFormat="0" applyBorder="0" applyAlignment="0" applyProtection="0"/>
    <xf numFmtId="0" fontId="51" fillId="7" borderId="582" applyNumberFormat="0" applyAlignment="0" applyProtection="0"/>
    <xf numFmtId="0" fontId="51" fillId="7" borderId="582" applyNumberFormat="0" applyAlignment="0" applyProtection="0"/>
    <xf numFmtId="0" fontId="51" fillId="7" borderId="582" applyNumberFormat="0" applyAlignment="0" applyProtection="0"/>
    <xf numFmtId="0" fontId="52" fillId="7" borderId="582" applyNumberFormat="0" applyAlignment="0" applyProtection="0"/>
    <xf numFmtId="0" fontId="52" fillId="7" borderId="582" applyNumberFormat="0" applyAlignment="0" applyProtection="0"/>
    <xf numFmtId="0" fontId="52" fillId="7" borderId="582" applyNumberFormat="0" applyAlignment="0" applyProtection="0"/>
    <xf numFmtId="0" fontId="52" fillId="7" borderId="582" applyNumberFormat="0" applyAlignment="0" applyProtection="0"/>
    <xf numFmtId="0" fontId="52" fillId="7" borderId="582" applyNumberFormat="0" applyAlignment="0" applyProtection="0"/>
    <xf numFmtId="0" fontId="52" fillId="7" borderId="582" applyNumberFormat="0" applyAlignment="0" applyProtection="0"/>
    <xf numFmtId="0" fontId="51" fillId="7" borderId="582" applyNumberFormat="0" applyAlignment="0" applyProtection="0"/>
    <xf numFmtId="0" fontId="52" fillId="7" borderId="582" applyNumberFormat="0" applyAlignment="0" applyProtection="0"/>
    <xf numFmtId="0" fontId="51" fillId="7" borderId="582" applyNumberFormat="0" applyAlignment="0" applyProtection="0"/>
    <xf numFmtId="0" fontId="51" fillId="7" borderId="582" applyNumberFormat="0" applyAlignment="0" applyProtection="0"/>
    <xf numFmtId="0" fontId="51" fillId="7" borderId="582" applyNumberFormat="0" applyAlignment="0" applyProtection="0"/>
    <xf numFmtId="0" fontId="51" fillId="7" borderId="582" applyNumberFormat="0" applyAlignment="0" applyProtection="0"/>
    <xf numFmtId="0" fontId="51" fillId="7" borderId="582" applyNumberFormat="0" applyAlignment="0" applyProtection="0"/>
    <xf numFmtId="0" fontId="51" fillId="7" borderId="582" applyNumberFormat="0" applyAlignment="0" applyProtection="0"/>
    <xf numFmtId="0" fontId="52" fillId="7" borderId="582" applyNumberFormat="0" applyAlignment="0" applyProtection="0"/>
    <xf numFmtId="0" fontId="52" fillId="7" borderId="582" applyNumberFormat="0" applyAlignment="0" applyProtection="0"/>
    <xf numFmtId="0" fontId="51" fillId="7" borderId="582" applyNumberFormat="0" applyAlignment="0" applyProtection="0"/>
    <xf numFmtId="0" fontId="51" fillId="7" borderId="582" applyNumberFormat="0" applyAlignment="0" applyProtection="0"/>
    <xf numFmtId="0" fontId="51" fillId="7" borderId="582" applyNumberFormat="0" applyAlignment="0" applyProtection="0"/>
    <xf numFmtId="0" fontId="51" fillId="7" borderId="582" applyNumberFormat="0" applyAlignment="0" applyProtection="0"/>
    <xf numFmtId="0" fontId="51" fillId="7" borderId="582" applyNumberFormat="0" applyAlignment="0" applyProtection="0"/>
    <xf numFmtId="0" fontId="12" fillId="9" borderId="583" applyNumberFormat="0" applyFont="0" applyAlignment="0" applyProtection="0"/>
    <xf numFmtId="0" fontId="3" fillId="9" borderId="583" applyNumberFormat="0" applyFont="0" applyAlignment="0" applyProtection="0"/>
    <xf numFmtId="0" fontId="3" fillId="9" borderId="583" applyNumberFormat="0" applyFont="0" applyAlignment="0" applyProtection="0"/>
    <xf numFmtId="0" fontId="67" fillId="13" borderId="584" applyNumberFormat="0" applyAlignment="0" applyProtection="0"/>
    <xf numFmtId="0" fontId="68" fillId="13" borderId="584" applyNumberFormat="0" applyAlignment="0" applyProtection="0"/>
    <xf numFmtId="0" fontId="20" fillId="0" borderId="19" applyNumberFormat="0" applyAlignment="0" applyProtection="0"/>
    <xf numFmtId="0" fontId="70" fillId="0" borderId="585"/>
    <xf numFmtId="0" fontId="78" fillId="0" borderId="586" applyNumberFormat="0" applyFill="0" applyAlignment="0" applyProtection="0"/>
    <xf numFmtId="0" fontId="79" fillId="0" borderId="586" applyNumberFormat="0" applyFill="0" applyAlignment="0" applyProtection="0"/>
    <xf numFmtId="0" fontId="85" fillId="34" borderId="587" applyNumberFormat="0" applyAlignment="0" applyProtection="0"/>
    <xf numFmtId="0" fontId="68" fillId="13" borderId="584" applyNumberFormat="0" applyAlignment="0" applyProtection="0"/>
    <xf numFmtId="0" fontId="86" fillId="34" borderId="582" applyNumberFormat="0" applyAlignment="0" applyProtection="0"/>
    <xf numFmtId="0" fontId="22" fillId="13" borderId="582" applyNumberFormat="0" applyAlignment="0" applyProtection="0"/>
    <xf numFmtId="0" fontId="91" fillId="14" borderId="582" applyNumberFormat="0" applyAlignment="0" applyProtection="0"/>
    <xf numFmtId="0" fontId="51" fillId="7" borderId="582" applyNumberFormat="0" applyAlignment="0" applyProtection="0"/>
    <xf numFmtId="0" fontId="79" fillId="0" borderId="588" applyNumberFormat="0" applyFill="0" applyAlignment="0" applyProtection="0"/>
    <xf numFmtId="0" fontId="79" fillId="0" borderId="586" applyNumberFormat="0" applyFill="0" applyAlignment="0" applyProtection="0"/>
    <xf numFmtId="0" fontId="32" fillId="9" borderId="583" applyNumberFormat="0" applyFont="0" applyAlignment="0" applyProtection="0"/>
    <xf numFmtId="0" fontId="32" fillId="9" borderId="583" applyNumberFormat="0" applyFont="0" applyAlignment="0" applyProtection="0"/>
    <xf numFmtId="0" fontId="3" fillId="9" borderId="583" applyNumberFormat="0" applyFont="0" applyAlignment="0" applyProtection="0"/>
    <xf numFmtId="0" fontId="21" fillId="13" borderId="611" applyNumberFormat="0" applyAlignment="0" applyProtection="0"/>
    <xf numFmtId="0" fontId="51" fillId="7" borderId="611" applyNumberFormat="0" applyAlignment="0" applyProtection="0"/>
    <xf numFmtId="0" fontId="52" fillId="7" borderId="611" applyNumberFormat="0" applyAlignment="0" applyProtection="0"/>
    <xf numFmtId="0" fontId="52" fillId="7" borderId="611" applyNumberFormat="0" applyAlignment="0" applyProtection="0"/>
    <xf numFmtId="0" fontId="68" fillId="13" borderId="613" applyNumberFormat="0" applyAlignment="0" applyProtection="0"/>
    <xf numFmtId="0" fontId="21" fillId="13" borderId="592" applyNumberFormat="0" applyAlignment="0" applyProtection="0"/>
    <xf numFmtId="3" fontId="24" fillId="0" borderId="589"/>
    <xf numFmtId="0" fontId="30" fillId="0" borderId="589"/>
    <xf numFmtId="0" fontId="41" fillId="0" borderId="590">
      <alignment horizontal="left" vertical="center"/>
    </xf>
    <xf numFmtId="10" fontId="39" fillId="28" borderId="589" applyNumberFormat="0" applyBorder="0" applyAlignment="0" applyProtection="0"/>
    <xf numFmtId="0" fontId="52" fillId="7" borderId="592" applyNumberFormat="0" applyAlignment="0" applyProtection="0"/>
    <xf numFmtId="0" fontId="3" fillId="9" borderId="593" applyNumberFormat="0" applyFont="0" applyAlignment="0" applyProtection="0"/>
    <xf numFmtId="0" fontId="67" fillId="13" borderId="594" applyNumberFormat="0" applyAlignment="0" applyProtection="0"/>
    <xf numFmtId="0" fontId="70" fillId="0" borderId="595"/>
    <xf numFmtId="0" fontId="75" fillId="32" borderId="589"/>
    <xf numFmtId="0" fontId="78" fillId="0" borderId="596" applyNumberFormat="0" applyFill="0" applyAlignment="0" applyProtection="0"/>
    <xf numFmtId="0" fontId="85" fillId="34" borderId="597" applyNumberFormat="0" applyAlignment="0" applyProtection="0"/>
    <xf numFmtId="0" fontId="86" fillId="34" borderId="592" applyNumberFormat="0" applyAlignment="0" applyProtection="0"/>
    <xf numFmtId="0" fontId="91" fillId="14" borderId="592" applyNumberFormat="0" applyAlignment="0" applyProtection="0"/>
    <xf numFmtId="0" fontId="79" fillId="0" borderId="598" applyNumberFormat="0" applyFill="0" applyAlignment="0" applyProtection="0"/>
    <xf numFmtId="0" fontId="32" fillId="9" borderId="593" applyNumberFormat="0" applyFont="0" applyAlignment="0" applyProtection="0"/>
    <xf numFmtId="0" fontId="52" fillId="7" borderId="592" applyNumberFormat="0" applyAlignment="0" applyProtection="0"/>
    <xf numFmtId="0" fontId="21" fillId="13" borderId="592" applyNumberFormat="0" applyAlignment="0" applyProtection="0"/>
    <xf numFmtId="0" fontId="21" fillId="13" borderId="592" applyNumberFormat="0" applyAlignment="0" applyProtection="0"/>
    <xf numFmtId="3" fontId="24" fillId="0" borderId="579"/>
    <xf numFmtId="0" fontId="41" fillId="0" borderId="590">
      <alignment horizontal="left" vertical="center"/>
    </xf>
    <xf numFmtId="0" fontId="3" fillId="9" borderId="593" applyNumberFormat="0" applyFont="0" applyAlignment="0" applyProtection="0"/>
    <xf numFmtId="0" fontId="30" fillId="0" borderId="579"/>
    <xf numFmtId="0" fontId="78" fillId="0" borderId="596" applyNumberFormat="0" applyFill="0" applyAlignment="0" applyProtection="0"/>
    <xf numFmtId="0" fontId="41" fillId="0" borderId="590">
      <alignment horizontal="left" vertical="center"/>
    </xf>
    <xf numFmtId="0" fontId="85" fillId="34" borderId="597" applyNumberFormat="0" applyAlignment="0" applyProtection="0"/>
    <xf numFmtId="0" fontId="86" fillId="34" borderId="592" applyNumberFormat="0" applyAlignment="0" applyProtection="0"/>
    <xf numFmtId="10" fontId="39" fillId="28" borderId="579" applyNumberFormat="0" applyBorder="0" applyAlignment="0" applyProtection="0"/>
    <xf numFmtId="0" fontId="52" fillId="7" borderId="592" applyNumberFormat="0" applyAlignment="0" applyProtection="0"/>
    <xf numFmtId="0" fontId="3" fillId="9" borderId="593" applyNumberFormat="0" applyFont="0" applyAlignment="0" applyProtection="0"/>
    <xf numFmtId="0" fontId="67" fillId="13" borderId="594" applyNumberFormat="0" applyAlignment="0" applyProtection="0"/>
    <xf numFmtId="0" fontId="70" fillId="0" borderId="595"/>
    <xf numFmtId="0" fontId="75" fillId="32" borderId="579"/>
    <xf numFmtId="0" fontId="78" fillId="0" borderId="596" applyNumberFormat="0" applyFill="0" applyAlignment="0" applyProtection="0"/>
    <xf numFmtId="0" fontId="85" fillId="34" borderId="597" applyNumberFormat="0" applyAlignment="0" applyProtection="0"/>
    <xf numFmtId="0" fontId="86" fillId="34" borderId="592" applyNumberFormat="0" applyAlignment="0" applyProtection="0"/>
    <xf numFmtId="0" fontId="91" fillId="14" borderId="592" applyNumberFormat="0" applyAlignment="0" applyProtection="0"/>
    <xf numFmtId="0" fontId="79" fillId="0" borderId="598" applyNumberFormat="0" applyFill="0" applyAlignment="0" applyProtection="0"/>
    <xf numFmtId="0" fontId="32" fillId="9" borderId="593" applyNumberFormat="0" applyFont="0" applyAlignment="0" applyProtection="0"/>
    <xf numFmtId="0" fontId="67" fillId="13" borderId="594" applyNumberFormat="0" applyAlignment="0" applyProtection="0"/>
    <xf numFmtId="0" fontId="79" fillId="0" borderId="598" applyNumberFormat="0" applyFill="0" applyAlignment="0" applyProtection="0"/>
    <xf numFmtId="0" fontId="70" fillId="0" borderId="595"/>
    <xf numFmtId="0" fontId="32" fillId="9" borderId="593" applyNumberFormat="0" applyFont="0" applyAlignment="0" applyProtection="0"/>
    <xf numFmtId="0" fontId="91" fillId="14" borderId="592" applyNumberFormat="0" applyAlignment="0" applyProtection="0"/>
    <xf numFmtId="0" fontId="79" fillId="0" borderId="616" applyNumberFormat="0" applyFill="0" applyAlignment="0" applyProtection="0"/>
    <xf numFmtId="0" fontId="91" fillId="14" borderId="611" applyNumberFormat="0" applyAlignment="0" applyProtection="0"/>
    <xf numFmtId="0" fontId="85" fillId="34" borderId="615" applyNumberFormat="0" applyAlignment="0" applyProtection="0"/>
    <xf numFmtId="0" fontId="78" fillId="0" borderId="614" applyNumberFormat="0" applyFill="0" applyAlignment="0" applyProtection="0"/>
    <xf numFmtId="0" fontId="75" fillId="32" borderId="609"/>
    <xf numFmtId="0" fontId="3" fillId="9" borderId="612" applyNumberFormat="0" applyFont="0" applyAlignment="0" applyProtection="0"/>
    <xf numFmtId="0" fontId="52" fillId="7" borderId="611" applyNumberFormat="0" applyAlignment="0" applyProtection="0"/>
    <xf numFmtId="10" fontId="39" fillId="28" borderId="609" applyNumberFormat="0" applyBorder="0" applyAlignment="0" applyProtection="0"/>
    <xf numFmtId="0" fontId="30" fillId="0" borderId="609"/>
    <xf numFmtId="0" fontId="21" fillId="13" borderId="611" applyNumberFormat="0" applyAlignment="0" applyProtection="0"/>
    <xf numFmtId="5" fontId="19" fillId="0" borderId="591" applyAlignment="0" applyProtection="0"/>
    <xf numFmtId="0" fontId="3" fillId="9" borderId="612" applyNumberFormat="0" applyFont="0" applyAlignment="0" applyProtection="0"/>
    <xf numFmtId="0" fontId="85" fillId="34" borderId="615" applyNumberFormat="0" applyAlignment="0" applyProtection="0"/>
    <xf numFmtId="0" fontId="79" fillId="0" borderId="616" applyNumberFormat="0" applyFill="0" applyAlignment="0" applyProtection="0"/>
    <xf numFmtId="0" fontId="22" fillId="13" borderId="592" applyNumberFormat="0" applyAlignment="0" applyProtection="0"/>
    <xf numFmtId="0" fontId="91" fillId="14" borderId="611" applyNumberFormat="0" applyAlignment="0" applyProtection="0"/>
    <xf numFmtId="10" fontId="39" fillId="28" borderId="617" applyNumberFormat="0" applyBorder="0" applyAlignment="0" applyProtection="0"/>
    <xf numFmtId="0" fontId="51" fillId="7" borderId="611" applyNumberFormat="0" applyAlignment="0" applyProtection="0"/>
    <xf numFmtId="0" fontId="3" fillId="9" borderId="603" applyNumberFormat="0" applyFont="0" applyAlignment="0" applyProtection="0"/>
    <xf numFmtId="0" fontId="79" fillId="0" borderId="606" applyNumberFormat="0" applyFill="0" applyAlignment="0" applyProtection="0"/>
    <xf numFmtId="0" fontId="51" fillId="7" borderId="602" applyNumberFormat="0" applyAlignment="0" applyProtection="0"/>
    <xf numFmtId="0" fontId="22" fillId="13" borderId="602" applyNumberFormat="0" applyAlignment="0" applyProtection="0"/>
    <xf numFmtId="0" fontId="79" fillId="0" borderId="606" applyNumberFormat="0" applyFill="0" applyAlignment="0" applyProtection="0"/>
    <xf numFmtId="5" fontId="19" fillId="0" borderId="610" applyAlignment="0" applyProtection="0"/>
    <xf numFmtId="0" fontId="22" fillId="13" borderId="611" applyNumberFormat="0" applyAlignment="0" applyProtection="0"/>
    <xf numFmtId="0" fontId="51" fillId="7" borderId="592" applyNumberFormat="0" applyAlignment="0" applyProtection="0"/>
    <xf numFmtId="0" fontId="51" fillId="7" borderId="592" applyNumberFormat="0" applyAlignment="0" applyProtection="0"/>
    <xf numFmtId="0" fontId="51" fillId="7" borderId="592" applyNumberFormat="0" applyAlignment="0" applyProtection="0"/>
    <xf numFmtId="0" fontId="52" fillId="7" borderId="592" applyNumberFormat="0" applyAlignment="0" applyProtection="0"/>
    <xf numFmtId="0" fontId="52" fillId="7" borderId="592" applyNumberFormat="0" applyAlignment="0" applyProtection="0"/>
    <xf numFmtId="0" fontId="52" fillId="7" borderId="592" applyNumberFormat="0" applyAlignment="0" applyProtection="0"/>
    <xf numFmtId="0" fontId="52" fillId="7" borderId="592" applyNumberFormat="0" applyAlignment="0" applyProtection="0"/>
    <xf numFmtId="0" fontId="52" fillId="7" borderId="592" applyNumberFormat="0" applyAlignment="0" applyProtection="0"/>
    <xf numFmtId="0" fontId="52" fillId="7" borderId="592" applyNumberFormat="0" applyAlignment="0" applyProtection="0"/>
    <xf numFmtId="0" fontId="51" fillId="7" borderId="592" applyNumberFormat="0" applyAlignment="0" applyProtection="0"/>
    <xf numFmtId="0" fontId="51" fillId="7" borderId="592" applyNumberFormat="0" applyAlignment="0" applyProtection="0"/>
    <xf numFmtId="0" fontId="51" fillId="7" borderId="592" applyNumberFormat="0" applyAlignment="0" applyProtection="0"/>
    <xf numFmtId="0" fontId="51" fillId="7" borderId="592" applyNumberFormat="0" applyAlignment="0" applyProtection="0"/>
    <xf numFmtId="0" fontId="51" fillId="7" borderId="592" applyNumberFormat="0" applyAlignment="0" applyProtection="0"/>
    <xf numFmtId="0" fontId="51" fillId="7" borderId="592" applyNumberFormat="0" applyAlignment="0" applyProtection="0"/>
    <xf numFmtId="0" fontId="51" fillId="7" borderId="592" applyNumberFormat="0" applyAlignment="0" applyProtection="0"/>
    <xf numFmtId="0" fontId="52" fillId="7" borderId="592" applyNumberFormat="0" applyAlignment="0" applyProtection="0"/>
    <xf numFmtId="0" fontId="52" fillId="7" borderId="592" applyNumberFormat="0" applyAlignment="0" applyProtection="0"/>
    <xf numFmtId="0" fontId="51" fillId="7" borderId="592" applyNumberFormat="0" applyAlignment="0" applyProtection="0"/>
    <xf numFmtId="0" fontId="51" fillId="7" borderId="592" applyNumberFormat="0" applyAlignment="0" applyProtection="0"/>
    <xf numFmtId="0" fontId="51" fillId="7" borderId="592" applyNumberFormat="0" applyAlignment="0" applyProtection="0"/>
    <xf numFmtId="0" fontId="51" fillId="7" borderId="592" applyNumberFormat="0" applyAlignment="0" applyProtection="0"/>
    <xf numFmtId="0" fontId="51" fillId="7" borderId="592" applyNumberFormat="0" applyAlignment="0" applyProtection="0"/>
    <xf numFmtId="0" fontId="68" fillId="13" borderId="604" applyNumberFormat="0" applyAlignment="0" applyProtection="0"/>
    <xf numFmtId="0" fontId="3" fillId="9" borderId="603" applyNumberFormat="0" applyFont="0" applyAlignment="0" applyProtection="0"/>
    <xf numFmtId="0" fontId="51" fillId="7" borderId="611" applyNumberFormat="0" applyAlignment="0" applyProtection="0"/>
    <xf numFmtId="0" fontId="51" fillId="7" borderId="611" applyNumberFormat="0" applyAlignment="0" applyProtection="0"/>
    <xf numFmtId="0" fontId="52" fillId="7" borderId="611" applyNumberFormat="0" applyAlignment="0" applyProtection="0"/>
    <xf numFmtId="0" fontId="52" fillId="7" borderId="611" applyNumberFormat="0" applyAlignment="0" applyProtection="0"/>
    <xf numFmtId="0" fontId="52" fillId="7" borderId="611" applyNumberFormat="0" applyAlignment="0" applyProtection="0"/>
    <xf numFmtId="0" fontId="51" fillId="7" borderId="611" applyNumberFormat="0" applyAlignment="0" applyProtection="0"/>
    <xf numFmtId="0" fontId="51" fillId="7" borderId="611" applyNumberFormat="0" applyAlignment="0" applyProtection="0"/>
    <xf numFmtId="0" fontId="51" fillId="7" borderId="611" applyNumberFormat="0" applyAlignment="0" applyProtection="0"/>
    <xf numFmtId="0" fontId="51" fillId="7" borderId="611" applyNumberFormat="0" applyAlignment="0" applyProtection="0"/>
    <xf numFmtId="0" fontId="3" fillId="9" borderId="612" applyNumberFormat="0" applyFont="0" applyAlignment="0" applyProtection="0"/>
    <xf numFmtId="0" fontId="51" fillId="7" borderId="602" applyNumberFormat="0" applyAlignment="0" applyProtection="0"/>
    <xf numFmtId="0" fontId="51" fillId="7" borderId="602" applyNumberFormat="0" applyAlignment="0" applyProtection="0"/>
    <xf numFmtId="0" fontId="51" fillId="7" borderId="602" applyNumberFormat="0" applyAlignment="0" applyProtection="0"/>
    <xf numFmtId="0" fontId="51" fillId="7" borderId="602" applyNumberFormat="0" applyAlignment="0" applyProtection="0"/>
    <xf numFmtId="0" fontId="51" fillId="7" borderId="602" applyNumberFormat="0" applyAlignment="0" applyProtection="0"/>
    <xf numFmtId="0" fontId="51" fillId="7" borderId="602" applyNumberFormat="0" applyAlignment="0" applyProtection="0"/>
    <xf numFmtId="0" fontId="51" fillId="7" borderId="602" applyNumberFormat="0" applyAlignment="0" applyProtection="0"/>
    <xf numFmtId="0" fontId="51" fillId="7" borderId="602" applyNumberFormat="0" applyAlignment="0" applyProtection="0"/>
    <xf numFmtId="0" fontId="51" fillId="7" borderId="602" applyNumberFormat="0" applyAlignment="0" applyProtection="0"/>
    <xf numFmtId="0" fontId="51" fillId="7" borderId="602" applyNumberFormat="0" applyAlignment="0" applyProtection="0"/>
    <xf numFmtId="0" fontId="51" fillId="7" borderId="602" applyNumberFormat="0" applyAlignment="0" applyProtection="0"/>
    <xf numFmtId="0" fontId="51" fillId="7" borderId="602" applyNumberFormat="0" applyAlignment="0" applyProtection="0"/>
    <xf numFmtId="0" fontId="52" fillId="7" borderId="602" applyNumberFormat="0" applyAlignment="0" applyProtection="0"/>
    <xf numFmtId="0" fontId="52" fillId="7" borderId="602" applyNumberFormat="0" applyAlignment="0" applyProtection="0"/>
    <xf numFmtId="0" fontId="52" fillId="7" borderId="602" applyNumberFormat="0" applyAlignment="0" applyProtection="0"/>
    <xf numFmtId="0" fontId="52" fillId="7" borderId="602" applyNumberFormat="0" applyAlignment="0" applyProtection="0"/>
    <xf numFmtId="0" fontId="52" fillId="7" borderId="602" applyNumberFormat="0" applyAlignment="0" applyProtection="0"/>
    <xf numFmtId="0" fontId="52" fillId="7" borderId="602" applyNumberFormat="0" applyAlignment="0" applyProtection="0"/>
    <xf numFmtId="0" fontId="51" fillId="7" borderId="602" applyNumberFormat="0" applyAlignment="0" applyProtection="0"/>
    <xf numFmtId="0" fontId="51" fillId="7" borderId="602" applyNumberFormat="0" applyAlignment="0" applyProtection="0"/>
    <xf numFmtId="0" fontId="51" fillId="7" borderId="602" applyNumberFormat="0" applyAlignment="0" applyProtection="0"/>
    <xf numFmtId="0" fontId="12" fillId="9" borderId="593" applyNumberFormat="0" applyFont="0" applyAlignment="0" applyProtection="0"/>
    <xf numFmtId="0" fontId="3" fillId="9" borderId="593" applyNumberFormat="0" applyFont="0" applyAlignment="0" applyProtection="0"/>
    <xf numFmtId="0" fontId="68" fillId="13" borderId="594" applyNumberFormat="0" applyAlignment="0" applyProtection="0"/>
    <xf numFmtId="0" fontId="79" fillId="0" borderId="614" applyNumberFormat="0" applyFill="0" applyAlignment="0" applyProtection="0"/>
    <xf numFmtId="0" fontId="22" fillId="13" borderId="611" applyNumberFormat="0" applyAlignment="0" applyProtection="0"/>
    <xf numFmtId="0" fontId="3" fillId="9" borderId="612" applyNumberFormat="0" applyFont="0" applyAlignment="0" applyProtection="0"/>
    <xf numFmtId="0" fontId="22" fillId="13" borderId="602" applyNumberFormat="0" applyAlignment="0" applyProtection="0"/>
    <xf numFmtId="5" fontId="19" fillId="0" borderId="601" applyAlignment="0" applyProtection="0"/>
    <xf numFmtId="3" fontId="24" fillId="0" borderId="617"/>
    <xf numFmtId="0" fontId="67" fillId="13" borderId="613" applyNumberFormat="0" applyAlignment="0" applyProtection="0"/>
    <xf numFmtId="0" fontId="79" fillId="0" borderId="596" applyNumberFormat="0" applyFill="0" applyAlignment="0" applyProtection="0"/>
    <xf numFmtId="0" fontId="32" fillId="9" borderId="612" applyNumberFormat="0" applyFont="0" applyAlignment="0" applyProtection="0"/>
    <xf numFmtId="0" fontId="68" fillId="13" borderId="594" applyNumberFormat="0" applyAlignment="0" applyProtection="0"/>
    <xf numFmtId="0" fontId="22" fillId="13" borderId="592" applyNumberFormat="0" applyAlignment="0" applyProtection="0"/>
    <xf numFmtId="0" fontId="51" fillId="7" borderId="592" applyNumberFormat="0" applyAlignment="0" applyProtection="0"/>
    <xf numFmtId="0" fontId="79" fillId="0" borderId="596" applyNumberFormat="0" applyFill="0" applyAlignment="0" applyProtection="0"/>
    <xf numFmtId="0" fontId="52" fillId="7" borderId="611" applyNumberFormat="0" applyAlignment="0" applyProtection="0"/>
    <xf numFmtId="0" fontId="51" fillId="7" borderId="611" applyNumberFormat="0" applyAlignment="0" applyProtection="0"/>
    <xf numFmtId="0" fontId="3" fillId="9" borderId="593" applyNumberFormat="0" applyFont="0" applyAlignment="0" applyProtection="0"/>
    <xf numFmtId="0" fontId="79" fillId="0" borderId="614" applyNumberFormat="0" applyFill="0" applyAlignment="0" applyProtection="0"/>
    <xf numFmtId="0" fontId="86" fillId="34" borderId="611" applyNumberFormat="0" applyAlignment="0" applyProtection="0"/>
    <xf numFmtId="0" fontId="52" fillId="7" borderId="602" applyNumberFormat="0" applyAlignment="0" applyProtection="0"/>
    <xf numFmtId="0" fontId="75" fillId="32" borderId="617"/>
    <xf numFmtId="0" fontId="51" fillId="7" borderId="611" applyNumberFormat="0" applyAlignment="0" applyProtection="0"/>
    <xf numFmtId="3" fontId="24" fillId="0" borderId="609"/>
    <xf numFmtId="0" fontId="12" fillId="9" borderId="612" applyNumberFormat="0" applyFont="0" applyAlignment="0" applyProtection="0"/>
    <xf numFmtId="0" fontId="32" fillId="9" borderId="612" applyNumberFormat="0" applyFont="0" applyAlignment="0" applyProtection="0"/>
    <xf numFmtId="0" fontId="86" fillId="34" borderId="611" applyNumberFormat="0" applyAlignment="0" applyProtection="0"/>
    <xf numFmtId="0" fontId="51" fillId="7" borderId="611" applyNumberFormat="0" applyAlignment="0" applyProtection="0"/>
    <xf numFmtId="0" fontId="68" fillId="13" borderId="604" applyNumberFormat="0" applyAlignment="0" applyProtection="0"/>
    <xf numFmtId="0" fontId="52" fillId="7" borderId="602" applyNumberFormat="0" applyAlignment="0" applyProtection="0"/>
    <xf numFmtId="0" fontId="67" fillId="13" borderId="613" applyNumberFormat="0" applyAlignment="0" applyProtection="0"/>
    <xf numFmtId="0" fontId="51" fillId="7" borderId="611" applyNumberFormat="0" applyAlignment="0" applyProtection="0"/>
    <xf numFmtId="0" fontId="41" fillId="0" borderId="581">
      <alignment horizontal="left" vertical="center"/>
    </xf>
    <xf numFmtId="0" fontId="30" fillId="0" borderId="617"/>
    <xf numFmtId="0" fontId="52" fillId="7" borderId="611" applyNumberFormat="0" applyAlignment="0" applyProtection="0"/>
    <xf numFmtId="0" fontId="78" fillId="0" borderId="614" applyNumberFormat="0" applyFill="0" applyAlignment="0" applyProtection="0"/>
    <xf numFmtId="0" fontId="51" fillId="7" borderId="611" applyNumberFormat="0" applyAlignment="0" applyProtection="0"/>
    <xf numFmtId="0" fontId="21" fillId="13" borderId="602" applyNumberFormat="0" applyAlignment="0" applyProtection="0"/>
    <xf numFmtId="3" fontId="24" fillId="0" borderId="599"/>
    <xf numFmtId="0" fontId="30" fillId="0" borderId="599"/>
    <xf numFmtId="0" fontId="41" fillId="0" borderId="600">
      <alignment horizontal="left" vertical="center"/>
    </xf>
    <xf numFmtId="10" fontId="39" fillId="28" borderId="599" applyNumberFormat="0" applyBorder="0" applyAlignment="0" applyProtection="0"/>
    <xf numFmtId="0" fontId="52" fillId="7" borderId="602" applyNumberFormat="0" applyAlignment="0" applyProtection="0"/>
    <xf numFmtId="0" fontId="12" fillId="9" borderId="603" applyNumberFormat="0" applyFont="0" applyAlignment="0" applyProtection="0"/>
    <xf numFmtId="0" fontId="51" fillId="7" borderId="611" applyNumberFormat="0" applyAlignment="0" applyProtection="0"/>
    <xf numFmtId="0" fontId="52" fillId="7" borderId="611" applyNumberFormat="0" applyAlignment="0" applyProtection="0"/>
    <xf numFmtId="0" fontId="52" fillId="7" borderId="611" applyNumberFormat="0" applyAlignment="0" applyProtection="0"/>
    <xf numFmtId="0" fontId="51" fillId="7" borderId="611" applyNumberFormat="0" applyAlignment="0" applyProtection="0"/>
    <xf numFmtId="0" fontId="51" fillId="7" borderId="611" applyNumberFormat="0" applyAlignment="0" applyProtection="0"/>
    <xf numFmtId="0" fontId="3" fillId="9" borderId="603" applyNumberFormat="0" applyFont="0" applyAlignment="0" applyProtection="0"/>
    <xf numFmtId="0" fontId="67" fillId="13" borderId="604" applyNumberFormat="0" applyAlignment="0" applyProtection="0"/>
    <xf numFmtId="0" fontId="70" fillId="0" borderId="605"/>
    <xf numFmtId="0" fontId="75" fillId="32" borderId="599"/>
    <xf numFmtId="0" fontId="78" fillId="0" borderId="606" applyNumberFormat="0" applyFill="0" applyAlignment="0" applyProtection="0"/>
    <xf numFmtId="0" fontId="85" fillId="34" borderId="607" applyNumberFormat="0" applyAlignment="0" applyProtection="0"/>
    <xf numFmtId="0" fontId="86" fillId="34" borderId="602" applyNumberFormat="0" applyAlignment="0" applyProtection="0"/>
    <xf numFmtId="0" fontId="91" fillId="14" borderId="602" applyNumberFormat="0" applyAlignment="0" applyProtection="0"/>
    <xf numFmtId="0" fontId="79" fillId="0" borderId="608" applyNumberFormat="0" applyFill="0" applyAlignment="0" applyProtection="0"/>
    <xf numFmtId="0" fontId="32" fillId="9" borderId="603" applyNumberFormat="0" applyFont="0" applyAlignment="0" applyProtection="0"/>
    <xf numFmtId="0" fontId="52" fillId="7" borderId="602" applyNumberFormat="0" applyAlignment="0" applyProtection="0"/>
    <xf numFmtId="0" fontId="21" fillId="13" borderId="602" applyNumberFormat="0" applyAlignment="0" applyProtection="0"/>
    <xf numFmtId="0" fontId="21" fillId="13" borderId="602" applyNumberFormat="0" applyAlignment="0" applyProtection="0"/>
    <xf numFmtId="0" fontId="41" fillId="0" borderId="600">
      <alignment horizontal="left" vertical="center"/>
    </xf>
    <xf numFmtId="0" fontId="3" fillId="9" borderId="603" applyNumberFormat="0" applyFont="0" applyAlignment="0" applyProtection="0"/>
    <xf numFmtId="0" fontId="78" fillId="0" borderId="606" applyNumberFormat="0" applyFill="0" applyAlignment="0" applyProtection="0"/>
    <xf numFmtId="0" fontId="41" fillId="0" borderId="600">
      <alignment horizontal="left" vertical="center"/>
    </xf>
    <xf numFmtId="0" fontId="85" fillId="34" borderId="607" applyNumberFormat="0" applyAlignment="0" applyProtection="0"/>
    <xf numFmtId="0" fontId="86" fillId="34" borderId="602" applyNumberFormat="0" applyAlignment="0" applyProtection="0"/>
    <xf numFmtId="0" fontId="52" fillId="7" borderId="602" applyNumberFormat="0" applyAlignment="0" applyProtection="0"/>
    <xf numFmtId="0" fontId="3" fillId="9" borderId="603" applyNumberFormat="0" applyFont="0" applyAlignment="0" applyProtection="0"/>
    <xf numFmtId="0" fontId="67" fillId="13" borderId="604" applyNumberFormat="0" applyAlignment="0" applyProtection="0"/>
    <xf numFmtId="0" fontId="70" fillId="0" borderId="605"/>
    <xf numFmtId="0" fontId="78" fillId="0" borderId="606" applyNumberFormat="0" applyFill="0" applyAlignment="0" applyProtection="0"/>
    <xf numFmtId="0" fontId="85" fillId="34" borderId="607" applyNumberFormat="0" applyAlignment="0" applyProtection="0"/>
    <xf numFmtId="0" fontId="86" fillId="34" borderId="602" applyNumberFormat="0" applyAlignment="0" applyProtection="0"/>
    <xf numFmtId="0" fontId="91" fillId="14" borderId="602" applyNumberFormat="0" applyAlignment="0" applyProtection="0"/>
    <xf numFmtId="0" fontId="79" fillId="0" borderId="608" applyNumberFormat="0" applyFill="0" applyAlignment="0" applyProtection="0"/>
    <xf numFmtId="0" fontId="32" fillId="9" borderId="603" applyNumberFormat="0" applyFont="0" applyAlignment="0" applyProtection="0"/>
    <xf numFmtId="0" fontId="67" fillId="13" borderId="604" applyNumberFormat="0" applyAlignment="0" applyProtection="0"/>
    <xf numFmtId="0" fontId="79" fillId="0" borderId="608" applyNumberFormat="0" applyFill="0" applyAlignment="0" applyProtection="0"/>
    <xf numFmtId="0" fontId="70" fillId="0" borderId="605"/>
    <xf numFmtId="0" fontId="32" fillId="9" borderId="603" applyNumberFormat="0" applyFont="0" applyAlignment="0" applyProtection="0"/>
    <xf numFmtId="0" fontId="91" fillId="14" borderId="602" applyNumberFormat="0" applyAlignment="0" applyProtection="0"/>
    <xf numFmtId="0" fontId="68" fillId="13" borderId="613" applyNumberFormat="0" applyAlignment="0" applyProtection="0"/>
    <xf numFmtId="0" fontId="52" fillId="7" borderId="611" applyNumberFormat="0" applyAlignment="0" applyProtection="0"/>
    <xf numFmtId="0" fontId="21" fillId="13" borderId="611" applyNumberFormat="0" applyAlignment="0" applyProtection="0"/>
    <xf numFmtId="0" fontId="21" fillId="13" borderId="611" applyNumberFormat="0" applyAlignment="0" applyProtection="0"/>
    <xf numFmtId="0" fontId="41" fillId="0" borderId="581">
      <alignment horizontal="left" vertical="center"/>
    </xf>
    <xf numFmtId="0" fontId="3" fillId="9" borderId="612" applyNumberFormat="0" applyFont="0" applyAlignment="0" applyProtection="0"/>
    <xf numFmtId="0" fontId="78" fillId="0" borderId="614" applyNumberFormat="0" applyFill="0" applyAlignment="0" applyProtection="0"/>
    <xf numFmtId="0" fontId="41" fillId="0" borderId="581">
      <alignment horizontal="left" vertical="center"/>
    </xf>
    <xf numFmtId="0" fontId="85" fillId="34" borderId="615" applyNumberFormat="0" applyAlignment="0" applyProtection="0"/>
    <xf numFmtId="0" fontId="86" fillId="34" borderId="611" applyNumberFormat="0" applyAlignment="0" applyProtection="0"/>
    <xf numFmtId="0" fontId="52" fillId="7" borderId="611" applyNumberFormat="0" applyAlignment="0" applyProtection="0"/>
    <xf numFmtId="0" fontId="3" fillId="9" borderId="612" applyNumberFormat="0" applyFont="0" applyAlignment="0" applyProtection="0"/>
    <xf numFmtId="0" fontId="67" fillId="13" borderId="613" applyNumberFormat="0" applyAlignment="0" applyProtection="0"/>
    <xf numFmtId="0" fontId="78" fillId="0" borderId="614" applyNumberFormat="0" applyFill="0" applyAlignment="0" applyProtection="0"/>
    <xf numFmtId="0" fontId="85" fillId="34" borderId="615" applyNumberFormat="0" applyAlignment="0" applyProtection="0"/>
    <xf numFmtId="0" fontId="86" fillId="34" borderId="611" applyNumberFormat="0" applyAlignment="0" applyProtection="0"/>
    <xf numFmtId="0" fontId="91" fillId="14" borderId="611" applyNumberFormat="0" applyAlignment="0" applyProtection="0"/>
    <xf numFmtId="0" fontId="79" fillId="0" borderId="616" applyNumberFormat="0" applyFill="0" applyAlignment="0" applyProtection="0"/>
    <xf numFmtId="0" fontId="32" fillId="9" borderId="612" applyNumberFormat="0" applyFont="0" applyAlignment="0" applyProtection="0"/>
    <xf numFmtId="0" fontId="67" fillId="13" borderId="613" applyNumberFormat="0" applyAlignment="0" applyProtection="0"/>
    <xf numFmtId="0" fontId="79" fillId="0" borderId="616" applyNumberFormat="0" applyFill="0" applyAlignment="0" applyProtection="0"/>
    <xf numFmtId="0" fontId="32" fillId="9" borderId="612" applyNumberFormat="0" applyFont="0" applyAlignment="0" applyProtection="0"/>
    <xf numFmtId="0" fontId="91" fillId="14" borderId="611" applyNumberFormat="0" applyAlignment="0" applyProtection="0"/>
    <xf numFmtId="0" fontId="52" fillId="7" borderId="611" applyNumberFormat="0" applyAlignment="0" applyProtection="0"/>
    <xf numFmtId="0" fontId="21" fillId="13" borderId="611" applyNumberFormat="0" applyAlignment="0" applyProtection="0"/>
    <xf numFmtId="0" fontId="21" fillId="13" borderId="611" applyNumberFormat="0" applyAlignment="0" applyProtection="0"/>
    <xf numFmtId="0" fontId="3" fillId="9" borderId="612" applyNumberFormat="0" applyFont="0" applyAlignment="0" applyProtection="0"/>
    <xf numFmtId="0" fontId="78" fillId="0" borderId="614" applyNumberFormat="0" applyFill="0" applyAlignment="0" applyProtection="0"/>
    <xf numFmtId="0" fontId="85" fillId="34" borderId="615" applyNumberFormat="0" applyAlignment="0" applyProtection="0"/>
    <xf numFmtId="0" fontId="86" fillId="34" borderId="611" applyNumberFormat="0" applyAlignment="0" applyProtection="0"/>
    <xf numFmtId="0" fontId="52" fillId="7" borderId="611" applyNumberFormat="0" applyAlignment="0" applyProtection="0"/>
    <xf numFmtId="0" fontId="3" fillId="9" borderId="612" applyNumberFormat="0" applyFont="0" applyAlignment="0" applyProtection="0"/>
    <xf numFmtId="0" fontId="67" fillId="13" borderId="613" applyNumberFormat="0" applyAlignment="0" applyProtection="0"/>
    <xf numFmtId="0" fontId="78" fillId="0" borderId="614" applyNumberFormat="0" applyFill="0" applyAlignment="0" applyProtection="0"/>
    <xf numFmtId="0" fontId="85" fillId="34" borderId="615" applyNumberFormat="0" applyAlignment="0" applyProtection="0"/>
    <xf numFmtId="0" fontId="86" fillId="34" borderId="611" applyNumberFormat="0" applyAlignment="0" applyProtection="0"/>
    <xf numFmtId="0" fontId="91" fillId="14" borderId="611" applyNumberFormat="0" applyAlignment="0" applyProtection="0"/>
    <xf numFmtId="0" fontId="79" fillId="0" borderId="616" applyNumberFormat="0" applyFill="0" applyAlignment="0" applyProtection="0"/>
    <xf numFmtId="0" fontId="32" fillId="9" borderId="612" applyNumberFormat="0" applyFont="0" applyAlignment="0" applyProtection="0"/>
    <xf numFmtId="0" fontId="67" fillId="13" borderId="613" applyNumberFormat="0" applyAlignment="0" applyProtection="0"/>
    <xf numFmtId="0" fontId="79" fillId="0" borderId="616" applyNumberFormat="0" applyFill="0" applyAlignment="0" applyProtection="0"/>
    <xf numFmtId="0" fontId="32" fillId="9" borderId="612" applyNumberFormat="0" applyFont="0" applyAlignment="0" applyProtection="0"/>
    <xf numFmtId="0" fontId="91" fillId="14" borderId="611" applyNumberForma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7" borderId="638" applyNumberFormat="0" applyAlignment="0" applyProtection="0"/>
    <xf numFmtId="0" fontId="70" fillId="0" borderId="641"/>
    <xf numFmtId="0" fontId="79" fillId="0" borderId="644" applyNumberFormat="0" applyFill="0" applyAlignment="0" applyProtection="0"/>
    <xf numFmtId="0" fontId="3" fillId="9" borderId="639" applyNumberFormat="0" applyFont="0" applyAlignment="0" applyProtection="0"/>
    <xf numFmtId="0" fontId="41" fillId="0" borderId="636">
      <alignment horizontal="left" vertical="center"/>
    </xf>
    <xf numFmtId="0" fontId="21" fillId="13" borderId="638" applyNumberFormat="0" applyAlignment="0" applyProtection="0"/>
    <xf numFmtId="0" fontId="21" fillId="13" borderId="638" applyNumberFormat="0" applyAlignment="0" applyProtection="0"/>
    <xf numFmtId="0" fontId="91" fillId="14" borderId="638" applyNumberFormat="0" applyAlignment="0" applyProtection="0"/>
    <xf numFmtId="0" fontId="85" fillId="34" borderId="643" applyNumberFormat="0" applyAlignment="0" applyProtection="0"/>
    <xf numFmtId="0" fontId="78" fillId="0" borderId="642" applyNumberFormat="0" applyFill="0" applyAlignment="0" applyProtection="0"/>
    <xf numFmtId="0" fontId="3" fillId="9" borderId="639" applyNumberFormat="0" applyFont="0" applyAlignment="0" applyProtection="0"/>
    <xf numFmtId="0" fontId="41" fillId="0" borderId="636">
      <alignment horizontal="left" vertical="center"/>
    </xf>
    <xf numFmtId="0" fontId="21" fillId="13" borderId="638" applyNumberFormat="0" applyAlignment="0" applyProtection="0"/>
    <xf numFmtId="0" fontId="51" fillId="7" borderId="657" applyNumberFormat="0" applyAlignment="0" applyProtection="0"/>
    <xf numFmtId="0" fontId="12" fillId="9" borderId="612" applyNumberFormat="0" applyFont="0" applyAlignment="0" applyProtection="0"/>
    <xf numFmtId="0" fontId="3" fillId="9" borderId="612" applyNumberFormat="0" applyFont="0" applyAlignment="0" applyProtection="0"/>
    <xf numFmtId="0" fontId="3" fillId="9" borderId="612" applyNumberFormat="0" applyFont="0" applyAlignment="0" applyProtection="0"/>
    <xf numFmtId="0" fontId="21" fillId="13" borderId="629" applyNumberFormat="0" applyAlignment="0" applyProtection="0"/>
    <xf numFmtId="0" fontId="51" fillId="7" borderId="629" applyNumberFormat="0" applyAlignment="0" applyProtection="0"/>
    <xf numFmtId="0" fontId="52" fillId="7" borderId="629" applyNumberFormat="0" applyAlignment="0" applyProtection="0"/>
    <xf numFmtId="0" fontId="52" fillId="7" borderId="629" applyNumberFormat="0" applyAlignment="0" applyProtection="0"/>
    <xf numFmtId="0" fontId="68" fillId="13" borderId="631" applyNumberFormat="0" applyAlignment="0" applyProtection="0"/>
    <xf numFmtId="0" fontId="52" fillId="7" borderId="657" applyNumberFormat="0" applyAlignment="0" applyProtection="0"/>
    <xf numFmtId="0" fontId="21" fillId="13" borderId="657" applyNumberFormat="0" applyAlignment="0" applyProtection="0"/>
    <xf numFmtId="0" fontId="32" fillId="9" borderId="639" applyNumberFormat="0" applyFont="0" applyAlignment="0" applyProtection="0"/>
    <xf numFmtId="0" fontId="86" fillId="34" borderId="638" applyNumberFormat="0" applyAlignment="0" applyProtection="0"/>
    <xf numFmtId="0" fontId="67" fillId="13" borderId="640" applyNumberFormat="0" applyAlignment="0" applyProtection="0"/>
    <xf numFmtId="0" fontId="52" fillId="7" borderId="638" applyNumberFormat="0" applyAlignment="0" applyProtection="0"/>
    <xf numFmtId="0" fontId="21" fillId="13" borderId="611" applyNumberFormat="0" applyAlignment="0" applyProtection="0"/>
    <xf numFmtId="0" fontId="68" fillId="13" borderId="659" applyNumberFormat="0" applyAlignment="0" applyProtection="0"/>
    <xf numFmtId="0" fontId="41" fillId="0" borderId="618">
      <alignment horizontal="left" vertical="center"/>
    </xf>
    <xf numFmtId="0" fontId="52" fillId="7" borderId="611" applyNumberFormat="0" applyAlignment="0" applyProtection="0"/>
    <xf numFmtId="0" fontId="3" fillId="9" borderId="612" applyNumberFormat="0" applyFont="0" applyAlignment="0" applyProtection="0"/>
    <xf numFmtId="0" fontId="67" fillId="13" borderId="613" applyNumberFormat="0" applyAlignment="0" applyProtection="0"/>
    <xf numFmtId="0" fontId="70" fillId="0" borderId="619"/>
    <xf numFmtId="0" fontId="78" fillId="0" borderId="614" applyNumberFormat="0" applyFill="0" applyAlignment="0" applyProtection="0"/>
    <xf numFmtId="0" fontId="85" fillId="34" borderId="615" applyNumberFormat="0" applyAlignment="0" applyProtection="0"/>
    <xf numFmtId="0" fontId="86" fillId="34" borderId="611" applyNumberFormat="0" applyAlignment="0" applyProtection="0"/>
    <xf numFmtId="0" fontId="91" fillId="14" borderId="611" applyNumberFormat="0" applyAlignment="0" applyProtection="0"/>
    <xf numFmtId="0" fontId="79" fillId="0" borderId="616" applyNumberFormat="0" applyFill="0" applyAlignment="0" applyProtection="0"/>
    <xf numFmtId="0" fontId="32" fillId="9" borderId="612" applyNumberFormat="0" applyFont="0" applyAlignment="0" applyProtection="0"/>
    <xf numFmtId="0" fontId="52" fillId="7" borderId="657" applyNumberFormat="0" applyAlignment="0" applyProtection="0"/>
    <xf numFmtId="0" fontId="52" fillId="7" borderId="611" applyNumberFormat="0" applyAlignment="0" applyProtection="0"/>
    <xf numFmtId="0" fontId="21" fillId="13" borderId="611" applyNumberFormat="0" applyAlignment="0" applyProtection="0"/>
    <xf numFmtId="0" fontId="21" fillId="13" borderId="611" applyNumberFormat="0" applyAlignment="0" applyProtection="0"/>
    <xf numFmtId="0" fontId="41" fillId="0" borderId="618">
      <alignment horizontal="left" vertical="center"/>
    </xf>
    <xf numFmtId="0" fontId="3" fillId="9" borderId="612" applyNumberFormat="0" applyFont="0" applyAlignment="0" applyProtection="0"/>
    <xf numFmtId="0" fontId="78" fillId="0" borderId="614" applyNumberFormat="0" applyFill="0" applyAlignment="0" applyProtection="0"/>
    <xf numFmtId="0" fontId="41" fillId="0" borderId="618">
      <alignment horizontal="left" vertical="center"/>
    </xf>
    <xf numFmtId="0" fontId="85" fillId="34" borderId="615" applyNumberFormat="0" applyAlignment="0" applyProtection="0"/>
    <xf numFmtId="0" fontId="86" fillId="34" borderId="611" applyNumberFormat="0" applyAlignment="0" applyProtection="0"/>
    <xf numFmtId="0" fontId="52" fillId="7" borderId="611" applyNumberFormat="0" applyAlignment="0" applyProtection="0"/>
    <xf numFmtId="0" fontId="3" fillId="9" borderId="612" applyNumberFormat="0" applyFont="0" applyAlignment="0" applyProtection="0"/>
    <xf numFmtId="0" fontId="67" fillId="13" borderId="613" applyNumberFormat="0" applyAlignment="0" applyProtection="0"/>
    <xf numFmtId="0" fontId="70" fillId="0" borderId="619"/>
    <xf numFmtId="0" fontId="78" fillId="0" borderId="614" applyNumberFormat="0" applyFill="0" applyAlignment="0" applyProtection="0"/>
    <xf numFmtId="0" fontId="85" fillId="34" borderId="615" applyNumberFormat="0" applyAlignment="0" applyProtection="0"/>
    <xf numFmtId="0" fontId="86" fillId="34" borderId="611" applyNumberFormat="0" applyAlignment="0" applyProtection="0"/>
    <xf numFmtId="0" fontId="91" fillId="14" borderId="611" applyNumberFormat="0" applyAlignment="0" applyProtection="0"/>
    <xf numFmtId="0" fontId="79" fillId="0" borderId="616" applyNumberFormat="0" applyFill="0" applyAlignment="0" applyProtection="0"/>
    <xf numFmtId="0" fontId="32" fillId="9" borderId="612" applyNumberFormat="0" applyFont="0" applyAlignment="0" applyProtection="0"/>
    <xf numFmtId="0" fontId="67" fillId="13" borderId="613" applyNumberFormat="0" applyAlignment="0" applyProtection="0"/>
    <xf numFmtId="0" fontId="79" fillId="0" borderId="616" applyNumberFormat="0" applyFill="0" applyAlignment="0" applyProtection="0"/>
    <xf numFmtId="0" fontId="70" fillId="0" borderId="619"/>
    <xf numFmtId="0" fontId="32" fillId="9" borderId="612" applyNumberFormat="0" applyFont="0" applyAlignment="0" applyProtection="0"/>
    <xf numFmtId="0" fontId="91" fillId="14" borderId="611" applyNumberFormat="0" applyAlignment="0" applyProtection="0"/>
    <xf numFmtId="0" fontId="79" fillId="0" borderId="634" applyNumberFormat="0" applyFill="0" applyAlignment="0" applyProtection="0"/>
    <xf numFmtId="0" fontId="91" fillId="14" borderId="629" applyNumberFormat="0" applyAlignment="0" applyProtection="0"/>
    <xf numFmtId="0" fontId="85" fillId="34" borderId="633" applyNumberFormat="0" applyAlignment="0" applyProtection="0"/>
    <xf numFmtId="0" fontId="78" fillId="0" borderId="632" applyNumberFormat="0" applyFill="0" applyAlignment="0" applyProtection="0"/>
    <xf numFmtId="0" fontId="75" fillId="32" borderId="627"/>
    <xf numFmtId="0" fontId="3" fillId="9" borderId="630" applyNumberFormat="0" applyFont="0" applyAlignment="0" applyProtection="0"/>
    <xf numFmtId="0" fontId="52" fillId="7" borderId="629" applyNumberFormat="0" applyAlignment="0" applyProtection="0"/>
    <xf numFmtId="10" fontId="39" fillId="28" borderId="627" applyNumberFormat="0" applyBorder="0" applyAlignment="0" applyProtection="0"/>
    <xf numFmtId="0" fontId="30" fillId="0" borderId="627"/>
    <xf numFmtId="0" fontId="21" fillId="13" borderId="629" applyNumberFormat="0" applyAlignment="0" applyProtection="0"/>
    <xf numFmtId="5" fontId="19" fillId="0" borderId="610" applyAlignment="0" applyProtection="0"/>
    <xf numFmtId="0" fontId="3" fillId="9" borderId="630" applyNumberFormat="0" applyFont="0" applyAlignment="0" applyProtection="0"/>
    <xf numFmtId="0" fontId="85" fillId="34" borderId="633" applyNumberFormat="0" applyAlignment="0" applyProtection="0"/>
    <xf numFmtId="0" fontId="79" fillId="0" borderId="634" applyNumberFormat="0" applyFill="0" applyAlignment="0" applyProtection="0"/>
    <xf numFmtId="0" fontId="22" fillId="13" borderId="611" applyNumberFormat="0" applyAlignment="0" applyProtection="0"/>
    <xf numFmtId="0" fontId="91" fillId="14" borderId="629" applyNumberFormat="0" applyAlignment="0" applyProtection="0"/>
    <xf numFmtId="10" fontId="39" fillId="28" borderId="635" applyNumberFormat="0" applyBorder="0" applyAlignment="0" applyProtection="0"/>
    <xf numFmtId="0" fontId="51" fillId="7" borderId="629" applyNumberFormat="0" applyAlignment="0" applyProtection="0"/>
    <xf numFmtId="0" fontId="3" fillId="9" borderId="622" applyNumberFormat="0" applyFont="0" applyAlignment="0" applyProtection="0"/>
    <xf numFmtId="0" fontId="79" fillId="0" borderId="624" applyNumberFormat="0" applyFill="0" applyAlignment="0" applyProtection="0"/>
    <xf numFmtId="0" fontId="51" fillId="7" borderId="621" applyNumberFormat="0" applyAlignment="0" applyProtection="0"/>
    <xf numFmtId="0" fontId="22" fillId="13" borderId="621" applyNumberFormat="0" applyAlignment="0" applyProtection="0"/>
    <xf numFmtId="0" fontId="79" fillId="0" borderId="624" applyNumberFormat="0" applyFill="0" applyAlignment="0" applyProtection="0"/>
    <xf numFmtId="5" fontId="19" fillId="0" borderId="628" applyAlignment="0" applyProtection="0"/>
    <xf numFmtId="0" fontId="22" fillId="13" borderId="629" applyNumberFormat="0" applyAlignment="0" applyProtection="0"/>
    <xf numFmtId="0" fontId="51" fillId="7" borderId="611" applyNumberFormat="0" applyAlignment="0" applyProtection="0"/>
    <xf numFmtId="0" fontId="51" fillId="7" borderId="611" applyNumberFormat="0" applyAlignment="0" applyProtection="0"/>
    <xf numFmtId="0" fontId="51" fillId="7" borderId="611" applyNumberFormat="0" applyAlignment="0" applyProtection="0"/>
    <xf numFmtId="0" fontId="52" fillId="7" borderId="611" applyNumberFormat="0" applyAlignment="0" applyProtection="0"/>
    <xf numFmtId="0" fontId="52" fillId="7" borderId="611" applyNumberFormat="0" applyAlignment="0" applyProtection="0"/>
    <xf numFmtId="0" fontId="52" fillId="7" borderId="611" applyNumberFormat="0" applyAlignment="0" applyProtection="0"/>
    <xf numFmtId="0" fontId="52" fillId="7" borderId="611" applyNumberFormat="0" applyAlignment="0" applyProtection="0"/>
    <xf numFmtId="0" fontId="52" fillId="7" borderId="611" applyNumberFormat="0" applyAlignment="0" applyProtection="0"/>
    <xf numFmtId="0" fontId="52" fillId="7" borderId="611" applyNumberFormat="0" applyAlignment="0" applyProtection="0"/>
    <xf numFmtId="0" fontId="51" fillId="7" borderId="611" applyNumberFormat="0" applyAlignment="0" applyProtection="0"/>
    <xf numFmtId="0" fontId="51" fillId="7" borderId="611" applyNumberFormat="0" applyAlignment="0" applyProtection="0"/>
    <xf numFmtId="0" fontId="51" fillId="7" borderId="611" applyNumberFormat="0" applyAlignment="0" applyProtection="0"/>
    <xf numFmtId="0" fontId="51" fillId="7" borderId="611" applyNumberFormat="0" applyAlignment="0" applyProtection="0"/>
    <xf numFmtId="0" fontId="51" fillId="7" borderId="611" applyNumberFormat="0" applyAlignment="0" applyProtection="0"/>
    <xf numFmtId="0" fontId="51" fillId="7" borderId="611" applyNumberFormat="0" applyAlignment="0" applyProtection="0"/>
    <xf numFmtId="0" fontId="51" fillId="7" borderId="611" applyNumberFormat="0" applyAlignment="0" applyProtection="0"/>
    <xf numFmtId="0" fontId="52" fillId="7" borderId="611" applyNumberFormat="0" applyAlignment="0" applyProtection="0"/>
    <xf numFmtId="0" fontId="52" fillId="7" borderId="611" applyNumberFormat="0" applyAlignment="0" applyProtection="0"/>
    <xf numFmtId="0" fontId="51" fillId="7" borderId="611" applyNumberFormat="0" applyAlignment="0" applyProtection="0"/>
    <xf numFmtId="0" fontId="51" fillId="7" borderId="611" applyNumberFormat="0" applyAlignment="0" applyProtection="0"/>
    <xf numFmtId="0" fontId="51" fillId="7" borderId="611" applyNumberFormat="0" applyAlignment="0" applyProtection="0"/>
    <xf numFmtId="0" fontId="51" fillId="7" borderId="611" applyNumberFormat="0" applyAlignment="0" applyProtection="0"/>
    <xf numFmtId="0" fontId="51" fillId="7" borderId="611" applyNumberFormat="0" applyAlignment="0" applyProtection="0"/>
    <xf numFmtId="0" fontId="68" fillId="13" borderId="623" applyNumberFormat="0" applyAlignment="0" applyProtection="0"/>
    <xf numFmtId="0" fontId="3" fillId="9" borderId="622" applyNumberFormat="0" applyFont="0" applyAlignment="0" applyProtection="0"/>
    <xf numFmtId="0" fontId="51" fillId="7" borderId="629" applyNumberFormat="0" applyAlignment="0" applyProtection="0"/>
    <xf numFmtId="0" fontId="51" fillId="7" borderId="629" applyNumberFormat="0" applyAlignment="0" applyProtection="0"/>
    <xf numFmtId="0" fontId="52" fillId="7" borderId="629" applyNumberFormat="0" applyAlignment="0" applyProtection="0"/>
    <xf numFmtId="0" fontId="52" fillId="7" borderId="629" applyNumberFormat="0" applyAlignment="0" applyProtection="0"/>
    <xf numFmtId="0" fontId="52" fillId="7" borderId="629" applyNumberFormat="0" applyAlignment="0" applyProtection="0"/>
    <xf numFmtId="0" fontId="51" fillId="7" borderId="629" applyNumberFormat="0" applyAlignment="0" applyProtection="0"/>
    <xf numFmtId="0" fontId="51" fillId="7" borderId="629" applyNumberFormat="0" applyAlignment="0" applyProtection="0"/>
    <xf numFmtId="0" fontId="51" fillId="7" borderId="629" applyNumberFormat="0" applyAlignment="0" applyProtection="0"/>
    <xf numFmtId="0" fontId="51" fillId="7" borderId="629" applyNumberFormat="0" applyAlignment="0" applyProtection="0"/>
    <xf numFmtId="0" fontId="3" fillId="9" borderId="630" applyNumberFormat="0" applyFont="0" applyAlignment="0" applyProtection="0"/>
    <xf numFmtId="0" fontId="51" fillId="7" borderId="621" applyNumberFormat="0" applyAlignment="0" applyProtection="0"/>
    <xf numFmtId="0" fontId="51" fillId="7" borderId="621" applyNumberFormat="0" applyAlignment="0" applyProtection="0"/>
    <xf numFmtId="0" fontId="51" fillId="7" borderId="621" applyNumberFormat="0" applyAlignment="0" applyProtection="0"/>
    <xf numFmtId="0" fontId="51" fillId="7" borderId="621" applyNumberFormat="0" applyAlignment="0" applyProtection="0"/>
    <xf numFmtId="0" fontId="51" fillId="7" borderId="621" applyNumberFormat="0" applyAlignment="0" applyProtection="0"/>
    <xf numFmtId="0" fontId="51" fillId="7" borderId="621" applyNumberFormat="0" applyAlignment="0" applyProtection="0"/>
    <xf numFmtId="0" fontId="51" fillId="7" borderId="621" applyNumberFormat="0" applyAlignment="0" applyProtection="0"/>
    <xf numFmtId="0" fontId="51" fillId="7" borderId="621" applyNumberFormat="0" applyAlignment="0" applyProtection="0"/>
    <xf numFmtId="0" fontId="51" fillId="7" borderId="621" applyNumberFormat="0" applyAlignment="0" applyProtection="0"/>
    <xf numFmtId="0" fontId="51" fillId="7" borderId="621" applyNumberFormat="0" applyAlignment="0" applyProtection="0"/>
    <xf numFmtId="0" fontId="51" fillId="7" borderId="621" applyNumberFormat="0" applyAlignment="0" applyProtection="0"/>
    <xf numFmtId="0" fontId="51" fillId="7" borderId="621" applyNumberFormat="0" applyAlignment="0" applyProtection="0"/>
    <xf numFmtId="0" fontId="52" fillId="7" borderId="621" applyNumberFormat="0" applyAlignment="0" applyProtection="0"/>
    <xf numFmtId="0" fontId="52" fillId="7" borderId="621" applyNumberFormat="0" applyAlignment="0" applyProtection="0"/>
    <xf numFmtId="0" fontId="52" fillId="7" borderId="621" applyNumberFormat="0" applyAlignment="0" applyProtection="0"/>
    <xf numFmtId="0" fontId="52" fillId="7" borderId="621" applyNumberFormat="0" applyAlignment="0" applyProtection="0"/>
    <xf numFmtId="0" fontId="52" fillId="7" borderId="621" applyNumberFormat="0" applyAlignment="0" applyProtection="0"/>
    <xf numFmtId="0" fontId="52" fillId="7" borderId="621" applyNumberFormat="0" applyAlignment="0" applyProtection="0"/>
    <xf numFmtId="0" fontId="51" fillId="7" borderId="621" applyNumberFormat="0" applyAlignment="0" applyProtection="0"/>
    <xf numFmtId="0" fontId="51" fillId="7" borderId="621" applyNumberFormat="0" applyAlignment="0" applyProtection="0"/>
    <xf numFmtId="0" fontId="51" fillId="7" borderId="621" applyNumberFormat="0" applyAlignment="0" applyProtection="0"/>
    <xf numFmtId="0" fontId="12" fillId="9" borderId="612" applyNumberFormat="0" applyFont="0" applyAlignment="0" applyProtection="0"/>
    <xf numFmtId="0" fontId="3" fillId="9" borderId="612" applyNumberFormat="0" applyFont="0" applyAlignment="0" applyProtection="0"/>
    <xf numFmtId="0" fontId="68" fillId="13" borderId="613" applyNumberFormat="0" applyAlignment="0" applyProtection="0"/>
    <xf numFmtId="0" fontId="79" fillId="0" borderId="632" applyNumberFormat="0" applyFill="0" applyAlignment="0" applyProtection="0"/>
    <xf numFmtId="0" fontId="22" fillId="13" borderId="629" applyNumberFormat="0" applyAlignment="0" applyProtection="0"/>
    <xf numFmtId="0" fontId="3" fillId="9" borderId="630" applyNumberFormat="0" applyFont="0" applyAlignment="0" applyProtection="0"/>
    <xf numFmtId="0" fontId="22" fillId="13" borderId="621" applyNumberFormat="0" applyAlignment="0" applyProtection="0"/>
    <xf numFmtId="5" fontId="19" fillId="0" borderId="620" applyAlignment="0" applyProtection="0"/>
    <xf numFmtId="3" fontId="24" fillId="0" borderId="635"/>
    <xf numFmtId="0" fontId="67" fillId="13" borderId="631" applyNumberFormat="0" applyAlignment="0" applyProtection="0"/>
    <xf numFmtId="0" fontId="79" fillId="0" borderId="614" applyNumberFormat="0" applyFill="0" applyAlignment="0" applyProtection="0"/>
    <xf numFmtId="0" fontId="32" fillId="9" borderId="630" applyNumberFormat="0" applyFont="0" applyAlignment="0" applyProtection="0"/>
    <xf numFmtId="0" fontId="68" fillId="13" borderId="613" applyNumberFormat="0" applyAlignment="0" applyProtection="0"/>
    <xf numFmtId="0" fontId="22" fillId="13" borderId="611" applyNumberFormat="0" applyAlignment="0" applyProtection="0"/>
    <xf numFmtId="0" fontId="51" fillId="7" borderId="611" applyNumberFormat="0" applyAlignment="0" applyProtection="0"/>
    <xf numFmtId="0" fontId="79" fillId="0" borderId="614" applyNumberFormat="0" applyFill="0" applyAlignment="0" applyProtection="0"/>
    <xf numFmtId="0" fontId="52" fillId="7" borderId="629" applyNumberFormat="0" applyAlignment="0" applyProtection="0"/>
    <xf numFmtId="0" fontId="51" fillId="7" borderId="629" applyNumberFormat="0" applyAlignment="0" applyProtection="0"/>
    <xf numFmtId="0" fontId="3" fillId="9" borderId="612" applyNumberFormat="0" applyFont="0" applyAlignment="0" applyProtection="0"/>
    <xf numFmtId="0" fontId="79" fillId="0" borderId="632" applyNumberFormat="0" applyFill="0" applyAlignment="0" applyProtection="0"/>
    <xf numFmtId="0" fontId="86" fillId="34" borderId="629" applyNumberFormat="0" applyAlignment="0" applyProtection="0"/>
    <xf numFmtId="0" fontId="52" fillId="7" borderId="621" applyNumberFormat="0" applyAlignment="0" applyProtection="0"/>
    <xf numFmtId="0" fontId="75" fillId="32" borderId="635"/>
    <xf numFmtId="0" fontId="51" fillId="7" borderId="629" applyNumberFormat="0" applyAlignment="0" applyProtection="0"/>
    <xf numFmtId="3" fontId="24" fillId="0" borderId="627"/>
    <xf numFmtId="0" fontId="12" fillId="9" borderId="630" applyNumberFormat="0" applyFont="0" applyAlignment="0" applyProtection="0"/>
    <xf numFmtId="0" fontId="32" fillId="9" borderId="630" applyNumberFormat="0" applyFont="0" applyAlignment="0" applyProtection="0"/>
    <xf numFmtId="0" fontId="86" fillId="34" borderId="629" applyNumberFormat="0" applyAlignment="0" applyProtection="0"/>
    <xf numFmtId="0" fontId="51" fillId="7" borderId="629" applyNumberFormat="0" applyAlignment="0" applyProtection="0"/>
    <xf numFmtId="0" fontId="68" fillId="13" borderId="623" applyNumberFormat="0" applyAlignment="0" applyProtection="0"/>
    <xf numFmtId="0" fontId="52" fillId="7" borderId="621" applyNumberFormat="0" applyAlignment="0" applyProtection="0"/>
    <xf numFmtId="0" fontId="67" fillId="13" borderId="631" applyNumberFormat="0" applyAlignment="0" applyProtection="0"/>
    <xf numFmtId="0" fontId="51" fillId="7" borderId="629" applyNumberFormat="0" applyAlignment="0" applyProtection="0"/>
    <xf numFmtId="0" fontId="30" fillId="0" borderId="635"/>
    <xf numFmtId="0" fontId="52" fillId="7" borderId="629" applyNumberFormat="0" applyAlignment="0" applyProtection="0"/>
    <xf numFmtId="0" fontId="78" fillId="0" borderId="632" applyNumberFormat="0" applyFill="0" applyAlignment="0" applyProtection="0"/>
    <xf numFmtId="0" fontId="51" fillId="7" borderId="629" applyNumberFormat="0" applyAlignment="0" applyProtection="0"/>
    <xf numFmtId="0" fontId="21" fillId="13" borderId="621" applyNumberFormat="0" applyAlignment="0" applyProtection="0"/>
    <xf numFmtId="3" fontId="24" fillId="0" borderId="617"/>
    <xf numFmtId="0" fontId="30" fillId="0" borderId="617"/>
    <xf numFmtId="0" fontId="41" fillId="0" borderId="618">
      <alignment horizontal="left" vertical="center"/>
    </xf>
    <xf numFmtId="10" fontId="39" fillId="28" borderId="617" applyNumberFormat="0" applyBorder="0" applyAlignment="0" applyProtection="0"/>
    <xf numFmtId="0" fontId="52" fillId="7" borderId="621" applyNumberFormat="0" applyAlignment="0" applyProtection="0"/>
    <xf numFmtId="0" fontId="12" fillId="9" borderId="622" applyNumberFormat="0" applyFont="0" applyAlignment="0" applyProtection="0"/>
    <xf numFmtId="0" fontId="51" fillId="7" borderId="629" applyNumberFormat="0" applyAlignment="0" applyProtection="0"/>
    <xf numFmtId="0" fontId="52" fillId="7" borderId="629" applyNumberFormat="0" applyAlignment="0" applyProtection="0"/>
    <xf numFmtId="0" fontId="52" fillId="7" borderId="629" applyNumberFormat="0" applyAlignment="0" applyProtection="0"/>
    <xf numFmtId="0" fontId="51" fillId="7" borderId="629" applyNumberFormat="0" applyAlignment="0" applyProtection="0"/>
    <xf numFmtId="0" fontId="51" fillId="7" borderId="629" applyNumberFormat="0" applyAlignment="0" applyProtection="0"/>
    <xf numFmtId="0" fontId="3" fillId="9" borderId="622" applyNumberFormat="0" applyFont="0" applyAlignment="0" applyProtection="0"/>
    <xf numFmtId="0" fontId="67" fillId="13" borderId="623" applyNumberFormat="0" applyAlignment="0" applyProtection="0"/>
    <xf numFmtId="0" fontId="70" fillId="0" borderId="619"/>
    <xf numFmtId="0" fontId="75" fillId="32" borderId="617"/>
    <xf numFmtId="0" fontId="78" fillId="0" borderId="624" applyNumberFormat="0" applyFill="0" applyAlignment="0" applyProtection="0"/>
    <xf numFmtId="0" fontId="85" fillId="34" borderId="625" applyNumberFormat="0" applyAlignment="0" applyProtection="0"/>
    <xf numFmtId="0" fontId="86" fillId="34" borderId="621" applyNumberFormat="0" applyAlignment="0" applyProtection="0"/>
    <xf numFmtId="0" fontId="91" fillId="14" borderId="621" applyNumberFormat="0" applyAlignment="0" applyProtection="0"/>
    <xf numFmtId="0" fontId="79" fillId="0" borderId="626" applyNumberFormat="0" applyFill="0" applyAlignment="0" applyProtection="0"/>
    <xf numFmtId="0" fontId="32" fillId="9" borderId="622" applyNumberFormat="0" applyFont="0" applyAlignment="0" applyProtection="0"/>
    <xf numFmtId="0" fontId="52" fillId="7" borderId="621" applyNumberFormat="0" applyAlignment="0" applyProtection="0"/>
    <xf numFmtId="0" fontId="21" fillId="13" borderId="621" applyNumberFormat="0" applyAlignment="0" applyProtection="0"/>
    <xf numFmtId="0" fontId="21" fillId="13" borderId="621" applyNumberFormat="0" applyAlignment="0" applyProtection="0"/>
    <xf numFmtId="0" fontId="41" fillId="0" borderId="618">
      <alignment horizontal="left" vertical="center"/>
    </xf>
    <xf numFmtId="0" fontId="3" fillId="9" borderId="622" applyNumberFormat="0" applyFont="0" applyAlignment="0" applyProtection="0"/>
    <xf numFmtId="0" fontId="78" fillId="0" borderId="624" applyNumberFormat="0" applyFill="0" applyAlignment="0" applyProtection="0"/>
    <xf numFmtId="0" fontId="41" fillId="0" borderId="618">
      <alignment horizontal="left" vertical="center"/>
    </xf>
    <xf numFmtId="0" fontId="85" fillId="34" borderId="625" applyNumberFormat="0" applyAlignment="0" applyProtection="0"/>
    <xf numFmtId="0" fontId="86" fillId="34" borderId="621" applyNumberFormat="0" applyAlignment="0" applyProtection="0"/>
    <xf numFmtId="0" fontId="52" fillId="7" borderId="621" applyNumberFormat="0" applyAlignment="0" applyProtection="0"/>
    <xf numFmtId="0" fontId="3" fillId="9" borderId="622" applyNumberFormat="0" applyFont="0" applyAlignment="0" applyProtection="0"/>
    <xf numFmtId="0" fontId="67" fillId="13" borderId="623" applyNumberFormat="0" applyAlignment="0" applyProtection="0"/>
    <xf numFmtId="0" fontId="70" fillId="0" borderId="619"/>
    <xf numFmtId="0" fontId="78" fillId="0" borderId="624" applyNumberFormat="0" applyFill="0" applyAlignment="0" applyProtection="0"/>
    <xf numFmtId="0" fontId="85" fillId="34" borderId="625" applyNumberFormat="0" applyAlignment="0" applyProtection="0"/>
    <xf numFmtId="0" fontId="86" fillId="34" borderId="621" applyNumberFormat="0" applyAlignment="0" applyProtection="0"/>
    <xf numFmtId="0" fontId="91" fillId="14" borderId="621" applyNumberFormat="0" applyAlignment="0" applyProtection="0"/>
    <xf numFmtId="0" fontId="79" fillId="0" borderId="626" applyNumberFormat="0" applyFill="0" applyAlignment="0" applyProtection="0"/>
    <xf numFmtId="0" fontId="32" fillId="9" borderId="622" applyNumberFormat="0" applyFont="0" applyAlignment="0" applyProtection="0"/>
    <xf numFmtId="0" fontId="67" fillId="13" borderId="623" applyNumberFormat="0" applyAlignment="0" applyProtection="0"/>
    <xf numFmtId="0" fontId="79" fillId="0" borderId="626" applyNumberFormat="0" applyFill="0" applyAlignment="0" applyProtection="0"/>
    <xf numFmtId="0" fontId="70" fillId="0" borderId="619"/>
    <xf numFmtId="0" fontId="32" fillId="9" borderId="622" applyNumberFormat="0" applyFont="0" applyAlignment="0" applyProtection="0"/>
    <xf numFmtId="0" fontId="91" fillId="14" borderId="621" applyNumberFormat="0" applyAlignment="0" applyProtection="0"/>
    <xf numFmtId="0" fontId="68" fillId="13" borderId="631" applyNumberFormat="0" applyAlignment="0" applyProtection="0"/>
    <xf numFmtId="0" fontId="52" fillId="7" borderId="629" applyNumberFormat="0" applyAlignment="0" applyProtection="0"/>
    <xf numFmtId="0" fontId="21" fillId="13" borderId="629" applyNumberFormat="0" applyAlignment="0" applyProtection="0"/>
    <xf numFmtId="0" fontId="21" fillId="13" borderId="629" applyNumberFormat="0" applyAlignment="0" applyProtection="0"/>
    <xf numFmtId="0" fontId="3" fillId="9" borderId="630" applyNumberFormat="0" applyFont="0" applyAlignment="0" applyProtection="0"/>
    <xf numFmtId="0" fontId="78" fillId="0" borderId="632" applyNumberFormat="0" applyFill="0" applyAlignment="0" applyProtection="0"/>
    <xf numFmtId="0" fontId="85" fillId="34" borderId="633" applyNumberFormat="0" applyAlignment="0" applyProtection="0"/>
    <xf numFmtId="0" fontId="86" fillId="34" borderId="629" applyNumberFormat="0" applyAlignment="0" applyProtection="0"/>
    <xf numFmtId="0" fontId="52" fillId="7" borderId="629" applyNumberFormat="0" applyAlignment="0" applyProtection="0"/>
    <xf numFmtId="0" fontId="3" fillId="9" borderId="630" applyNumberFormat="0" applyFont="0" applyAlignment="0" applyProtection="0"/>
    <xf numFmtId="0" fontId="67" fillId="13" borderId="631" applyNumberFormat="0" applyAlignment="0" applyProtection="0"/>
    <xf numFmtId="0" fontId="78" fillId="0" borderId="632" applyNumberFormat="0" applyFill="0" applyAlignment="0" applyProtection="0"/>
    <xf numFmtId="0" fontId="85" fillId="34" borderId="633" applyNumberFormat="0" applyAlignment="0" applyProtection="0"/>
    <xf numFmtId="0" fontId="86" fillId="34" borderId="629" applyNumberFormat="0" applyAlignment="0" applyProtection="0"/>
    <xf numFmtId="0" fontId="91" fillId="14" borderId="629" applyNumberFormat="0" applyAlignment="0" applyProtection="0"/>
    <xf numFmtId="0" fontId="79" fillId="0" borderId="634" applyNumberFormat="0" applyFill="0" applyAlignment="0" applyProtection="0"/>
    <xf numFmtId="0" fontId="32" fillId="9" borderId="630" applyNumberFormat="0" applyFont="0" applyAlignment="0" applyProtection="0"/>
    <xf numFmtId="0" fontId="67" fillId="13" borderId="631" applyNumberFormat="0" applyAlignment="0" applyProtection="0"/>
    <xf numFmtId="0" fontId="79" fillId="0" borderId="634" applyNumberFormat="0" applyFill="0" applyAlignment="0" applyProtection="0"/>
    <xf numFmtId="0" fontId="32" fillId="9" borderId="630" applyNumberFormat="0" applyFont="0" applyAlignment="0" applyProtection="0"/>
    <xf numFmtId="0" fontId="91" fillId="14" borderId="629" applyNumberFormat="0" applyAlignment="0" applyProtection="0"/>
    <xf numFmtId="0" fontId="52" fillId="7" borderId="629" applyNumberFormat="0" applyAlignment="0" applyProtection="0"/>
    <xf numFmtId="0" fontId="21" fillId="13" borderId="629" applyNumberFormat="0" applyAlignment="0" applyProtection="0"/>
    <xf numFmtId="0" fontId="21" fillId="13" borderId="629" applyNumberFormat="0" applyAlignment="0" applyProtection="0"/>
    <xf numFmtId="0" fontId="3" fillId="9" borderId="630" applyNumberFormat="0" applyFont="0" applyAlignment="0" applyProtection="0"/>
    <xf numFmtId="0" fontId="78" fillId="0" borderId="632" applyNumberFormat="0" applyFill="0" applyAlignment="0" applyProtection="0"/>
    <xf numFmtId="0" fontId="85" fillId="34" borderId="633" applyNumberFormat="0" applyAlignment="0" applyProtection="0"/>
    <xf numFmtId="0" fontId="86" fillId="34" borderId="629" applyNumberFormat="0" applyAlignment="0" applyProtection="0"/>
    <xf numFmtId="0" fontId="52" fillId="7" borderId="629" applyNumberFormat="0" applyAlignment="0" applyProtection="0"/>
    <xf numFmtId="0" fontId="3" fillId="9" borderId="630" applyNumberFormat="0" applyFont="0" applyAlignment="0" applyProtection="0"/>
    <xf numFmtId="0" fontId="67" fillId="13" borderId="631" applyNumberFormat="0" applyAlignment="0" applyProtection="0"/>
    <xf numFmtId="0" fontId="78" fillId="0" borderId="632" applyNumberFormat="0" applyFill="0" applyAlignment="0" applyProtection="0"/>
    <xf numFmtId="0" fontId="85" fillId="34" borderId="633" applyNumberFormat="0" applyAlignment="0" applyProtection="0"/>
    <xf numFmtId="0" fontId="86" fillId="34" borderId="629" applyNumberFormat="0" applyAlignment="0" applyProtection="0"/>
    <xf numFmtId="0" fontId="91" fillId="14" borderId="629" applyNumberFormat="0" applyAlignment="0" applyProtection="0"/>
    <xf numFmtId="0" fontId="79" fillId="0" borderId="634" applyNumberFormat="0" applyFill="0" applyAlignment="0" applyProtection="0"/>
    <xf numFmtId="0" fontId="32" fillId="9" borderId="630" applyNumberFormat="0" applyFont="0" applyAlignment="0" applyProtection="0"/>
    <xf numFmtId="0" fontId="67" fillId="13" borderId="631" applyNumberFormat="0" applyAlignment="0" applyProtection="0"/>
    <xf numFmtId="0" fontId="79" fillId="0" borderId="634" applyNumberFormat="0" applyFill="0" applyAlignment="0" applyProtection="0"/>
    <xf numFmtId="0" fontId="32" fillId="9" borderId="630" applyNumberFormat="0" applyFont="0" applyAlignment="0" applyProtection="0"/>
    <xf numFmtId="0" fontId="91" fillId="14" borderId="629" applyNumberFormat="0" applyAlignment="0" applyProtection="0"/>
    <xf numFmtId="0" fontId="78" fillId="0" borderId="642" applyNumberFormat="0" applyFill="0" applyAlignment="0" applyProtection="0"/>
    <xf numFmtId="0" fontId="41" fillId="0" borderId="636">
      <alignment horizontal="left" vertical="center"/>
    </xf>
    <xf numFmtId="0" fontId="85" fillId="34" borderId="643" applyNumberFormat="0" applyAlignment="0" applyProtection="0"/>
    <xf numFmtId="0" fontId="86" fillId="34" borderId="638" applyNumberFormat="0" applyAlignment="0" applyProtection="0"/>
    <xf numFmtId="0" fontId="52" fillId="7" borderId="638" applyNumberFormat="0" applyAlignment="0" applyProtection="0"/>
    <xf numFmtId="0" fontId="3" fillId="9" borderId="639" applyNumberFormat="0" applyFont="0" applyAlignment="0" applyProtection="0"/>
    <xf numFmtId="0" fontId="67" fillId="13" borderId="640" applyNumberFormat="0" applyAlignment="0" applyProtection="0"/>
    <xf numFmtId="0" fontId="70" fillId="0" borderId="641"/>
    <xf numFmtId="0" fontId="78" fillId="0" borderId="642" applyNumberFormat="0" applyFill="0" applyAlignment="0" applyProtection="0"/>
    <xf numFmtId="0" fontId="85" fillId="34" borderId="643" applyNumberFormat="0" applyAlignment="0" applyProtection="0"/>
    <xf numFmtId="0" fontId="86" fillId="34" borderId="638" applyNumberFormat="0" applyAlignment="0" applyProtection="0"/>
    <xf numFmtId="0" fontId="91" fillId="14" borderId="638" applyNumberFormat="0" applyAlignment="0" applyProtection="0"/>
    <xf numFmtId="0" fontId="79" fillId="0" borderId="644" applyNumberFormat="0" applyFill="0" applyAlignment="0" applyProtection="0"/>
    <xf numFmtId="0" fontId="32" fillId="9" borderId="639" applyNumberFormat="0" applyFont="0" applyAlignment="0" applyProtection="0"/>
    <xf numFmtId="0" fontId="67" fillId="13" borderId="640" applyNumberFormat="0" applyAlignment="0" applyProtection="0"/>
    <xf numFmtId="0" fontId="79" fillId="0" borderId="644" applyNumberFormat="0" applyFill="0" applyAlignment="0" applyProtection="0"/>
    <xf numFmtId="0" fontId="70" fillId="0" borderId="641"/>
    <xf numFmtId="0" fontId="32" fillId="9" borderId="639" applyNumberFormat="0" applyFont="0" applyAlignment="0" applyProtection="0"/>
    <xf numFmtId="0" fontId="91" fillId="14" borderId="638" applyNumberFormat="0" applyAlignment="0" applyProtection="0"/>
    <xf numFmtId="0" fontId="79" fillId="0" borderId="662" applyNumberFormat="0" applyFill="0" applyAlignment="0" applyProtection="0"/>
    <xf numFmtId="0" fontId="91" fillId="14" borderId="657" applyNumberFormat="0" applyAlignment="0" applyProtection="0"/>
    <xf numFmtId="0" fontId="85" fillId="34" borderId="661" applyNumberFormat="0" applyAlignment="0" applyProtection="0"/>
    <xf numFmtId="0" fontId="78" fillId="0" borderId="660" applyNumberFormat="0" applyFill="0" applyAlignment="0" applyProtection="0"/>
    <xf numFmtId="0" fontId="75" fillId="32" borderId="655"/>
    <xf numFmtId="0" fontId="3" fillId="9" borderId="658" applyNumberFormat="0" applyFont="0" applyAlignment="0" applyProtection="0"/>
    <xf numFmtId="0" fontId="52" fillId="7" borderId="657" applyNumberFormat="0" applyAlignment="0" applyProtection="0"/>
    <xf numFmtId="10" fontId="39" fillId="28" borderId="655" applyNumberFormat="0" applyBorder="0" applyAlignment="0" applyProtection="0"/>
    <xf numFmtId="0" fontId="30" fillId="0" borderId="655"/>
    <xf numFmtId="0" fontId="21" fillId="13" borderId="657" applyNumberFormat="0" applyAlignment="0" applyProtection="0"/>
    <xf numFmtId="5" fontId="19" fillId="0" borderId="637" applyAlignment="0" applyProtection="0"/>
    <xf numFmtId="0" fontId="3" fillId="9" borderId="658" applyNumberFormat="0" applyFont="0" applyAlignment="0" applyProtection="0"/>
    <xf numFmtId="0" fontId="85" fillId="34" borderId="661" applyNumberFormat="0" applyAlignment="0" applyProtection="0"/>
    <xf numFmtId="0" fontId="79" fillId="0" borderId="662" applyNumberFormat="0" applyFill="0" applyAlignment="0" applyProtection="0"/>
    <xf numFmtId="0" fontId="22" fillId="13" borderId="638" applyNumberFormat="0" applyAlignment="0" applyProtection="0"/>
    <xf numFmtId="0" fontId="91" fillId="14" borderId="657" applyNumberFormat="0" applyAlignment="0" applyProtection="0"/>
    <xf numFmtId="10" fontId="39" fillId="28" borderId="663" applyNumberFormat="0" applyBorder="0" applyAlignment="0" applyProtection="0"/>
    <xf numFmtId="0" fontId="51" fillId="7" borderId="657" applyNumberFormat="0" applyAlignment="0" applyProtection="0"/>
    <xf numFmtId="0" fontId="3" fillId="9" borderId="649" applyNumberFormat="0" applyFont="0" applyAlignment="0" applyProtection="0"/>
    <xf numFmtId="0" fontId="79" fillId="0" borderId="652" applyNumberFormat="0" applyFill="0" applyAlignment="0" applyProtection="0"/>
    <xf numFmtId="0" fontId="51" fillId="7" borderId="648" applyNumberFormat="0" applyAlignment="0" applyProtection="0"/>
    <xf numFmtId="0" fontId="22" fillId="13" borderId="648" applyNumberFormat="0" applyAlignment="0" applyProtection="0"/>
    <xf numFmtId="0" fontId="79" fillId="0" borderId="652" applyNumberFormat="0" applyFill="0" applyAlignment="0" applyProtection="0"/>
    <xf numFmtId="5" fontId="19" fillId="0" borderId="656" applyAlignment="0" applyProtection="0"/>
    <xf numFmtId="0" fontId="22" fillId="13" borderId="657" applyNumberFormat="0" applyAlignment="0" applyProtection="0"/>
    <xf numFmtId="0" fontId="51" fillId="7" borderId="638" applyNumberFormat="0" applyAlignment="0" applyProtection="0"/>
    <xf numFmtId="0" fontId="51" fillId="7" borderId="638" applyNumberFormat="0" applyAlignment="0" applyProtection="0"/>
    <xf numFmtId="0" fontId="51" fillId="7" borderId="638" applyNumberFormat="0" applyAlignment="0" applyProtection="0"/>
    <xf numFmtId="0" fontId="52" fillId="7" borderId="638" applyNumberFormat="0" applyAlignment="0" applyProtection="0"/>
    <xf numFmtId="0" fontId="52" fillId="7" borderId="638" applyNumberFormat="0" applyAlignment="0" applyProtection="0"/>
    <xf numFmtId="0" fontId="52" fillId="7" borderId="638" applyNumberFormat="0" applyAlignment="0" applyProtection="0"/>
    <xf numFmtId="0" fontId="52" fillId="7" borderId="638" applyNumberFormat="0" applyAlignment="0" applyProtection="0"/>
    <xf numFmtId="0" fontId="52" fillId="7" borderId="638" applyNumberFormat="0" applyAlignment="0" applyProtection="0"/>
    <xf numFmtId="0" fontId="52" fillId="7" borderId="638" applyNumberFormat="0" applyAlignment="0" applyProtection="0"/>
    <xf numFmtId="0" fontId="51" fillId="7" borderId="638" applyNumberFormat="0" applyAlignment="0" applyProtection="0"/>
    <xf numFmtId="0" fontId="51" fillId="7" borderId="638" applyNumberFormat="0" applyAlignment="0" applyProtection="0"/>
    <xf numFmtId="0" fontId="51" fillId="7" borderId="638" applyNumberFormat="0" applyAlignment="0" applyProtection="0"/>
    <xf numFmtId="0" fontId="51" fillId="7" borderId="638" applyNumberFormat="0" applyAlignment="0" applyProtection="0"/>
    <xf numFmtId="0" fontId="51" fillId="7" borderId="638" applyNumberFormat="0" applyAlignment="0" applyProtection="0"/>
    <xf numFmtId="0" fontId="51" fillId="7" borderId="638" applyNumberFormat="0" applyAlignment="0" applyProtection="0"/>
    <xf numFmtId="0" fontId="51" fillId="7" borderId="638" applyNumberFormat="0" applyAlignment="0" applyProtection="0"/>
    <xf numFmtId="0" fontId="52" fillId="7" borderId="638" applyNumberFormat="0" applyAlignment="0" applyProtection="0"/>
    <xf numFmtId="0" fontId="52" fillId="7" borderId="638" applyNumberFormat="0" applyAlignment="0" applyProtection="0"/>
    <xf numFmtId="0" fontId="51" fillId="7" borderId="638" applyNumberFormat="0" applyAlignment="0" applyProtection="0"/>
    <xf numFmtId="0" fontId="51" fillId="7" borderId="638" applyNumberFormat="0" applyAlignment="0" applyProtection="0"/>
    <xf numFmtId="0" fontId="51" fillId="7" borderId="638" applyNumberFormat="0" applyAlignment="0" applyProtection="0"/>
    <xf numFmtId="0" fontId="51" fillId="7" borderId="638" applyNumberFormat="0" applyAlignment="0" applyProtection="0"/>
    <xf numFmtId="0" fontId="51" fillId="7" borderId="638" applyNumberFormat="0" applyAlignment="0" applyProtection="0"/>
    <xf numFmtId="0" fontId="68" fillId="13" borderId="650" applyNumberFormat="0" applyAlignment="0" applyProtection="0"/>
    <xf numFmtId="0" fontId="3" fillId="9" borderId="649" applyNumberFormat="0" applyFont="0" applyAlignment="0" applyProtection="0"/>
    <xf numFmtId="0" fontId="51" fillId="7" borderId="657" applyNumberFormat="0" applyAlignment="0" applyProtection="0"/>
    <xf numFmtId="0" fontId="51" fillId="7" borderId="657" applyNumberFormat="0" applyAlignment="0" applyProtection="0"/>
    <xf numFmtId="0" fontId="52" fillId="7" borderId="657" applyNumberFormat="0" applyAlignment="0" applyProtection="0"/>
    <xf numFmtId="0" fontId="52" fillId="7" borderId="657" applyNumberFormat="0" applyAlignment="0" applyProtection="0"/>
    <xf numFmtId="0" fontId="52" fillId="7" borderId="657" applyNumberFormat="0" applyAlignment="0" applyProtection="0"/>
    <xf numFmtId="0" fontId="51" fillId="7" borderId="657" applyNumberFormat="0" applyAlignment="0" applyProtection="0"/>
    <xf numFmtId="0" fontId="51" fillId="7" borderId="657" applyNumberFormat="0" applyAlignment="0" applyProtection="0"/>
    <xf numFmtId="0" fontId="51" fillId="7" borderId="657" applyNumberFormat="0" applyAlignment="0" applyProtection="0"/>
    <xf numFmtId="0" fontId="51" fillId="7" borderId="657" applyNumberFormat="0" applyAlignment="0" applyProtection="0"/>
    <xf numFmtId="0" fontId="3" fillId="9" borderId="658" applyNumberFormat="0" applyFont="0" applyAlignment="0" applyProtection="0"/>
    <xf numFmtId="0" fontId="51" fillId="7" borderId="648" applyNumberFormat="0" applyAlignment="0" applyProtection="0"/>
    <xf numFmtId="0" fontId="51" fillId="7" borderId="648" applyNumberFormat="0" applyAlignment="0" applyProtection="0"/>
    <xf numFmtId="0" fontId="51" fillId="7" borderId="648" applyNumberFormat="0" applyAlignment="0" applyProtection="0"/>
    <xf numFmtId="0" fontId="51" fillId="7" borderId="648" applyNumberFormat="0" applyAlignment="0" applyProtection="0"/>
    <xf numFmtId="0" fontId="51" fillId="7" borderId="648" applyNumberFormat="0" applyAlignment="0" applyProtection="0"/>
    <xf numFmtId="0" fontId="51" fillId="7" borderId="648" applyNumberFormat="0" applyAlignment="0" applyProtection="0"/>
    <xf numFmtId="0" fontId="51" fillId="7" borderId="648" applyNumberFormat="0" applyAlignment="0" applyProtection="0"/>
    <xf numFmtId="0" fontId="51" fillId="7" borderId="648" applyNumberFormat="0" applyAlignment="0" applyProtection="0"/>
    <xf numFmtId="0" fontId="51" fillId="7" borderId="648" applyNumberFormat="0" applyAlignment="0" applyProtection="0"/>
    <xf numFmtId="0" fontId="51" fillId="7" borderId="648" applyNumberFormat="0" applyAlignment="0" applyProtection="0"/>
    <xf numFmtId="0" fontId="51" fillId="7" borderId="648" applyNumberFormat="0" applyAlignment="0" applyProtection="0"/>
    <xf numFmtId="0" fontId="51" fillId="7" borderId="648" applyNumberFormat="0" applyAlignment="0" applyProtection="0"/>
    <xf numFmtId="0" fontId="52" fillId="7" borderId="648" applyNumberFormat="0" applyAlignment="0" applyProtection="0"/>
    <xf numFmtId="0" fontId="52" fillId="7" borderId="648" applyNumberFormat="0" applyAlignment="0" applyProtection="0"/>
    <xf numFmtId="0" fontId="52" fillId="7" borderId="648" applyNumberFormat="0" applyAlignment="0" applyProtection="0"/>
    <xf numFmtId="0" fontId="52" fillId="7" borderId="648" applyNumberFormat="0" applyAlignment="0" applyProtection="0"/>
    <xf numFmtId="0" fontId="52" fillId="7" borderId="648" applyNumberFormat="0" applyAlignment="0" applyProtection="0"/>
    <xf numFmtId="0" fontId="52" fillId="7" borderId="648" applyNumberFormat="0" applyAlignment="0" applyProtection="0"/>
    <xf numFmtId="0" fontId="51" fillId="7" borderId="648" applyNumberFormat="0" applyAlignment="0" applyProtection="0"/>
    <xf numFmtId="0" fontId="51" fillId="7" borderId="648" applyNumberFormat="0" applyAlignment="0" applyProtection="0"/>
    <xf numFmtId="0" fontId="51" fillId="7" borderId="648" applyNumberFormat="0" applyAlignment="0" applyProtection="0"/>
    <xf numFmtId="0" fontId="12" fillId="9" borderId="639" applyNumberFormat="0" applyFont="0" applyAlignment="0" applyProtection="0"/>
    <xf numFmtId="0" fontId="3" fillId="9" borderId="639" applyNumberFormat="0" applyFont="0" applyAlignment="0" applyProtection="0"/>
    <xf numFmtId="0" fontId="68" fillId="13" borderId="640" applyNumberFormat="0" applyAlignment="0" applyProtection="0"/>
    <xf numFmtId="0" fontId="79" fillId="0" borderId="660" applyNumberFormat="0" applyFill="0" applyAlignment="0" applyProtection="0"/>
    <xf numFmtId="0" fontId="22" fillId="13" borderId="657" applyNumberFormat="0" applyAlignment="0" applyProtection="0"/>
    <xf numFmtId="0" fontId="3" fillId="9" borderId="658" applyNumberFormat="0" applyFont="0" applyAlignment="0" applyProtection="0"/>
    <xf numFmtId="0" fontId="22" fillId="13" borderId="648" applyNumberFormat="0" applyAlignment="0" applyProtection="0"/>
    <xf numFmtId="5" fontId="19" fillId="0" borderId="647" applyAlignment="0" applyProtection="0"/>
    <xf numFmtId="3" fontId="24" fillId="0" borderId="663"/>
    <xf numFmtId="0" fontId="67" fillId="13" borderId="659" applyNumberFormat="0" applyAlignment="0" applyProtection="0"/>
    <xf numFmtId="0" fontId="79" fillId="0" borderId="642" applyNumberFormat="0" applyFill="0" applyAlignment="0" applyProtection="0"/>
    <xf numFmtId="0" fontId="32" fillId="9" borderId="658" applyNumberFormat="0" applyFont="0" applyAlignment="0" applyProtection="0"/>
    <xf numFmtId="0" fontId="68" fillId="13" borderId="640" applyNumberFormat="0" applyAlignment="0" applyProtection="0"/>
    <xf numFmtId="0" fontId="22" fillId="13" borderId="638" applyNumberFormat="0" applyAlignment="0" applyProtection="0"/>
    <xf numFmtId="0" fontId="51" fillId="7" borderId="638" applyNumberFormat="0" applyAlignment="0" applyProtection="0"/>
    <xf numFmtId="0" fontId="79" fillId="0" borderId="642" applyNumberFormat="0" applyFill="0" applyAlignment="0" applyProtection="0"/>
    <xf numFmtId="0" fontId="52" fillId="7" borderId="657" applyNumberFormat="0" applyAlignment="0" applyProtection="0"/>
    <xf numFmtId="0" fontId="51" fillId="7" borderId="657" applyNumberFormat="0" applyAlignment="0" applyProtection="0"/>
    <xf numFmtId="0" fontId="3" fillId="9" borderId="639" applyNumberFormat="0" applyFont="0" applyAlignment="0" applyProtection="0"/>
    <xf numFmtId="0" fontId="79" fillId="0" borderId="660" applyNumberFormat="0" applyFill="0" applyAlignment="0" applyProtection="0"/>
    <xf numFmtId="0" fontId="86" fillId="34" borderId="657" applyNumberFormat="0" applyAlignment="0" applyProtection="0"/>
    <xf numFmtId="0" fontId="52" fillId="7" borderId="648" applyNumberFormat="0" applyAlignment="0" applyProtection="0"/>
    <xf numFmtId="0" fontId="75" fillId="32" borderId="663"/>
    <xf numFmtId="0" fontId="51" fillId="7" borderId="657" applyNumberFormat="0" applyAlignment="0" applyProtection="0"/>
    <xf numFmtId="3" fontId="24" fillId="0" borderId="655"/>
    <xf numFmtId="0" fontId="12" fillId="9" borderId="658" applyNumberFormat="0" applyFont="0" applyAlignment="0" applyProtection="0"/>
    <xf numFmtId="0" fontId="32" fillId="9" borderId="658" applyNumberFormat="0" applyFont="0" applyAlignment="0" applyProtection="0"/>
    <xf numFmtId="0" fontId="86" fillId="34" borderId="657" applyNumberFormat="0" applyAlignment="0" applyProtection="0"/>
    <xf numFmtId="0" fontId="51" fillId="7" borderId="657" applyNumberFormat="0" applyAlignment="0" applyProtection="0"/>
    <xf numFmtId="0" fontId="68" fillId="13" borderId="650" applyNumberFormat="0" applyAlignment="0" applyProtection="0"/>
    <xf numFmtId="0" fontId="52" fillId="7" borderId="648" applyNumberFormat="0" applyAlignment="0" applyProtection="0"/>
    <xf numFmtId="0" fontId="67" fillId="13" borderId="659" applyNumberFormat="0" applyAlignment="0" applyProtection="0"/>
    <xf numFmtId="0" fontId="51" fillId="7" borderId="657" applyNumberFormat="0" applyAlignment="0" applyProtection="0"/>
    <xf numFmtId="0" fontId="30" fillId="0" borderId="663"/>
    <xf numFmtId="0" fontId="52" fillId="7" borderId="657" applyNumberFormat="0" applyAlignment="0" applyProtection="0"/>
    <xf numFmtId="0" fontId="78" fillId="0" borderId="660" applyNumberFormat="0" applyFill="0" applyAlignment="0" applyProtection="0"/>
    <xf numFmtId="0" fontId="51" fillId="7" borderId="657" applyNumberFormat="0" applyAlignment="0" applyProtection="0"/>
    <xf numFmtId="0" fontId="21" fillId="13" borderId="648" applyNumberFormat="0" applyAlignment="0" applyProtection="0"/>
    <xf numFmtId="3" fontId="24" fillId="0" borderId="645"/>
    <xf numFmtId="0" fontId="30" fillId="0" borderId="645"/>
    <xf numFmtId="0" fontId="41" fillId="0" borderId="646">
      <alignment horizontal="left" vertical="center"/>
    </xf>
    <xf numFmtId="10" fontId="39" fillId="28" borderId="645" applyNumberFormat="0" applyBorder="0" applyAlignment="0" applyProtection="0"/>
    <xf numFmtId="0" fontId="52" fillId="7" borderId="648" applyNumberFormat="0" applyAlignment="0" applyProtection="0"/>
    <xf numFmtId="0" fontId="12" fillId="9" borderId="649" applyNumberFormat="0" applyFont="0" applyAlignment="0" applyProtection="0"/>
    <xf numFmtId="0" fontId="51" fillId="7" borderId="657" applyNumberFormat="0" applyAlignment="0" applyProtection="0"/>
    <xf numFmtId="0" fontId="52" fillId="7" borderId="657" applyNumberFormat="0" applyAlignment="0" applyProtection="0"/>
    <xf numFmtId="0" fontId="52" fillId="7" borderId="657" applyNumberFormat="0" applyAlignment="0" applyProtection="0"/>
    <xf numFmtId="0" fontId="51" fillId="7" borderId="657" applyNumberFormat="0" applyAlignment="0" applyProtection="0"/>
    <xf numFmtId="0" fontId="51" fillId="7" borderId="657" applyNumberFormat="0" applyAlignment="0" applyProtection="0"/>
    <xf numFmtId="0" fontId="3" fillId="9" borderId="649" applyNumberFormat="0" applyFont="0" applyAlignment="0" applyProtection="0"/>
    <xf numFmtId="0" fontId="67" fillId="13" borderId="650" applyNumberFormat="0" applyAlignment="0" applyProtection="0"/>
    <xf numFmtId="0" fontId="70" fillId="0" borderId="651"/>
    <xf numFmtId="0" fontId="75" fillId="32" borderId="645"/>
    <xf numFmtId="0" fontId="78" fillId="0" borderId="652" applyNumberFormat="0" applyFill="0" applyAlignment="0" applyProtection="0"/>
    <xf numFmtId="0" fontId="85" fillId="34" borderId="653" applyNumberFormat="0" applyAlignment="0" applyProtection="0"/>
    <xf numFmtId="0" fontId="86" fillId="34" borderId="648" applyNumberFormat="0" applyAlignment="0" applyProtection="0"/>
    <xf numFmtId="0" fontId="91" fillId="14" borderId="648" applyNumberFormat="0" applyAlignment="0" applyProtection="0"/>
    <xf numFmtId="0" fontId="79" fillId="0" borderId="654" applyNumberFormat="0" applyFill="0" applyAlignment="0" applyProtection="0"/>
    <xf numFmtId="0" fontId="32" fillId="9" borderId="649" applyNumberFormat="0" applyFont="0" applyAlignment="0" applyProtection="0"/>
    <xf numFmtId="0" fontId="52" fillId="7" borderId="648" applyNumberFormat="0" applyAlignment="0" applyProtection="0"/>
    <xf numFmtId="0" fontId="21" fillId="13" borderId="648" applyNumberFormat="0" applyAlignment="0" applyProtection="0"/>
    <xf numFmtId="0" fontId="21" fillId="13" borderId="648" applyNumberFormat="0" applyAlignment="0" applyProtection="0"/>
    <xf numFmtId="0" fontId="41" fillId="0" borderId="646">
      <alignment horizontal="left" vertical="center"/>
    </xf>
    <xf numFmtId="0" fontId="3" fillId="9" borderId="649" applyNumberFormat="0" applyFont="0" applyAlignment="0" applyProtection="0"/>
    <xf numFmtId="0" fontId="78" fillId="0" borderId="652" applyNumberFormat="0" applyFill="0" applyAlignment="0" applyProtection="0"/>
    <xf numFmtId="0" fontId="41" fillId="0" borderId="646">
      <alignment horizontal="left" vertical="center"/>
    </xf>
    <xf numFmtId="0" fontId="85" fillId="34" borderId="653" applyNumberFormat="0" applyAlignment="0" applyProtection="0"/>
    <xf numFmtId="0" fontId="86" fillId="34" borderId="648" applyNumberFormat="0" applyAlignment="0" applyProtection="0"/>
    <xf numFmtId="0" fontId="52" fillId="7" borderId="648" applyNumberFormat="0" applyAlignment="0" applyProtection="0"/>
    <xf numFmtId="0" fontId="3" fillId="9" borderId="649" applyNumberFormat="0" applyFont="0" applyAlignment="0" applyProtection="0"/>
    <xf numFmtId="0" fontId="67" fillId="13" borderId="650" applyNumberFormat="0" applyAlignment="0" applyProtection="0"/>
    <xf numFmtId="0" fontId="70" fillId="0" borderId="651"/>
    <xf numFmtId="0" fontId="78" fillId="0" borderId="652" applyNumberFormat="0" applyFill="0" applyAlignment="0" applyProtection="0"/>
    <xf numFmtId="0" fontId="85" fillId="34" borderId="653" applyNumberFormat="0" applyAlignment="0" applyProtection="0"/>
    <xf numFmtId="0" fontId="86" fillId="34" borderId="648" applyNumberFormat="0" applyAlignment="0" applyProtection="0"/>
    <xf numFmtId="0" fontId="91" fillId="14" borderId="648" applyNumberFormat="0" applyAlignment="0" applyProtection="0"/>
    <xf numFmtId="0" fontId="79" fillId="0" borderId="654" applyNumberFormat="0" applyFill="0" applyAlignment="0" applyProtection="0"/>
    <xf numFmtId="0" fontId="32" fillId="9" borderId="649" applyNumberFormat="0" applyFont="0" applyAlignment="0" applyProtection="0"/>
    <xf numFmtId="0" fontId="67" fillId="13" borderId="650" applyNumberFormat="0" applyAlignment="0" applyProtection="0"/>
    <xf numFmtId="0" fontId="79" fillId="0" borderId="654" applyNumberFormat="0" applyFill="0" applyAlignment="0" applyProtection="0"/>
    <xf numFmtId="0" fontId="70" fillId="0" borderId="651"/>
    <xf numFmtId="0" fontId="32" fillId="9" borderId="649" applyNumberFormat="0" applyFont="0" applyAlignment="0" applyProtection="0"/>
    <xf numFmtId="0" fontId="91" fillId="14" borderId="648" applyNumberFormat="0" applyAlignment="0" applyProtection="0"/>
    <xf numFmtId="0" fontId="68" fillId="13" borderId="659" applyNumberFormat="0" applyAlignment="0" applyProtection="0"/>
    <xf numFmtId="0" fontId="52" fillId="7" borderId="657" applyNumberFormat="0" applyAlignment="0" applyProtection="0"/>
    <xf numFmtId="0" fontId="21" fillId="13" borderId="657" applyNumberFormat="0" applyAlignment="0" applyProtection="0"/>
    <xf numFmtId="0" fontId="21" fillId="13" borderId="657" applyNumberFormat="0" applyAlignment="0" applyProtection="0"/>
    <xf numFmtId="0" fontId="3" fillId="9" borderId="658" applyNumberFormat="0" applyFont="0" applyAlignment="0" applyProtection="0"/>
    <xf numFmtId="0" fontId="78" fillId="0" borderId="660" applyNumberFormat="0" applyFill="0" applyAlignment="0" applyProtection="0"/>
    <xf numFmtId="0" fontId="85" fillId="34" borderId="661" applyNumberFormat="0" applyAlignment="0" applyProtection="0"/>
    <xf numFmtId="0" fontId="86" fillId="34" borderId="657" applyNumberFormat="0" applyAlignment="0" applyProtection="0"/>
    <xf numFmtId="0" fontId="52" fillId="7" borderId="657" applyNumberFormat="0" applyAlignment="0" applyProtection="0"/>
    <xf numFmtId="0" fontId="3" fillId="9" borderId="658" applyNumberFormat="0" applyFont="0" applyAlignment="0" applyProtection="0"/>
    <xf numFmtId="0" fontId="67" fillId="13" borderId="659" applyNumberFormat="0" applyAlignment="0" applyProtection="0"/>
    <xf numFmtId="0" fontId="78" fillId="0" borderId="660" applyNumberFormat="0" applyFill="0" applyAlignment="0" applyProtection="0"/>
    <xf numFmtId="0" fontId="85" fillId="34" borderId="661" applyNumberFormat="0" applyAlignment="0" applyProtection="0"/>
    <xf numFmtId="0" fontId="86" fillId="34" borderId="657" applyNumberFormat="0" applyAlignment="0" applyProtection="0"/>
    <xf numFmtId="0" fontId="91" fillId="14" borderId="657" applyNumberFormat="0" applyAlignment="0" applyProtection="0"/>
    <xf numFmtId="0" fontId="79" fillId="0" borderId="662" applyNumberFormat="0" applyFill="0" applyAlignment="0" applyProtection="0"/>
    <xf numFmtId="0" fontId="32" fillId="9" borderId="658" applyNumberFormat="0" applyFont="0" applyAlignment="0" applyProtection="0"/>
    <xf numFmtId="0" fontId="67" fillId="13" borderId="659" applyNumberFormat="0" applyAlignment="0" applyProtection="0"/>
    <xf numFmtId="0" fontId="79" fillId="0" borderId="662" applyNumberFormat="0" applyFill="0" applyAlignment="0" applyProtection="0"/>
    <xf numFmtId="0" fontId="32" fillId="9" borderId="658" applyNumberFormat="0" applyFont="0" applyAlignment="0" applyProtection="0"/>
    <xf numFmtId="0" fontId="91" fillId="14" borderId="657" applyNumberFormat="0" applyAlignment="0" applyProtection="0"/>
    <xf numFmtId="0" fontId="52" fillId="7" borderId="657" applyNumberFormat="0" applyAlignment="0" applyProtection="0"/>
    <xf numFmtId="0" fontId="21" fillId="13" borderId="657" applyNumberFormat="0" applyAlignment="0" applyProtection="0"/>
    <xf numFmtId="0" fontId="21" fillId="13" borderId="657" applyNumberFormat="0" applyAlignment="0" applyProtection="0"/>
    <xf numFmtId="0" fontId="3" fillId="9" borderId="658" applyNumberFormat="0" applyFont="0" applyAlignment="0" applyProtection="0"/>
    <xf numFmtId="0" fontId="78" fillId="0" borderId="660" applyNumberFormat="0" applyFill="0" applyAlignment="0" applyProtection="0"/>
    <xf numFmtId="0" fontId="85" fillId="34" borderId="661" applyNumberFormat="0" applyAlignment="0" applyProtection="0"/>
    <xf numFmtId="0" fontId="86" fillId="34" borderId="657" applyNumberFormat="0" applyAlignment="0" applyProtection="0"/>
    <xf numFmtId="0" fontId="52" fillId="7" borderId="657" applyNumberFormat="0" applyAlignment="0" applyProtection="0"/>
    <xf numFmtId="0" fontId="3" fillId="9" borderId="658" applyNumberFormat="0" applyFont="0" applyAlignment="0" applyProtection="0"/>
    <xf numFmtId="0" fontId="67" fillId="13" borderId="659" applyNumberFormat="0" applyAlignment="0" applyProtection="0"/>
    <xf numFmtId="0" fontId="78" fillId="0" borderId="660" applyNumberFormat="0" applyFill="0" applyAlignment="0" applyProtection="0"/>
    <xf numFmtId="0" fontId="85" fillId="34" borderId="661" applyNumberFormat="0" applyAlignment="0" applyProtection="0"/>
    <xf numFmtId="0" fontId="86" fillId="34" borderId="657" applyNumberFormat="0" applyAlignment="0" applyProtection="0"/>
    <xf numFmtId="0" fontId="91" fillId="14" borderId="657" applyNumberFormat="0" applyAlignment="0" applyProtection="0"/>
    <xf numFmtId="0" fontId="79" fillId="0" borderId="662" applyNumberFormat="0" applyFill="0" applyAlignment="0" applyProtection="0"/>
    <xf numFmtId="0" fontId="32" fillId="9" borderId="658" applyNumberFormat="0" applyFont="0" applyAlignment="0" applyProtection="0"/>
    <xf numFmtId="0" fontId="67" fillId="13" borderId="659" applyNumberFormat="0" applyAlignment="0" applyProtection="0"/>
    <xf numFmtId="0" fontId="79" fillId="0" borderId="662" applyNumberFormat="0" applyFill="0" applyAlignment="0" applyProtection="0"/>
    <xf numFmtId="0" fontId="32" fillId="9" borderId="658" applyNumberFormat="0" applyFont="0" applyAlignment="0" applyProtection="0"/>
    <xf numFmtId="0" fontId="91" fillId="14" borderId="657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41" fillId="0" borderId="823">
      <alignment horizontal="left" vertical="center"/>
    </xf>
    <xf numFmtId="0" fontId="52" fillId="7" borderId="908" applyNumberFormat="0" applyAlignment="0" applyProtection="0"/>
    <xf numFmtId="0" fontId="52" fillId="7" borderId="824" applyNumberFormat="0" applyAlignment="0" applyProtection="0"/>
    <xf numFmtId="0" fontId="68" fillId="13" borderId="826" applyNumberFormat="0" applyAlignment="0" applyProtection="0"/>
    <xf numFmtId="0" fontId="67" fillId="13" borderId="910" applyNumberFormat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0" fontId="2" fillId="38" borderId="0" applyNumberFormat="0" applyBorder="0" applyAlignment="0" applyProtection="0"/>
    <xf numFmtId="0" fontId="2" fillId="44" borderId="0" applyNumberFormat="0" applyBorder="0" applyAlignment="0" applyProtection="0"/>
    <xf numFmtId="0" fontId="2" fillId="39" borderId="0" applyNumberFormat="0" applyBorder="0" applyAlignment="0" applyProtection="0"/>
    <xf numFmtId="0" fontId="2" fillId="45" borderId="0" applyNumberFormat="0" applyBorder="0" applyAlignment="0" applyProtection="0"/>
    <xf numFmtId="0" fontId="85" fillId="34" borderId="923" applyNumberFormat="0" applyAlignment="0" applyProtection="0"/>
    <xf numFmtId="0" fontId="2" fillId="40" borderId="0" applyNumberFormat="0" applyBorder="0" applyAlignment="0" applyProtection="0"/>
    <xf numFmtId="0" fontId="2" fillId="46" borderId="0" applyNumberFormat="0" applyBorder="0" applyAlignment="0" applyProtection="0"/>
    <xf numFmtId="0" fontId="91" fillId="14" borderId="908" applyNumberFormat="0" applyAlignment="0" applyProtection="0"/>
    <xf numFmtId="0" fontId="2" fillId="41" borderId="0" applyNumberFormat="0" applyBorder="0" applyAlignment="0" applyProtection="0"/>
    <xf numFmtId="0" fontId="2" fillId="47" borderId="0" applyNumberFormat="0" applyBorder="0" applyAlignment="0" applyProtection="0"/>
    <xf numFmtId="0" fontId="52" fillId="7" borderId="918" applyNumberFormat="0" applyAlignment="0" applyProtection="0"/>
    <xf numFmtId="10" fontId="39" fillId="28" borderId="915" applyNumberFormat="0" applyBorder="0" applyAlignment="0" applyProtection="0"/>
    <xf numFmtId="10" fontId="39" fillId="28" borderId="663" applyNumberFormat="0" applyBorder="0" applyAlignment="0" applyProtection="0"/>
    <xf numFmtId="0" fontId="51" fillId="7" borderId="740" applyNumberFormat="0" applyAlignment="0" applyProtection="0"/>
    <xf numFmtId="0" fontId="51" fillId="7" borderId="740" applyNumberFormat="0" applyAlignment="0" applyProtection="0"/>
    <xf numFmtId="0" fontId="51" fillId="7" borderId="740" applyNumberFormat="0" applyAlignment="0" applyProtection="0"/>
    <xf numFmtId="0" fontId="21" fillId="13" borderId="908" applyNumberFormat="0" applyAlignment="0" applyProtection="0"/>
    <xf numFmtId="0" fontId="2" fillId="0" borderId="0"/>
    <xf numFmtId="0" fontId="51" fillId="7" borderId="853" applyNumberFormat="0" applyAlignment="0" applyProtection="0"/>
    <xf numFmtId="0" fontId="52" fillId="7" borderId="853" applyNumberFormat="0" applyAlignment="0" applyProtection="0"/>
    <xf numFmtId="0" fontId="32" fillId="9" borderId="825" applyNumberFormat="0" applyFont="0" applyAlignment="0" applyProtection="0"/>
    <xf numFmtId="0" fontId="51" fillId="7" borderId="824" applyNumberFormat="0" applyAlignment="0" applyProtection="0"/>
    <xf numFmtId="10" fontId="39" fillId="28" borderId="897" applyNumberFormat="0" applyBorder="0" applyAlignment="0" applyProtection="0"/>
    <xf numFmtId="0" fontId="21" fillId="13" borderId="937" applyNumberFormat="0" applyAlignment="0" applyProtection="0"/>
    <xf numFmtId="0" fontId="52" fillId="7" borderId="769" applyNumberFormat="0" applyAlignment="0" applyProtection="0"/>
    <xf numFmtId="0" fontId="52" fillId="7" borderId="769" applyNumberFormat="0" applyAlignment="0" applyProtection="0"/>
    <xf numFmtId="0" fontId="21" fillId="13" borderId="769" applyNumberFormat="0" applyAlignment="0" applyProtection="0"/>
    <xf numFmtId="0" fontId="51" fillId="7" borderId="908" applyNumberFormat="0" applyAlignment="0" applyProtection="0"/>
    <xf numFmtId="0" fontId="2" fillId="0" borderId="0"/>
    <xf numFmtId="0" fontId="3" fillId="9" borderId="741" applyNumberFormat="0" applyFont="0" applyAlignment="0" applyProtection="0"/>
    <xf numFmtId="0" fontId="32" fillId="9" borderId="741" applyNumberFormat="0" applyFont="0" applyAlignment="0" applyProtection="0"/>
    <xf numFmtId="0" fontId="32" fillId="9" borderId="741" applyNumberFormat="0" applyFont="0" applyAlignment="0" applyProtection="0"/>
    <xf numFmtId="0" fontId="79" fillId="0" borderId="924" applyNumberFormat="0" applyFill="0" applyAlignment="0" applyProtection="0"/>
    <xf numFmtId="0" fontId="79" fillId="0" borderId="744" applyNumberFormat="0" applyFill="0" applyAlignment="0" applyProtection="0"/>
    <xf numFmtId="0" fontId="51" fillId="7" borderId="740" applyNumberFormat="0" applyAlignment="0" applyProtection="0"/>
    <xf numFmtId="0" fontId="78" fillId="0" borderId="922" applyNumberFormat="0" applyFill="0" applyAlignment="0" applyProtection="0"/>
    <xf numFmtId="5" fontId="19" fillId="0" borderId="665" applyAlignment="0" applyProtection="0"/>
    <xf numFmtId="0" fontId="22" fillId="13" borderId="740" applyNumberFormat="0" applyAlignment="0" applyProtection="0"/>
    <xf numFmtId="0" fontId="68" fillId="13" borderId="742" applyNumberFormat="0" applyAlignment="0" applyProtection="0"/>
    <xf numFmtId="0" fontId="85" fillId="34" borderId="745" applyNumberFormat="0" applyAlignment="0" applyProtection="0"/>
    <xf numFmtId="0" fontId="79" fillId="0" borderId="744" applyNumberFormat="0" applyFill="0" applyAlignment="0" applyProtection="0"/>
    <xf numFmtId="3" fontId="24" fillId="0" borderId="663"/>
    <xf numFmtId="0" fontId="70" fillId="0" borderId="743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1" fillId="14" borderId="918" applyNumberFormat="0" applyAlignment="0" applyProtection="0"/>
    <xf numFmtId="0" fontId="3" fillId="9" borderId="919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1" fillId="0" borderId="916">
      <alignment horizontal="left" vertical="center"/>
    </xf>
    <xf numFmtId="43" fontId="2" fillId="0" borderId="0" applyFont="0" applyFill="0" applyBorder="0" applyAlignment="0" applyProtection="0"/>
    <xf numFmtId="3" fontId="24" fillId="0" borderId="915"/>
    <xf numFmtId="0" fontId="21" fillId="13" borderId="918" applyNumberFormat="0" applyAlignment="0" applyProtection="0"/>
    <xf numFmtId="43" fontId="2" fillId="0" borderId="0" applyFont="0" applyFill="0" applyBorder="0" applyAlignment="0" applyProtection="0"/>
    <xf numFmtId="0" fontId="21" fillId="13" borderId="824" applyNumberFormat="0" applyAlignment="0" applyProtection="0"/>
    <xf numFmtId="0" fontId="68" fillId="13" borderId="939" applyNumberFormat="0" applyAlignment="0" applyProtection="0"/>
    <xf numFmtId="0" fontId="52" fillId="7" borderId="937" applyNumberFormat="0" applyAlignment="0" applyProtection="0"/>
    <xf numFmtId="0" fontId="52" fillId="7" borderId="937" applyNumberFormat="0" applyAlignment="0" applyProtection="0"/>
    <xf numFmtId="0" fontId="51" fillId="7" borderId="937" applyNumberFormat="0" applyAlignment="0" applyProtection="0"/>
    <xf numFmtId="0" fontId="22" fillId="13" borderId="908" applyNumberFormat="0" applyAlignment="0" applyProtection="0"/>
    <xf numFmtId="0" fontId="86" fillId="34" borderId="908" applyNumberFormat="0" applyAlignment="0" applyProtection="0"/>
    <xf numFmtId="0" fontId="68" fillId="13" borderId="910" applyNumberFormat="0" applyAlignment="0" applyProtection="0"/>
    <xf numFmtId="0" fontId="85" fillId="34" borderId="913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8" fillId="13" borderId="742" applyNumberFormat="0" applyAlignment="0" applyProtection="0"/>
    <xf numFmtId="0" fontId="67" fillId="13" borderId="742" applyNumberFormat="0" applyAlignment="0" applyProtection="0"/>
    <xf numFmtId="0" fontId="3" fillId="9" borderId="741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30" fillId="0" borderId="663"/>
    <xf numFmtId="175" fontId="30" fillId="0" borderId="821"/>
    <xf numFmtId="0" fontId="68" fillId="13" borderId="910" applyNumberFormat="0" applyAlignment="0" applyProtection="0"/>
    <xf numFmtId="0" fontId="41" fillId="0" borderId="664">
      <alignment horizontal="left" vertical="center"/>
    </xf>
    <xf numFmtId="0" fontId="12" fillId="9" borderId="909" applyNumberFormat="0" applyFont="0" applyAlignment="0" applyProtection="0"/>
    <xf numFmtId="10" fontId="39" fillId="28" borderId="821" applyNumberFormat="0" applyBorder="0" applyAlignment="0" applyProtection="0"/>
    <xf numFmtId="0" fontId="51" fillId="7" borderId="824" applyNumberFormat="0" applyAlignment="0" applyProtection="0"/>
    <xf numFmtId="0" fontId="51" fillId="7" borderId="824" applyNumberFormat="0" applyAlignment="0" applyProtection="0"/>
    <xf numFmtId="0" fontId="52" fillId="7" borderId="824" applyNumberFormat="0" applyAlignment="0" applyProtection="0"/>
    <xf numFmtId="0" fontId="52" fillId="7" borderId="824" applyNumberFormat="0" applyAlignment="0" applyProtection="0"/>
    <xf numFmtId="0" fontId="52" fillId="7" borderId="824" applyNumberFormat="0" applyAlignment="0" applyProtection="0"/>
    <xf numFmtId="0" fontId="52" fillId="7" borderId="824" applyNumberFormat="0" applyAlignment="0" applyProtection="0"/>
    <xf numFmtId="10" fontId="39" fillId="28" borderId="663" applyNumberFormat="0" applyBorder="0" applyAlignment="0" applyProtection="0"/>
    <xf numFmtId="0" fontId="51" fillId="7" borderId="824" applyNumberFormat="0" applyAlignment="0" applyProtection="0"/>
    <xf numFmtId="0" fontId="51" fillId="7" borderId="824" applyNumberFormat="0" applyAlignment="0" applyProtection="0"/>
    <xf numFmtId="0" fontId="51" fillId="7" borderId="824" applyNumberFormat="0" applyAlignment="0" applyProtection="0"/>
    <xf numFmtId="0" fontId="52" fillId="7" borderId="824" applyNumberFormat="0" applyAlignment="0" applyProtection="0"/>
    <xf numFmtId="0" fontId="51" fillId="7" borderId="824" applyNumberFormat="0" applyAlignment="0" applyProtection="0"/>
    <xf numFmtId="0" fontId="51" fillId="7" borderId="824" applyNumberFormat="0" applyAlignment="0" applyProtection="0"/>
    <xf numFmtId="0" fontId="51" fillId="7" borderId="824" applyNumberFormat="0" applyAlignment="0" applyProtection="0"/>
    <xf numFmtId="0" fontId="51" fillId="7" borderId="824" applyNumberFormat="0" applyAlignment="0" applyProtection="0"/>
    <xf numFmtId="0" fontId="51" fillId="7" borderId="908" applyNumberFormat="0" applyAlignment="0" applyProtection="0"/>
    <xf numFmtId="0" fontId="51" fillId="7" borderId="908" applyNumberFormat="0" applyAlignment="0" applyProtection="0"/>
    <xf numFmtId="0" fontId="51" fillId="7" borderId="908" applyNumberFormat="0" applyAlignment="0" applyProtection="0"/>
    <xf numFmtId="0" fontId="51" fillId="7" borderId="908" applyNumberFormat="0" applyAlignment="0" applyProtection="0"/>
    <xf numFmtId="0" fontId="52" fillId="7" borderId="908" applyNumberFormat="0" applyAlignment="0" applyProtection="0"/>
    <xf numFmtId="0" fontId="52" fillId="7" borderId="908" applyNumberFormat="0" applyAlignment="0" applyProtection="0"/>
    <xf numFmtId="0" fontId="52" fillId="7" borderId="908" applyNumberFormat="0" applyAlignment="0" applyProtection="0"/>
    <xf numFmtId="0" fontId="51" fillId="7" borderId="908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7" borderId="740" applyNumberFormat="0" applyAlignment="0" applyProtection="0"/>
    <xf numFmtId="0" fontId="51" fillId="7" borderId="740" applyNumberFormat="0" applyAlignment="0" applyProtection="0"/>
    <xf numFmtId="0" fontId="51" fillId="7" borderId="740" applyNumberFormat="0" applyAlignment="0" applyProtection="0"/>
    <xf numFmtId="0" fontId="51" fillId="7" borderId="740" applyNumberFormat="0" applyAlignment="0" applyProtection="0"/>
    <xf numFmtId="0" fontId="52" fillId="7" borderId="740" applyNumberFormat="0" applyAlignment="0" applyProtection="0"/>
    <xf numFmtId="0" fontId="51" fillId="7" borderId="740" applyNumberFormat="0" applyAlignment="0" applyProtection="0"/>
    <xf numFmtId="0" fontId="51" fillId="7" borderId="740" applyNumberFormat="0" applyAlignment="0" applyProtection="0"/>
    <xf numFmtId="0" fontId="2" fillId="0" borderId="0"/>
    <xf numFmtId="0" fontId="52" fillId="7" borderId="740" applyNumberFormat="0" applyAlignment="0" applyProtection="0"/>
    <xf numFmtId="0" fontId="52" fillId="7" borderId="740" applyNumberFormat="0" applyAlignment="0" applyProtection="0"/>
    <xf numFmtId="0" fontId="52" fillId="7" borderId="740" applyNumberFormat="0" applyAlignment="0" applyProtection="0"/>
    <xf numFmtId="0" fontId="2" fillId="0" borderId="0"/>
    <xf numFmtId="0" fontId="2" fillId="0" borderId="0"/>
    <xf numFmtId="0" fontId="52" fillId="7" borderId="740" applyNumberFormat="0" applyAlignment="0" applyProtection="0"/>
    <xf numFmtId="0" fontId="52" fillId="7" borderId="740" applyNumberFormat="0" applyAlignment="0" applyProtection="0"/>
    <xf numFmtId="0" fontId="52" fillId="7" borderId="740" applyNumberFormat="0" applyAlignment="0" applyProtection="0"/>
    <xf numFmtId="0" fontId="51" fillId="7" borderId="740" applyNumberFormat="0" applyAlignment="0" applyProtection="0"/>
    <xf numFmtId="0" fontId="51" fillId="7" borderId="740" applyNumberFormat="0" applyAlignment="0" applyProtection="0"/>
    <xf numFmtId="10" fontId="39" fillId="28" borderId="729" applyNumberFormat="0" applyBorder="0" applyAlignment="0" applyProtection="0"/>
    <xf numFmtId="0" fontId="41" fillId="0" borderId="739">
      <alignment horizontal="left" vertical="center"/>
    </xf>
    <xf numFmtId="0" fontId="3" fillId="9" borderId="825" applyNumberFormat="0" applyFont="0" applyAlignment="0" applyProtection="0"/>
    <xf numFmtId="0" fontId="3" fillId="9" borderId="825" applyNumberFormat="0" applyFont="0" applyAlignment="0" applyProtection="0"/>
    <xf numFmtId="0" fontId="2" fillId="0" borderId="0"/>
    <xf numFmtId="0" fontId="2" fillId="0" borderId="0"/>
    <xf numFmtId="0" fontId="2" fillId="0" borderId="0"/>
    <xf numFmtId="175" fontId="30" fillId="0" borderId="729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9" borderId="666" applyNumberFormat="0" applyFont="0" applyAlignment="0" applyProtection="0"/>
    <xf numFmtId="0" fontId="3" fillId="9" borderId="666" applyNumberFormat="0" applyFont="0" applyAlignment="0" applyProtection="0"/>
    <xf numFmtId="0" fontId="3" fillId="9" borderId="666" applyNumberFormat="0" applyFont="0" applyAlignment="0" applyProtection="0"/>
    <xf numFmtId="0" fontId="67" fillId="13" borderId="667" applyNumberFormat="0" applyAlignment="0" applyProtection="0"/>
    <xf numFmtId="0" fontId="68" fillId="13" borderId="667" applyNumberFormat="0" applyAlignment="0" applyProtection="0"/>
    <xf numFmtId="0" fontId="79" fillId="0" borderId="828" applyNumberFormat="0" applyFill="0" applyAlignment="0" applyProtection="0"/>
    <xf numFmtId="0" fontId="21" fillId="13" borderId="853" applyNumberFormat="0" applyAlignment="0" applyProtection="0"/>
    <xf numFmtId="0" fontId="52" fillId="7" borderId="853" applyNumberFormat="0" applyAlignment="0" applyProtection="0"/>
    <xf numFmtId="9" fontId="2" fillId="0" borderId="0" applyFont="0" applyFill="0" applyBorder="0" applyAlignment="0" applyProtection="0"/>
    <xf numFmtId="0" fontId="68" fillId="13" borderId="855" applyNumberFormat="0" applyAlignment="0" applyProtection="0"/>
    <xf numFmtId="0" fontId="32" fillId="9" borderId="909" applyNumberFormat="0" applyFont="0" applyAlignment="0" applyProtection="0"/>
    <xf numFmtId="0" fontId="22" fillId="13" borderId="740" applyNumberFormat="0" applyAlignment="0" applyProtection="0"/>
    <xf numFmtId="0" fontId="21" fillId="13" borderId="740" applyNumberFormat="0" applyAlignment="0" applyProtection="0"/>
    <xf numFmtId="5" fontId="19" fillId="0" borderId="738" applyAlignment="0" applyProtection="0"/>
    <xf numFmtId="0" fontId="32" fillId="9" borderId="919" applyNumberFormat="0" applyFont="0" applyAlignment="0" applyProtection="0"/>
    <xf numFmtId="0" fontId="75" fillId="32" borderId="915"/>
    <xf numFmtId="0" fontId="21" fillId="13" borderId="834" applyNumberFormat="0" applyAlignment="0" applyProtection="0"/>
    <xf numFmtId="3" fontId="24" fillId="0" borderId="831"/>
    <xf numFmtId="0" fontId="41" fillId="0" borderId="832">
      <alignment horizontal="left" vertical="center"/>
    </xf>
    <xf numFmtId="10" fontId="39" fillId="28" borderId="831" applyNumberFormat="0" applyBorder="0" applyAlignment="0" applyProtection="0"/>
    <xf numFmtId="0" fontId="52" fillId="7" borderId="834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1" fillId="7" borderId="908" applyNumberFormat="0" applyAlignment="0" applyProtection="0"/>
    <xf numFmtId="0" fontId="41" fillId="0" borderId="907">
      <alignment horizontal="left" vertical="center"/>
    </xf>
    <xf numFmtId="0" fontId="3" fillId="9" borderId="835" applyNumberFormat="0" applyFont="0" applyAlignment="0" applyProtection="0"/>
    <xf numFmtId="0" fontId="67" fillId="13" borderId="836" applyNumberFormat="0" applyAlignment="0" applyProtection="0"/>
    <xf numFmtId="0" fontId="70" fillId="0" borderId="837"/>
    <xf numFmtId="0" fontId="86" fillId="34" borderId="834" applyNumberFormat="0" applyAlignment="0" applyProtection="0"/>
    <xf numFmtId="0" fontId="51" fillId="7" borderId="908" applyNumberFormat="0" applyAlignment="0" applyProtection="0"/>
    <xf numFmtId="0" fontId="51" fillId="7" borderId="908" applyNumberFormat="0" applyAlignment="0" applyProtection="0"/>
    <xf numFmtId="0" fontId="75" fillId="32" borderId="663"/>
    <xf numFmtId="0" fontId="78" fillId="0" borderId="668" applyNumberFormat="0" applyFill="0" applyAlignment="0" applyProtection="0"/>
    <xf numFmtId="0" fontId="79" fillId="0" borderId="668" applyNumberFormat="0" applyFill="0" applyAlignment="0" applyProtection="0"/>
    <xf numFmtId="0" fontId="51" fillId="7" borderId="908" applyNumberFormat="0" applyAlignment="0" applyProtection="0"/>
    <xf numFmtId="0" fontId="79" fillId="0" borderId="830" applyNumberFormat="0" applyFill="0" applyAlignment="0" applyProtection="0"/>
    <xf numFmtId="0" fontId="85" fillId="34" borderId="669" applyNumberFormat="0" applyAlignment="0" applyProtection="0"/>
    <xf numFmtId="0" fontId="68" fillId="13" borderId="667" applyNumberFormat="0" applyAlignment="0" applyProtection="0"/>
    <xf numFmtId="0" fontId="79" fillId="0" borderId="670" applyNumberFormat="0" applyFill="0" applyAlignment="0" applyProtection="0"/>
    <xf numFmtId="0" fontId="79" fillId="0" borderId="668" applyNumberFormat="0" applyFill="0" applyAlignment="0" applyProtection="0"/>
    <xf numFmtId="0" fontId="91" fillId="14" borderId="834" applyNumberFormat="0" applyAlignment="0" applyProtection="0"/>
    <xf numFmtId="0" fontId="32" fillId="9" borderId="666" applyNumberFormat="0" applyFont="0" applyAlignment="0" applyProtection="0"/>
    <xf numFmtId="0" fontId="32" fillId="9" borderId="666" applyNumberFormat="0" applyFont="0" applyAlignment="0" applyProtection="0"/>
    <xf numFmtId="0" fontId="3" fillId="9" borderId="666" applyNumberFormat="0" applyFont="0" applyAlignment="0" applyProtection="0"/>
    <xf numFmtId="0" fontId="86" fillId="34" borderId="918" applyNumberFormat="0" applyAlignment="0" applyProtection="0"/>
    <xf numFmtId="0" fontId="12" fillId="9" borderId="825" applyNumberFormat="0" applyFont="0" applyAlignment="0" applyProtection="0"/>
    <xf numFmtId="0" fontId="2" fillId="0" borderId="0"/>
    <xf numFmtId="5" fontId="19" fillId="0" borderId="906" applyAlignment="0" applyProtection="0"/>
    <xf numFmtId="0" fontId="68" fillId="13" borderId="826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1" fillId="13" borderId="675" applyNumberFormat="0" applyAlignment="0" applyProtection="0"/>
    <xf numFmtId="0" fontId="51" fillId="7" borderId="675" applyNumberFormat="0" applyAlignment="0" applyProtection="0"/>
    <xf numFmtId="0" fontId="52" fillId="7" borderId="675" applyNumberFormat="0" applyAlignment="0" applyProtection="0"/>
    <xf numFmtId="0" fontId="52" fillId="7" borderId="675" applyNumberFormat="0" applyAlignment="0" applyProtection="0"/>
    <xf numFmtId="0" fontId="68" fillId="13" borderId="677" applyNumberFormat="0" applyAlignment="0" applyProtection="0"/>
    <xf numFmtId="165" fontId="2" fillId="0" borderId="0" applyFont="0" applyFill="0" applyBorder="0" applyAlignment="0" applyProtection="0"/>
    <xf numFmtId="0" fontId="12" fillId="9" borderId="741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68" fillId="13" borderId="771" applyNumberFormat="0" applyAlignment="0" applyProtection="0"/>
    <xf numFmtId="0" fontId="51" fillId="7" borderId="769" applyNumberFormat="0" applyAlignment="0" applyProtection="0"/>
    <xf numFmtId="0" fontId="3" fillId="9" borderId="909" applyNumberFormat="0" applyFont="0" applyAlignment="0" applyProtection="0"/>
    <xf numFmtId="0" fontId="79" fillId="0" borderId="746" applyNumberFormat="0" applyFill="0" applyAlignment="0" applyProtection="0"/>
    <xf numFmtId="0" fontId="91" fillId="14" borderId="740" applyNumberFormat="0" applyAlignment="0" applyProtection="0"/>
    <xf numFmtId="0" fontId="86" fillId="34" borderId="740" applyNumberFormat="0" applyAlignment="0" applyProtection="0"/>
    <xf numFmtId="0" fontId="79" fillId="0" borderId="912" applyNumberFormat="0" applyFill="0" applyAlignment="0" applyProtection="0"/>
    <xf numFmtId="0" fontId="21" fillId="13" borderId="672" applyNumberFormat="0" applyAlignment="0" applyProtection="0"/>
    <xf numFmtId="0" fontId="78" fillId="0" borderId="744" applyNumberFormat="0" applyFill="0" applyAlignment="0" applyProtection="0"/>
    <xf numFmtId="3" fontId="24" fillId="0" borderId="671"/>
    <xf numFmtId="0" fontId="79" fillId="0" borderId="914" applyNumberFormat="0" applyFill="0" applyAlignment="0" applyProtection="0"/>
    <xf numFmtId="0" fontId="3" fillId="9" borderId="741" applyNumberFormat="0" applyFont="0" applyAlignment="0" applyProtection="0"/>
    <xf numFmtId="0" fontId="30" fillId="0" borderId="671"/>
    <xf numFmtId="0" fontId="41" fillId="0" borderId="664">
      <alignment horizontal="left" vertical="center"/>
    </xf>
    <xf numFmtId="0" fontId="51" fillId="7" borderId="824" applyNumberFormat="0" applyAlignment="0" applyProtection="0"/>
    <xf numFmtId="10" fontId="39" fillId="28" borderId="671" applyNumberFormat="0" applyBorder="0" applyAlignment="0" applyProtection="0"/>
    <xf numFmtId="0" fontId="52" fillId="7" borderId="672" applyNumberFormat="0" applyAlignment="0" applyProtection="0"/>
    <xf numFmtId="0" fontId="51" fillId="7" borderId="908" applyNumberFormat="0" applyAlignment="0" applyProtection="0"/>
    <xf numFmtId="0" fontId="51" fillId="7" borderId="740" applyNumberFormat="0" applyAlignment="0" applyProtection="0"/>
    <xf numFmtId="0" fontId="52" fillId="7" borderId="740" applyNumberFormat="0" applyAlignment="0" applyProtection="0"/>
    <xf numFmtId="0" fontId="51" fillId="7" borderId="740" applyNumberFormat="0" applyAlignment="0" applyProtection="0"/>
    <xf numFmtId="0" fontId="52" fillId="7" borderId="740" applyNumberFormat="0" applyAlignment="0" applyProtection="0"/>
    <xf numFmtId="0" fontId="51" fillId="7" borderId="740" applyNumberFormat="0" applyAlignment="0" applyProtection="0"/>
    <xf numFmtId="0" fontId="2" fillId="0" borderId="0"/>
    <xf numFmtId="0" fontId="79" fillId="0" borderId="828" applyNumberFormat="0" applyFill="0" applyAlignment="0" applyProtection="0"/>
    <xf numFmtId="0" fontId="3" fillId="9" borderId="666" applyNumberFormat="0" applyFont="0" applyAlignment="0" applyProtection="0"/>
    <xf numFmtId="0" fontId="85" fillId="34" borderId="829" applyNumberFormat="0" applyAlignment="0" applyProtection="0"/>
    <xf numFmtId="0" fontId="67" fillId="13" borderId="667" applyNumberFormat="0" applyAlignment="0" applyProtection="0"/>
    <xf numFmtId="0" fontId="86" fillId="34" borderId="824" applyNumberFormat="0" applyAlignment="0" applyProtection="0"/>
    <xf numFmtId="0" fontId="75" fillId="32" borderId="831"/>
    <xf numFmtId="0" fontId="32" fillId="9" borderId="835" applyNumberFormat="0" applyFont="0" applyAlignment="0" applyProtection="0"/>
    <xf numFmtId="0" fontId="70" fillId="0" borderId="673"/>
    <xf numFmtId="5" fontId="19" fillId="0" borderId="822" applyAlignment="0" applyProtection="0"/>
    <xf numFmtId="0" fontId="75" fillId="32" borderId="671"/>
    <xf numFmtId="0" fontId="32" fillId="9" borderId="909" applyNumberFormat="0" applyFont="0" applyAlignment="0" applyProtection="0"/>
    <xf numFmtId="0" fontId="78" fillId="0" borderId="668" applyNumberFormat="0" applyFill="0" applyAlignment="0" applyProtection="0"/>
    <xf numFmtId="0" fontId="85" fillId="34" borderId="669" applyNumberFormat="0" applyAlignment="0" applyProtection="0"/>
    <xf numFmtId="0" fontId="86" fillId="34" borderId="672" applyNumberFormat="0" applyAlignment="0" applyProtection="0"/>
    <xf numFmtId="0" fontId="91" fillId="14" borderId="672" applyNumberFormat="0" applyAlignment="0" applyProtection="0"/>
    <xf numFmtId="0" fontId="79" fillId="0" borderId="670" applyNumberFormat="0" applyFill="0" applyAlignment="0" applyProtection="0"/>
    <xf numFmtId="0" fontId="32" fillId="9" borderId="666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7" fillId="13" borderId="826" applyNumberFormat="0" applyAlignment="0" applyProtection="0"/>
    <xf numFmtId="0" fontId="52" fillId="7" borderId="824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7" borderId="672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1" fillId="13" borderId="672" applyNumberFormat="0" applyAlignment="0" applyProtection="0"/>
    <xf numFmtId="0" fontId="21" fillId="13" borderId="672" applyNumberFormat="0" applyAlignment="0" applyProtection="0"/>
    <xf numFmtId="3" fontId="24" fillId="0" borderId="663"/>
    <xf numFmtId="0" fontId="41" fillId="0" borderId="664">
      <alignment horizontal="left" vertical="center"/>
    </xf>
    <xf numFmtId="0" fontId="3" fillId="9" borderId="666" applyNumberFormat="0" applyFont="0" applyAlignment="0" applyProtection="0"/>
    <xf numFmtId="0" fontId="30" fillId="0" borderId="663"/>
    <xf numFmtId="0" fontId="78" fillId="0" borderId="668" applyNumberFormat="0" applyFill="0" applyAlignment="0" applyProtection="0"/>
    <xf numFmtId="0" fontId="41" fillId="0" borderId="664">
      <alignment horizontal="left" vertical="center"/>
    </xf>
    <xf numFmtId="0" fontId="85" fillId="34" borderId="669" applyNumberFormat="0" applyAlignment="0" applyProtection="0"/>
    <xf numFmtId="0" fontId="86" fillId="34" borderId="672" applyNumberFormat="0" applyAlignment="0" applyProtection="0"/>
    <xf numFmtId="10" fontId="39" fillId="28" borderId="663" applyNumberFormat="0" applyBorder="0" applyAlignment="0" applyProtection="0"/>
    <xf numFmtId="0" fontId="52" fillId="7" borderId="672" applyNumberFormat="0" applyAlignment="0" applyProtection="0"/>
    <xf numFmtId="0" fontId="2" fillId="0" borderId="0"/>
    <xf numFmtId="0" fontId="3" fillId="9" borderId="666" applyNumberFormat="0" applyFont="0" applyAlignment="0" applyProtection="0"/>
    <xf numFmtId="0" fontId="67" fillId="13" borderId="667" applyNumberFormat="0" applyAlignment="0" applyProtection="0"/>
    <xf numFmtId="0" fontId="70" fillId="0" borderId="673"/>
    <xf numFmtId="0" fontId="75" fillId="32" borderId="663"/>
    <xf numFmtId="0" fontId="78" fillId="0" borderId="668" applyNumberFormat="0" applyFill="0" applyAlignment="0" applyProtection="0"/>
    <xf numFmtId="0" fontId="85" fillId="34" borderId="669" applyNumberFormat="0" applyAlignment="0" applyProtection="0"/>
    <xf numFmtId="0" fontId="86" fillId="34" borderId="672" applyNumberFormat="0" applyAlignment="0" applyProtection="0"/>
    <xf numFmtId="0" fontId="91" fillId="14" borderId="672" applyNumberFormat="0" applyAlignment="0" applyProtection="0"/>
    <xf numFmtId="0" fontId="79" fillId="0" borderId="670" applyNumberFormat="0" applyFill="0" applyAlignment="0" applyProtection="0"/>
    <xf numFmtId="0" fontId="32" fillId="9" borderId="666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7" fillId="13" borderId="667" applyNumberFormat="0" applyAlignment="0" applyProtection="0"/>
    <xf numFmtId="0" fontId="79" fillId="0" borderId="670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70" fillId="0" borderId="673"/>
    <xf numFmtId="0" fontId="2" fillId="0" borderId="0"/>
    <xf numFmtId="43" fontId="2" fillId="0" borderId="0" applyFont="0" applyFill="0" applyBorder="0" applyAlignment="0" applyProtection="0"/>
    <xf numFmtId="0" fontId="2" fillId="66" borderId="42" applyNumberFormat="0" applyFont="0" applyAlignment="0" applyProtection="0"/>
    <xf numFmtId="0" fontId="32" fillId="9" borderId="666" applyNumberFormat="0" applyFont="0" applyAlignment="0" applyProtection="0"/>
    <xf numFmtId="0" fontId="91" fillId="14" borderId="672" applyNumberFormat="0" applyAlignment="0" applyProtection="0"/>
    <xf numFmtId="0" fontId="70" fillId="0" borderId="827"/>
    <xf numFmtId="0" fontId="2" fillId="0" borderId="0"/>
    <xf numFmtId="43" fontId="2" fillId="0" borderId="0" applyFont="0" applyFill="0" applyBorder="0" applyAlignment="0" applyProtection="0"/>
    <xf numFmtId="0" fontId="79" fillId="0" borderId="680" applyNumberFormat="0" applyFill="0" applyAlignment="0" applyProtection="0"/>
    <xf numFmtId="0" fontId="91" fillId="14" borderId="675" applyNumberFormat="0" applyAlignment="0" applyProtection="0"/>
    <xf numFmtId="0" fontId="85" fillId="34" borderId="679" applyNumberFormat="0" applyAlignment="0" applyProtection="0"/>
    <xf numFmtId="0" fontId="78" fillId="0" borderId="678" applyNumberFormat="0" applyFill="0" applyAlignment="0" applyProtection="0"/>
    <xf numFmtId="0" fontId="75" fillId="32" borderId="671"/>
    <xf numFmtId="0" fontId="3" fillId="9" borderId="676" applyNumberFormat="0" applyFont="0" applyAlignment="0" applyProtection="0"/>
    <xf numFmtId="0" fontId="52" fillId="7" borderId="675" applyNumberFormat="0" applyAlignment="0" applyProtection="0"/>
    <xf numFmtId="10" fontId="39" fillId="28" borderId="671" applyNumberFormat="0" applyBorder="0" applyAlignment="0" applyProtection="0"/>
    <xf numFmtId="0" fontId="30" fillId="0" borderId="671"/>
    <xf numFmtId="0" fontId="21" fillId="13" borderId="675" applyNumberFormat="0" applyAlignment="0" applyProtection="0"/>
    <xf numFmtId="5" fontId="19" fillId="0" borderId="665" applyAlignment="0" applyProtection="0"/>
    <xf numFmtId="0" fontId="3" fillId="9" borderId="676" applyNumberFormat="0" applyFont="0" applyAlignment="0" applyProtection="0"/>
    <xf numFmtId="0" fontId="85" fillId="34" borderId="679" applyNumberFormat="0" applyAlignment="0" applyProtection="0"/>
    <xf numFmtId="0" fontId="79" fillId="0" borderId="680" applyNumberFormat="0" applyFill="0" applyAlignment="0" applyProtection="0"/>
    <xf numFmtId="0" fontId="22" fillId="13" borderId="672" applyNumberFormat="0" applyAlignment="0" applyProtection="0"/>
    <xf numFmtId="0" fontId="91" fillId="14" borderId="675" applyNumberFormat="0" applyAlignment="0" applyProtection="0"/>
    <xf numFmtId="10" fontId="39" fillId="28" borderId="681" applyNumberFormat="0" applyBorder="0" applyAlignment="0" applyProtection="0"/>
    <xf numFmtId="0" fontId="51" fillId="7" borderId="675" applyNumberFormat="0" applyAlignment="0" applyProtection="0"/>
    <xf numFmtId="0" fontId="3" fillId="9" borderId="666" applyNumberFormat="0" applyFont="0" applyAlignment="0" applyProtection="0"/>
    <xf numFmtId="0" fontId="79" fillId="0" borderId="668" applyNumberFormat="0" applyFill="0" applyAlignment="0" applyProtection="0"/>
    <xf numFmtId="0" fontId="51" fillId="7" borderId="672" applyNumberFormat="0" applyAlignment="0" applyProtection="0"/>
    <xf numFmtId="0" fontId="22" fillId="13" borderId="672" applyNumberFormat="0" applyAlignment="0" applyProtection="0"/>
    <xf numFmtId="0" fontId="79" fillId="0" borderId="668" applyNumberFormat="0" applyFill="0" applyAlignment="0" applyProtection="0"/>
    <xf numFmtId="5" fontId="19" fillId="0" borderId="674" applyAlignment="0" applyProtection="0"/>
    <xf numFmtId="0" fontId="22" fillId="13" borderId="675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2" fillId="7" borderId="672" applyNumberFormat="0" applyAlignment="0" applyProtection="0"/>
    <xf numFmtId="0" fontId="52" fillId="7" borderId="672" applyNumberFormat="0" applyAlignment="0" applyProtection="0"/>
    <xf numFmtId="0" fontId="52" fillId="7" borderId="672" applyNumberFormat="0" applyAlignment="0" applyProtection="0"/>
    <xf numFmtId="0" fontId="52" fillId="7" borderId="672" applyNumberFormat="0" applyAlignment="0" applyProtection="0"/>
    <xf numFmtId="0" fontId="52" fillId="7" borderId="672" applyNumberFormat="0" applyAlignment="0" applyProtection="0"/>
    <xf numFmtId="0" fontId="52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2" fillId="7" borderId="672" applyNumberFormat="0" applyAlignment="0" applyProtection="0"/>
    <xf numFmtId="0" fontId="52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68" fillId="13" borderId="667" applyNumberFormat="0" applyAlignment="0" applyProtection="0"/>
    <xf numFmtId="0" fontId="3" fillId="9" borderId="666" applyNumberFormat="0" applyFont="0" applyAlignment="0" applyProtection="0"/>
    <xf numFmtId="0" fontId="51" fillId="7" borderId="675" applyNumberFormat="0" applyAlignment="0" applyProtection="0"/>
    <xf numFmtId="0" fontId="51" fillId="7" borderId="675" applyNumberFormat="0" applyAlignment="0" applyProtection="0"/>
    <xf numFmtId="0" fontId="52" fillId="7" borderId="675" applyNumberFormat="0" applyAlignment="0" applyProtection="0"/>
    <xf numFmtId="0" fontId="52" fillId="7" borderId="675" applyNumberFormat="0" applyAlignment="0" applyProtection="0"/>
    <xf numFmtId="0" fontId="52" fillId="7" borderId="675" applyNumberFormat="0" applyAlignment="0" applyProtection="0"/>
    <xf numFmtId="0" fontId="51" fillId="7" borderId="675" applyNumberFormat="0" applyAlignment="0" applyProtection="0"/>
    <xf numFmtId="0" fontId="51" fillId="7" borderId="675" applyNumberFormat="0" applyAlignment="0" applyProtection="0"/>
    <xf numFmtId="0" fontId="51" fillId="7" borderId="675" applyNumberFormat="0" applyAlignment="0" applyProtection="0"/>
    <xf numFmtId="0" fontId="51" fillId="7" borderId="675" applyNumberFormat="0" applyAlignment="0" applyProtection="0"/>
    <xf numFmtId="0" fontId="3" fillId="9" borderId="676" applyNumberFormat="0" applyFon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2" fillId="7" borderId="672" applyNumberFormat="0" applyAlignment="0" applyProtection="0"/>
    <xf numFmtId="0" fontId="52" fillId="7" borderId="672" applyNumberFormat="0" applyAlignment="0" applyProtection="0"/>
    <xf numFmtId="0" fontId="52" fillId="7" borderId="672" applyNumberFormat="0" applyAlignment="0" applyProtection="0"/>
    <xf numFmtId="0" fontId="52" fillId="7" borderId="672" applyNumberFormat="0" applyAlignment="0" applyProtection="0"/>
    <xf numFmtId="0" fontId="52" fillId="7" borderId="672" applyNumberFormat="0" applyAlignment="0" applyProtection="0"/>
    <xf numFmtId="0" fontId="52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12" fillId="9" borderId="666" applyNumberFormat="0" applyFont="0" applyAlignment="0" applyProtection="0"/>
    <xf numFmtId="0" fontId="3" fillId="9" borderId="666" applyNumberFormat="0" applyFont="0" applyAlignment="0" applyProtection="0"/>
    <xf numFmtId="0" fontId="68" fillId="13" borderId="667" applyNumberFormat="0" applyAlignment="0" applyProtection="0"/>
    <xf numFmtId="0" fontId="79" fillId="0" borderId="678" applyNumberFormat="0" applyFill="0" applyAlignment="0" applyProtection="0"/>
    <xf numFmtId="0" fontId="22" fillId="13" borderId="675" applyNumberFormat="0" applyAlignment="0" applyProtection="0"/>
    <xf numFmtId="0" fontId="3" fillId="9" borderId="676" applyNumberFormat="0" applyFont="0" applyAlignment="0" applyProtection="0"/>
    <xf numFmtId="0" fontId="22" fillId="13" borderId="672" applyNumberFormat="0" applyAlignment="0" applyProtection="0"/>
    <xf numFmtId="5" fontId="19" fillId="0" borderId="665" applyAlignment="0" applyProtection="0"/>
    <xf numFmtId="3" fontId="24" fillId="0" borderId="681"/>
    <xf numFmtId="0" fontId="67" fillId="13" borderId="677" applyNumberFormat="0" applyAlignment="0" applyProtection="0"/>
    <xf numFmtId="0" fontId="79" fillId="0" borderId="668" applyNumberFormat="0" applyFill="0" applyAlignment="0" applyProtection="0"/>
    <xf numFmtId="0" fontId="32" fillId="9" borderId="676" applyNumberFormat="0" applyFont="0" applyAlignment="0" applyProtection="0"/>
    <xf numFmtId="0" fontId="68" fillId="13" borderId="667" applyNumberFormat="0" applyAlignment="0" applyProtection="0"/>
    <xf numFmtId="0" fontId="22" fillId="13" borderId="672" applyNumberFormat="0" applyAlignment="0" applyProtection="0"/>
    <xf numFmtId="0" fontId="51" fillId="7" borderId="672" applyNumberFormat="0" applyAlignment="0" applyProtection="0"/>
    <xf numFmtId="0" fontId="79" fillId="0" borderId="668" applyNumberFormat="0" applyFill="0" applyAlignment="0" applyProtection="0"/>
    <xf numFmtId="0" fontId="52" fillId="7" borderId="675" applyNumberFormat="0" applyAlignment="0" applyProtection="0"/>
    <xf numFmtId="0" fontId="51" fillId="7" borderId="675" applyNumberFormat="0" applyAlignment="0" applyProtection="0"/>
    <xf numFmtId="0" fontId="3" fillId="9" borderId="666" applyNumberFormat="0" applyFont="0" applyAlignment="0" applyProtection="0"/>
    <xf numFmtId="0" fontId="79" fillId="0" borderId="678" applyNumberFormat="0" applyFill="0" applyAlignment="0" applyProtection="0"/>
    <xf numFmtId="0" fontId="86" fillId="34" borderId="675" applyNumberFormat="0" applyAlignment="0" applyProtection="0"/>
    <xf numFmtId="0" fontId="52" fillId="7" borderId="672" applyNumberFormat="0" applyAlignment="0" applyProtection="0"/>
    <xf numFmtId="0" fontId="75" fillId="32" borderId="681"/>
    <xf numFmtId="0" fontId="51" fillId="7" borderId="675" applyNumberFormat="0" applyAlignment="0" applyProtection="0"/>
    <xf numFmtId="3" fontId="24" fillId="0" borderId="671"/>
    <xf numFmtId="0" fontId="12" fillId="9" borderId="676" applyNumberFormat="0" applyFont="0" applyAlignment="0" applyProtection="0"/>
    <xf numFmtId="0" fontId="32" fillId="9" borderId="676" applyNumberFormat="0" applyFont="0" applyAlignment="0" applyProtection="0"/>
    <xf numFmtId="0" fontId="86" fillId="34" borderId="675" applyNumberFormat="0" applyAlignment="0" applyProtection="0"/>
    <xf numFmtId="0" fontId="51" fillId="7" borderId="675" applyNumberFormat="0" applyAlignment="0" applyProtection="0"/>
    <xf numFmtId="0" fontId="68" fillId="13" borderId="667" applyNumberFormat="0" applyAlignment="0" applyProtection="0"/>
    <xf numFmtId="0" fontId="52" fillId="7" borderId="672" applyNumberFormat="0" applyAlignment="0" applyProtection="0"/>
    <xf numFmtId="0" fontId="67" fillId="13" borderId="677" applyNumberFormat="0" applyAlignment="0" applyProtection="0"/>
    <xf numFmtId="0" fontId="51" fillId="7" borderId="675" applyNumberFormat="0" applyAlignment="0" applyProtection="0"/>
    <xf numFmtId="0" fontId="41" fillId="0" borderId="664">
      <alignment horizontal="left" vertical="center"/>
    </xf>
    <xf numFmtId="0" fontId="30" fillId="0" borderId="681"/>
    <xf numFmtId="0" fontId="52" fillId="7" borderId="675" applyNumberFormat="0" applyAlignment="0" applyProtection="0"/>
    <xf numFmtId="0" fontId="78" fillId="0" borderId="678" applyNumberFormat="0" applyFill="0" applyAlignment="0" applyProtection="0"/>
    <xf numFmtId="0" fontId="51" fillId="7" borderId="675" applyNumberFormat="0" applyAlignment="0" applyProtection="0"/>
    <xf numFmtId="0" fontId="21" fillId="13" borderId="672" applyNumberFormat="0" applyAlignment="0" applyProtection="0"/>
    <xf numFmtId="3" fontId="24" fillId="0" borderId="671"/>
    <xf numFmtId="0" fontId="30" fillId="0" borderId="671"/>
    <xf numFmtId="0" fontId="41" fillId="0" borderId="664">
      <alignment horizontal="left" vertical="center"/>
    </xf>
    <xf numFmtId="10" fontId="39" fillId="28" borderId="671" applyNumberFormat="0" applyBorder="0" applyAlignment="0" applyProtection="0"/>
    <xf numFmtId="0" fontId="52" fillId="7" borderId="672" applyNumberFormat="0" applyAlignment="0" applyProtection="0"/>
    <xf numFmtId="0" fontId="12" fillId="9" borderId="666" applyNumberFormat="0" applyFont="0" applyAlignment="0" applyProtection="0"/>
    <xf numFmtId="0" fontId="51" fillId="7" borderId="675" applyNumberFormat="0" applyAlignment="0" applyProtection="0"/>
    <xf numFmtId="0" fontId="52" fillId="7" borderId="675" applyNumberFormat="0" applyAlignment="0" applyProtection="0"/>
    <xf numFmtId="0" fontId="52" fillId="7" borderId="675" applyNumberFormat="0" applyAlignment="0" applyProtection="0"/>
    <xf numFmtId="0" fontId="51" fillId="7" borderId="675" applyNumberFormat="0" applyAlignment="0" applyProtection="0"/>
    <xf numFmtId="0" fontId="51" fillId="7" borderId="675" applyNumberFormat="0" applyAlignment="0" applyProtection="0"/>
    <xf numFmtId="0" fontId="3" fillId="9" borderId="666" applyNumberFormat="0" applyFont="0" applyAlignment="0" applyProtection="0"/>
    <xf numFmtId="0" fontId="67" fillId="13" borderId="667" applyNumberFormat="0" applyAlignment="0" applyProtection="0"/>
    <xf numFmtId="0" fontId="70" fillId="0" borderId="673"/>
    <xf numFmtId="0" fontId="75" fillId="32" borderId="671"/>
    <xf numFmtId="0" fontId="78" fillId="0" borderId="668" applyNumberFormat="0" applyFill="0" applyAlignment="0" applyProtection="0"/>
    <xf numFmtId="0" fontId="85" fillId="34" borderId="669" applyNumberFormat="0" applyAlignment="0" applyProtection="0"/>
    <xf numFmtId="0" fontId="86" fillId="34" borderId="672" applyNumberFormat="0" applyAlignment="0" applyProtection="0"/>
    <xf numFmtId="0" fontId="91" fillId="14" borderId="672" applyNumberFormat="0" applyAlignment="0" applyProtection="0"/>
    <xf numFmtId="0" fontId="79" fillId="0" borderId="670" applyNumberFormat="0" applyFill="0" applyAlignment="0" applyProtection="0"/>
    <xf numFmtId="0" fontId="32" fillId="9" borderId="666" applyNumberFormat="0" applyFont="0" applyAlignment="0" applyProtection="0"/>
    <xf numFmtId="0" fontId="52" fillId="7" borderId="672" applyNumberFormat="0" applyAlignment="0" applyProtection="0"/>
    <xf numFmtId="0" fontId="21" fillId="13" borderId="672" applyNumberFormat="0" applyAlignment="0" applyProtection="0"/>
    <xf numFmtId="0" fontId="21" fillId="13" borderId="672" applyNumberFormat="0" applyAlignment="0" applyProtection="0"/>
    <xf numFmtId="0" fontId="41" fillId="0" borderId="664">
      <alignment horizontal="left" vertical="center"/>
    </xf>
    <xf numFmtId="0" fontId="3" fillId="9" borderId="666" applyNumberFormat="0" applyFont="0" applyAlignment="0" applyProtection="0"/>
    <xf numFmtId="0" fontId="78" fillId="0" borderId="668" applyNumberFormat="0" applyFill="0" applyAlignment="0" applyProtection="0"/>
    <xf numFmtId="0" fontId="41" fillId="0" borderId="664">
      <alignment horizontal="left" vertical="center"/>
    </xf>
    <xf numFmtId="0" fontId="85" fillId="34" borderId="669" applyNumberFormat="0" applyAlignment="0" applyProtection="0"/>
    <xf numFmtId="0" fontId="86" fillId="34" borderId="672" applyNumberFormat="0" applyAlignment="0" applyProtection="0"/>
    <xf numFmtId="0" fontId="52" fillId="7" borderId="672" applyNumberFormat="0" applyAlignment="0" applyProtection="0"/>
    <xf numFmtId="0" fontId="3" fillId="9" borderId="666" applyNumberFormat="0" applyFont="0" applyAlignment="0" applyProtection="0"/>
    <xf numFmtId="0" fontId="67" fillId="13" borderId="667" applyNumberFormat="0" applyAlignment="0" applyProtection="0"/>
    <xf numFmtId="0" fontId="70" fillId="0" borderId="673"/>
    <xf numFmtId="0" fontId="78" fillId="0" borderId="668" applyNumberFormat="0" applyFill="0" applyAlignment="0" applyProtection="0"/>
    <xf numFmtId="0" fontId="85" fillId="34" borderId="669" applyNumberFormat="0" applyAlignment="0" applyProtection="0"/>
    <xf numFmtId="0" fontId="86" fillId="34" borderId="672" applyNumberFormat="0" applyAlignment="0" applyProtection="0"/>
    <xf numFmtId="0" fontId="91" fillId="14" borderId="672" applyNumberFormat="0" applyAlignment="0" applyProtection="0"/>
    <xf numFmtId="0" fontId="79" fillId="0" borderId="670" applyNumberFormat="0" applyFill="0" applyAlignment="0" applyProtection="0"/>
    <xf numFmtId="0" fontId="32" fillId="9" borderId="666" applyNumberFormat="0" applyFont="0" applyAlignment="0" applyProtection="0"/>
    <xf numFmtId="0" fontId="67" fillId="13" borderId="667" applyNumberFormat="0" applyAlignment="0" applyProtection="0"/>
    <xf numFmtId="0" fontId="79" fillId="0" borderId="670" applyNumberFormat="0" applyFill="0" applyAlignment="0" applyProtection="0"/>
    <xf numFmtId="0" fontId="70" fillId="0" borderId="673"/>
    <xf numFmtId="0" fontId="32" fillId="9" borderId="666" applyNumberFormat="0" applyFont="0" applyAlignment="0" applyProtection="0"/>
    <xf numFmtId="0" fontId="91" fillId="14" borderId="672" applyNumberFormat="0" applyAlignment="0" applyProtection="0"/>
    <xf numFmtId="0" fontId="68" fillId="13" borderId="677" applyNumberFormat="0" applyAlignment="0" applyProtection="0"/>
    <xf numFmtId="0" fontId="52" fillId="7" borderId="675" applyNumberFormat="0" applyAlignment="0" applyProtection="0"/>
    <xf numFmtId="0" fontId="21" fillId="13" borderId="675" applyNumberFormat="0" applyAlignment="0" applyProtection="0"/>
    <xf numFmtId="0" fontId="21" fillId="13" borderId="675" applyNumberFormat="0" applyAlignment="0" applyProtection="0"/>
    <xf numFmtId="0" fontId="41" fillId="0" borderId="664">
      <alignment horizontal="left" vertical="center"/>
    </xf>
    <xf numFmtId="0" fontId="3" fillId="9" borderId="676" applyNumberFormat="0" applyFont="0" applyAlignment="0" applyProtection="0"/>
    <xf numFmtId="0" fontId="78" fillId="0" borderId="678" applyNumberFormat="0" applyFill="0" applyAlignment="0" applyProtection="0"/>
    <xf numFmtId="0" fontId="41" fillId="0" borderId="664">
      <alignment horizontal="left" vertical="center"/>
    </xf>
    <xf numFmtId="0" fontId="85" fillId="34" borderId="679" applyNumberFormat="0" applyAlignment="0" applyProtection="0"/>
    <xf numFmtId="0" fontId="86" fillId="34" borderId="675" applyNumberFormat="0" applyAlignment="0" applyProtection="0"/>
    <xf numFmtId="0" fontId="52" fillId="7" borderId="675" applyNumberFormat="0" applyAlignment="0" applyProtection="0"/>
    <xf numFmtId="0" fontId="3" fillId="9" borderId="676" applyNumberFormat="0" applyFont="0" applyAlignment="0" applyProtection="0"/>
    <xf numFmtId="0" fontId="67" fillId="13" borderId="677" applyNumberFormat="0" applyAlignment="0" applyProtection="0"/>
    <xf numFmtId="0" fontId="78" fillId="0" borderId="678" applyNumberFormat="0" applyFill="0" applyAlignment="0" applyProtection="0"/>
    <xf numFmtId="0" fontId="85" fillId="34" borderId="679" applyNumberFormat="0" applyAlignment="0" applyProtection="0"/>
    <xf numFmtId="0" fontId="86" fillId="34" borderId="675" applyNumberFormat="0" applyAlignment="0" applyProtection="0"/>
    <xf numFmtId="0" fontId="91" fillId="14" borderId="675" applyNumberFormat="0" applyAlignment="0" applyProtection="0"/>
    <xf numFmtId="0" fontId="79" fillId="0" borderId="680" applyNumberFormat="0" applyFill="0" applyAlignment="0" applyProtection="0"/>
    <xf numFmtId="0" fontId="32" fillId="9" borderId="676" applyNumberFormat="0" applyFont="0" applyAlignment="0" applyProtection="0"/>
    <xf numFmtId="0" fontId="67" fillId="13" borderId="677" applyNumberFormat="0" applyAlignment="0" applyProtection="0"/>
    <xf numFmtId="0" fontId="79" fillId="0" borderId="680" applyNumberFormat="0" applyFill="0" applyAlignment="0" applyProtection="0"/>
    <xf numFmtId="0" fontId="32" fillId="9" borderId="676" applyNumberFormat="0" applyFont="0" applyAlignment="0" applyProtection="0"/>
    <xf numFmtId="0" fontId="91" fillId="14" borderId="675" applyNumberFormat="0" applyAlignment="0" applyProtection="0"/>
    <xf numFmtId="0" fontId="52" fillId="7" borderId="675" applyNumberFormat="0" applyAlignment="0" applyProtection="0"/>
    <xf numFmtId="0" fontId="21" fillId="13" borderId="675" applyNumberFormat="0" applyAlignment="0" applyProtection="0"/>
    <xf numFmtId="0" fontId="21" fillId="13" borderId="675" applyNumberFormat="0" applyAlignment="0" applyProtection="0"/>
    <xf numFmtId="0" fontId="3" fillId="9" borderId="676" applyNumberFormat="0" applyFont="0" applyAlignment="0" applyProtection="0"/>
    <xf numFmtId="0" fontId="78" fillId="0" borderId="678" applyNumberFormat="0" applyFill="0" applyAlignment="0" applyProtection="0"/>
    <xf numFmtId="0" fontId="85" fillId="34" borderId="679" applyNumberFormat="0" applyAlignment="0" applyProtection="0"/>
    <xf numFmtId="0" fontId="86" fillId="34" borderId="675" applyNumberFormat="0" applyAlignment="0" applyProtection="0"/>
    <xf numFmtId="0" fontId="52" fillId="7" borderId="675" applyNumberFormat="0" applyAlignment="0" applyProtection="0"/>
    <xf numFmtId="0" fontId="3" fillId="9" borderId="676" applyNumberFormat="0" applyFont="0" applyAlignment="0" applyProtection="0"/>
    <xf numFmtId="0" fontId="67" fillId="13" borderId="677" applyNumberFormat="0" applyAlignment="0" applyProtection="0"/>
    <xf numFmtId="0" fontId="78" fillId="0" borderId="678" applyNumberFormat="0" applyFill="0" applyAlignment="0" applyProtection="0"/>
    <xf numFmtId="0" fontId="85" fillId="34" borderId="679" applyNumberFormat="0" applyAlignment="0" applyProtection="0"/>
    <xf numFmtId="0" fontId="86" fillId="34" borderId="675" applyNumberFormat="0" applyAlignment="0" applyProtection="0"/>
    <xf numFmtId="0" fontId="91" fillId="14" borderId="675" applyNumberFormat="0" applyAlignment="0" applyProtection="0"/>
    <xf numFmtId="0" fontId="79" fillId="0" borderId="680" applyNumberFormat="0" applyFill="0" applyAlignment="0" applyProtection="0"/>
    <xf numFmtId="0" fontId="32" fillId="9" borderId="676" applyNumberFormat="0" applyFont="0" applyAlignment="0" applyProtection="0"/>
    <xf numFmtId="0" fontId="67" fillId="13" borderId="677" applyNumberFormat="0" applyAlignment="0" applyProtection="0"/>
    <xf numFmtId="0" fontId="79" fillId="0" borderId="680" applyNumberFormat="0" applyFill="0" applyAlignment="0" applyProtection="0"/>
    <xf numFmtId="0" fontId="32" fillId="9" borderId="676" applyNumberFormat="0" applyFont="0" applyAlignment="0" applyProtection="0"/>
    <xf numFmtId="0" fontId="91" fillId="14" borderId="675" applyNumberForma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1" fillId="7" borderId="740" applyNumberFormat="0" applyAlignment="0" applyProtection="0"/>
    <xf numFmtId="0" fontId="52" fillId="7" borderId="712" applyNumberFormat="0" applyAlignment="0" applyProtection="0"/>
    <xf numFmtId="0" fontId="70" fillId="0" borderId="715"/>
    <xf numFmtId="0" fontId="79" fillId="0" borderId="718" applyNumberFormat="0" applyFill="0" applyAlignment="0" applyProtection="0"/>
    <xf numFmtId="0" fontId="3" fillId="9" borderId="713" applyNumberFormat="0" applyFont="0" applyAlignment="0" applyProtection="0"/>
    <xf numFmtId="0" fontId="41" fillId="0" borderId="710">
      <alignment horizontal="left" vertical="center"/>
    </xf>
    <xf numFmtId="0" fontId="21" fillId="13" borderId="712" applyNumberFormat="0" applyAlignment="0" applyProtection="0"/>
    <xf numFmtId="0" fontId="21" fillId="13" borderId="712" applyNumberFormat="0" applyAlignment="0" applyProtection="0"/>
    <xf numFmtId="0" fontId="91" fillId="14" borderId="712" applyNumberFormat="0" applyAlignment="0" applyProtection="0"/>
    <xf numFmtId="0" fontId="85" fillId="34" borderId="717" applyNumberFormat="0" applyAlignment="0" applyProtection="0"/>
    <xf numFmtId="0" fontId="78" fillId="0" borderId="716" applyNumberFormat="0" applyFill="0" applyAlignment="0" applyProtection="0"/>
    <xf numFmtId="0" fontId="3" fillId="9" borderId="713" applyNumberFormat="0" applyFont="0" applyAlignment="0" applyProtection="0"/>
    <xf numFmtId="0" fontId="41" fillId="0" borderId="710">
      <alignment horizontal="left" vertical="center"/>
    </xf>
    <xf numFmtId="0" fontId="21" fillId="13" borderId="712" applyNumberFormat="0" applyAlignment="0" applyProtection="0"/>
    <xf numFmtId="0" fontId="51" fillId="7" borderId="731" applyNumberFormat="0" applyAlignment="0" applyProtection="0"/>
    <xf numFmtId="0" fontId="12" fillId="9" borderId="676" applyNumberFormat="0" applyFont="0" applyAlignment="0" applyProtection="0"/>
    <xf numFmtId="0" fontId="3" fillId="9" borderId="676" applyNumberFormat="0" applyFont="0" applyAlignment="0" applyProtection="0"/>
    <xf numFmtId="0" fontId="3" fillId="9" borderId="676" applyNumberFormat="0" applyFont="0" applyAlignment="0" applyProtection="0"/>
    <xf numFmtId="0" fontId="21" fillId="13" borderId="703" applyNumberFormat="0" applyAlignment="0" applyProtection="0"/>
    <xf numFmtId="0" fontId="51" fillId="7" borderId="703" applyNumberFormat="0" applyAlignment="0" applyProtection="0"/>
    <xf numFmtId="0" fontId="52" fillId="7" borderId="703" applyNumberFormat="0" applyAlignment="0" applyProtection="0"/>
    <xf numFmtId="0" fontId="52" fillId="7" borderId="703" applyNumberFormat="0" applyAlignment="0" applyProtection="0"/>
    <xf numFmtId="0" fontId="68" fillId="13" borderId="705" applyNumberFormat="0" applyAlignment="0" applyProtection="0"/>
    <xf numFmtId="0" fontId="52" fillId="7" borderId="731" applyNumberFormat="0" applyAlignment="0" applyProtection="0"/>
    <xf numFmtId="0" fontId="21" fillId="13" borderId="731" applyNumberFormat="0" applyAlignment="0" applyProtection="0"/>
    <xf numFmtId="0" fontId="32" fillId="9" borderId="713" applyNumberFormat="0" applyFont="0" applyAlignment="0" applyProtection="0"/>
    <xf numFmtId="0" fontId="86" fillId="34" borderId="712" applyNumberFormat="0" applyAlignment="0" applyProtection="0"/>
    <xf numFmtId="0" fontId="67" fillId="13" borderId="714" applyNumberFormat="0" applyAlignment="0" applyProtection="0"/>
    <xf numFmtId="0" fontId="52" fillId="7" borderId="712" applyNumberFormat="0" applyAlignment="0" applyProtection="0"/>
    <xf numFmtId="0" fontId="21" fillId="13" borderId="684" applyNumberFormat="0" applyAlignment="0" applyProtection="0"/>
    <xf numFmtId="0" fontId="68" fillId="13" borderId="733" applyNumberFormat="0" applyAlignment="0" applyProtection="0"/>
    <xf numFmtId="0" fontId="41" fillId="0" borderId="683">
      <alignment horizontal="left" vertical="center"/>
    </xf>
    <xf numFmtId="0" fontId="52" fillId="7" borderId="684" applyNumberFormat="0" applyAlignment="0" applyProtection="0"/>
    <xf numFmtId="0" fontId="3" fillId="9" borderId="685" applyNumberFormat="0" applyFont="0" applyAlignment="0" applyProtection="0"/>
    <xf numFmtId="0" fontId="67" fillId="13" borderId="686" applyNumberFormat="0" applyAlignment="0" applyProtection="0"/>
    <xf numFmtId="0" fontId="70" fillId="0" borderId="687"/>
    <xf numFmtId="0" fontId="78" fillId="0" borderId="688" applyNumberFormat="0" applyFill="0" applyAlignment="0" applyProtection="0"/>
    <xf numFmtId="0" fontId="85" fillId="34" borderId="689" applyNumberFormat="0" applyAlignment="0" applyProtection="0"/>
    <xf numFmtId="0" fontId="86" fillId="34" borderId="684" applyNumberFormat="0" applyAlignment="0" applyProtection="0"/>
    <xf numFmtId="0" fontId="91" fillId="14" borderId="684" applyNumberFormat="0" applyAlignment="0" applyProtection="0"/>
    <xf numFmtId="0" fontId="79" fillId="0" borderId="690" applyNumberFormat="0" applyFill="0" applyAlignment="0" applyProtection="0"/>
    <xf numFmtId="0" fontId="32" fillId="9" borderId="685" applyNumberFormat="0" applyFont="0" applyAlignment="0" applyProtection="0"/>
    <xf numFmtId="0" fontId="52" fillId="7" borderId="731" applyNumberFormat="0" applyAlignment="0" applyProtection="0"/>
    <xf numFmtId="0" fontId="52" fillId="7" borderId="684" applyNumberFormat="0" applyAlignment="0" applyProtection="0"/>
    <xf numFmtId="0" fontId="21" fillId="13" borderId="684" applyNumberFormat="0" applyAlignment="0" applyProtection="0"/>
    <xf numFmtId="0" fontId="21" fillId="13" borderId="684" applyNumberFormat="0" applyAlignment="0" applyProtection="0"/>
    <xf numFmtId="0" fontId="41" fillId="0" borderId="683">
      <alignment horizontal="left" vertical="center"/>
    </xf>
    <xf numFmtId="0" fontId="3" fillId="9" borderId="685" applyNumberFormat="0" applyFont="0" applyAlignment="0" applyProtection="0"/>
    <xf numFmtId="0" fontId="78" fillId="0" borderId="688" applyNumberFormat="0" applyFill="0" applyAlignment="0" applyProtection="0"/>
    <xf numFmtId="0" fontId="41" fillId="0" borderId="683">
      <alignment horizontal="left" vertical="center"/>
    </xf>
    <xf numFmtId="0" fontId="85" fillId="34" borderId="689" applyNumberFormat="0" applyAlignment="0" applyProtection="0"/>
    <xf numFmtId="0" fontId="86" fillId="34" borderId="684" applyNumberFormat="0" applyAlignment="0" applyProtection="0"/>
    <xf numFmtId="0" fontId="52" fillId="7" borderId="684" applyNumberFormat="0" applyAlignment="0" applyProtection="0"/>
    <xf numFmtId="0" fontId="3" fillId="9" borderId="685" applyNumberFormat="0" applyFont="0" applyAlignment="0" applyProtection="0"/>
    <xf numFmtId="0" fontId="67" fillId="13" borderId="686" applyNumberFormat="0" applyAlignment="0" applyProtection="0"/>
    <xf numFmtId="0" fontId="70" fillId="0" borderId="687"/>
    <xf numFmtId="0" fontId="78" fillId="0" borderId="688" applyNumberFormat="0" applyFill="0" applyAlignment="0" applyProtection="0"/>
    <xf numFmtId="0" fontId="85" fillId="34" borderId="689" applyNumberFormat="0" applyAlignment="0" applyProtection="0"/>
    <xf numFmtId="0" fontId="86" fillId="34" borderId="684" applyNumberFormat="0" applyAlignment="0" applyProtection="0"/>
    <xf numFmtId="0" fontId="91" fillId="14" borderId="684" applyNumberFormat="0" applyAlignment="0" applyProtection="0"/>
    <xf numFmtId="0" fontId="79" fillId="0" borderId="690" applyNumberFormat="0" applyFill="0" applyAlignment="0" applyProtection="0"/>
    <xf numFmtId="0" fontId="32" fillId="9" borderId="685" applyNumberFormat="0" applyFont="0" applyAlignment="0" applyProtection="0"/>
    <xf numFmtId="0" fontId="67" fillId="13" borderId="686" applyNumberFormat="0" applyAlignment="0" applyProtection="0"/>
    <xf numFmtId="0" fontId="79" fillId="0" borderId="690" applyNumberFormat="0" applyFill="0" applyAlignment="0" applyProtection="0"/>
    <xf numFmtId="0" fontId="70" fillId="0" borderId="687"/>
    <xf numFmtId="0" fontId="32" fillId="9" borderId="685" applyNumberFormat="0" applyFont="0" applyAlignment="0" applyProtection="0"/>
    <xf numFmtId="0" fontId="91" fillId="14" borderId="684" applyNumberFormat="0" applyAlignment="0" applyProtection="0"/>
    <xf numFmtId="0" fontId="79" fillId="0" borderId="708" applyNumberFormat="0" applyFill="0" applyAlignment="0" applyProtection="0"/>
    <xf numFmtId="0" fontId="91" fillId="14" borderId="703" applyNumberFormat="0" applyAlignment="0" applyProtection="0"/>
    <xf numFmtId="0" fontId="85" fillId="34" borderId="707" applyNumberFormat="0" applyAlignment="0" applyProtection="0"/>
    <xf numFmtId="0" fontId="78" fillId="0" borderId="706" applyNumberFormat="0" applyFill="0" applyAlignment="0" applyProtection="0"/>
    <xf numFmtId="0" fontId="75" fillId="32" borderId="701"/>
    <xf numFmtId="0" fontId="3" fillId="9" borderId="704" applyNumberFormat="0" applyFont="0" applyAlignment="0" applyProtection="0"/>
    <xf numFmtId="0" fontId="52" fillId="7" borderId="703" applyNumberFormat="0" applyAlignment="0" applyProtection="0"/>
    <xf numFmtId="10" fontId="39" fillId="28" borderId="701" applyNumberFormat="0" applyBorder="0" applyAlignment="0" applyProtection="0"/>
    <xf numFmtId="0" fontId="30" fillId="0" borderId="701"/>
    <xf numFmtId="0" fontId="21" fillId="13" borderId="703" applyNumberFormat="0" applyAlignment="0" applyProtection="0"/>
    <xf numFmtId="5" fontId="19" fillId="0" borderId="682" applyAlignment="0" applyProtection="0"/>
    <xf numFmtId="0" fontId="3" fillId="9" borderId="704" applyNumberFormat="0" applyFont="0" applyAlignment="0" applyProtection="0"/>
    <xf numFmtId="0" fontId="85" fillId="34" borderId="707" applyNumberFormat="0" applyAlignment="0" applyProtection="0"/>
    <xf numFmtId="0" fontId="79" fillId="0" borderId="708" applyNumberFormat="0" applyFill="0" applyAlignment="0" applyProtection="0"/>
    <xf numFmtId="0" fontId="22" fillId="13" borderId="684" applyNumberFormat="0" applyAlignment="0" applyProtection="0"/>
    <xf numFmtId="0" fontId="91" fillId="14" borderId="703" applyNumberFormat="0" applyAlignment="0" applyProtection="0"/>
    <xf numFmtId="10" fontId="39" fillId="28" borderId="709" applyNumberFormat="0" applyBorder="0" applyAlignment="0" applyProtection="0"/>
    <xf numFmtId="0" fontId="51" fillId="7" borderId="703" applyNumberFormat="0" applyAlignment="0" applyProtection="0"/>
    <xf numFmtId="0" fontId="3" fillId="9" borderId="695" applyNumberFormat="0" applyFont="0" applyAlignment="0" applyProtection="0"/>
    <xf numFmtId="0" fontId="79" fillId="0" borderId="698" applyNumberFormat="0" applyFill="0" applyAlignment="0" applyProtection="0"/>
    <xf numFmtId="0" fontId="51" fillId="7" borderId="694" applyNumberFormat="0" applyAlignment="0" applyProtection="0"/>
    <xf numFmtId="0" fontId="22" fillId="13" borderId="694" applyNumberFormat="0" applyAlignment="0" applyProtection="0"/>
    <xf numFmtId="0" fontId="79" fillId="0" borderId="698" applyNumberFormat="0" applyFill="0" applyAlignment="0" applyProtection="0"/>
    <xf numFmtId="5" fontId="19" fillId="0" borderId="702" applyAlignment="0" applyProtection="0"/>
    <xf numFmtId="0" fontId="22" fillId="13" borderId="703" applyNumberFormat="0" applyAlignment="0" applyProtection="0"/>
    <xf numFmtId="0" fontId="51" fillId="7" borderId="684" applyNumberFormat="0" applyAlignment="0" applyProtection="0"/>
    <xf numFmtId="0" fontId="51" fillId="7" borderId="684" applyNumberFormat="0" applyAlignment="0" applyProtection="0"/>
    <xf numFmtId="0" fontId="51" fillId="7" borderId="684" applyNumberFormat="0" applyAlignment="0" applyProtection="0"/>
    <xf numFmtId="0" fontId="52" fillId="7" borderId="684" applyNumberFormat="0" applyAlignment="0" applyProtection="0"/>
    <xf numFmtId="0" fontId="52" fillId="7" borderId="684" applyNumberFormat="0" applyAlignment="0" applyProtection="0"/>
    <xf numFmtId="0" fontId="52" fillId="7" borderId="684" applyNumberFormat="0" applyAlignment="0" applyProtection="0"/>
    <xf numFmtId="0" fontId="52" fillId="7" borderId="684" applyNumberFormat="0" applyAlignment="0" applyProtection="0"/>
    <xf numFmtId="0" fontId="52" fillId="7" borderId="684" applyNumberFormat="0" applyAlignment="0" applyProtection="0"/>
    <xf numFmtId="0" fontId="52" fillId="7" borderId="684" applyNumberFormat="0" applyAlignment="0" applyProtection="0"/>
    <xf numFmtId="0" fontId="51" fillId="7" borderId="684" applyNumberFormat="0" applyAlignment="0" applyProtection="0"/>
    <xf numFmtId="0" fontId="51" fillId="7" borderId="684" applyNumberFormat="0" applyAlignment="0" applyProtection="0"/>
    <xf numFmtId="0" fontId="51" fillId="7" borderId="684" applyNumberFormat="0" applyAlignment="0" applyProtection="0"/>
    <xf numFmtId="0" fontId="51" fillId="7" borderId="684" applyNumberFormat="0" applyAlignment="0" applyProtection="0"/>
    <xf numFmtId="0" fontId="51" fillId="7" borderId="684" applyNumberFormat="0" applyAlignment="0" applyProtection="0"/>
    <xf numFmtId="0" fontId="51" fillId="7" borderId="684" applyNumberFormat="0" applyAlignment="0" applyProtection="0"/>
    <xf numFmtId="0" fontId="51" fillId="7" borderId="684" applyNumberFormat="0" applyAlignment="0" applyProtection="0"/>
    <xf numFmtId="0" fontId="52" fillId="7" borderId="684" applyNumberFormat="0" applyAlignment="0" applyProtection="0"/>
    <xf numFmtId="0" fontId="52" fillId="7" borderId="684" applyNumberFormat="0" applyAlignment="0" applyProtection="0"/>
    <xf numFmtId="0" fontId="51" fillId="7" borderId="684" applyNumberFormat="0" applyAlignment="0" applyProtection="0"/>
    <xf numFmtId="0" fontId="51" fillId="7" borderId="684" applyNumberFormat="0" applyAlignment="0" applyProtection="0"/>
    <xf numFmtId="0" fontId="51" fillId="7" borderId="684" applyNumberFormat="0" applyAlignment="0" applyProtection="0"/>
    <xf numFmtId="0" fontId="51" fillId="7" borderId="684" applyNumberFormat="0" applyAlignment="0" applyProtection="0"/>
    <xf numFmtId="0" fontId="51" fillId="7" borderId="684" applyNumberFormat="0" applyAlignment="0" applyProtection="0"/>
    <xf numFmtId="0" fontId="68" fillId="13" borderId="696" applyNumberFormat="0" applyAlignment="0" applyProtection="0"/>
    <xf numFmtId="0" fontId="3" fillId="9" borderId="695" applyNumberFormat="0" applyFont="0" applyAlignment="0" applyProtection="0"/>
    <xf numFmtId="0" fontId="51" fillId="7" borderId="703" applyNumberFormat="0" applyAlignment="0" applyProtection="0"/>
    <xf numFmtId="0" fontId="51" fillId="7" borderId="703" applyNumberFormat="0" applyAlignment="0" applyProtection="0"/>
    <xf numFmtId="0" fontId="52" fillId="7" borderId="703" applyNumberFormat="0" applyAlignment="0" applyProtection="0"/>
    <xf numFmtId="0" fontId="52" fillId="7" borderId="703" applyNumberFormat="0" applyAlignment="0" applyProtection="0"/>
    <xf numFmtId="0" fontId="52" fillId="7" borderId="703" applyNumberFormat="0" applyAlignment="0" applyProtection="0"/>
    <xf numFmtId="0" fontId="51" fillId="7" borderId="703" applyNumberFormat="0" applyAlignment="0" applyProtection="0"/>
    <xf numFmtId="0" fontId="51" fillId="7" borderId="703" applyNumberFormat="0" applyAlignment="0" applyProtection="0"/>
    <xf numFmtId="0" fontId="51" fillId="7" borderId="703" applyNumberFormat="0" applyAlignment="0" applyProtection="0"/>
    <xf numFmtId="0" fontId="51" fillId="7" borderId="703" applyNumberFormat="0" applyAlignment="0" applyProtection="0"/>
    <xf numFmtId="0" fontId="3" fillId="9" borderId="704" applyNumberFormat="0" applyFont="0" applyAlignment="0" applyProtection="0"/>
    <xf numFmtId="0" fontId="51" fillId="7" borderId="694" applyNumberFormat="0" applyAlignment="0" applyProtection="0"/>
    <xf numFmtId="0" fontId="51" fillId="7" borderId="694" applyNumberFormat="0" applyAlignment="0" applyProtection="0"/>
    <xf numFmtId="0" fontId="51" fillId="7" borderId="694" applyNumberFormat="0" applyAlignment="0" applyProtection="0"/>
    <xf numFmtId="0" fontId="51" fillId="7" borderId="694" applyNumberFormat="0" applyAlignment="0" applyProtection="0"/>
    <xf numFmtId="0" fontId="51" fillId="7" borderId="694" applyNumberFormat="0" applyAlignment="0" applyProtection="0"/>
    <xf numFmtId="0" fontId="51" fillId="7" borderId="694" applyNumberFormat="0" applyAlignment="0" applyProtection="0"/>
    <xf numFmtId="0" fontId="51" fillId="7" borderId="694" applyNumberFormat="0" applyAlignment="0" applyProtection="0"/>
    <xf numFmtId="0" fontId="51" fillId="7" borderId="694" applyNumberFormat="0" applyAlignment="0" applyProtection="0"/>
    <xf numFmtId="0" fontId="51" fillId="7" borderId="694" applyNumberFormat="0" applyAlignment="0" applyProtection="0"/>
    <xf numFmtId="0" fontId="51" fillId="7" borderId="694" applyNumberFormat="0" applyAlignment="0" applyProtection="0"/>
    <xf numFmtId="0" fontId="51" fillId="7" borderId="694" applyNumberFormat="0" applyAlignment="0" applyProtection="0"/>
    <xf numFmtId="0" fontId="51" fillId="7" borderId="694" applyNumberFormat="0" applyAlignment="0" applyProtection="0"/>
    <xf numFmtId="0" fontId="52" fillId="7" borderId="694" applyNumberFormat="0" applyAlignment="0" applyProtection="0"/>
    <xf numFmtId="0" fontId="52" fillId="7" borderId="694" applyNumberFormat="0" applyAlignment="0" applyProtection="0"/>
    <xf numFmtId="0" fontId="52" fillId="7" borderId="694" applyNumberFormat="0" applyAlignment="0" applyProtection="0"/>
    <xf numFmtId="0" fontId="52" fillId="7" borderId="694" applyNumberFormat="0" applyAlignment="0" applyProtection="0"/>
    <xf numFmtId="0" fontId="52" fillId="7" borderId="694" applyNumberFormat="0" applyAlignment="0" applyProtection="0"/>
    <xf numFmtId="0" fontId="52" fillId="7" borderId="694" applyNumberFormat="0" applyAlignment="0" applyProtection="0"/>
    <xf numFmtId="0" fontId="51" fillId="7" borderId="694" applyNumberFormat="0" applyAlignment="0" applyProtection="0"/>
    <xf numFmtId="0" fontId="51" fillId="7" borderId="694" applyNumberFormat="0" applyAlignment="0" applyProtection="0"/>
    <xf numFmtId="0" fontId="51" fillId="7" borderId="694" applyNumberFormat="0" applyAlignment="0" applyProtection="0"/>
    <xf numFmtId="0" fontId="12" fillId="9" borderId="685" applyNumberFormat="0" applyFont="0" applyAlignment="0" applyProtection="0"/>
    <xf numFmtId="0" fontId="3" fillId="9" borderId="685" applyNumberFormat="0" applyFont="0" applyAlignment="0" applyProtection="0"/>
    <xf numFmtId="0" fontId="68" fillId="13" borderId="686" applyNumberFormat="0" applyAlignment="0" applyProtection="0"/>
    <xf numFmtId="0" fontId="79" fillId="0" borderId="706" applyNumberFormat="0" applyFill="0" applyAlignment="0" applyProtection="0"/>
    <xf numFmtId="0" fontId="22" fillId="13" borderId="703" applyNumberFormat="0" applyAlignment="0" applyProtection="0"/>
    <xf numFmtId="0" fontId="3" fillId="9" borderId="704" applyNumberFormat="0" applyFont="0" applyAlignment="0" applyProtection="0"/>
    <xf numFmtId="0" fontId="22" fillId="13" borderId="694" applyNumberFormat="0" applyAlignment="0" applyProtection="0"/>
    <xf numFmtId="5" fontId="19" fillId="0" borderId="693" applyAlignment="0" applyProtection="0"/>
    <xf numFmtId="3" fontId="24" fillId="0" borderId="709"/>
    <xf numFmtId="0" fontId="67" fillId="13" borderId="705" applyNumberFormat="0" applyAlignment="0" applyProtection="0"/>
    <xf numFmtId="0" fontId="79" fillId="0" borderId="688" applyNumberFormat="0" applyFill="0" applyAlignment="0" applyProtection="0"/>
    <xf numFmtId="0" fontId="32" fillId="9" borderId="704" applyNumberFormat="0" applyFont="0" applyAlignment="0" applyProtection="0"/>
    <xf numFmtId="0" fontId="68" fillId="13" borderId="686" applyNumberFormat="0" applyAlignment="0" applyProtection="0"/>
    <xf numFmtId="0" fontId="22" fillId="13" borderId="684" applyNumberFormat="0" applyAlignment="0" applyProtection="0"/>
    <xf numFmtId="0" fontId="51" fillId="7" borderId="684" applyNumberFormat="0" applyAlignment="0" applyProtection="0"/>
    <xf numFmtId="0" fontId="79" fillId="0" borderId="688" applyNumberFormat="0" applyFill="0" applyAlignment="0" applyProtection="0"/>
    <xf numFmtId="0" fontId="52" fillId="7" borderId="703" applyNumberFormat="0" applyAlignment="0" applyProtection="0"/>
    <xf numFmtId="0" fontId="51" fillId="7" borderId="703" applyNumberFormat="0" applyAlignment="0" applyProtection="0"/>
    <xf numFmtId="0" fontId="3" fillId="9" borderId="685" applyNumberFormat="0" applyFont="0" applyAlignment="0" applyProtection="0"/>
    <xf numFmtId="0" fontId="79" fillId="0" borderId="706" applyNumberFormat="0" applyFill="0" applyAlignment="0" applyProtection="0"/>
    <xf numFmtId="0" fontId="86" fillId="34" borderId="703" applyNumberFormat="0" applyAlignment="0" applyProtection="0"/>
    <xf numFmtId="0" fontId="52" fillId="7" borderId="694" applyNumberFormat="0" applyAlignment="0" applyProtection="0"/>
    <xf numFmtId="0" fontId="75" fillId="32" borderId="709"/>
    <xf numFmtId="0" fontId="51" fillId="7" borderId="703" applyNumberFormat="0" applyAlignment="0" applyProtection="0"/>
    <xf numFmtId="3" fontId="24" fillId="0" borderId="701"/>
    <xf numFmtId="0" fontId="12" fillId="9" borderId="704" applyNumberFormat="0" applyFont="0" applyAlignment="0" applyProtection="0"/>
    <xf numFmtId="0" fontId="32" fillId="9" borderId="704" applyNumberFormat="0" applyFont="0" applyAlignment="0" applyProtection="0"/>
    <xf numFmtId="0" fontId="86" fillId="34" borderId="703" applyNumberFormat="0" applyAlignment="0" applyProtection="0"/>
    <xf numFmtId="0" fontId="51" fillId="7" borderId="703" applyNumberFormat="0" applyAlignment="0" applyProtection="0"/>
    <xf numFmtId="0" fontId="68" fillId="13" borderId="696" applyNumberFormat="0" applyAlignment="0" applyProtection="0"/>
    <xf numFmtId="0" fontId="52" fillId="7" borderId="694" applyNumberFormat="0" applyAlignment="0" applyProtection="0"/>
    <xf numFmtId="0" fontId="67" fillId="13" borderId="705" applyNumberFormat="0" applyAlignment="0" applyProtection="0"/>
    <xf numFmtId="0" fontId="51" fillId="7" borderId="703" applyNumberFormat="0" applyAlignment="0" applyProtection="0"/>
    <xf numFmtId="0" fontId="30" fillId="0" borderId="709"/>
    <xf numFmtId="0" fontId="52" fillId="7" borderId="703" applyNumberFormat="0" applyAlignment="0" applyProtection="0"/>
    <xf numFmtId="0" fontId="78" fillId="0" borderId="706" applyNumberFormat="0" applyFill="0" applyAlignment="0" applyProtection="0"/>
    <xf numFmtId="0" fontId="51" fillId="7" borderId="703" applyNumberFormat="0" applyAlignment="0" applyProtection="0"/>
    <xf numFmtId="0" fontId="21" fillId="13" borderId="694" applyNumberFormat="0" applyAlignment="0" applyProtection="0"/>
    <xf numFmtId="3" fontId="24" fillId="0" borderId="691"/>
    <xf numFmtId="0" fontId="30" fillId="0" borderId="691"/>
    <xf numFmtId="0" fontId="41" fillId="0" borderId="692">
      <alignment horizontal="left" vertical="center"/>
    </xf>
    <xf numFmtId="10" fontId="39" fillId="28" borderId="691" applyNumberFormat="0" applyBorder="0" applyAlignment="0" applyProtection="0"/>
    <xf numFmtId="0" fontId="52" fillId="7" borderId="694" applyNumberFormat="0" applyAlignment="0" applyProtection="0"/>
    <xf numFmtId="0" fontId="12" fillId="9" borderId="695" applyNumberFormat="0" applyFont="0" applyAlignment="0" applyProtection="0"/>
    <xf numFmtId="0" fontId="51" fillId="7" borderId="703" applyNumberFormat="0" applyAlignment="0" applyProtection="0"/>
    <xf numFmtId="0" fontId="52" fillId="7" borderId="703" applyNumberFormat="0" applyAlignment="0" applyProtection="0"/>
    <xf numFmtId="0" fontId="52" fillId="7" borderId="703" applyNumberFormat="0" applyAlignment="0" applyProtection="0"/>
    <xf numFmtId="0" fontId="51" fillId="7" borderId="703" applyNumberFormat="0" applyAlignment="0" applyProtection="0"/>
    <xf numFmtId="0" fontId="51" fillId="7" borderId="703" applyNumberFormat="0" applyAlignment="0" applyProtection="0"/>
    <xf numFmtId="0" fontId="3" fillId="9" borderId="695" applyNumberFormat="0" applyFont="0" applyAlignment="0" applyProtection="0"/>
    <xf numFmtId="0" fontId="67" fillId="13" borderId="696" applyNumberFormat="0" applyAlignment="0" applyProtection="0"/>
    <xf numFmtId="0" fontId="70" fillId="0" borderId="697"/>
    <xf numFmtId="0" fontId="75" fillId="32" borderId="691"/>
    <xf numFmtId="0" fontId="78" fillId="0" borderId="698" applyNumberFormat="0" applyFill="0" applyAlignment="0" applyProtection="0"/>
    <xf numFmtId="0" fontId="85" fillId="34" borderId="699" applyNumberFormat="0" applyAlignment="0" applyProtection="0"/>
    <xf numFmtId="0" fontId="86" fillId="34" borderId="694" applyNumberFormat="0" applyAlignment="0" applyProtection="0"/>
    <xf numFmtId="0" fontId="91" fillId="14" borderId="694" applyNumberFormat="0" applyAlignment="0" applyProtection="0"/>
    <xf numFmtId="0" fontId="79" fillId="0" borderId="700" applyNumberFormat="0" applyFill="0" applyAlignment="0" applyProtection="0"/>
    <xf numFmtId="0" fontId="32" fillId="9" borderId="695" applyNumberFormat="0" applyFont="0" applyAlignment="0" applyProtection="0"/>
    <xf numFmtId="0" fontId="52" fillId="7" borderId="694" applyNumberFormat="0" applyAlignment="0" applyProtection="0"/>
    <xf numFmtId="0" fontId="21" fillId="13" borderId="694" applyNumberFormat="0" applyAlignment="0" applyProtection="0"/>
    <xf numFmtId="0" fontId="21" fillId="13" borderId="694" applyNumberFormat="0" applyAlignment="0" applyProtection="0"/>
    <xf numFmtId="0" fontId="41" fillId="0" borderId="692">
      <alignment horizontal="left" vertical="center"/>
    </xf>
    <xf numFmtId="0" fontId="3" fillId="9" borderId="695" applyNumberFormat="0" applyFont="0" applyAlignment="0" applyProtection="0"/>
    <xf numFmtId="0" fontId="78" fillId="0" borderId="698" applyNumberFormat="0" applyFill="0" applyAlignment="0" applyProtection="0"/>
    <xf numFmtId="0" fontId="41" fillId="0" borderId="692">
      <alignment horizontal="left" vertical="center"/>
    </xf>
    <xf numFmtId="0" fontId="85" fillId="34" borderId="699" applyNumberFormat="0" applyAlignment="0" applyProtection="0"/>
    <xf numFmtId="0" fontId="86" fillId="34" borderId="694" applyNumberFormat="0" applyAlignment="0" applyProtection="0"/>
    <xf numFmtId="0" fontId="52" fillId="7" borderId="694" applyNumberFormat="0" applyAlignment="0" applyProtection="0"/>
    <xf numFmtId="0" fontId="3" fillId="9" borderId="695" applyNumberFormat="0" applyFont="0" applyAlignment="0" applyProtection="0"/>
    <xf numFmtId="0" fontId="67" fillId="13" borderId="696" applyNumberFormat="0" applyAlignment="0" applyProtection="0"/>
    <xf numFmtId="0" fontId="70" fillId="0" borderId="697"/>
    <xf numFmtId="0" fontId="78" fillId="0" borderId="698" applyNumberFormat="0" applyFill="0" applyAlignment="0" applyProtection="0"/>
    <xf numFmtId="0" fontId="85" fillId="34" borderId="699" applyNumberFormat="0" applyAlignment="0" applyProtection="0"/>
    <xf numFmtId="0" fontId="86" fillId="34" borderId="694" applyNumberFormat="0" applyAlignment="0" applyProtection="0"/>
    <xf numFmtId="0" fontId="91" fillId="14" borderId="694" applyNumberFormat="0" applyAlignment="0" applyProtection="0"/>
    <xf numFmtId="0" fontId="79" fillId="0" borderId="700" applyNumberFormat="0" applyFill="0" applyAlignment="0" applyProtection="0"/>
    <xf numFmtId="0" fontId="32" fillId="9" borderId="695" applyNumberFormat="0" applyFont="0" applyAlignment="0" applyProtection="0"/>
    <xf numFmtId="0" fontId="67" fillId="13" borderId="696" applyNumberFormat="0" applyAlignment="0" applyProtection="0"/>
    <xf numFmtId="0" fontId="79" fillId="0" borderId="700" applyNumberFormat="0" applyFill="0" applyAlignment="0" applyProtection="0"/>
    <xf numFmtId="0" fontId="70" fillId="0" borderId="697"/>
    <xf numFmtId="0" fontId="32" fillId="9" borderId="695" applyNumberFormat="0" applyFont="0" applyAlignment="0" applyProtection="0"/>
    <xf numFmtId="0" fontId="91" fillId="14" borderId="694" applyNumberFormat="0" applyAlignment="0" applyProtection="0"/>
    <xf numFmtId="0" fontId="68" fillId="13" borderId="705" applyNumberFormat="0" applyAlignment="0" applyProtection="0"/>
    <xf numFmtId="0" fontId="52" fillId="7" borderId="703" applyNumberFormat="0" applyAlignment="0" applyProtection="0"/>
    <xf numFmtId="0" fontId="21" fillId="13" borderId="703" applyNumberFormat="0" applyAlignment="0" applyProtection="0"/>
    <xf numFmtId="0" fontId="21" fillId="13" borderId="703" applyNumberFormat="0" applyAlignment="0" applyProtection="0"/>
    <xf numFmtId="0" fontId="3" fillId="9" borderId="704" applyNumberFormat="0" applyFont="0" applyAlignment="0" applyProtection="0"/>
    <xf numFmtId="0" fontId="78" fillId="0" borderId="706" applyNumberFormat="0" applyFill="0" applyAlignment="0" applyProtection="0"/>
    <xf numFmtId="0" fontId="85" fillId="34" borderId="707" applyNumberFormat="0" applyAlignment="0" applyProtection="0"/>
    <xf numFmtId="0" fontId="86" fillId="34" borderId="703" applyNumberFormat="0" applyAlignment="0" applyProtection="0"/>
    <xf numFmtId="0" fontId="52" fillId="7" borderId="703" applyNumberFormat="0" applyAlignment="0" applyProtection="0"/>
    <xf numFmtId="0" fontId="3" fillId="9" borderId="704" applyNumberFormat="0" applyFont="0" applyAlignment="0" applyProtection="0"/>
    <xf numFmtId="0" fontId="67" fillId="13" borderId="705" applyNumberFormat="0" applyAlignment="0" applyProtection="0"/>
    <xf numFmtId="0" fontId="78" fillId="0" borderId="706" applyNumberFormat="0" applyFill="0" applyAlignment="0" applyProtection="0"/>
    <xf numFmtId="0" fontId="85" fillId="34" borderId="707" applyNumberFormat="0" applyAlignment="0" applyProtection="0"/>
    <xf numFmtId="0" fontId="86" fillId="34" borderId="703" applyNumberFormat="0" applyAlignment="0" applyProtection="0"/>
    <xf numFmtId="0" fontId="91" fillId="14" borderId="703" applyNumberFormat="0" applyAlignment="0" applyProtection="0"/>
    <xf numFmtId="0" fontId="79" fillId="0" borderId="708" applyNumberFormat="0" applyFill="0" applyAlignment="0" applyProtection="0"/>
    <xf numFmtId="0" fontId="32" fillId="9" borderId="704" applyNumberFormat="0" applyFont="0" applyAlignment="0" applyProtection="0"/>
    <xf numFmtId="0" fontId="67" fillId="13" borderId="705" applyNumberFormat="0" applyAlignment="0" applyProtection="0"/>
    <xf numFmtId="0" fontId="79" fillId="0" borderId="708" applyNumberFormat="0" applyFill="0" applyAlignment="0" applyProtection="0"/>
    <xf numFmtId="0" fontId="32" fillId="9" borderId="704" applyNumberFormat="0" applyFont="0" applyAlignment="0" applyProtection="0"/>
    <xf numFmtId="0" fontId="91" fillId="14" borderId="703" applyNumberFormat="0" applyAlignment="0" applyProtection="0"/>
    <xf numFmtId="0" fontId="52" fillId="7" borderId="703" applyNumberFormat="0" applyAlignment="0" applyProtection="0"/>
    <xf numFmtId="0" fontId="21" fillId="13" borderId="703" applyNumberFormat="0" applyAlignment="0" applyProtection="0"/>
    <xf numFmtId="0" fontId="21" fillId="13" borderId="703" applyNumberFormat="0" applyAlignment="0" applyProtection="0"/>
    <xf numFmtId="0" fontId="3" fillId="9" borderId="704" applyNumberFormat="0" applyFont="0" applyAlignment="0" applyProtection="0"/>
    <xf numFmtId="0" fontId="78" fillId="0" borderId="706" applyNumberFormat="0" applyFill="0" applyAlignment="0" applyProtection="0"/>
    <xf numFmtId="0" fontId="85" fillId="34" borderId="707" applyNumberFormat="0" applyAlignment="0" applyProtection="0"/>
    <xf numFmtId="0" fontId="86" fillId="34" borderId="703" applyNumberFormat="0" applyAlignment="0" applyProtection="0"/>
    <xf numFmtId="0" fontId="52" fillId="7" borderId="703" applyNumberFormat="0" applyAlignment="0" applyProtection="0"/>
    <xf numFmtId="0" fontId="3" fillId="9" borderId="704" applyNumberFormat="0" applyFont="0" applyAlignment="0" applyProtection="0"/>
    <xf numFmtId="0" fontId="67" fillId="13" borderId="705" applyNumberFormat="0" applyAlignment="0" applyProtection="0"/>
    <xf numFmtId="0" fontId="78" fillId="0" borderId="706" applyNumberFormat="0" applyFill="0" applyAlignment="0" applyProtection="0"/>
    <xf numFmtId="0" fontId="85" fillId="34" borderId="707" applyNumberFormat="0" applyAlignment="0" applyProtection="0"/>
    <xf numFmtId="0" fontId="86" fillId="34" borderId="703" applyNumberFormat="0" applyAlignment="0" applyProtection="0"/>
    <xf numFmtId="0" fontId="91" fillId="14" borderId="703" applyNumberFormat="0" applyAlignment="0" applyProtection="0"/>
    <xf numFmtId="0" fontId="79" fillId="0" borderId="708" applyNumberFormat="0" applyFill="0" applyAlignment="0" applyProtection="0"/>
    <xf numFmtId="0" fontId="32" fillId="9" borderId="704" applyNumberFormat="0" applyFont="0" applyAlignment="0" applyProtection="0"/>
    <xf numFmtId="0" fontId="67" fillId="13" borderId="705" applyNumberFormat="0" applyAlignment="0" applyProtection="0"/>
    <xf numFmtId="0" fontId="79" fillId="0" borderId="708" applyNumberFormat="0" applyFill="0" applyAlignment="0" applyProtection="0"/>
    <xf numFmtId="0" fontId="32" fillId="9" borderId="704" applyNumberFormat="0" applyFont="0" applyAlignment="0" applyProtection="0"/>
    <xf numFmtId="0" fontId="91" fillId="14" borderId="703" applyNumberFormat="0" applyAlignment="0" applyProtection="0"/>
    <xf numFmtId="0" fontId="78" fillId="0" borderId="716" applyNumberFormat="0" applyFill="0" applyAlignment="0" applyProtection="0"/>
    <xf numFmtId="0" fontId="41" fillId="0" borderId="710">
      <alignment horizontal="left" vertical="center"/>
    </xf>
    <xf numFmtId="0" fontId="85" fillId="34" borderId="717" applyNumberFormat="0" applyAlignment="0" applyProtection="0"/>
    <xf numFmtId="0" fontId="86" fillId="34" borderId="712" applyNumberFormat="0" applyAlignment="0" applyProtection="0"/>
    <xf numFmtId="0" fontId="52" fillId="7" borderId="712" applyNumberFormat="0" applyAlignment="0" applyProtection="0"/>
    <xf numFmtId="0" fontId="3" fillId="9" borderId="713" applyNumberFormat="0" applyFont="0" applyAlignment="0" applyProtection="0"/>
    <xf numFmtId="0" fontId="67" fillId="13" borderId="714" applyNumberFormat="0" applyAlignment="0" applyProtection="0"/>
    <xf numFmtId="0" fontId="70" fillId="0" borderId="715"/>
    <xf numFmtId="0" fontId="78" fillId="0" borderId="716" applyNumberFormat="0" applyFill="0" applyAlignment="0" applyProtection="0"/>
    <xf numFmtId="0" fontId="85" fillId="34" borderId="717" applyNumberFormat="0" applyAlignment="0" applyProtection="0"/>
    <xf numFmtId="0" fontId="86" fillId="34" borderId="712" applyNumberFormat="0" applyAlignment="0" applyProtection="0"/>
    <xf numFmtId="0" fontId="91" fillId="14" borderId="712" applyNumberFormat="0" applyAlignment="0" applyProtection="0"/>
    <xf numFmtId="0" fontId="79" fillId="0" borderId="718" applyNumberFormat="0" applyFill="0" applyAlignment="0" applyProtection="0"/>
    <xf numFmtId="0" fontId="32" fillId="9" borderId="713" applyNumberFormat="0" applyFont="0" applyAlignment="0" applyProtection="0"/>
    <xf numFmtId="0" fontId="67" fillId="13" borderId="714" applyNumberFormat="0" applyAlignment="0" applyProtection="0"/>
    <xf numFmtId="0" fontId="79" fillId="0" borderId="718" applyNumberFormat="0" applyFill="0" applyAlignment="0" applyProtection="0"/>
    <xf numFmtId="0" fontId="70" fillId="0" borderId="715"/>
    <xf numFmtId="0" fontId="32" fillId="9" borderId="713" applyNumberFormat="0" applyFont="0" applyAlignment="0" applyProtection="0"/>
    <xf numFmtId="0" fontId="91" fillId="14" borderId="712" applyNumberFormat="0" applyAlignment="0" applyProtection="0"/>
    <xf numFmtId="0" fontId="79" fillId="0" borderId="736" applyNumberFormat="0" applyFill="0" applyAlignment="0" applyProtection="0"/>
    <xf numFmtId="0" fontId="91" fillId="14" borderId="731" applyNumberFormat="0" applyAlignment="0" applyProtection="0"/>
    <xf numFmtId="0" fontId="85" fillId="34" borderId="735" applyNumberFormat="0" applyAlignment="0" applyProtection="0"/>
    <xf numFmtId="0" fontId="78" fillId="0" borderId="734" applyNumberFormat="0" applyFill="0" applyAlignment="0" applyProtection="0"/>
    <xf numFmtId="0" fontId="75" fillId="32" borderId="729"/>
    <xf numFmtId="0" fontId="3" fillId="9" borderId="732" applyNumberFormat="0" applyFont="0" applyAlignment="0" applyProtection="0"/>
    <xf numFmtId="0" fontId="52" fillId="7" borderId="731" applyNumberFormat="0" applyAlignment="0" applyProtection="0"/>
    <xf numFmtId="10" fontId="39" fillId="28" borderId="729" applyNumberFormat="0" applyBorder="0" applyAlignment="0" applyProtection="0"/>
    <xf numFmtId="0" fontId="30" fillId="0" borderId="729"/>
    <xf numFmtId="0" fontId="21" fillId="13" borderId="731" applyNumberFormat="0" applyAlignment="0" applyProtection="0"/>
    <xf numFmtId="5" fontId="19" fillId="0" borderId="711" applyAlignment="0" applyProtection="0"/>
    <xf numFmtId="0" fontId="3" fillId="9" borderId="732" applyNumberFormat="0" applyFont="0" applyAlignment="0" applyProtection="0"/>
    <xf numFmtId="0" fontId="85" fillId="34" borderId="735" applyNumberFormat="0" applyAlignment="0" applyProtection="0"/>
    <xf numFmtId="0" fontId="79" fillId="0" borderId="736" applyNumberFormat="0" applyFill="0" applyAlignment="0" applyProtection="0"/>
    <xf numFmtId="0" fontId="22" fillId="13" borderId="712" applyNumberFormat="0" applyAlignment="0" applyProtection="0"/>
    <xf numFmtId="0" fontId="91" fillId="14" borderId="731" applyNumberFormat="0" applyAlignment="0" applyProtection="0"/>
    <xf numFmtId="10" fontId="39" fillId="28" borderId="737" applyNumberFormat="0" applyBorder="0" applyAlignment="0" applyProtection="0"/>
    <xf numFmtId="0" fontId="51" fillId="7" borderId="731" applyNumberFormat="0" applyAlignment="0" applyProtection="0"/>
    <xf numFmtId="0" fontId="3" fillId="9" borderId="723" applyNumberFormat="0" applyFont="0" applyAlignment="0" applyProtection="0"/>
    <xf numFmtId="0" fontId="79" fillId="0" borderId="726" applyNumberFormat="0" applyFill="0" applyAlignment="0" applyProtection="0"/>
    <xf numFmtId="0" fontId="51" fillId="7" borderId="722" applyNumberFormat="0" applyAlignment="0" applyProtection="0"/>
    <xf numFmtId="0" fontId="22" fillId="13" borderId="722" applyNumberFormat="0" applyAlignment="0" applyProtection="0"/>
    <xf numFmtId="0" fontId="79" fillId="0" borderId="726" applyNumberFormat="0" applyFill="0" applyAlignment="0" applyProtection="0"/>
    <xf numFmtId="5" fontId="19" fillId="0" borderId="730" applyAlignment="0" applyProtection="0"/>
    <xf numFmtId="0" fontId="22" fillId="13" borderId="731" applyNumberFormat="0" applyAlignment="0" applyProtection="0"/>
    <xf numFmtId="0" fontId="51" fillId="7" borderId="712" applyNumberFormat="0" applyAlignment="0" applyProtection="0"/>
    <xf numFmtId="0" fontId="51" fillId="7" borderId="712" applyNumberFormat="0" applyAlignment="0" applyProtection="0"/>
    <xf numFmtId="0" fontId="51" fillId="7" borderId="712" applyNumberFormat="0" applyAlignment="0" applyProtection="0"/>
    <xf numFmtId="0" fontId="52" fillId="7" borderId="712" applyNumberFormat="0" applyAlignment="0" applyProtection="0"/>
    <xf numFmtId="0" fontId="52" fillId="7" borderId="712" applyNumberFormat="0" applyAlignment="0" applyProtection="0"/>
    <xf numFmtId="0" fontId="52" fillId="7" borderId="712" applyNumberFormat="0" applyAlignment="0" applyProtection="0"/>
    <xf numFmtId="0" fontId="52" fillId="7" borderId="712" applyNumberFormat="0" applyAlignment="0" applyProtection="0"/>
    <xf numFmtId="0" fontId="52" fillId="7" borderId="712" applyNumberFormat="0" applyAlignment="0" applyProtection="0"/>
    <xf numFmtId="0" fontId="52" fillId="7" borderId="712" applyNumberFormat="0" applyAlignment="0" applyProtection="0"/>
    <xf numFmtId="0" fontId="51" fillId="7" borderId="712" applyNumberFormat="0" applyAlignment="0" applyProtection="0"/>
    <xf numFmtId="0" fontId="51" fillId="7" borderId="712" applyNumberFormat="0" applyAlignment="0" applyProtection="0"/>
    <xf numFmtId="0" fontId="51" fillId="7" borderId="712" applyNumberFormat="0" applyAlignment="0" applyProtection="0"/>
    <xf numFmtId="0" fontId="51" fillId="7" borderId="712" applyNumberFormat="0" applyAlignment="0" applyProtection="0"/>
    <xf numFmtId="0" fontId="51" fillId="7" borderId="712" applyNumberFormat="0" applyAlignment="0" applyProtection="0"/>
    <xf numFmtId="0" fontId="51" fillId="7" borderId="712" applyNumberFormat="0" applyAlignment="0" applyProtection="0"/>
    <xf numFmtId="0" fontId="51" fillId="7" borderId="712" applyNumberFormat="0" applyAlignment="0" applyProtection="0"/>
    <xf numFmtId="0" fontId="52" fillId="7" borderId="712" applyNumberFormat="0" applyAlignment="0" applyProtection="0"/>
    <xf numFmtId="0" fontId="52" fillId="7" borderId="712" applyNumberFormat="0" applyAlignment="0" applyProtection="0"/>
    <xf numFmtId="0" fontId="51" fillId="7" borderId="712" applyNumberFormat="0" applyAlignment="0" applyProtection="0"/>
    <xf numFmtId="0" fontId="51" fillId="7" borderId="712" applyNumberFormat="0" applyAlignment="0" applyProtection="0"/>
    <xf numFmtId="0" fontId="51" fillId="7" borderId="712" applyNumberFormat="0" applyAlignment="0" applyProtection="0"/>
    <xf numFmtId="0" fontId="51" fillId="7" borderId="712" applyNumberFormat="0" applyAlignment="0" applyProtection="0"/>
    <xf numFmtId="0" fontId="51" fillId="7" borderId="712" applyNumberFormat="0" applyAlignment="0" applyProtection="0"/>
    <xf numFmtId="0" fontId="68" fillId="13" borderId="724" applyNumberFormat="0" applyAlignment="0" applyProtection="0"/>
    <xf numFmtId="0" fontId="3" fillId="9" borderId="723" applyNumberFormat="0" applyFont="0" applyAlignment="0" applyProtection="0"/>
    <xf numFmtId="0" fontId="51" fillId="7" borderId="731" applyNumberFormat="0" applyAlignment="0" applyProtection="0"/>
    <xf numFmtId="0" fontId="51" fillId="7" borderId="731" applyNumberFormat="0" applyAlignment="0" applyProtection="0"/>
    <xf numFmtId="0" fontId="52" fillId="7" borderId="731" applyNumberFormat="0" applyAlignment="0" applyProtection="0"/>
    <xf numFmtId="0" fontId="52" fillId="7" borderId="731" applyNumberFormat="0" applyAlignment="0" applyProtection="0"/>
    <xf numFmtId="0" fontId="52" fillId="7" borderId="731" applyNumberFormat="0" applyAlignment="0" applyProtection="0"/>
    <xf numFmtId="0" fontId="51" fillId="7" borderId="731" applyNumberFormat="0" applyAlignment="0" applyProtection="0"/>
    <xf numFmtId="0" fontId="51" fillId="7" borderId="731" applyNumberFormat="0" applyAlignment="0" applyProtection="0"/>
    <xf numFmtId="0" fontId="51" fillId="7" borderId="731" applyNumberFormat="0" applyAlignment="0" applyProtection="0"/>
    <xf numFmtId="0" fontId="51" fillId="7" borderId="731" applyNumberFormat="0" applyAlignment="0" applyProtection="0"/>
    <xf numFmtId="0" fontId="3" fillId="9" borderId="732" applyNumberFormat="0" applyFont="0" applyAlignment="0" applyProtection="0"/>
    <xf numFmtId="0" fontId="51" fillId="7" borderId="722" applyNumberFormat="0" applyAlignment="0" applyProtection="0"/>
    <xf numFmtId="0" fontId="51" fillId="7" borderId="722" applyNumberFormat="0" applyAlignment="0" applyProtection="0"/>
    <xf numFmtId="0" fontId="51" fillId="7" borderId="722" applyNumberFormat="0" applyAlignment="0" applyProtection="0"/>
    <xf numFmtId="0" fontId="51" fillId="7" borderId="722" applyNumberFormat="0" applyAlignment="0" applyProtection="0"/>
    <xf numFmtId="0" fontId="51" fillId="7" borderId="722" applyNumberFormat="0" applyAlignment="0" applyProtection="0"/>
    <xf numFmtId="0" fontId="51" fillId="7" borderId="722" applyNumberFormat="0" applyAlignment="0" applyProtection="0"/>
    <xf numFmtId="0" fontId="51" fillId="7" borderId="722" applyNumberFormat="0" applyAlignment="0" applyProtection="0"/>
    <xf numFmtId="0" fontId="51" fillId="7" borderId="722" applyNumberFormat="0" applyAlignment="0" applyProtection="0"/>
    <xf numFmtId="0" fontId="51" fillId="7" borderId="722" applyNumberFormat="0" applyAlignment="0" applyProtection="0"/>
    <xf numFmtId="0" fontId="51" fillId="7" borderId="722" applyNumberFormat="0" applyAlignment="0" applyProtection="0"/>
    <xf numFmtId="0" fontId="51" fillId="7" borderId="722" applyNumberFormat="0" applyAlignment="0" applyProtection="0"/>
    <xf numFmtId="0" fontId="51" fillId="7" borderId="722" applyNumberFormat="0" applyAlignment="0" applyProtection="0"/>
    <xf numFmtId="0" fontId="52" fillId="7" borderId="722" applyNumberFormat="0" applyAlignment="0" applyProtection="0"/>
    <xf numFmtId="0" fontId="52" fillId="7" borderId="722" applyNumberFormat="0" applyAlignment="0" applyProtection="0"/>
    <xf numFmtId="0" fontId="52" fillId="7" borderId="722" applyNumberFormat="0" applyAlignment="0" applyProtection="0"/>
    <xf numFmtId="0" fontId="52" fillId="7" borderId="722" applyNumberFormat="0" applyAlignment="0" applyProtection="0"/>
    <xf numFmtId="0" fontId="52" fillId="7" borderId="722" applyNumberFormat="0" applyAlignment="0" applyProtection="0"/>
    <xf numFmtId="0" fontId="52" fillId="7" borderId="722" applyNumberFormat="0" applyAlignment="0" applyProtection="0"/>
    <xf numFmtId="0" fontId="51" fillId="7" borderId="722" applyNumberFormat="0" applyAlignment="0" applyProtection="0"/>
    <xf numFmtId="0" fontId="51" fillId="7" borderId="722" applyNumberFormat="0" applyAlignment="0" applyProtection="0"/>
    <xf numFmtId="0" fontId="51" fillId="7" borderId="722" applyNumberFormat="0" applyAlignment="0" applyProtection="0"/>
    <xf numFmtId="0" fontId="12" fillId="9" borderId="713" applyNumberFormat="0" applyFont="0" applyAlignment="0" applyProtection="0"/>
    <xf numFmtId="0" fontId="3" fillId="9" borderId="713" applyNumberFormat="0" applyFont="0" applyAlignment="0" applyProtection="0"/>
    <xf numFmtId="0" fontId="68" fillId="13" borderId="714" applyNumberFormat="0" applyAlignment="0" applyProtection="0"/>
    <xf numFmtId="0" fontId="79" fillId="0" borderId="734" applyNumberFormat="0" applyFill="0" applyAlignment="0" applyProtection="0"/>
    <xf numFmtId="0" fontId="22" fillId="13" borderId="731" applyNumberFormat="0" applyAlignment="0" applyProtection="0"/>
    <xf numFmtId="0" fontId="3" fillId="9" borderId="732" applyNumberFormat="0" applyFont="0" applyAlignment="0" applyProtection="0"/>
    <xf numFmtId="0" fontId="22" fillId="13" borderId="722" applyNumberFormat="0" applyAlignment="0" applyProtection="0"/>
    <xf numFmtId="5" fontId="19" fillId="0" borderId="721" applyAlignment="0" applyProtection="0"/>
    <xf numFmtId="3" fontId="24" fillId="0" borderId="737"/>
    <xf numFmtId="0" fontId="67" fillId="13" borderId="733" applyNumberFormat="0" applyAlignment="0" applyProtection="0"/>
    <xf numFmtId="0" fontId="79" fillId="0" borderId="716" applyNumberFormat="0" applyFill="0" applyAlignment="0" applyProtection="0"/>
    <xf numFmtId="0" fontId="32" fillId="9" borderId="732" applyNumberFormat="0" applyFont="0" applyAlignment="0" applyProtection="0"/>
    <xf numFmtId="0" fontId="68" fillId="13" borderId="714" applyNumberFormat="0" applyAlignment="0" applyProtection="0"/>
    <xf numFmtId="0" fontId="22" fillId="13" borderId="712" applyNumberFormat="0" applyAlignment="0" applyProtection="0"/>
    <xf numFmtId="0" fontId="51" fillId="7" borderId="712" applyNumberFormat="0" applyAlignment="0" applyProtection="0"/>
    <xf numFmtId="0" fontId="79" fillId="0" borderId="716" applyNumberFormat="0" applyFill="0" applyAlignment="0" applyProtection="0"/>
    <xf numFmtId="0" fontId="52" fillId="7" borderId="731" applyNumberFormat="0" applyAlignment="0" applyProtection="0"/>
    <xf numFmtId="0" fontId="51" fillId="7" borderId="731" applyNumberFormat="0" applyAlignment="0" applyProtection="0"/>
    <xf numFmtId="0" fontId="3" fillId="9" borderId="713" applyNumberFormat="0" applyFont="0" applyAlignment="0" applyProtection="0"/>
    <xf numFmtId="0" fontId="79" fillId="0" borderId="734" applyNumberFormat="0" applyFill="0" applyAlignment="0" applyProtection="0"/>
    <xf numFmtId="0" fontId="86" fillId="34" borderId="731" applyNumberFormat="0" applyAlignment="0" applyProtection="0"/>
    <xf numFmtId="0" fontId="52" fillId="7" borderId="722" applyNumberFormat="0" applyAlignment="0" applyProtection="0"/>
    <xf numFmtId="0" fontId="75" fillId="32" borderId="737"/>
    <xf numFmtId="0" fontId="51" fillId="7" borderId="731" applyNumberFormat="0" applyAlignment="0" applyProtection="0"/>
    <xf numFmtId="3" fontId="24" fillId="0" borderId="729"/>
    <xf numFmtId="0" fontId="12" fillId="9" borderId="732" applyNumberFormat="0" applyFont="0" applyAlignment="0" applyProtection="0"/>
    <xf numFmtId="0" fontId="32" fillId="9" borderId="732" applyNumberFormat="0" applyFont="0" applyAlignment="0" applyProtection="0"/>
    <xf numFmtId="0" fontId="86" fillId="34" borderId="731" applyNumberFormat="0" applyAlignment="0" applyProtection="0"/>
    <xf numFmtId="0" fontId="51" fillId="7" borderId="731" applyNumberFormat="0" applyAlignment="0" applyProtection="0"/>
    <xf numFmtId="0" fontId="68" fillId="13" borderId="724" applyNumberFormat="0" applyAlignment="0" applyProtection="0"/>
    <xf numFmtId="0" fontId="52" fillId="7" borderId="722" applyNumberFormat="0" applyAlignment="0" applyProtection="0"/>
    <xf numFmtId="0" fontId="67" fillId="13" borderId="733" applyNumberFormat="0" applyAlignment="0" applyProtection="0"/>
    <xf numFmtId="0" fontId="51" fillId="7" borderId="731" applyNumberFormat="0" applyAlignment="0" applyProtection="0"/>
    <xf numFmtId="0" fontId="30" fillId="0" borderId="737"/>
    <xf numFmtId="0" fontId="52" fillId="7" borderId="731" applyNumberFormat="0" applyAlignment="0" applyProtection="0"/>
    <xf numFmtId="0" fontId="78" fillId="0" borderId="734" applyNumberFormat="0" applyFill="0" applyAlignment="0" applyProtection="0"/>
    <xf numFmtId="0" fontId="51" fillId="7" borderId="731" applyNumberFormat="0" applyAlignment="0" applyProtection="0"/>
    <xf numFmtId="0" fontId="21" fillId="13" borderId="722" applyNumberFormat="0" applyAlignment="0" applyProtection="0"/>
    <xf numFmtId="3" fontId="24" fillId="0" borderId="719"/>
    <xf numFmtId="0" fontId="30" fillId="0" borderId="719"/>
    <xf numFmtId="0" fontId="41" fillId="0" borderId="720">
      <alignment horizontal="left" vertical="center"/>
    </xf>
    <xf numFmtId="10" fontId="39" fillId="28" borderId="719" applyNumberFormat="0" applyBorder="0" applyAlignment="0" applyProtection="0"/>
    <xf numFmtId="0" fontId="52" fillId="7" borderId="722" applyNumberFormat="0" applyAlignment="0" applyProtection="0"/>
    <xf numFmtId="0" fontId="12" fillId="9" borderId="723" applyNumberFormat="0" applyFont="0" applyAlignment="0" applyProtection="0"/>
    <xf numFmtId="0" fontId="51" fillId="7" borderId="731" applyNumberFormat="0" applyAlignment="0" applyProtection="0"/>
    <xf numFmtId="0" fontId="52" fillId="7" borderId="731" applyNumberFormat="0" applyAlignment="0" applyProtection="0"/>
    <xf numFmtId="0" fontId="52" fillId="7" borderId="731" applyNumberFormat="0" applyAlignment="0" applyProtection="0"/>
    <xf numFmtId="0" fontId="51" fillId="7" borderId="731" applyNumberFormat="0" applyAlignment="0" applyProtection="0"/>
    <xf numFmtId="0" fontId="51" fillId="7" borderId="731" applyNumberFormat="0" applyAlignment="0" applyProtection="0"/>
    <xf numFmtId="0" fontId="3" fillId="9" borderId="723" applyNumberFormat="0" applyFont="0" applyAlignment="0" applyProtection="0"/>
    <xf numFmtId="0" fontId="67" fillId="13" borderId="724" applyNumberFormat="0" applyAlignment="0" applyProtection="0"/>
    <xf numFmtId="0" fontId="70" fillId="0" borderId="725"/>
    <xf numFmtId="0" fontId="75" fillId="32" borderId="719"/>
    <xf numFmtId="0" fontId="78" fillId="0" borderId="726" applyNumberFormat="0" applyFill="0" applyAlignment="0" applyProtection="0"/>
    <xf numFmtId="0" fontId="85" fillId="34" borderId="727" applyNumberFormat="0" applyAlignment="0" applyProtection="0"/>
    <xf numFmtId="0" fontId="86" fillId="34" borderId="722" applyNumberFormat="0" applyAlignment="0" applyProtection="0"/>
    <xf numFmtId="0" fontId="91" fillId="14" borderId="722" applyNumberFormat="0" applyAlignment="0" applyProtection="0"/>
    <xf numFmtId="0" fontId="79" fillId="0" borderId="728" applyNumberFormat="0" applyFill="0" applyAlignment="0" applyProtection="0"/>
    <xf numFmtId="0" fontId="32" fillId="9" borderId="723" applyNumberFormat="0" applyFont="0" applyAlignment="0" applyProtection="0"/>
    <xf numFmtId="0" fontId="52" fillId="7" borderId="722" applyNumberFormat="0" applyAlignment="0" applyProtection="0"/>
    <xf numFmtId="0" fontId="21" fillId="13" borderId="722" applyNumberFormat="0" applyAlignment="0" applyProtection="0"/>
    <xf numFmtId="0" fontId="21" fillId="13" borderId="722" applyNumberFormat="0" applyAlignment="0" applyProtection="0"/>
    <xf numFmtId="0" fontId="41" fillId="0" borderId="720">
      <alignment horizontal="left" vertical="center"/>
    </xf>
    <xf numFmtId="0" fontId="3" fillId="9" borderId="723" applyNumberFormat="0" applyFont="0" applyAlignment="0" applyProtection="0"/>
    <xf numFmtId="0" fontId="78" fillId="0" borderId="726" applyNumberFormat="0" applyFill="0" applyAlignment="0" applyProtection="0"/>
    <xf numFmtId="0" fontId="41" fillId="0" borderId="720">
      <alignment horizontal="left" vertical="center"/>
    </xf>
    <xf numFmtId="0" fontId="85" fillId="34" borderId="727" applyNumberFormat="0" applyAlignment="0" applyProtection="0"/>
    <xf numFmtId="0" fontId="86" fillId="34" borderId="722" applyNumberFormat="0" applyAlignment="0" applyProtection="0"/>
    <xf numFmtId="0" fontId="52" fillId="7" borderId="722" applyNumberFormat="0" applyAlignment="0" applyProtection="0"/>
    <xf numFmtId="0" fontId="3" fillId="9" borderId="723" applyNumberFormat="0" applyFont="0" applyAlignment="0" applyProtection="0"/>
    <xf numFmtId="0" fontId="67" fillId="13" borderId="724" applyNumberFormat="0" applyAlignment="0" applyProtection="0"/>
    <xf numFmtId="0" fontId="70" fillId="0" borderId="725"/>
    <xf numFmtId="0" fontId="78" fillId="0" borderId="726" applyNumberFormat="0" applyFill="0" applyAlignment="0" applyProtection="0"/>
    <xf numFmtId="0" fontId="85" fillId="34" borderId="727" applyNumberFormat="0" applyAlignment="0" applyProtection="0"/>
    <xf numFmtId="0" fontId="86" fillId="34" borderId="722" applyNumberFormat="0" applyAlignment="0" applyProtection="0"/>
    <xf numFmtId="0" fontId="91" fillId="14" borderId="722" applyNumberFormat="0" applyAlignment="0" applyProtection="0"/>
    <xf numFmtId="0" fontId="79" fillId="0" borderId="728" applyNumberFormat="0" applyFill="0" applyAlignment="0" applyProtection="0"/>
    <xf numFmtId="0" fontId="32" fillId="9" borderId="723" applyNumberFormat="0" applyFont="0" applyAlignment="0" applyProtection="0"/>
    <xf numFmtId="0" fontId="67" fillId="13" borderId="724" applyNumberFormat="0" applyAlignment="0" applyProtection="0"/>
    <xf numFmtId="0" fontId="79" fillId="0" borderId="728" applyNumberFormat="0" applyFill="0" applyAlignment="0" applyProtection="0"/>
    <xf numFmtId="0" fontId="70" fillId="0" borderId="725"/>
    <xf numFmtId="0" fontId="32" fillId="9" borderId="723" applyNumberFormat="0" applyFont="0" applyAlignment="0" applyProtection="0"/>
    <xf numFmtId="0" fontId="91" fillId="14" borderId="722" applyNumberFormat="0" applyAlignment="0" applyProtection="0"/>
    <xf numFmtId="0" fontId="68" fillId="13" borderId="733" applyNumberFormat="0" applyAlignment="0" applyProtection="0"/>
    <xf numFmtId="0" fontId="52" fillId="7" borderId="731" applyNumberFormat="0" applyAlignment="0" applyProtection="0"/>
    <xf numFmtId="0" fontId="21" fillId="13" borderId="731" applyNumberFormat="0" applyAlignment="0" applyProtection="0"/>
    <xf numFmtId="0" fontId="21" fillId="13" borderId="731" applyNumberFormat="0" applyAlignment="0" applyProtection="0"/>
    <xf numFmtId="0" fontId="3" fillId="9" borderId="732" applyNumberFormat="0" applyFont="0" applyAlignment="0" applyProtection="0"/>
    <xf numFmtId="0" fontId="78" fillId="0" borderId="734" applyNumberFormat="0" applyFill="0" applyAlignment="0" applyProtection="0"/>
    <xf numFmtId="0" fontId="85" fillId="34" borderId="735" applyNumberFormat="0" applyAlignment="0" applyProtection="0"/>
    <xf numFmtId="0" fontId="86" fillId="34" borderId="731" applyNumberFormat="0" applyAlignment="0" applyProtection="0"/>
    <xf numFmtId="0" fontId="52" fillId="7" borderId="731" applyNumberFormat="0" applyAlignment="0" applyProtection="0"/>
    <xf numFmtId="0" fontId="3" fillId="9" borderId="732" applyNumberFormat="0" applyFont="0" applyAlignment="0" applyProtection="0"/>
    <xf numFmtId="0" fontId="67" fillId="13" borderId="733" applyNumberFormat="0" applyAlignment="0" applyProtection="0"/>
    <xf numFmtId="0" fontId="78" fillId="0" borderId="734" applyNumberFormat="0" applyFill="0" applyAlignment="0" applyProtection="0"/>
    <xf numFmtId="0" fontId="85" fillId="34" borderId="735" applyNumberFormat="0" applyAlignment="0" applyProtection="0"/>
    <xf numFmtId="0" fontId="86" fillId="34" borderId="731" applyNumberFormat="0" applyAlignment="0" applyProtection="0"/>
    <xf numFmtId="0" fontId="91" fillId="14" borderId="731" applyNumberFormat="0" applyAlignment="0" applyProtection="0"/>
    <xf numFmtId="0" fontId="79" fillId="0" borderId="736" applyNumberFormat="0" applyFill="0" applyAlignment="0" applyProtection="0"/>
    <xf numFmtId="0" fontId="32" fillId="9" borderId="732" applyNumberFormat="0" applyFont="0" applyAlignment="0" applyProtection="0"/>
    <xf numFmtId="0" fontId="67" fillId="13" borderId="733" applyNumberFormat="0" applyAlignment="0" applyProtection="0"/>
    <xf numFmtId="0" fontId="79" fillId="0" borderId="736" applyNumberFormat="0" applyFill="0" applyAlignment="0" applyProtection="0"/>
    <xf numFmtId="0" fontId="32" fillId="9" borderId="732" applyNumberFormat="0" applyFont="0" applyAlignment="0" applyProtection="0"/>
    <xf numFmtId="0" fontId="91" fillId="14" borderId="731" applyNumberFormat="0" applyAlignment="0" applyProtection="0"/>
    <xf numFmtId="0" fontId="52" fillId="7" borderId="731" applyNumberFormat="0" applyAlignment="0" applyProtection="0"/>
    <xf numFmtId="0" fontId="21" fillId="13" borderId="731" applyNumberFormat="0" applyAlignment="0" applyProtection="0"/>
    <xf numFmtId="0" fontId="21" fillId="13" borderId="731" applyNumberFormat="0" applyAlignment="0" applyProtection="0"/>
    <xf numFmtId="0" fontId="3" fillId="9" borderId="732" applyNumberFormat="0" applyFont="0" applyAlignment="0" applyProtection="0"/>
    <xf numFmtId="0" fontId="78" fillId="0" borderId="734" applyNumberFormat="0" applyFill="0" applyAlignment="0" applyProtection="0"/>
    <xf numFmtId="0" fontId="85" fillId="34" borderId="735" applyNumberFormat="0" applyAlignment="0" applyProtection="0"/>
    <xf numFmtId="0" fontId="86" fillId="34" borderId="731" applyNumberFormat="0" applyAlignment="0" applyProtection="0"/>
    <xf numFmtId="0" fontId="52" fillId="7" borderId="731" applyNumberFormat="0" applyAlignment="0" applyProtection="0"/>
    <xf numFmtId="0" fontId="3" fillId="9" borderId="732" applyNumberFormat="0" applyFont="0" applyAlignment="0" applyProtection="0"/>
    <xf numFmtId="0" fontId="67" fillId="13" borderId="733" applyNumberFormat="0" applyAlignment="0" applyProtection="0"/>
    <xf numFmtId="0" fontId="78" fillId="0" borderId="734" applyNumberFormat="0" applyFill="0" applyAlignment="0" applyProtection="0"/>
    <xf numFmtId="0" fontId="85" fillId="34" borderId="735" applyNumberFormat="0" applyAlignment="0" applyProtection="0"/>
    <xf numFmtId="0" fontId="86" fillId="34" borderId="731" applyNumberFormat="0" applyAlignment="0" applyProtection="0"/>
    <xf numFmtId="0" fontId="91" fillId="14" borderId="731" applyNumberFormat="0" applyAlignment="0" applyProtection="0"/>
    <xf numFmtId="0" fontId="79" fillId="0" borderId="736" applyNumberFormat="0" applyFill="0" applyAlignment="0" applyProtection="0"/>
    <xf numFmtId="0" fontId="32" fillId="9" borderId="732" applyNumberFormat="0" applyFont="0" applyAlignment="0" applyProtection="0"/>
    <xf numFmtId="0" fontId="67" fillId="13" borderId="733" applyNumberFormat="0" applyAlignment="0" applyProtection="0"/>
    <xf numFmtId="0" fontId="79" fillId="0" borderId="736" applyNumberFormat="0" applyFill="0" applyAlignment="0" applyProtection="0"/>
    <xf numFmtId="0" fontId="32" fillId="9" borderId="732" applyNumberFormat="0" applyFont="0" applyAlignment="0" applyProtection="0"/>
    <xf numFmtId="0" fontId="91" fillId="14" borderId="731" applyNumberFormat="0" applyAlignment="0" applyProtection="0"/>
    <xf numFmtId="0" fontId="79" fillId="0" borderId="840" applyNumberFormat="0" applyFill="0" applyAlignment="0" applyProtection="0"/>
    <xf numFmtId="0" fontId="85" fillId="34" borderId="839" applyNumberFormat="0" applyAlignment="0" applyProtection="0"/>
    <xf numFmtId="0" fontId="78" fillId="0" borderId="838" applyNumberFormat="0" applyFill="0" applyAlignment="0" applyProtection="0"/>
    <xf numFmtId="0" fontId="22" fillId="13" borderId="908" applyNumberFormat="0" applyAlignment="0" applyProtection="0"/>
    <xf numFmtId="0" fontId="30" fillId="0" borderId="831"/>
    <xf numFmtId="0" fontId="21" fillId="13" borderId="750" applyNumberFormat="0" applyAlignment="0" applyProtection="0"/>
    <xf numFmtId="0" fontId="78" fillId="0" borderId="912" applyNumberFormat="0" applyFill="0" applyAlignment="0" applyProtection="0"/>
    <xf numFmtId="3" fontId="24" fillId="0" borderId="747"/>
    <xf numFmtId="0" fontId="3" fillId="9" borderId="825" applyNumberFormat="0" applyFont="0" applyAlignment="0" applyProtection="0"/>
    <xf numFmtId="0" fontId="30" fillId="0" borderId="747"/>
    <xf numFmtId="0" fontId="41" fillId="0" borderId="748">
      <alignment horizontal="left" vertical="center"/>
    </xf>
    <xf numFmtId="10" fontId="39" fillId="28" borderId="747" applyNumberFormat="0" applyBorder="0" applyAlignment="0" applyProtection="0"/>
    <xf numFmtId="0" fontId="52" fillId="7" borderId="750" applyNumberFormat="0" applyAlignment="0" applyProtection="0"/>
    <xf numFmtId="175" fontId="30" fillId="0" borderId="897"/>
    <xf numFmtId="0" fontId="51" fillId="7" borderId="908" applyNumberFormat="0" applyAlignment="0" applyProtection="0"/>
    <xf numFmtId="0" fontId="52" fillId="7" borderId="908" applyNumberFormat="0" applyAlignment="0" applyProtection="0"/>
    <xf numFmtId="0" fontId="52" fillId="7" borderId="908" applyNumberFormat="0" applyAlignment="0" applyProtection="0"/>
    <xf numFmtId="0" fontId="52" fillId="7" borderId="908" applyNumberFormat="0" applyAlignment="0" applyProtection="0"/>
    <xf numFmtId="0" fontId="52" fillId="7" borderId="908" applyNumberFormat="0" applyAlignment="0" applyProtection="0"/>
    <xf numFmtId="0" fontId="51" fillId="7" borderId="908" applyNumberFormat="0" applyAlignment="0" applyProtection="0"/>
    <xf numFmtId="0" fontId="52" fillId="7" borderId="824" applyNumberFormat="0" applyAlignment="0" applyProtection="0"/>
    <xf numFmtId="0" fontId="3" fillId="9" borderId="909" applyNumberFormat="0" applyFont="0" applyAlignment="0" applyProtection="0"/>
    <xf numFmtId="0" fontId="3" fillId="9" borderId="751" applyNumberFormat="0" applyFont="0" applyAlignment="0" applyProtection="0"/>
    <xf numFmtId="0" fontId="67" fillId="13" borderId="752" applyNumberFormat="0" applyAlignment="0" applyProtection="0"/>
    <xf numFmtId="0" fontId="22" fillId="13" borderId="824" applyNumberFormat="0" applyAlignment="0" applyProtection="0"/>
    <xf numFmtId="0" fontId="70" fillId="0" borderId="921"/>
    <xf numFmtId="0" fontId="70" fillId="0" borderId="753"/>
    <xf numFmtId="0" fontId="75" fillId="32" borderId="747"/>
    <xf numFmtId="0" fontId="78" fillId="0" borderId="754" applyNumberFormat="0" applyFill="0" applyAlignment="0" applyProtection="0"/>
    <xf numFmtId="0" fontId="85" fillId="34" borderId="755" applyNumberFormat="0" applyAlignment="0" applyProtection="0"/>
    <xf numFmtId="0" fontId="86" fillId="34" borderId="750" applyNumberFormat="0" applyAlignment="0" applyProtection="0"/>
    <xf numFmtId="0" fontId="30" fillId="0" borderId="915"/>
    <xf numFmtId="0" fontId="91" fillId="14" borderId="750" applyNumberFormat="0" applyAlignment="0" applyProtection="0"/>
    <xf numFmtId="0" fontId="79" fillId="0" borderId="756" applyNumberFormat="0" applyFill="0" applyAlignment="0" applyProtection="0"/>
    <xf numFmtId="0" fontId="32" fillId="9" borderId="751" applyNumberFormat="0" applyFont="0" applyAlignment="0" applyProtection="0"/>
    <xf numFmtId="0" fontId="51" fillId="7" borderId="824" applyNumberFormat="0" applyAlignment="0" applyProtection="0"/>
    <xf numFmtId="0" fontId="51" fillId="7" borderId="824" applyNumberFormat="0" applyAlignment="0" applyProtection="0"/>
    <xf numFmtId="0" fontId="22" fillId="13" borderId="824" applyNumberFormat="0" applyAlignment="0" applyProtection="0"/>
    <xf numFmtId="0" fontId="2" fillId="0" borderId="0"/>
    <xf numFmtId="0" fontId="52" fillId="7" borderId="824" applyNumberFormat="0" applyAlignment="0" applyProtection="0"/>
    <xf numFmtId="0" fontId="91" fillId="14" borderId="824" applyNumberFormat="0" applyAlignment="0" applyProtection="0"/>
    <xf numFmtId="0" fontId="32" fillId="9" borderId="825" applyNumberFormat="0" applyFont="0" applyAlignment="0" applyProtection="0"/>
    <xf numFmtId="0" fontId="78" fillId="0" borderId="828" applyNumberFormat="0" applyFill="0" applyAlignment="0" applyProtection="0"/>
    <xf numFmtId="0" fontId="51" fillId="7" borderId="824" applyNumberFormat="0" applyAlignment="0" applyProtection="0"/>
    <xf numFmtId="0" fontId="52" fillId="7" borderId="750" applyNumberFormat="0" applyAlignment="0" applyProtection="0"/>
    <xf numFmtId="0" fontId="21" fillId="13" borderId="750" applyNumberFormat="0" applyAlignment="0" applyProtection="0"/>
    <xf numFmtId="0" fontId="21" fillId="13" borderId="750" applyNumberFormat="0" applyAlignment="0" applyProtection="0"/>
    <xf numFmtId="3" fontId="24" fillId="0" borderId="729"/>
    <xf numFmtId="0" fontId="41" fillId="0" borderId="748">
      <alignment horizontal="left" vertical="center"/>
    </xf>
    <xf numFmtId="0" fontId="3" fillId="9" borderId="751" applyNumberFormat="0" applyFont="0" applyAlignment="0" applyProtection="0"/>
    <xf numFmtId="0" fontId="30" fillId="0" borderId="729"/>
    <xf numFmtId="0" fontId="78" fillId="0" borderId="754" applyNumberFormat="0" applyFill="0" applyAlignment="0" applyProtection="0"/>
    <xf numFmtId="0" fontId="41" fillId="0" borderId="748">
      <alignment horizontal="left" vertical="center"/>
    </xf>
    <xf numFmtId="0" fontId="85" fillId="34" borderId="755" applyNumberFormat="0" applyAlignment="0" applyProtection="0"/>
    <xf numFmtId="0" fontId="86" fillId="34" borderId="750" applyNumberFormat="0" applyAlignment="0" applyProtection="0"/>
    <xf numFmtId="10" fontId="39" fillId="28" borderId="729" applyNumberFormat="0" applyBorder="0" applyAlignment="0" applyProtection="0"/>
    <xf numFmtId="0" fontId="52" fillId="7" borderId="750" applyNumberFormat="0" applyAlignment="0" applyProtection="0"/>
    <xf numFmtId="0" fontId="3" fillId="9" borderId="751" applyNumberFormat="0" applyFont="0" applyAlignment="0" applyProtection="0"/>
    <xf numFmtId="0" fontId="67" fillId="13" borderId="752" applyNumberFormat="0" applyAlignment="0" applyProtection="0"/>
    <xf numFmtId="0" fontId="70" fillId="0" borderId="753"/>
    <xf numFmtId="0" fontId="75" fillId="32" borderId="729"/>
    <xf numFmtId="0" fontId="78" fillId="0" borderId="754" applyNumberFormat="0" applyFill="0" applyAlignment="0" applyProtection="0"/>
    <xf numFmtId="0" fontId="85" fillId="34" borderId="755" applyNumberFormat="0" applyAlignment="0" applyProtection="0"/>
    <xf numFmtId="0" fontId="86" fillId="34" borderId="750" applyNumberFormat="0" applyAlignment="0" applyProtection="0"/>
    <xf numFmtId="0" fontId="91" fillId="14" borderId="750" applyNumberFormat="0" applyAlignment="0" applyProtection="0"/>
    <xf numFmtId="0" fontId="79" fillId="0" borderId="756" applyNumberFormat="0" applyFill="0" applyAlignment="0" applyProtection="0"/>
    <xf numFmtId="0" fontId="32" fillId="9" borderId="751" applyNumberFormat="0" applyFont="0" applyAlignment="0" applyProtection="0"/>
    <xf numFmtId="0" fontId="51" fillId="7" borderId="824" applyNumberFormat="0" applyAlignment="0" applyProtection="0"/>
    <xf numFmtId="0" fontId="67" fillId="13" borderId="752" applyNumberFormat="0" applyAlignment="0" applyProtection="0"/>
    <xf numFmtId="0" fontId="79" fillId="0" borderId="756" applyNumberFormat="0" applyFill="0" applyAlignment="0" applyProtection="0"/>
    <xf numFmtId="0" fontId="51" fillId="7" borderId="824" applyNumberFormat="0" applyAlignment="0" applyProtection="0"/>
    <xf numFmtId="0" fontId="70" fillId="0" borderId="753"/>
    <xf numFmtId="0" fontId="32" fillId="9" borderId="751" applyNumberFormat="0" applyFont="0" applyAlignment="0" applyProtection="0"/>
    <xf numFmtId="0" fontId="91" fillId="14" borderId="750" applyNumberFormat="0" applyAlignment="0" applyProtection="0"/>
    <xf numFmtId="0" fontId="67" fillId="13" borderId="920" applyNumberFormat="0" applyAlignment="0" applyProtection="0"/>
    <xf numFmtId="0" fontId="79" fillId="0" borderId="774" applyNumberFormat="0" applyFill="0" applyAlignment="0" applyProtection="0"/>
    <xf numFmtId="0" fontId="91" fillId="14" borderId="769" applyNumberFormat="0" applyAlignment="0" applyProtection="0"/>
    <xf numFmtId="0" fontId="85" fillId="34" borderId="773" applyNumberFormat="0" applyAlignment="0" applyProtection="0"/>
    <xf numFmtId="0" fontId="78" fillId="0" borderId="772" applyNumberFormat="0" applyFill="0" applyAlignment="0" applyProtection="0"/>
    <xf numFmtId="0" fontId="75" fillId="32" borderId="767"/>
    <xf numFmtId="0" fontId="3" fillId="9" borderId="770" applyNumberFormat="0" applyFont="0" applyAlignment="0" applyProtection="0"/>
    <xf numFmtId="0" fontId="52" fillId="7" borderId="769" applyNumberFormat="0" applyAlignment="0" applyProtection="0"/>
    <xf numFmtId="10" fontId="39" fillId="28" borderId="767" applyNumberFormat="0" applyBorder="0" applyAlignment="0" applyProtection="0"/>
    <xf numFmtId="0" fontId="30" fillId="0" borderId="767"/>
    <xf numFmtId="0" fontId="21" fillId="13" borderId="769" applyNumberFormat="0" applyAlignment="0" applyProtection="0"/>
    <xf numFmtId="5" fontId="19" fillId="0" borderId="749" applyAlignment="0" applyProtection="0"/>
    <xf numFmtId="0" fontId="3" fillId="9" borderId="770" applyNumberFormat="0" applyFont="0" applyAlignment="0" applyProtection="0"/>
    <xf numFmtId="0" fontId="85" fillId="34" borderId="773" applyNumberFormat="0" applyAlignment="0" applyProtection="0"/>
    <xf numFmtId="0" fontId="79" fillId="0" borderId="774" applyNumberFormat="0" applyFill="0" applyAlignment="0" applyProtection="0"/>
    <xf numFmtId="0" fontId="22" fillId="13" borderId="750" applyNumberFormat="0" applyAlignment="0" applyProtection="0"/>
    <xf numFmtId="0" fontId="91" fillId="14" borderId="769" applyNumberFormat="0" applyAlignment="0" applyProtection="0"/>
    <xf numFmtId="10" fontId="39" fillId="28" borderId="775" applyNumberFormat="0" applyBorder="0" applyAlignment="0" applyProtection="0"/>
    <xf numFmtId="0" fontId="51" fillId="7" borderId="769" applyNumberFormat="0" applyAlignment="0" applyProtection="0"/>
    <xf numFmtId="0" fontId="3" fillId="9" borderId="761" applyNumberFormat="0" applyFont="0" applyAlignment="0" applyProtection="0"/>
    <xf numFmtId="0" fontId="79" fillId="0" borderId="764" applyNumberFormat="0" applyFill="0" applyAlignment="0" applyProtection="0"/>
    <xf numFmtId="0" fontId="51" fillId="7" borderId="760" applyNumberFormat="0" applyAlignment="0" applyProtection="0"/>
    <xf numFmtId="0" fontId="22" fillId="13" borderId="760" applyNumberFormat="0" applyAlignment="0" applyProtection="0"/>
    <xf numFmtId="0" fontId="79" fillId="0" borderId="764" applyNumberFormat="0" applyFill="0" applyAlignment="0" applyProtection="0"/>
    <xf numFmtId="5" fontId="19" fillId="0" borderId="768" applyAlignment="0" applyProtection="0"/>
    <xf numFmtId="0" fontId="22" fillId="13" borderId="769" applyNumberFormat="0" applyAlignment="0" applyProtection="0"/>
    <xf numFmtId="0" fontId="51" fillId="7" borderId="750" applyNumberFormat="0" applyAlignment="0" applyProtection="0"/>
    <xf numFmtId="0" fontId="51" fillId="7" borderId="750" applyNumberFormat="0" applyAlignment="0" applyProtection="0"/>
    <xf numFmtId="0" fontId="51" fillId="7" borderId="750" applyNumberFormat="0" applyAlignment="0" applyProtection="0"/>
    <xf numFmtId="0" fontId="52" fillId="7" borderId="750" applyNumberFormat="0" applyAlignment="0" applyProtection="0"/>
    <xf numFmtId="0" fontId="52" fillId="7" borderId="750" applyNumberFormat="0" applyAlignment="0" applyProtection="0"/>
    <xf numFmtId="0" fontId="52" fillId="7" borderId="750" applyNumberFormat="0" applyAlignment="0" applyProtection="0"/>
    <xf numFmtId="0" fontId="52" fillId="7" borderId="750" applyNumberFormat="0" applyAlignment="0" applyProtection="0"/>
    <xf numFmtId="0" fontId="52" fillId="7" borderId="750" applyNumberFormat="0" applyAlignment="0" applyProtection="0"/>
    <xf numFmtId="0" fontId="52" fillId="7" borderId="750" applyNumberFormat="0" applyAlignment="0" applyProtection="0"/>
    <xf numFmtId="0" fontId="51" fillId="7" borderId="750" applyNumberFormat="0" applyAlignment="0" applyProtection="0"/>
    <xf numFmtId="0" fontId="51" fillId="7" borderId="750" applyNumberFormat="0" applyAlignment="0" applyProtection="0"/>
    <xf numFmtId="0" fontId="51" fillId="7" borderId="750" applyNumberFormat="0" applyAlignment="0" applyProtection="0"/>
    <xf numFmtId="0" fontId="51" fillId="7" borderId="750" applyNumberFormat="0" applyAlignment="0" applyProtection="0"/>
    <xf numFmtId="0" fontId="51" fillId="7" borderId="750" applyNumberFormat="0" applyAlignment="0" applyProtection="0"/>
    <xf numFmtId="0" fontId="51" fillId="7" borderId="750" applyNumberFormat="0" applyAlignment="0" applyProtection="0"/>
    <xf numFmtId="0" fontId="51" fillId="7" borderId="750" applyNumberFormat="0" applyAlignment="0" applyProtection="0"/>
    <xf numFmtId="0" fontId="52" fillId="7" borderId="750" applyNumberFormat="0" applyAlignment="0" applyProtection="0"/>
    <xf numFmtId="0" fontId="52" fillId="7" borderId="750" applyNumberFormat="0" applyAlignment="0" applyProtection="0"/>
    <xf numFmtId="0" fontId="51" fillId="7" borderId="750" applyNumberFormat="0" applyAlignment="0" applyProtection="0"/>
    <xf numFmtId="0" fontId="51" fillId="7" borderId="750" applyNumberFormat="0" applyAlignment="0" applyProtection="0"/>
    <xf numFmtId="0" fontId="51" fillId="7" borderId="750" applyNumberFormat="0" applyAlignment="0" applyProtection="0"/>
    <xf numFmtId="0" fontId="51" fillId="7" borderId="750" applyNumberFormat="0" applyAlignment="0" applyProtection="0"/>
    <xf numFmtId="0" fontId="51" fillId="7" borderId="750" applyNumberFormat="0" applyAlignment="0" applyProtection="0"/>
    <xf numFmtId="0" fontId="68" fillId="13" borderId="762" applyNumberFormat="0" applyAlignment="0" applyProtection="0"/>
    <xf numFmtId="0" fontId="3" fillId="9" borderId="761" applyNumberFormat="0" applyFont="0" applyAlignment="0" applyProtection="0"/>
    <xf numFmtId="0" fontId="51" fillId="7" borderId="769" applyNumberFormat="0" applyAlignment="0" applyProtection="0"/>
    <xf numFmtId="0" fontId="51" fillId="7" borderId="769" applyNumberFormat="0" applyAlignment="0" applyProtection="0"/>
    <xf numFmtId="0" fontId="52" fillId="7" borderId="769" applyNumberFormat="0" applyAlignment="0" applyProtection="0"/>
    <xf numFmtId="0" fontId="52" fillId="7" borderId="769" applyNumberFormat="0" applyAlignment="0" applyProtection="0"/>
    <xf numFmtId="0" fontId="52" fillId="7" borderId="769" applyNumberFormat="0" applyAlignment="0" applyProtection="0"/>
    <xf numFmtId="0" fontId="51" fillId="7" borderId="769" applyNumberFormat="0" applyAlignment="0" applyProtection="0"/>
    <xf numFmtId="0" fontId="51" fillId="7" borderId="769" applyNumberFormat="0" applyAlignment="0" applyProtection="0"/>
    <xf numFmtId="0" fontId="51" fillId="7" borderId="769" applyNumberFormat="0" applyAlignment="0" applyProtection="0"/>
    <xf numFmtId="0" fontId="51" fillId="7" borderId="769" applyNumberFormat="0" applyAlignment="0" applyProtection="0"/>
    <xf numFmtId="0" fontId="3" fillId="9" borderId="770" applyNumberFormat="0" applyFont="0" applyAlignment="0" applyProtection="0"/>
    <xf numFmtId="0" fontId="51" fillId="7" borderId="760" applyNumberFormat="0" applyAlignment="0" applyProtection="0"/>
    <xf numFmtId="0" fontId="51" fillId="7" borderId="760" applyNumberFormat="0" applyAlignment="0" applyProtection="0"/>
    <xf numFmtId="0" fontId="51" fillId="7" borderId="760" applyNumberFormat="0" applyAlignment="0" applyProtection="0"/>
    <xf numFmtId="0" fontId="51" fillId="7" borderId="760" applyNumberFormat="0" applyAlignment="0" applyProtection="0"/>
    <xf numFmtId="0" fontId="51" fillId="7" borderId="760" applyNumberFormat="0" applyAlignment="0" applyProtection="0"/>
    <xf numFmtId="0" fontId="51" fillId="7" borderId="760" applyNumberFormat="0" applyAlignment="0" applyProtection="0"/>
    <xf numFmtId="0" fontId="51" fillId="7" borderId="760" applyNumberFormat="0" applyAlignment="0" applyProtection="0"/>
    <xf numFmtId="0" fontId="51" fillId="7" borderId="760" applyNumberFormat="0" applyAlignment="0" applyProtection="0"/>
    <xf numFmtId="0" fontId="51" fillId="7" borderId="760" applyNumberFormat="0" applyAlignment="0" applyProtection="0"/>
    <xf numFmtId="0" fontId="51" fillId="7" borderId="760" applyNumberFormat="0" applyAlignment="0" applyProtection="0"/>
    <xf numFmtId="0" fontId="51" fillId="7" borderId="760" applyNumberFormat="0" applyAlignment="0" applyProtection="0"/>
    <xf numFmtId="0" fontId="51" fillId="7" borderId="760" applyNumberFormat="0" applyAlignment="0" applyProtection="0"/>
    <xf numFmtId="0" fontId="52" fillId="7" borderId="760" applyNumberFormat="0" applyAlignment="0" applyProtection="0"/>
    <xf numFmtId="0" fontId="52" fillId="7" borderId="760" applyNumberFormat="0" applyAlignment="0" applyProtection="0"/>
    <xf numFmtId="0" fontId="52" fillId="7" borderId="760" applyNumberFormat="0" applyAlignment="0" applyProtection="0"/>
    <xf numFmtId="0" fontId="52" fillId="7" borderId="760" applyNumberFormat="0" applyAlignment="0" applyProtection="0"/>
    <xf numFmtId="0" fontId="52" fillId="7" borderId="760" applyNumberFormat="0" applyAlignment="0" applyProtection="0"/>
    <xf numFmtId="0" fontId="52" fillId="7" borderId="760" applyNumberFormat="0" applyAlignment="0" applyProtection="0"/>
    <xf numFmtId="0" fontId="51" fillId="7" borderId="760" applyNumberFormat="0" applyAlignment="0" applyProtection="0"/>
    <xf numFmtId="0" fontId="51" fillId="7" borderId="760" applyNumberFormat="0" applyAlignment="0" applyProtection="0"/>
    <xf numFmtId="0" fontId="51" fillId="7" borderId="760" applyNumberFormat="0" applyAlignment="0" applyProtection="0"/>
    <xf numFmtId="0" fontId="12" fillId="9" borderId="751" applyNumberFormat="0" applyFont="0" applyAlignment="0" applyProtection="0"/>
    <xf numFmtId="0" fontId="3" fillId="9" borderId="751" applyNumberFormat="0" applyFont="0" applyAlignment="0" applyProtection="0"/>
    <xf numFmtId="0" fontId="68" fillId="13" borderId="752" applyNumberFormat="0" applyAlignment="0" applyProtection="0"/>
    <xf numFmtId="0" fontId="79" fillId="0" borderId="772" applyNumberFormat="0" applyFill="0" applyAlignment="0" applyProtection="0"/>
    <xf numFmtId="0" fontId="22" fillId="13" borderId="769" applyNumberFormat="0" applyAlignment="0" applyProtection="0"/>
    <xf numFmtId="0" fontId="3" fillId="9" borderId="770" applyNumberFormat="0" applyFont="0" applyAlignment="0" applyProtection="0"/>
    <xf numFmtId="0" fontId="22" fillId="13" borderId="760" applyNumberFormat="0" applyAlignment="0" applyProtection="0"/>
    <xf numFmtId="5" fontId="19" fillId="0" borderId="759" applyAlignment="0" applyProtection="0"/>
    <xf numFmtId="3" fontId="24" fillId="0" borderId="775"/>
    <xf numFmtId="0" fontId="67" fillId="13" borderId="771" applyNumberFormat="0" applyAlignment="0" applyProtection="0"/>
    <xf numFmtId="0" fontId="79" fillId="0" borderId="754" applyNumberFormat="0" applyFill="0" applyAlignment="0" applyProtection="0"/>
    <xf numFmtId="0" fontId="32" fillId="9" borderId="770" applyNumberFormat="0" applyFont="0" applyAlignment="0" applyProtection="0"/>
    <xf numFmtId="0" fontId="68" fillId="13" borderId="752" applyNumberFormat="0" applyAlignment="0" applyProtection="0"/>
    <xf numFmtId="0" fontId="22" fillId="13" borderId="750" applyNumberFormat="0" applyAlignment="0" applyProtection="0"/>
    <xf numFmtId="0" fontId="51" fillId="7" borderId="750" applyNumberFormat="0" applyAlignment="0" applyProtection="0"/>
    <xf numFmtId="0" fontId="79" fillId="0" borderId="754" applyNumberFormat="0" applyFill="0" applyAlignment="0" applyProtection="0"/>
    <xf numFmtId="0" fontId="52" fillId="7" borderId="769" applyNumberFormat="0" applyAlignment="0" applyProtection="0"/>
    <xf numFmtId="0" fontId="51" fillId="7" borderId="769" applyNumberFormat="0" applyAlignment="0" applyProtection="0"/>
    <xf numFmtId="0" fontId="3" fillId="9" borderId="751" applyNumberFormat="0" applyFont="0" applyAlignment="0" applyProtection="0"/>
    <xf numFmtId="0" fontId="79" fillId="0" borderId="772" applyNumberFormat="0" applyFill="0" applyAlignment="0" applyProtection="0"/>
    <xf numFmtId="0" fontId="86" fillId="34" borderId="769" applyNumberFormat="0" applyAlignment="0" applyProtection="0"/>
    <xf numFmtId="0" fontId="52" fillId="7" borderId="760" applyNumberFormat="0" applyAlignment="0" applyProtection="0"/>
    <xf numFmtId="0" fontId="75" fillId="32" borderId="775"/>
    <xf numFmtId="0" fontId="51" fillId="7" borderId="769" applyNumberFormat="0" applyAlignment="0" applyProtection="0"/>
    <xf numFmtId="3" fontId="24" fillId="0" borderId="767"/>
    <xf numFmtId="0" fontId="12" fillId="9" borderId="770" applyNumberFormat="0" applyFont="0" applyAlignment="0" applyProtection="0"/>
    <xf numFmtId="0" fontId="32" fillId="9" borderId="770" applyNumberFormat="0" applyFont="0" applyAlignment="0" applyProtection="0"/>
    <xf numFmtId="0" fontId="86" fillId="34" borderId="769" applyNumberFormat="0" applyAlignment="0" applyProtection="0"/>
    <xf numFmtId="0" fontId="51" fillId="7" borderId="769" applyNumberFormat="0" applyAlignment="0" applyProtection="0"/>
    <xf numFmtId="0" fontId="68" fillId="13" borderId="762" applyNumberFormat="0" applyAlignment="0" applyProtection="0"/>
    <xf numFmtId="0" fontId="52" fillId="7" borderId="760" applyNumberFormat="0" applyAlignment="0" applyProtection="0"/>
    <xf numFmtId="0" fontId="67" fillId="13" borderId="771" applyNumberFormat="0" applyAlignment="0" applyProtection="0"/>
    <xf numFmtId="0" fontId="51" fillId="7" borderId="769" applyNumberFormat="0" applyAlignment="0" applyProtection="0"/>
    <xf numFmtId="0" fontId="41" fillId="0" borderId="739">
      <alignment horizontal="left" vertical="center"/>
    </xf>
    <xf numFmtId="0" fontId="30" fillId="0" borderId="775"/>
    <xf numFmtId="0" fontId="52" fillId="7" borderId="769" applyNumberFormat="0" applyAlignment="0" applyProtection="0"/>
    <xf numFmtId="0" fontId="78" fillId="0" borderId="772" applyNumberFormat="0" applyFill="0" applyAlignment="0" applyProtection="0"/>
    <xf numFmtId="0" fontId="51" fillId="7" borderId="769" applyNumberFormat="0" applyAlignment="0" applyProtection="0"/>
    <xf numFmtId="0" fontId="21" fillId="13" borderId="760" applyNumberFormat="0" applyAlignment="0" applyProtection="0"/>
    <xf numFmtId="3" fontId="24" fillId="0" borderId="757"/>
    <xf numFmtId="0" fontId="30" fillId="0" borderId="757"/>
    <xf numFmtId="0" fontId="41" fillId="0" borderId="758">
      <alignment horizontal="left" vertical="center"/>
    </xf>
    <xf numFmtId="10" fontId="39" fillId="28" borderId="757" applyNumberFormat="0" applyBorder="0" applyAlignment="0" applyProtection="0"/>
    <xf numFmtId="0" fontId="52" fillId="7" borderId="760" applyNumberFormat="0" applyAlignment="0" applyProtection="0"/>
    <xf numFmtId="0" fontId="12" fillId="9" borderId="761" applyNumberFormat="0" applyFont="0" applyAlignment="0" applyProtection="0"/>
    <xf numFmtId="0" fontId="51" fillId="7" borderId="769" applyNumberFormat="0" applyAlignment="0" applyProtection="0"/>
    <xf numFmtId="0" fontId="52" fillId="7" borderId="769" applyNumberFormat="0" applyAlignment="0" applyProtection="0"/>
    <xf numFmtId="0" fontId="52" fillId="7" borderId="769" applyNumberFormat="0" applyAlignment="0" applyProtection="0"/>
    <xf numFmtId="0" fontId="51" fillId="7" borderId="769" applyNumberFormat="0" applyAlignment="0" applyProtection="0"/>
    <xf numFmtId="0" fontId="51" fillId="7" borderId="769" applyNumberFormat="0" applyAlignment="0" applyProtection="0"/>
    <xf numFmtId="0" fontId="3" fillId="9" borderId="761" applyNumberFormat="0" applyFont="0" applyAlignment="0" applyProtection="0"/>
    <xf numFmtId="0" fontId="67" fillId="13" borderId="762" applyNumberFormat="0" applyAlignment="0" applyProtection="0"/>
    <xf numFmtId="0" fontId="70" fillId="0" borderId="763"/>
    <xf numFmtId="0" fontId="75" fillId="32" borderId="757"/>
    <xf numFmtId="0" fontId="78" fillId="0" borderId="764" applyNumberFormat="0" applyFill="0" applyAlignment="0" applyProtection="0"/>
    <xf numFmtId="0" fontId="85" fillId="34" borderId="765" applyNumberFormat="0" applyAlignment="0" applyProtection="0"/>
    <xf numFmtId="0" fontId="86" fillId="34" borderId="760" applyNumberFormat="0" applyAlignment="0" applyProtection="0"/>
    <xf numFmtId="0" fontId="91" fillId="14" borderId="760" applyNumberFormat="0" applyAlignment="0" applyProtection="0"/>
    <xf numFmtId="0" fontId="79" fillId="0" borderId="766" applyNumberFormat="0" applyFill="0" applyAlignment="0" applyProtection="0"/>
    <xf numFmtId="0" fontId="32" fillId="9" borderId="761" applyNumberFormat="0" applyFont="0" applyAlignment="0" applyProtection="0"/>
    <xf numFmtId="0" fontId="52" fillId="7" borderId="760" applyNumberFormat="0" applyAlignment="0" applyProtection="0"/>
    <xf numFmtId="0" fontId="21" fillId="13" borderId="760" applyNumberFormat="0" applyAlignment="0" applyProtection="0"/>
    <xf numFmtId="0" fontId="21" fillId="13" borderId="760" applyNumberFormat="0" applyAlignment="0" applyProtection="0"/>
    <xf numFmtId="0" fontId="41" fillId="0" borderId="758">
      <alignment horizontal="left" vertical="center"/>
    </xf>
    <xf numFmtId="0" fontId="3" fillId="9" borderId="761" applyNumberFormat="0" applyFont="0" applyAlignment="0" applyProtection="0"/>
    <xf numFmtId="0" fontId="78" fillId="0" borderId="764" applyNumberFormat="0" applyFill="0" applyAlignment="0" applyProtection="0"/>
    <xf numFmtId="0" fontId="41" fillId="0" borderId="758">
      <alignment horizontal="left" vertical="center"/>
    </xf>
    <xf numFmtId="0" fontId="85" fillId="34" borderId="765" applyNumberFormat="0" applyAlignment="0" applyProtection="0"/>
    <xf numFmtId="0" fontId="86" fillId="34" borderId="760" applyNumberFormat="0" applyAlignment="0" applyProtection="0"/>
    <xf numFmtId="0" fontId="52" fillId="7" borderId="760" applyNumberFormat="0" applyAlignment="0" applyProtection="0"/>
    <xf numFmtId="0" fontId="3" fillId="9" borderId="761" applyNumberFormat="0" applyFont="0" applyAlignment="0" applyProtection="0"/>
    <xf numFmtId="0" fontId="67" fillId="13" borderId="762" applyNumberFormat="0" applyAlignment="0" applyProtection="0"/>
    <xf numFmtId="0" fontId="70" fillId="0" borderId="763"/>
    <xf numFmtId="0" fontId="78" fillId="0" borderId="764" applyNumberFormat="0" applyFill="0" applyAlignment="0" applyProtection="0"/>
    <xf numFmtId="0" fontId="85" fillId="34" borderId="765" applyNumberFormat="0" applyAlignment="0" applyProtection="0"/>
    <xf numFmtId="0" fontId="86" fillId="34" borderId="760" applyNumberFormat="0" applyAlignment="0" applyProtection="0"/>
    <xf numFmtId="0" fontId="91" fillId="14" borderId="760" applyNumberFormat="0" applyAlignment="0" applyProtection="0"/>
    <xf numFmtId="0" fontId="79" fillId="0" borderId="766" applyNumberFormat="0" applyFill="0" applyAlignment="0" applyProtection="0"/>
    <xf numFmtId="0" fontId="32" fillId="9" borderId="761" applyNumberFormat="0" applyFont="0" applyAlignment="0" applyProtection="0"/>
    <xf numFmtId="0" fontId="67" fillId="13" borderId="762" applyNumberFormat="0" applyAlignment="0" applyProtection="0"/>
    <xf numFmtId="0" fontId="79" fillId="0" borderId="766" applyNumberFormat="0" applyFill="0" applyAlignment="0" applyProtection="0"/>
    <xf numFmtId="0" fontId="70" fillId="0" borderId="763"/>
    <xf numFmtId="0" fontId="32" fillId="9" borderId="761" applyNumberFormat="0" applyFont="0" applyAlignment="0" applyProtection="0"/>
    <xf numFmtId="0" fontId="91" fillId="14" borderId="760" applyNumberFormat="0" applyAlignment="0" applyProtection="0"/>
    <xf numFmtId="0" fontId="68" fillId="13" borderId="771" applyNumberFormat="0" applyAlignment="0" applyProtection="0"/>
    <xf numFmtId="0" fontId="52" fillId="7" borderId="769" applyNumberFormat="0" applyAlignment="0" applyProtection="0"/>
    <xf numFmtId="0" fontId="21" fillId="13" borderId="769" applyNumberFormat="0" applyAlignment="0" applyProtection="0"/>
    <xf numFmtId="0" fontId="21" fillId="13" borderId="769" applyNumberFormat="0" applyAlignment="0" applyProtection="0"/>
    <xf numFmtId="0" fontId="41" fillId="0" borderId="739">
      <alignment horizontal="left" vertical="center"/>
    </xf>
    <xf numFmtId="0" fontId="3" fillId="9" borderId="770" applyNumberFormat="0" applyFont="0" applyAlignment="0" applyProtection="0"/>
    <xf numFmtId="0" fontId="78" fillId="0" borderId="772" applyNumberFormat="0" applyFill="0" applyAlignment="0" applyProtection="0"/>
    <xf numFmtId="0" fontId="41" fillId="0" borderId="739">
      <alignment horizontal="left" vertical="center"/>
    </xf>
    <xf numFmtId="0" fontId="85" fillId="34" borderId="773" applyNumberFormat="0" applyAlignment="0" applyProtection="0"/>
    <xf numFmtId="0" fontId="86" fillId="34" borderId="769" applyNumberFormat="0" applyAlignment="0" applyProtection="0"/>
    <xf numFmtId="0" fontId="52" fillId="7" borderId="769" applyNumberFormat="0" applyAlignment="0" applyProtection="0"/>
    <xf numFmtId="0" fontId="3" fillId="9" borderId="770" applyNumberFormat="0" applyFont="0" applyAlignment="0" applyProtection="0"/>
    <xf numFmtId="0" fontId="67" fillId="13" borderId="771" applyNumberFormat="0" applyAlignment="0" applyProtection="0"/>
    <xf numFmtId="0" fontId="78" fillId="0" borderId="772" applyNumberFormat="0" applyFill="0" applyAlignment="0" applyProtection="0"/>
    <xf numFmtId="0" fontId="85" fillId="34" borderId="773" applyNumberFormat="0" applyAlignment="0" applyProtection="0"/>
    <xf numFmtId="0" fontId="86" fillId="34" borderId="769" applyNumberFormat="0" applyAlignment="0" applyProtection="0"/>
    <xf numFmtId="0" fontId="91" fillId="14" borderId="769" applyNumberFormat="0" applyAlignment="0" applyProtection="0"/>
    <xf numFmtId="0" fontId="79" fillId="0" borderId="774" applyNumberFormat="0" applyFill="0" applyAlignment="0" applyProtection="0"/>
    <xf numFmtId="0" fontId="32" fillId="9" borderId="770" applyNumberFormat="0" applyFont="0" applyAlignment="0" applyProtection="0"/>
    <xf numFmtId="0" fontId="67" fillId="13" borderId="771" applyNumberFormat="0" applyAlignment="0" applyProtection="0"/>
    <xf numFmtId="0" fontId="79" fillId="0" borderId="774" applyNumberFormat="0" applyFill="0" applyAlignment="0" applyProtection="0"/>
    <xf numFmtId="0" fontId="32" fillId="9" borderId="770" applyNumberFormat="0" applyFont="0" applyAlignment="0" applyProtection="0"/>
    <xf numFmtId="0" fontId="91" fillId="14" borderId="769" applyNumberFormat="0" applyAlignment="0" applyProtection="0"/>
    <xf numFmtId="0" fontId="52" fillId="7" borderId="769" applyNumberFormat="0" applyAlignment="0" applyProtection="0"/>
    <xf numFmtId="0" fontId="21" fillId="13" borderId="769" applyNumberFormat="0" applyAlignment="0" applyProtection="0"/>
    <xf numFmtId="0" fontId="21" fillId="13" borderId="769" applyNumberFormat="0" applyAlignment="0" applyProtection="0"/>
    <xf numFmtId="0" fontId="3" fillId="9" borderId="770" applyNumberFormat="0" applyFont="0" applyAlignment="0" applyProtection="0"/>
    <xf numFmtId="0" fontId="78" fillId="0" borderId="772" applyNumberFormat="0" applyFill="0" applyAlignment="0" applyProtection="0"/>
    <xf numFmtId="0" fontId="85" fillId="34" borderId="773" applyNumberFormat="0" applyAlignment="0" applyProtection="0"/>
    <xf numFmtId="0" fontId="86" fillId="34" borderId="769" applyNumberFormat="0" applyAlignment="0" applyProtection="0"/>
    <xf numFmtId="0" fontId="52" fillId="7" borderId="769" applyNumberFormat="0" applyAlignment="0" applyProtection="0"/>
    <xf numFmtId="0" fontId="3" fillId="9" borderId="770" applyNumberFormat="0" applyFont="0" applyAlignment="0" applyProtection="0"/>
    <xf numFmtId="0" fontId="67" fillId="13" borderId="771" applyNumberFormat="0" applyAlignment="0" applyProtection="0"/>
    <xf numFmtId="0" fontId="78" fillId="0" borderId="772" applyNumberFormat="0" applyFill="0" applyAlignment="0" applyProtection="0"/>
    <xf numFmtId="0" fontId="85" fillId="34" borderId="773" applyNumberFormat="0" applyAlignment="0" applyProtection="0"/>
    <xf numFmtId="0" fontId="86" fillId="34" borderId="769" applyNumberFormat="0" applyAlignment="0" applyProtection="0"/>
    <xf numFmtId="0" fontId="91" fillId="14" borderId="769" applyNumberFormat="0" applyAlignment="0" applyProtection="0"/>
    <xf numFmtId="0" fontId="79" fillId="0" borderId="774" applyNumberFormat="0" applyFill="0" applyAlignment="0" applyProtection="0"/>
    <xf numFmtId="0" fontId="32" fillId="9" borderId="770" applyNumberFormat="0" applyFont="0" applyAlignment="0" applyProtection="0"/>
    <xf numFmtId="0" fontId="67" fillId="13" borderId="771" applyNumberFormat="0" applyAlignment="0" applyProtection="0"/>
    <xf numFmtId="0" fontId="79" fillId="0" borderId="774" applyNumberFormat="0" applyFill="0" applyAlignment="0" applyProtection="0"/>
    <xf numFmtId="0" fontId="32" fillId="9" borderId="770" applyNumberFormat="0" applyFont="0" applyAlignment="0" applyProtection="0"/>
    <xf numFmtId="0" fontId="91" fillId="14" borderId="769" applyNumberForma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0" fillId="0" borderId="911"/>
    <xf numFmtId="0" fontId="52" fillId="7" borderId="796" applyNumberFormat="0" applyAlignment="0" applyProtection="0"/>
    <xf numFmtId="0" fontId="70" fillId="0" borderId="799"/>
    <xf numFmtId="0" fontId="79" fillId="0" borderId="802" applyNumberFormat="0" applyFill="0" applyAlignment="0" applyProtection="0"/>
    <xf numFmtId="0" fontId="3" fillId="9" borderId="797" applyNumberFormat="0" applyFont="0" applyAlignment="0" applyProtection="0"/>
    <xf numFmtId="0" fontId="41" fillId="0" borderId="794">
      <alignment horizontal="left" vertical="center"/>
    </xf>
    <xf numFmtId="0" fontId="21" fillId="13" borderId="796" applyNumberFormat="0" applyAlignment="0" applyProtection="0"/>
    <xf numFmtId="0" fontId="21" fillId="13" borderId="796" applyNumberFormat="0" applyAlignment="0" applyProtection="0"/>
    <xf numFmtId="0" fontId="91" fillId="14" borderId="796" applyNumberFormat="0" applyAlignment="0" applyProtection="0"/>
    <xf numFmtId="0" fontId="85" fillId="34" borderId="801" applyNumberFormat="0" applyAlignment="0" applyProtection="0"/>
    <xf numFmtId="0" fontId="78" fillId="0" borderId="800" applyNumberFormat="0" applyFill="0" applyAlignment="0" applyProtection="0"/>
    <xf numFmtId="0" fontId="3" fillId="9" borderId="797" applyNumberFormat="0" applyFont="0" applyAlignment="0" applyProtection="0"/>
    <xf numFmtId="0" fontId="41" fillId="0" borderId="794">
      <alignment horizontal="left" vertical="center"/>
    </xf>
    <xf numFmtId="0" fontId="21" fillId="13" borderId="796" applyNumberFormat="0" applyAlignment="0" applyProtection="0"/>
    <xf numFmtId="0" fontId="51" fillId="7" borderId="815" applyNumberFormat="0" applyAlignment="0" applyProtection="0"/>
    <xf numFmtId="0" fontId="12" fillId="9" borderId="770" applyNumberFormat="0" applyFont="0" applyAlignment="0" applyProtection="0"/>
    <xf numFmtId="0" fontId="3" fillId="9" borderId="770" applyNumberFormat="0" applyFont="0" applyAlignment="0" applyProtection="0"/>
    <xf numFmtId="0" fontId="3" fillId="9" borderId="770" applyNumberFormat="0" applyFont="0" applyAlignment="0" applyProtection="0"/>
    <xf numFmtId="0" fontId="21" fillId="13" borderId="787" applyNumberFormat="0" applyAlignment="0" applyProtection="0"/>
    <xf numFmtId="0" fontId="51" fillId="7" borderId="787" applyNumberFormat="0" applyAlignment="0" applyProtection="0"/>
    <xf numFmtId="0" fontId="52" fillId="7" borderId="787" applyNumberFormat="0" applyAlignment="0" applyProtection="0"/>
    <xf numFmtId="0" fontId="52" fillId="7" borderId="787" applyNumberFormat="0" applyAlignment="0" applyProtection="0"/>
    <xf numFmtId="0" fontId="68" fillId="13" borderId="789" applyNumberFormat="0" applyAlignment="0" applyProtection="0"/>
    <xf numFmtId="0" fontId="52" fillId="7" borderId="815" applyNumberFormat="0" applyAlignment="0" applyProtection="0"/>
    <xf numFmtId="0" fontId="21" fillId="13" borderId="815" applyNumberFormat="0" applyAlignment="0" applyProtection="0"/>
    <xf numFmtId="0" fontId="32" fillId="9" borderId="797" applyNumberFormat="0" applyFont="0" applyAlignment="0" applyProtection="0"/>
    <xf numFmtId="0" fontId="86" fillId="34" borderId="796" applyNumberFormat="0" applyAlignment="0" applyProtection="0"/>
    <xf numFmtId="0" fontId="67" fillId="13" borderId="798" applyNumberFormat="0" applyAlignment="0" applyProtection="0"/>
    <xf numFmtId="0" fontId="52" fillId="7" borderId="796" applyNumberFormat="0" applyAlignment="0" applyProtection="0"/>
    <xf numFmtId="0" fontId="21" fillId="13" borderId="769" applyNumberFormat="0" applyAlignment="0" applyProtection="0"/>
    <xf numFmtId="0" fontId="68" fillId="13" borderId="817" applyNumberFormat="0" applyAlignment="0" applyProtection="0"/>
    <xf numFmtId="0" fontId="41" fillId="0" borderId="776">
      <alignment horizontal="left" vertical="center"/>
    </xf>
    <xf numFmtId="0" fontId="52" fillId="7" borderId="769" applyNumberFormat="0" applyAlignment="0" applyProtection="0"/>
    <xf numFmtId="0" fontId="3" fillId="9" borderId="770" applyNumberFormat="0" applyFont="0" applyAlignment="0" applyProtection="0"/>
    <xf numFmtId="0" fontId="67" fillId="13" borderId="771" applyNumberFormat="0" applyAlignment="0" applyProtection="0"/>
    <xf numFmtId="0" fontId="70" fillId="0" borderId="777"/>
    <xf numFmtId="0" fontId="78" fillId="0" borderId="772" applyNumberFormat="0" applyFill="0" applyAlignment="0" applyProtection="0"/>
    <xf numFmtId="0" fontId="85" fillId="34" borderId="773" applyNumberFormat="0" applyAlignment="0" applyProtection="0"/>
    <xf numFmtId="0" fontId="86" fillId="34" borderId="769" applyNumberFormat="0" applyAlignment="0" applyProtection="0"/>
    <xf numFmtId="0" fontId="91" fillId="14" borderId="769" applyNumberFormat="0" applyAlignment="0" applyProtection="0"/>
    <xf numFmtId="0" fontId="79" fillId="0" borderId="774" applyNumberFormat="0" applyFill="0" applyAlignment="0" applyProtection="0"/>
    <xf numFmtId="0" fontId="32" fillId="9" borderId="770" applyNumberFormat="0" applyFont="0" applyAlignment="0" applyProtection="0"/>
    <xf numFmtId="0" fontId="52" fillId="7" borderId="815" applyNumberFormat="0" applyAlignment="0" applyProtection="0"/>
    <xf numFmtId="0" fontId="52" fillId="7" borderId="769" applyNumberFormat="0" applyAlignment="0" applyProtection="0"/>
    <xf numFmtId="0" fontId="21" fillId="13" borderId="769" applyNumberFormat="0" applyAlignment="0" applyProtection="0"/>
    <xf numFmtId="0" fontId="21" fillId="13" borderId="769" applyNumberFormat="0" applyAlignment="0" applyProtection="0"/>
    <xf numFmtId="0" fontId="41" fillId="0" borderId="776">
      <alignment horizontal="left" vertical="center"/>
    </xf>
    <xf numFmtId="0" fontId="3" fillId="9" borderId="770" applyNumberFormat="0" applyFont="0" applyAlignment="0" applyProtection="0"/>
    <xf numFmtId="0" fontId="78" fillId="0" borderId="772" applyNumberFormat="0" applyFill="0" applyAlignment="0" applyProtection="0"/>
    <xf numFmtId="0" fontId="41" fillId="0" borderId="776">
      <alignment horizontal="left" vertical="center"/>
    </xf>
    <xf numFmtId="0" fontId="85" fillId="34" borderId="773" applyNumberFormat="0" applyAlignment="0" applyProtection="0"/>
    <xf numFmtId="0" fontId="86" fillId="34" borderId="769" applyNumberFormat="0" applyAlignment="0" applyProtection="0"/>
    <xf numFmtId="0" fontId="52" fillId="7" borderId="769" applyNumberFormat="0" applyAlignment="0" applyProtection="0"/>
    <xf numFmtId="0" fontId="3" fillId="9" borderId="770" applyNumberFormat="0" applyFont="0" applyAlignment="0" applyProtection="0"/>
    <xf numFmtId="0" fontId="67" fillId="13" borderId="771" applyNumberFormat="0" applyAlignment="0" applyProtection="0"/>
    <xf numFmtId="0" fontId="70" fillId="0" borderId="777"/>
    <xf numFmtId="0" fontId="78" fillId="0" borderId="772" applyNumberFormat="0" applyFill="0" applyAlignment="0" applyProtection="0"/>
    <xf numFmtId="0" fontId="85" fillId="34" borderId="773" applyNumberFormat="0" applyAlignment="0" applyProtection="0"/>
    <xf numFmtId="0" fontId="86" fillId="34" borderId="769" applyNumberFormat="0" applyAlignment="0" applyProtection="0"/>
    <xf numFmtId="0" fontId="91" fillId="14" borderId="769" applyNumberFormat="0" applyAlignment="0" applyProtection="0"/>
    <xf numFmtId="0" fontId="79" fillId="0" borderId="774" applyNumberFormat="0" applyFill="0" applyAlignment="0" applyProtection="0"/>
    <xf numFmtId="0" fontId="32" fillId="9" borderId="770" applyNumberFormat="0" applyFont="0" applyAlignment="0" applyProtection="0"/>
    <xf numFmtId="0" fontId="67" fillId="13" borderId="771" applyNumberFormat="0" applyAlignment="0" applyProtection="0"/>
    <xf numFmtId="0" fontId="79" fillId="0" borderId="774" applyNumberFormat="0" applyFill="0" applyAlignment="0" applyProtection="0"/>
    <xf numFmtId="0" fontId="70" fillId="0" borderId="777"/>
    <xf numFmtId="0" fontId="32" fillId="9" borderId="770" applyNumberFormat="0" applyFont="0" applyAlignment="0" applyProtection="0"/>
    <xf numFmtId="0" fontId="91" fillId="14" borderId="769" applyNumberFormat="0" applyAlignment="0" applyProtection="0"/>
    <xf numFmtId="0" fontId="79" fillId="0" borderId="792" applyNumberFormat="0" applyFill="0" applyAlignment="0" applyProtection="0"/>
    <xf numFmtId="0" fontId="91" fillId="14" borderId="787" applyNumberFormat="0" applyAlignment="0" applyProtection="0"/>
    <xf numFmtId="0" fontId="85" fillId="34" borderId="791" applyNumberFormat="0" applyAlignment="0" applyProtection="0"/>
    <xf numFmtId="0" fontId="78" fillId="0" borderId="790" applyNumberFormat="0" applyFill="0" applyAlignment="0" applyProtection="0"/>
    <xf numFmtId="0" fontId="75" fillId="32" borderId="785"/>
    <xf numFmtId="0" fontId="3" fillId="9" borderId="788" applyNumberFormat="0" applyFont="0" applyAlignment="0" applyProtection="0"/>
    <xf numFmtId="0" fontId="52" fillId="7" borderId="787" applyNumberFormat="0" applyAlignment="0" applyProtection="0"/>
    <xf numFmtId="10" fontId="39" fillId="28" borderId="785" applyNumberFormat="0" applyBorder="0" applyAlignment="0" applyProtection="0"/>
    <xf numFmtId="0" fontId="30" fillId="0" borderId="785"/>
    <xf numFmtId="0" fontId="21" fillId="13" borderId="787" applyNumberFormat="0" applyAlignment="0" applyProtection="0"/>
    <xf numFmtId="5" fontId="19" fillId="0" borderId="730" applyAlignment="0" applyProtection="0"/>
    <xf numFmtId="0" fontId="3" fillId="9" borderId="788" applyNumberFormat="0" applyFont="0" applyAlignment="0" applyProtection="0"/>
    <xf numFmtId="0" fontId="85" fillId="34" borderId="791" applyNumberFormat="0" applyAlignment="0" applyProtection="0"/>
    <xf numFmtId="0" fontId="79" fillId="0" borderId="792" applyNumberFormat="0" applyFill="0" applyAlignment="0" applyProtection="0"/>
    <xf numFmtId="0" fontId="22" fillId="13" borderId="769" applyNumberFormat="0" applyAlignment="0" applyProtection="0"/>
    <xf numFmtId="0" fontId="91" fillId="14" borderId="787" applyNumberFormat="0" applyAlignment="0" applyProtection="0"/>
    <xf numFmtId="10" fontId="39" fillId="28" borderId="793" applyNumberFormat="0" applyBorder="0" applyAlignment="0" applyProtection="0"/>
    <xf numFmtId="0" fontId="51" fillId="7" borderId="787" applyNumberFormat="0" applyAlignment="0" applyProtection="0"/>
    <xf numFmtId="0" fontId="3" fillId="9" borderId="780" applyNumberFormat="0" applyFont="0" applyAlignment="0" applyProtection="0"/>
    <xf numFmtId="0" fontId="79" fillId="0" borderId="782" applyNumberFormat="0" applyFill="0" applyAlignment="0" applyProtection="0"/>
    <xf numFmtId="0" fontId="51" fillId="7" borderId="779" applyNumberFormat="0" applyAlignment="0" applyProtection="0"/>
    <xf numFmtId="0" fontId="22" fillId="13" borderId="779" applyNumberFormat="0" applyAlignment="0" applyProtection="0"/>
    <xf numFmtId="0" fontId="79" fillId="0" borderId="782" applyNumberFormat="0" applyFill="0" applyAlignment="0" applyProtection="0"/>
    <xf numFmtId="5" fontId="19" fillId="0" borderId="786" applyAlignment="0" applyProtection="0"/>
    <xf numFmtId="0" fontId="22" fillId="13" borderId="787" applyNumberFormat="0" applyAlignment="0" applyProtection="0"/>
    <xf numFmtId="0" fontId="51" fillId="7" borderId="769" applyNumberFormat="0" applyAlignment="0" applyProtection="0"/>
    <xf numFmtId="0" fontId="51" fillId="7" borderId="769" applyNumberFormat="0" applyAlignment="0" applyProtection="0"/>
    <xf numFmtId="0" fontId="51" fillId="7" borderId="769" applyNumberFormat="0" applyAlignment="0" applyProtection="0"/>
    <xf numFmtId="0" fontId="52" fillId="7" borderId="769" applyNumberFormat="0" applyAlignment="0" applyProtection="0"/>
    <xf numFmtId="0" fontId="52" fillId="7" borderId="769" applyNumberFormat="0" applyAlignment="0" applyProtection="0"/>
    <xf numFmtId="0" fontId="52" fillId="7" borderId="769" applyNumberFormat="0" applyAlignment="0" applyProtection="0"/>
    <xf numFmtId="0" fontId="52" fillId="7" borderId="769" applyNumberFormat="0" applyAlignment="0" applyProtection="0"/>
    <xf numFmtId="0" fontId="52" fillId="7" borderId="769" applyNumberFormat="0" applyAlignment="0" applyProtection="0"/>
    <xf numFmtId="0" fontId="52" fillId="7" borderId="769" applyNumberFormat="0" applyAlignment="0" applyProtection="0"/>
    <xf numFmtId="0" fontId="51" fillId="7" borderId="769" applyNumberFormat="0" applyAlignment="0" applyProtection="0"/>
    <xf numFmtId="0" fontId="51" fillId="7" borderId="769" applyNumberFormat="0" applyAlignment="0" applyProtection="0"/>
    <xf numFmtId="0" fontId="51" fillId="7" borderId="769" applyNumberFormat="0" applyAlignment="0" applyProtection="0"/>
    <xf numFmtId="0" fontId="51" fillId="7" borderId="769" applyNumberFormat="0" applyAlignment="0" applyProtection="0"/>
    <xf numFmtId="0" fontId="51" fillId="7" borderId="769" applyNumberFormat="0" applyAlignment="0" applyProtection="0"/>
    <xf numFmtId="0" fontId="51" fillId="7" borderId="769" applyNumberFormat="0" applyAlignment="0" applyProtection="0"/>
    <xf numFmtId="0" fontId="51" fillId="7" borderId="769" applyNumberFormat="0" applyAlignment="0" applyProtection="0"/>
    <xf numFmtId="0" fontId="52" fillId="7" borderId="769" applyNumberFormat="0" applyAlignment="0" applyProtection="0"/>
    <xf numFmtId="0" fontId="52" fillId="7" borderId="769" applyNumberFormat="0" applyAlignment="0" applyProtection="0"/>
    <xf numFmtId="0" fontId="51" fillId="7" borderId="769" applyNumberFormat="0" applyAlignment="0" applyProtection="0"/>
    <xf numFmtId="0" fontId="51" fillId="7" borderId="769" applyNumberFormat="0" applyAlignment="0" applyProtection="0"/>
    <xf numFmtId="0" fontId="51" fillId="7" borderId="769" applyNumberFormat="0" applyAlignment="0" applyProtection="0"/>
    <xf numFmtId="0" fontId="51" fillId="7" borderId="769" applyNumberFormat="0" applyAlignment="0" applyProtection="0"/>
    <xf numFmtId="0" fontId="51" fillId="7" borderId="769" applyNumberFormat="0" applyAlignment="0" applyProtection="0"/>
    <xf numFmtId="0" fontId="68" fillId="13" borderId="781" applyNumberFormat="0" applyAlignment="0" applyProtection="0"/>
    <xf numFmtId="0" fontId="3" fillId="9" borderId="780" applyNumberFormat="0" applyFont="0" applyAlignment="0" applyProtection="0"/>
    <xf numFmtId="0" fontId="51" fillId="7" borderId="787" applyNumberFormat="0" applyAlignment="0" applyProtection="0"/>
    <xf numFmtId="0" fontId="51" fillId="7" borderId="787" applyNumberFormat="0" applyAlignment="0" applyProtection="0"/>
    <xf numFmtId="0" fontId="52" fillId="7" borderId="787" applyNumberFormat="0" applyAlignment="0" applyProtection="0"/>
    <xf numFmtId="0" fontId="52" fillId="7" borderId="787" applyNumberFormat="0" applyAlignment="0" applyProtection="0"/>
    <xf numFmtId="0" fontId="52" fillId="7" borderId="787" applyNumberFormat="0" applyAlignment="0" applyProtection="0"/>
    <xf numFmtId="0" fontId="51" fillId="7" borderId="787" applyNumberFormat="0" applyAlignment="0" applyProtection="0"/>
    <xf numFmtId="0" fontId="51" fillId="7" borderId="787" applyNumberFormat="0" applyAlignment="0" applyProtection="0"/>
    <xf numFmtId="0" fontId="51" fillId="7" borderId="787" applyNumberFormat="0" applyAlignment="0" applyProtection="0"/>
    <xf numFmtId="0" fontId="51" fillId="7" borderId="787" applyNumberFormat="0" applyAlignment="0" applyProtection="0"/>
    <xf numFmtId="0" fontId="3" fillId="9" borderId="788" applyNumberFormat="0" applyFont="0" applyAlignment="0" applyProtection="0"/>
    <xf numFmtId="0" fontId="51" fillId="7" borderId="779" applyNumberFormat="0" applyAlignment="0" applyProtection="0"/>
    <xf numFmtId="0" fontId="51" fillId="7" borderId="779" applyNumberFormat="0" applyAlignment="0" applyProtection="0"/>
    <xf numFmtId="0" fontId="51" fillId="7" borderId="779" applyNumberFormat="0" applyAlignment="0" applyProtection="0"/>
    <xf numFmtId="0" fontId="51" fillId="7" borderId="779" applyNumberFormat="0" applyAlignment="0" applyProtection="0"/>
    <xf numFmtId="0" fontId="51" fillId="7" borderId="779" applyNumberFormat="0" applyAlignment="0" applyProtection="0"/>
    <xf numFmtId="0" fontId="51" fillId="7" borderId="779" applyNumberFormat="0" applyAlignment="0" applyProtection="0"/>
    <xf numFmtId="0" fontId="51" fillId="7" borderId="779" applyNumberFormat="0" applyAlignment="0" applyProtection="0"/>
    <xf numFmtId="0" fontId="51" fillId="7" borderId="779" applyNumberFormat="0" applyAlignment="0" applyProtection="0"/>
    <xf numFmtId="0" fontId="51" fillId="7" borderId="779" applyNumberFormat="0" applyAlignment="0" applyProtection="0"/>
    <xf numFmtId="0" fontId="51" fillId="7" borderId="779" applyNumberFormat="0" applyAlignment="0" applyProtection="0"/>
    <xf numFmtId="0" fontId="51" fillId="7" borderId="779" applyNumberFormat="0" applyAlignment="0" applyProtection="0"/>
    <xf numFmtId="0" fontId="51" fillId="7" borderId="779" applyNumberFormat="0" applyAlignment="0" applyProtection="0"/>
    <xf numFmtId="0" fontId="52" fillId="7" borderId="779" applyNumberFormat="0" applyAlignment="0" applyProtection="0"/>
    <xf numFmtId="0" fontId="52" fillId="7" borderId="779" applyNumberFormat="0" applyAlignment="0" applyProtection="0"/>
    <xf numFmtId="0" fontId="52" fillId="7" borderId="779" applyNumberFormat="0" applyAlignment="0" applyProtection="0"/>
    <xf numFmtId="0" fontId="52" fillId="7" borderId="779" applyNumberFormat="0" applyAlignment="0" applyProtection="0"/>
    <xf numFmtId="0" fontId="52" fillId="7" borderId="779" applyNumberFormat="0" applyAlignment="0" applyProtection="0"/>
    <xf numFmtId="0" fontId="52" fillId="7" borderId="779" applyNumberFormat="0" applyAlignment="0" applyProtection="0"/>
    <xf numFmtId="0" fontId="51" fillId="7" borderId="779" applyNumberFormat="0" applyAlignment="0" applyProtection="0"/>
    <xf numFmtId="0" fontId="51" fillId="7" borderId="779" applyNumberFormat="0" applyAlignment="0" applyProtection="0"/>
    <xf numFmtId="0" fontId="51" fillId="7" borderId="779" applyNumberFormat="0" applyAlignment="0" applyProtection="0"/>
    <xf numFmtId="0" fontId="12" fillId="9" borderId="770" applyNumberFormat="0" applyFont="0" applyAlignment="0" applyProtection="0"/>
    <xf numFmtId="0" fontId="3" fillId="9" borderId="770" applyNumberFormat="0" applyFont="0" applyAlignment="0" applyProtection="0"/>
    <xf numFmtId="0" fontId="68" fillId="13" borderId="771" applyNumberFormat="0" applyAlignment="0" applyProtection="0"/>
    <xf numFmtId="0" fontId="79" fillId="0" borderId="790" applyNumberFormat="0" applyFill="0" applyAlignment="0" applyProtection="0"/>
    <xf numFmtId="0" fontId="22" fillId="13" borderId="787" applyNumberFormat="0" applyAlignment="0" applyProtection="0"/>
    <xf numFmtId="0" fontId="3" fillId="9" borderId="788" applyNumberFormat="0" applyFont="0" applyAlignment="0" applyProtection="0"/>
    <xf numFmtId="0" fontId="22" fillId="13" borderId="779" applyNumberFormat="0" applyAlignment="0" applyProtection="0"/>
    <xf numFmtId="5" fontId="19" fillId="0" borderId="778" applyAlignment="0" applyProtection="0"/>
    <xf numFmtId="3" fontId="24" fillId="0" borderId="793"/>
    <xf numFmtId="0" fontId="67" fillId="13" borderId="789" applyNumberFormat="0" applyAlignment="0" applyProtection="0"/>
    <xf numFmtId="0" fontId="79" fillId="0" borderId="772" applyNumberFormat="0" applyFill="0" applyAlignment="0" applyProtection="0"/>
    <xf numFmtId="0" fontId="32" fillId="9" borderId="788" applyNumberFormat="0" applyFont="0" applyAlignment="0" applyProtection="0"/>
    <xf numFmtId="0" fontId="68" fillId="13" borderId="771" applyNumberFormat="0" applyAlignment="0" applyProtection="0"/>
    <xf numFmtId="0" fontId="22" fillId="13" borderId="769" applyNumberFormat="0" applyAlignment="0" applyProtection="0"/>
    <xf numFmtId="0" fontId="51" fillId="7" borderId="769" applyNumberFormat="0" applyAlignment="0" applyProtection="0"/>
    <xf numFmtId="0" fontId="79" fillId="0" borderId="772" applyNumberFormat="0" applyFill="0" applyAlignment="0" applyProtection="0"/>
    <xf numFmtId="0" fontId="52" fillId="7" borderId="787" applyNumberFormat="0" applyAlignment="0" applyProtection="0"/>
    <xf numFmtId="0" fontId="51" fillId="7" borderId="787" applyNumberFormat="0" applyAlignment="0" applyProtection="0"/>
    <xf numFmtId="0" fontId="3" fillId="9" borderId="770" applyNumberFormat="0" applyFont="0" applyAlignment="0" applyProtection="0"/>
    <xf numFmtId="0" fontId="79" fillId="0" borderId="790" applyNumberFormat="0" applyFill="0" applyAlignment="0" applyProtection="0"/>
    <xf numFmtId="0" fontId="86" fillId="34" borderId="787" applyNumberFormat="0" applyAlignment="0" applyProtection="0"/>
    <xf numFmtId="0" fontId="52" fillId="7" borderId="779" applyNumberFormat="0" applyAlignment="0" applyProtection="0"/>
    <xf numFmtId="0" fontId="75" fillId="32" borderId="793"/>
    <xf numFmtId="0" fontId="51" fillId="7" borderId="787" applyNumberFormat="0" applyAlignment="0" applyProtection="0"/>
    <xf numFmtId="3" fontId="24" fillId="0" borderId="785"/>
    <xf numFmtId="0" fontId="12" fillId="9" borderId="788" applyNumberFormat="0" applyFont="0" applyAlignment="0" applyProtection="0"/>
    <xf numFmtId="0" fontId="32" fillId="9" borderId="788" applyNumberFormat="0" applyFont="0" applyAlignment="0" applyProtection="0"/>
    <xf numFmtId="0" fontId="86" fillId="34" borderId="787" applyNumberFormat="0" applyAlignment="0" applyProtection="0"/>
    <xf numFmtId="0" fontId="51" fillId="7" borderId="787" applyNumberFormat="0" applyAlignment="0" applyProtection="0"/>
    <xf numFmtId="0" fontId="68" fillId="13" borderId="781" applyNumberFormat="0" applyAlignment="0" applyProtection="0"/>
    <xf numFmtId="0" fontId="52" fillId="7" borderId="779" applyNumberFormat="0" applyAlignment="0" applyProtection="0"/>
    <xf numFmtId="0" fontId="67" fillId="13" borderId="789" applyNumberFormat="0" applyAlignment="0" applyProtection="0"/>
    <xf numFmtId="0" fontId="51" fillId="7" borderId="787" applyNumberFormat="0" applyAlignment="0" applyProtection="0"/>
    <xf numFmtId="0" fontId="30" fillId="0" borderId="793"/>
    <xf numFmtId="0" fontId="52" fillId="7" borderId="787" applyNumberFormat="0" applyAlignment="0" applyProtection="0"/>
    <xf numFmtId="0" fontId="78" fillId="0" borderId="790" applyNumberFormat="0" applyFill="0" applyAlignment="0" applyProtection="0"/>
    <xf numFmtId="0" fontId="51" fillId="7" borderId="787" applyNumberFormat="0" applyAlignment="0" applyProtection="0"/>
    <xf numFmtId="0" fontId="21" fillId="13" borderId="779" applyNumberFormat="0" applyAlignment="0" applyProtection="0"/>
    <xf numFmtId="3" fontId="24" fillId="0" borderId="775"/>
    <xf numFmtId="0" fontId="30" fillId="0" borderId="775"/>
    <xf numFmtId="0" fontId="41" fillId="0" borderId="776">
      <alignment horizontal="left" vertical="center"/>
    </xf>
    <xf numFmtId="10" fontId="39" fillId="28" borderId="775" applyNumberFormat="0" applyBorder="0" applyAlignment="0" applyProtection="0"/>
    <xf numFmtId="0" fontId="52" fillId="7" borderId="779" applyNumberFormat="0" applyAlignment="0" applyProtection="0"/>
    <xf numFmtId="0" fontId="12" fillId="9" borderId="780" applyNumberFormat="0" applyFont="0" applyAlignment="0" applyProtection="0"/>
    <xf numFmtId="0" fontId="51" fillId="7" borderId="787" applyNumberFormat="0" applyAlignment="0" applyProtection="0"/>
    <xf numFmtId="0" fontId="52" fillId="7" borderId="787" applyNumberFormat="0" applyAlignment="0" applyProtection="0"/>
    <xf numFmtId="0" fontId="52" fillId="7" borderId="787" applyNumberFormat="0" applyAlignment="0" applyProtection="0"/>
    <xf numFmtId="0" fontId="51" fillId="7" borderId="787" applyNumberFormat="0" applyAlignment="0" applyProtection="0"/>
    <xf numFmtId="0" fontId="51" fillId="7" borderId="787" applyNumberFormat="0" applyAlignment="0" applyProtection="0"/>
    <xf numFmtId="0" fontId="3" fillId="9" borderId="780" applyNumberFormat="0" applyFont="0" applyAlignment="0" applyProtection="0"/>
    <xf numFmtId="0" fontId="67" fillId="13" borderId="781" applyNumberFormat="0" applyAlignment="0" applyProtection="0"/>
    <xf numFmtId="0" fontId="70" fillId="0" borderId="777"/>
    <xf numFmtId="0" fontId="75" fillId="32" borderId="775"/>
    <xf numFmtId="0" fontId="78" fillId="0" borderId="782" applyNumberFormat="0" applyFill="0" applyAlignment="0" applyProtection="0"/>
    <xf numFmtId="0" fontId="85" fillId="34" borderId="783" applyNumberFormat="0" applyAlignment="0" applyProtection="0"/>
    <xf numFmtId="0" fontId="86" fillId="34" borderId="779" applyNumberFormat="0" applyAlignment="0" applyProtection="0"/>
    <xf numFmtId="0" fontId="91" fillId="14" borderId="779" applyNumberFormat="0" applyAlignment="0" applyProtection="0"/>
    <xf numFmtId="0" fontId="79" fillId="0" borderId="784" applyNumberFormat="0" applyFill="0" applyAlignment="0" applyProtection="0"/>
    <xf numFmtId="0" fontId="32" fillId="9" borderId="780" applyNumberFormat="0" applyFont="0" applyAlignment="0" applyProtection="0"/>
    <xf numFmtId="0" fontId="52" fillId="7" borderId="779" applyNumberFormat="0" applyAlignment="0" applyProtection="0"/>
    <xf numFmtId="0" fontId="21" fillId="13" borderId="779" applyNumberFormat="0" applyAlignment="0" applyProtection="0"/>
    <xf numFmtId="0" fontId="21" fillId="13" borderId="779" applyNumberFormat="0" applyAlignment="0" applyProtection="0"/>
    <xf numFmtId="0" fontId="41" fillId="0" borderId="776">
      <alignment horizontal="left" vertical="center"/>
    </xf>
    <xf numFmtId="0" fontId="3" fillId="9" borderId="780" applyNumberFormat="0" applyFont="0" applyAlignment="0" applyProtection="0"/>
    <xf numFmtId="0" fontId="78" fillId="0" borderId="782" applyNumberFormat="0" applyFill="0" applyAlignment="0" applyProtection="0"/>
    <xf numFmtId="0" fontId="41" fillId="0" borderId="776">
      <alignment horizontal="left" vertical="center"/>
    </xf>
    <xf numFmtId="0" fontId="85" fillId="34" borderId="783" applyNumberFormat="0" applyAlignment="0" applyProtection="0"/>
    <xf numFmtId="0" fontId="86" fillId="34" borderId="779" applyNumberFormat="0" applyAlignment="0" applyProtection="0"/>
    <xf numFmtId="0" fontId="52" fillId="7" borderId="779" applyNumberFormat="0" applyAlignment="0" applyProtection="0"/>
    <xf numFmtId="0" fontId="3" fillId="9" borderId="780" applyNumberFormat="0" applyFont="0" applyAlignment="0" applyProtection="0"/>
    <xf numFmtId="0" fontId="67" fillId="13" borderId="781" applyNumberFormat="0" applyAlignment="0" applyProtection="0"/>
    <xf numFmtId="0" fontId="70" fillId="0" borderId="777"/>
    <xf numFmtId="0" fontId="78" fillId="0" borderId="782" applyNumberFormat="0" applyFill="0" applyAlignment="0" applyProtection="0"/>
    <xf numFmtId="0" fontId="85" fillId="34" borderId="783" applyNumberFormat="0" applyAlignment="0" applyProtection="0"/>
    <xf numFmtId="0" fontId="86" fillId="34" borderId="779" applyNumberFormat="0" applyAlignment="0" applyProtection="0"/>
    <xf numFmtId="0" fontId="91" fillId="14" borderId="779" applyNumberFormat="0" applyAlignment="0" applyProtection="0"/>
    <xf numFmtId="0" fontId="79" fillId="0" borderId="784" applyNumberFormat="0" applyFill="0" applyAlignment="0" applyProtection="0"/>
    <xf numFmtId="0" fontId="32" fillId="9" borderId="780" applyNumberFormat="0" applyFont="0" applyAlignment="0" applyProtection="0"/>
    <xf numFmtId="0" fontId="67" fillId="13" borderId="781" applyNumberFormat="0" applyAlignment="0" applyProtection="0"/>
    <xf numFmtId="0" fontId="79" fillId="0" borderId="784" applyNumberFormat="0" applyFill="0" applyAlignment="0" applyProtection="0"/>
    <xf numFmtId="0" fontId="70" fillId="0" borderId="777"/>
    <xf numFmtId="0" fontId="32" fillId="9" borderId="780" applyNumberFormat="0" applyFont="0" applyAlignment="0" applyProtection="0"/>
    <xf numFmtId="0" fontId="91" fillId="14" borderId="779" applyNumberFormat="0" applyAlignment="0" applyProtection="0"/>
    <xf numFmtId="0" fontId="68" fillId="13" borderId="789" applyNumberFormat="0" applyAlignment="0" applyProtection="0"/>
    <xf numFmtId="0" fontId="52" fillId="7" borderId="787" applyNumberFormat="0" applyAlignment="0" applyProtection="0"/>
    <xf numFmtId="0" fontId="21" fillId="13" borderId="787" applyNumberFormat="0" applyAlignment="0" applyProtection="0"/>
    <xf numFmtId="0" fontId="21" fillId="13" borderId="787" applyNumberFormat="0" applyAlignment="0" applyProtection="0"/>
    <xf numFmtId="0" fontId="3" fillId="9" borderId="788" applyNumberFormat="0" applyFont="0" applyAlignment="0" applyProtection="0"/>
    <xf numFmtId="0" fontId="78" fillId="0" borderId="790" applyNumberFormat="0" applyFill="0" applyAlignment="0" applyProtection="0"/>
    <xf numFmtId="0" fontId="85" fillId="34" borderId="791" applyNumberFormat="0" applyAlignment="0" applyProtection="0"/>
    <xf numFmtId="0" fontId="86" fillId="34" borderId="787" applyNumberFormat="0" applyAlignment="0" applyProtection="0"/>
    <xf numFmtId="0" fontId="52" fillId="7" borderId="787" applyNumberFormat="0" applyAlignment="0" applyProtection="0"/>
    <xf numFmtId="0" fontId="3" fillId="9" borderId="788" applyNumberFormat="0" applyFont="0" applyAlignment="0" applyProtection="0"/>
    <xf numFmtId="0" fontId="67" fillId="13" borderId="789" applyNumberFormat="0" applyAlignment="0" applyProtection="0"/>
    <xf numFmtId="0" fontId="78" fillId="0" borderId="790" applyNumberFormat="0" applyFill="0" applyAlignment="0" applyProtection="0"/>
    <xf numFmtId="0" fontId="85" fillId="34" borderId="791" applyNumberFormat="0" applyAlignment="0" applyProtection="0"/>
    <xf numFmtId="0" fontId="86" fillId="34" borderId="787" applyNumberFormat="0" applyAlignment="0" applyProtection="0"/>
    <xf numFmtId="0" fontId="91" fillId="14" borderId="787" applyNumberFormat="0" applyAlignment="0" applyProtection="0"/>
    <xf numFmtId="0" fontId="79" fillId="0" borderId="792" applyNumberFormat="0" applyFill="0" applyAlignment="0" applyProtection="0"/>
    <xf numFmtId="0" fontId="32" fillId="9" borderId="788" applyNumberFormat="0" applyFont="0" applyAlignment="0" applyProtection="0"/>
    <xf numFmtId="0" fontId="67" fillId="13" borderId="789" applyNumberFormat="0" applyAlignment="0" applyProtection="0"/>
    <xf numFmtId="0" fontId="79" fillId="0" borderId="792" applyNumberFormat="0" applyFill="0" applyAlignment="0" applyProtection="0"/>
    <xf numFmtId="0" fontId="32" fillId="9" borderId="788" applyNumberFormat="0" applyFont="0" applyAlignment="0" applyProtection="0"/>
    <xf numFmtId="0" fontId="91" fillId="14" borderId="787" applyNumberFormat="0" applyAlignment="0" applyProtection="0"/>
    <xf numFmtId="0" fontId="52" fillId="7" borderId="787" applyNumberFormat="0" applyAlignment="0" applyProtection="0"/>
    <xf numFmtId="0" fontId="21" fillId="13" borderId="787" applyNumberFormat="0" applyAlignment="0" applyProtection="0"/>
    <xf numFmtId="0" fontId="21" fillId="13" borderId="787" applyNumberFormat="0" applyAlignment="0" applyProtection="0"/>
    <xf numFmtId="0" fontId="3" fillId="9" borderId="788" applyNumberFormat="0" applyFont="0" applyAlignment="0" applyProtection="0"/>
    <xf numFmtId="0" fontId="78" fillId="0" borderId="790" applyNumberFormat="0" applyFill="0" applyAlignment="0" applyProtection="0"/>
    <xf numFmtId="0" fontId="85" fillId="34" borderId="791" applyNumberFormat="0" applyAlignment="0" applyProtection="0"/>
    <xf numFmtId="0" fontId="86" fillId="34" borderId="787" applyNumberFormat="0" applyAlignment="0" applyProtection="0"/>
    <xf numFmtId="0" fontId="52" fillId="7" borderId="787" applyNumberFormat="0" applyAlignment="0" applyProtection="0"/>
    <xf numFmtId="0" fontId="3" fillId="9" borderId="788" applyNumberFormat="0" applyFont="0" applyAlignment="0" applyProtection="0"/>
    <xf numFmtId="0" fontId="67" fillId="13" borderId="789" applyNumberFormat="0" applyAlignment="0" applyProtection="0"/>
    <xf numFmtId="0" fontId="78" fillId="0" borderId="790" applyNumberFormat="0" applyFill="0" applyAlignment="0" applyProtection="0"/>
    <xf numFmtId="0" fontId="85" fillId="34" borderId="791" applyNumberFormat="0" applyAlignment="0" applyProtection="0"/>
    <xf numFmtId="0" fontId="86" fillId="34" borderId="787" applyNumberFormat="0" applyAlignment="0" applyProtection="0"/>
    <xf numFmtId="0" fontId="91" fillId="14" borderId="787" applyNumberFormat="0" applyAlignment="0" applyProtection="0"/>
    <xf numFmtId="0" fontId="79" fillId="0" borderId="792" applyNumberFormat="0" applyFill="0" applyAlignment="0" applyProtection="0"/>
    <xf numFmtId="0" fontId="32" fillId="9" borderId="788" applyNumberFormat="0" applyFont="0" applyAlignment="0" applyProtection="0"/>
    <xf numFmtId="0" fontId="67" fillId="13" borderId="789" applyNumberFormat="0" applyAlignment="0" applyProtection="0"/>
    <xf numFmtId="0" fontId="79" fillId="0" borderId="792" applyNumberFormat="0" applyFill="0" applyAlignment="0" applyProtection="0"/>
    <xf numFmtId="0" fontId="32" fillId="9" borderId="788" applyNumberFormat="0" applyFont="0" applyAlignment="0" applyProtection="0"/>
    <xf numFmtId="0" fontId="91" fillId="14" borderId="787" applyNumberFormat="0" applyAlignment="0" applyProtection="0"/>
    <xf numFmtId="0" fontId="78" fillId="0" borderId="800" applyNumberFormat="0" applyFill="0" applyAlignment="0" applyProtection="0"/>
    <xf numFmtId="0" fontId="41" fillId="0" borderId="794">
      <alignment horizontal="left" vertical="center"/>
    </xf>
    <xf numFmtId="0" fontId="85" fillId="34" borderId="801" applyNumberFormat="0" applyAlignment="0" applyProtection="0"/>
    <xf numFmtId="0" fontId="86" fillId="34" borderId="796" applyNumberFormat="0" applyAlignment="0" applyProtection="0"/>
    <xf numFmtId="0" fontId="52" fillId="7" borderId="796" applyNumberFormat="0" applyAlignment="0" applyProtection="0"/>
    <xf numFmtId="0" fontId="3" fillId="9" borderId="797" applyNumberFormat="0" applyFont="0" applyAlignment="0" applyProtection="0"/>
    <xf numFmtId="0" fontId="67" fillId="13" borderId="798" applyNumberFormat="0" applyAlignment="0" applyProtection="0"/>
    <xf numFmtId="0" fontId="70" fillId="0" borderId="799"/>
    <xf numFmtId="0" fontId="78" fillId="0" borderId="800" applyNumberFormat="0" applyFill="0" applyAlignment="0" applyProtection="0"/>
    <xf numFmtId="0" fontId="85" fillId="34" borderId="801" applyNumberFormat="0" applyAlignment="0" applyProtection="0"/>
    <xf numFmtId="0" fontId="86" fillId="34" borderId="796" applyNumberFormat="0" applyAlignment="0" applyProtection="0"/>
    <xf numFmtId="0" fontId="91" fillId="14" borderId="796" applyNumberFormat="0" applyAlignment="0" applyProtection="0"/>
    <xf numFmtId="0" fontId="79" fillId="0" borderId="802" applyNumberFormat="0" applyFill="0" applyAlignment="0" applyProtection="0"/>
    <xf numFmtId="0" fontId="32" fillId="9" borderId="797" applyNumberFormat="0" applyFont="0" applyAlignment="0" applyProtection="0"/>
    <xf numFmtId="0" fontId="67" fillId="13" borderId="798" applyNumberFormat="0" applyAlignment="0" applyProtection="0"/>
    <xf numFmtId="0" fontId="79" fillId="0" borderId="802" applyNumberFormat="0" applyFill="0" applyAlignment="0" applyProtection="0"/>
    <xf numFmtId="0" fontId="70" fillId="0" borderId="799"/>
    <xf numFmtId="0" fontId="32" fillId="9" borderId="797" applyNumberFormat="0" applyFont="0" applyAlignment="0" applyProtection="0"/>
    <xf numFmtId="0" fontId="91" fillId="14" borderId="796" applyNumberFormat="0" applyAlignment="0" applyProtection="0"/>
    <xf numFmtId="0" fontId="79" fillId="0" borderId="820" applyNumberFormat="0" applyFill="0" applyAlignment="0" applyProtection="0"/>
    <xf numFmtId="0" fontId="91" fillId="14" borderId="815" applyNumberFormat="0" applyAlignment="0" applyProtection="0"/>
    <xf numFmtId="0" fontId="85" fillId="34" borderId="819" applyNumberFormat="0" applyAlignment="0" applyProtection="0"/>
    <xf numFmtId="0" fontId="78" fillId="0" borderId="818" applyNumberFormat="0" applyFill="0" applyAlignment="0" applyProtection="0"/>
    <xf numFmtId="0" fontId="75" fillId="32" borderId="813"/>
    <xf numFmtId="0" fontId="3" fillId="9" borderId="816" applyNumberFormat="0" applyFont="0" applyAlignment="0" applyProtection="0"/>
    <xf numFmtId="0" fontId="52" fillId="7" borderId="815" applyNumberFormat="0" applyAlignment="0" applyProtection="0"/>
    <xf numFmtId="10" fontId="39" fillId="28" borderId="813" applyNumberFormat="0" applyBorder="0" applyAlignment="0" applyProtection="0"/>
    <xf numFmtId="0" fontId="30" fillId="0" borderId="813"/>
    <xf numFmtId="0" fontId="21" fillId="13" borderId="815" applyNumberFormat="0" applyAlignment="0" applyProtection="0"/>
    <xf numFmtId="5" fontId="19" fillId="0" borderId="795" applyAlignment="0" applyProtection="0"/>
    <xf numFmtId="0" fontId="3" fillId="9" borderId="816" applyNumberFormat="0" applyFont="0" applyAlignment="0" applyProtection="0"/>
    <xf numFmtId="0" fontId="85" fillId="34" borderId="819" applyNumberFormat="0" applyAlignment="0" applyProtection="0"/>
    <xf numFmtId="0" fontId="79" fillId="0" borderId="820" applyNumberFormat="0" applyFill="0" applyAlignment="0" applyProtection="0"/>
    <xf numFmtId="0" fontId="22" fillId="13" borderId="796" applyNumberFormat="0" applyAlignment="0" applyProtection="0"/>
    <xf numFmtId="0" fontId="91" fillId="14" borderId="815" applyNumberFormat="0" applyAlignment="0" applyProtection="0"/>
    <xf numFmtId="10" fontId="39" fillId="28" borderId="821" applyNumberFormat="0" applyBorder="0" applyAlignment="0" applyProtection="0"/>
    <xf numFmtId="0" fontId="51" fillId="7" borderId="815" applyNumberFormat="0" applyAlignment="0" applyProtection="0"/>
    <xf numFmtId="0" fontId="3" fillId="9" borderId="807" applyNumberFormat="0" applyFont="0" applyAlignment="0" applyProtection="0"/>
    <xf numFmtId="0" fontId="79" fillId="0" borderId="810" applyNumberFormat="0" applyFill="0" applyAlignment="0" applyProtection="0"/>
    <xf numFmtId="0" fontId="51" fillId="7" borderId="806" applyNumberFormat="0" applyAlignment="0" applyProtection="0"/>
    <xf numFmtId="0" fontId="22" fillId="13" borderId="806" applyNumberFormat="0" applyAlignment="0" applyProtection="0"/>
    <xf numFmtId="0" fontId="79" fillId="0" borderId="810" applyNumberFormat="0" applyFill="0" applyAlignment="0" applyProtection="0"/>
    <xf numFmtId="5" fontId="19" fillId="0" borderId="814" applyAlignment="0" applyProtection="0"/>
    <xf numFmtId="0" fontId="22" fillId="13" borderId="815" applyNumberFormat="0" applyAlignment="0" applyProtection="0"/>
    <xf numFmtId="0" fontId="51" fillId="7" borderId="796" applyNumberFormat="0" applyAlignment="0" applyProtection="0"/>
    <xf numFmtId="0" fontId="51" fillId="7" borderId="796" applyNumberFormat="0" applyAlignment="0" applyProtection="0"/>
    <xf numFmtId="0" fontId="51" fillId="7" borderId="796" applyNumberFormat="0" applyAlignment="0" applyProtection="0"/>
    <xf numFmtId="0" fontId="52" fillId="7" borderId="796" applyNumberFormat="0" applyAlignment="0" applyProtection="0"/>
    <xf numFmtId="0" fontId="52" fillId="7" borderId="796" applyNumberFormat="0" applyAlignment="0" applyProtection="0"/>
    <xf numFmtId="0" fontId="52" fillId="7" borderId="796" applyNumberFormat="0" applyAlignment="0" applyProtection="0"/>
    <xf numFmtId="0" fontId="52" fillId="7" borderId="796" applyNumberFormat="0" applyAlignment="0" applyProtection="0"/>
    <xf numFmtId="0" fontId="52" fillId="7" borderId="796" applyNumberFormat="0" applyAlignment="0" applyProtection="0"/>
    <xf numFmtId="0" fontId="52" fillId="7" borderId="796" applyNumberFormat="0" applyAlignment="0" applyProtection="0"/>
    <xf numFmtId="0" fontId="51" fillId="7" borderId="796" applyNumberFormat="0" applyAlignment="0" applyProtection="0"/>
    <xf numFmtId="0" fontId="51" fillId="7" borderId="796" applyNumberFormat="0" applyAlignment="0" applyProtection="0"/>
    <xf numFmtId="0" fontId="51" fillId="7" borderId="796" applyNumberFormat="0" applyAlignment="0" applyProtection="0"/>
    <xf numFmtId="0" fontId="51" fillId="7" borderId="796" applyNumberFormat="0" applyAlignment="0" applyProtection="0"/>
    <xf numFmtId="0" fontId="51" fillId="7" borderId="796" applyNumberFormat="0" applyAlignment="0" applyProtection="0"/>
    <xf numFmtId="0" fontId="51" fillId="7" borderId="796" applyNumberFormat="0" applyAlignment="0" applyProtection="0"/>
    <xf numFmtId="0" fontId="51" fillId="7" borderId="796" applyNumberFormat="0" applyAlignment="0" applyProtection="0"/>
    <xf numFmtId="0" fontId="52" fillId="7" borderId="796" applyNumberFormat="0" applyAlignment="0" applyProtection="0"/>
    <xf numFmtId="0" fontId="52" fillId="7" borderId="796" applyNumberFormat="0" applyAlignment="0" applyProtection="0"/>
    <xf numFmtId="0" fontId="51" fillId="7" borderId="796" applyNumberFormat="0" applyAlignment="0" applyProtection="0"/>
    <xf numFmtId="0" fontId="51" fillId="7" borderId="796" applyNumberFormat="0" applyAlignment="0" applyProtection="0"/>
    <xf numFmtId="0" fontId="51" fillId="7" borderId="796" applyNumberFormat="0" applyAlignment="0" applyProtection="0"/>
    <xf numFmtId="0" fontId="51" fillId="7" borderId="796" applyNumberFormat="0" applyAlignment="0" applyProtection="0"/>
    <xf numFmtId="0" fontId="51" fillId="7" borderId="796" applyNumberFormat="0" applyAlignment="0" applyProtection="0"/>
    <xf numFmtId="0" fontId="68" fillId="13" borderId="808" applyNumberFormat="0" applyAlignment="0" applyProtection="0"/>
    <xf numFmtId="0" fontId="3" fillId="9" borderId="807" applyNumberFormat="0" applyFont="0" applyAlignment="0" applyProtection="0"/>
    <xf numFmtId="0" fontId="51" fillId="7" borderId="815" applyNumberFormat="0" applyAlignment="0" applyProtection="0"/>
    <xf numFmtId="0" fontId="51" fillId="7" borderId="815" applyNumberFormat="0" applyAlignment="0" applyProtection="0"/>
    <xf numFmtId="0" fontId="52" fillId="7" borderId="815" applyNumberFormat="0" applyAlignment="0" applyProtection="0"/>
    <xf numFmtId="0" fontId="52" fillId="7" borderId="815" applyNumberFormat="0" applyAlignment="0" applyProtection="0"/>
    <xf numFmtId="0" fontId="52" fillId="7" borderId="815" applyNumberFormat="0" applyAlignment="0" applyProtection="0"/>
    <xf numFmtId="0" fontId="51" fillId="7" borderId="815" applyNumberFormat="0" applyAlignment="0" applyProtection="0"/>
    <xf numFmtId="0" fontId="51" fillId="7" borderId="815" applyNumberFormat="0" applyAlignment="0" applyProtection="0"/>
    <xf numFmtId="0" fontId="51" fillId="7" borderId="815" applyNumberFormat="0" applyAlignment="0" applyProtection="0"/>
    <xf numFmtId="0" fontId="51" fillId="7" borderId="815" applyNumberFormat="0" applyAlignment="0" applyProtection="0"/>
    <xf numFmtId="0" fontId="3" fillId="9" borderId="816" applyNumberFormat="0" applyFont="0" applyAlignment="0" applyProtection="0"/>
    <xf numFmtId="0" fontId="51" fillId="7" borderId="806" applyNumberFormat="0" applyAlignment="0" applyProtection="0"/>
    <xf numFmtId="0" fontId="51" fillId="7" borderId="806" applyNumberFormat="0" applyAlignment="0" applyProtection="0"/>
    <xf numFmtId="0" fontId="51" fillId="7" borderId="806" applyNumberFormat="0" applyAlignment="0" applyProtection="0"/>
    <xf numFmtId="0" fontId="51" fillId="7" borderId="806" applyNumberFormat="0" applyAlignment="0" applyProtection="0"/>
    <xf numFmtId="0" fontId="51" fillId="7" borderId="806" applyNumberFormat="0" applyAlignment="0" applyProtection="0"/>
    <xf numFmtId="0" fontId="51" fillId="7" borderId="806" applyNumberFormat="0" applyAlignment="0" applyProtection="0"/>
    <xf numFmtId="0" fontId="51" fillId="7" borderId="806" applyNumberFormat="0" applyAlignment="0" applyProtection="0"/>
    <xf numFmtId="0" fontId="51" fillId="7" borderId="806" applyNumberFormat="0" applyAlignment="0" applyProtection="0"/>
    <xf numFmtId="0" fontId="51" fillId="7" borderId="806" applyNumberFormat="0" applyAlignment="0" applyProtection="0"/>
    <xf numFmtId="0" fontId="51" fillId="7" borderId="806" applyNumberFormat="0" applyAlignment="0" applyProtection="0"/>
    <xf numFmtId="0" fontId="51" fillId="7" borderId="806" applyNumberFormat="0" applyAlignment="0" applyProtection="0"/>
    <xf numFmtId="0" fontId="51" fillId="7" borderId="806" applyNumberFormat="0" applyAlignment="0" applyProtection="0"/>
    <xf numFmtId="0" fontId="52" fillId="7" borderId="806" applyNumberFormat="0" applyAlignment="0" applyProtection="0"/>
    <xf numFmtId="0" fontId="52" fillId="7" borderId="806" applyNumberFormat="0" applyAlignment="0" applyProtection="0"/>
    <xf numFmtId="0" fontId="52" fillId="7" borderId="806" applyNumberFormat="0" applyAlignment="0" applyProtection="0"/>
    <xf numFmtId="0" fontId="52" fillId="7" borderId="806" applyNumberFormat="0" applyAlignment="0" applyProtection="0"/>
    <xf numFmtId="0" fontId="52" fillId="7" borderId="806" applyNumberFormat="0" applyAlignment="0" applyProtection="0"/>
    <xf numFmtId="0" fontId="52" fillId="7" borderId="806" applyNumberFormat="0" applyAlignment="0" applyProtection="0"/>
    <xf numFmtId="0" fontId="51" fillId="7" borderId="806" applyNumberFormat="0" applyAlignment="0" applyProtection="0"/>
    <xf numFmtId="0" fontId="51" fillId="7" borderId="806" applyNumberFormat="0" applyAlignment="0" applyProtection="0"/>
    <xf numFmtId="0" fontId="51" fillId="7" borderId="806" applyNumberFormat="0" applyAlignment="0" applyProtection="0"/>
    <xf numFmtId="0" fontId="12" fillId="9" borderId="797" applyNumberFormat="0" applyFont="0" applyAlignment="0" applyProtection="0"/>
    <xf numFmtId="0" fontId="3" fillId="9" borderId="797" applyNumberFormat="0" applyFont="0" applyAlignment="0" applyProtection="0"/>
    <xf numFmtId="0" fontId="68" fillId="13" borderId="798" applyNumberFormat="0" applyAlignment="0" applyProtection="0"/>
    <xf numFmtId="0" fontId="79" fillId="0" borderId="818" applyNumberFormat="0" applyFill="0" applyAlignment="0" applyProtection="0"/>
    <xf numFmtId="0" fontId="22" fillId="13" borderId="815" applyNumberFormat="0" applyAlignment="0" applyProtection="0"/>
    <xf numFmtId="0" fontId="3" fillId="9" borderId="816" applyNumberFormat="0" applyFont="0" applyAlignment="0" applyProtection="0"/>
    <xf numFmtId="0" fontId="22" fillId="13" borderId="806" applyNumberFormat="0" applyAlignment="0" applyProtection="0"/>
    <xf numFmtId="5" fontId="19" fillId="0" borderId="805" applyAlignment="0" applyProtection="0"/>
    <xf numFmtId="3" fontId="24" fillId="0" borderId="821"/>
    <xf numFmtId="0" fontId="67" fillId="13" borderId="817" applyNumberFormat="0" applyAlignment="0" applyProtection="0"/>
    <xf numFmtId="0" fontId="79" fillId="0" borderId="800" applyNumberFormat="0" applyFill="0" applyAlignment="0" applyProtection="0"/>
    <xf numFmtId="0" fontId="32" fillId="9" borderId="816" applyNumberFormat="0" applyFont="0" applyAlignment="0" applyProtection="0"/>
    <xf numFmtId="0" fontId="68" fillId="13" borderId="798" applyNumberFormat="0" applyAlignment="0" applyProtection="0"/>
    <xf numFmtId="0" fontId="22" fillId="13" borderId="796" applyNumberFormat="0" applyAlignment="0" applyProtection="0"/>
    <xf numFmtId="0" fontId="51" fillId="7" borderId="796" applyNumberFormat="0" applyAlignment="0" applyProtection="0"/>
    <xf numFmtId="0" fontId="79" fillId="0" borderId="800" applyNumberFormat="0" applyFill="0" applyAlignment="0" applyProtection="0"/>
    <xf numFmtId="0" fontId="52" fillId="7" borderId="815" applyNumberFormat="0" applyAlignment="0" applyProtection="0"/>
    <xf numFmtId="0" fontId="51" fillId="7" borderId="815" applyNumberFormat="0" applyAlignment="0" applyProtection="0"/>
    <xf numFmtId="0" fontId="3" fillId="9" borderId="797" applyNumberFormat="0" applyFont="0" applyAlignment="0" applyProtection="0"/>
    <xf numFmtId="0" fontId="79" fillId="0" borderId="818" applyNumberFormat="0" applyFill="0" applyAlignment="0" applyProtection="0"/>
    <xf numFmtId="0" fontId="86" fillId="34" borderId="815" applyNumberFormat="0" applyAlignment="0" applyProtection="0"/>
    <xf numFmtId="0" fontId="52" fillId="7" borderId="806" applyNumberFormat="0" applyAlignment="0" applyProtection="0"/>
    <xf numFmtId="0" fontId="75" fillId="32" borderId="821"/>
    <xf numFmtId="0" fontId="51" fillId="7" borderId="815" applyNumberFormat="0" applyAlignment="0" applyProtection="0"/>
    <xf numFmtId="3" fontId="24" fillId="0" borderId="813"/>
    <xf numFmtId="0" fontId="12" fillId="9" borderId="816" applyNumberFormat="0" applyFont="0" applyAlignment="0" applyProtection="0"/>
    <xf numFmtId="0" fontId="32" fillId="9" borderId="816" applyNumberFormat="0" applyFont="0" applyAlignment="0" applyProtection="0"/>
    <xf numFmtId="0" fontId="86" fillId="34" borderId="815" applyNumberFormat="0" applyAlignment="0" applyProtection="0"/>
    <xf numFmtId="0" fontId="51" fillId="7" borderId="815" applyNumberFormat="0" applyAlignment="0" applyProtection="0"/>
    <xf numFmtId="0" fontId="68" fillId="13" borderId="808" applyNumberFormat="0" applyAlignment="0" applyProtection="0"/>
    <xf numFmtId="0" fontId="52" fillId="7" borderId="806" applyNumberFormat="0" applyAlignment="0" applyProtection="0"/>
    <xf numFmtId="0" fontId="67" fillId="13" borderId="817" applyNumberFormat="0" applyAlignment="0" applyProtection="0"/>
    <xf numFmtId="0" fontId="51" fillId="7" borderId="815" applyNumberFormat="0" applyAlignment="0" applyProtection="0"/>
    <xf numFmtId="0" fontId="30" fillId="0" borderId="821"/>
    <xf numFmtId="0" fontId="52" fillId="7" borderId="815" applyNumberFormat="0" applyAlignment="0" applyProtection="0"/>
    <xf numFmtId="0" fontId="78" fillId="0" borderId="818" applyNumberFormat="0" applyFill="0" applyAlignment="0" applyProtection="0"/>
    <xf numFmtId="0" fontId="51" fillId="7" borderId="815" applyNumberFormat="0" applyAlignment="0" applyProtection="0"/>
    <xf numFmtId="0" fontId="21" fillId="13" borderId="806" applyNumberFormat="0" applyAlignment="0" applyProtection="0"/>
    <xf numFmtId="3" fontId="24" fillId="0" borderId="803"/>
    <xf numFmtId="0" fontId="30" fillId="0" borderId="803"/>
    <xf numFmtId="0" fontId="41" fillId="0" borderId="804">
      <alignment horizontal="left" vertical="center"/>
    </xf>
    <xf numFmtId="10" fontId="39" fillId="28" borderId="803" applyNumberFormat="0" applyBorder="0" applyAlignment="0" applyProtection="0"/>
    <xf numFmtId="0" fontId="52" fillId="7" borderId="806" applyNumberFormat="0" applyAlignment="0" applyProtection="0"/>
    <xf numFmtId="0" fontId="12" fillId="9" borderId="807" applyNumberFormat="0" applyFont="0" applyAlignment="0" applyProtection="0"/>
    <xf numFmtId="0" fontId="51" fillId="7" borderId="815" applyNumberFormat="0" applyAlignment="0" applyProtection="0"/>
    <xf numFmtId="0" fontId="52" fillId="7" borderId="815" applyNumberFormat="0" applyAlignment="0" applyProtection="0"/>
    <xf numFmtId="0" fontId="52" fillId="7" borderId="815" applyNumberFormat="0" applyAlignment="0" applyProtection="0"/>
    <xf numFmtId="0" fontId="51" fillId="7" borderId="815" applyNumberFormat="0" applyAlignment="0" applyProtection="0"/>
    <xf numFmtId="0" fontId="51" fillId="7" borderId="815" applyNumberFormat="0" applyAlignment="0" applyProtection="0"/>
    <xf numFmtId="0" fontId="3" fillId="9" borderId="807" applyNumberFormat="0" applyFont="0" applyAlignment="0" applyProtection="0"/>
    <xf numFmtId="0" fontId="67" fillId="13" borderId="808" applyNumberFormat="0" applyAlignment="0" applyProtection="0"/>
    <xf numFmtId="0" fontId="70" fillId="0" borderId="809"/>
    <xf numFmtId="0" fontId="75" fillId="32" borderId="803"/>
    <xf numFmtId="0" fontId="78" fillId="0" borderId="810" applyNumberFormat="0" applyFill="0" applyAlignment="0" applyProtection="0"/>
    <xf numFmtId="0" fontId="85" fillId="34" borderId="811" applyNumberFormat="0" applyAlignment="0" applyProtection="0"/>
    <xf numFmtId="0" fontId="86" fillId="34" borderId="806" applyNumberFormat="0" applyAlignment="0" applyProtection="0"/>
    <xf numFmtId="0" fontId="91" fillId="14" borderId="806" applyNumberFormat="0" applyAlignment="0" applyProtection="0"/>
    <xf numFmtId="0" fontId="79" fillId="0" borderId="812" applyNumberFormat="0" applyFill="0" applyAlignment="0" applyProtection="0"/>
    <xf numFmtId="0" fontId="32" fillId="9" borderId="807" applyNumberFormat="0" applyFont="0" applyAlignment="0" applyProtection="0"/>
    <xf numFmtId="0" fontId="52" fillId="7" borderId="806" applyNumberFormat="0" applyAlignment="0" applyProtection="0"/>
    <xf numFmtId="0" fontId="21" fillId="13" borderId="806" applyNumberFormat="0" applyAlignment="0" applyProtection="0"/>
    <xf numFmtId="0" fontId="21" fillId="13" borderId="806" applyNumberFormat="0" applyAlignment="0" applyProtection="0"/>
    <xf numFmtId="0" fontId="41" fillId="0" borderId="804">
      <alignment horizontal="left" vertical="center"/>
    </xf>
    <xf numFmtId="0" fontId="3" fillId="9" borderId="807" applyNumberFormat="0" applyFont="0" applyAlignment="0" applyProtection="0"/>
    <xf numFmtId="0" fontId="78" fillId="0" borderId="810" applyNumberFormat="0" applyFill="0" applyAlignment="0" applyProtection="0"/>
    <xf numFmtId="0" fontId="41" fillId="0" borderId="804">
      <alignment horizontal="left" vertical="center"/>
    </xf>
    <xf numFmtId="0" fontId="85" fillId="34" borderId="811" applyNumberFormat="0" applyAlignment="0" applyProtection="0"/>
    <xf numFmtId="0" fontId="86" fillId="34" borderId="806" applyNumberFormat="0" applyAlignment="0" applyProtection="0"/>
    <xf numFmtId="0" fontId="52" fillId="7" borderId="806" applyNumberFormat="0" applyAlignment="0" applyProtection="0"/>
    <xf numFmtId="0" fontId="3" fillId="9" borderId="807" applyNumberFormat="0" applyFont="0" applyAlignment="0" applyProtection="0"/>
    <xf numFmtId="0" fontId="67" fillId="13" borderId="808" applyNumberFormat="0" applyAlignment="0" applyProtection="0"/>
    <xf numFmtId="0" fontId="70" fillId="0" borderId="809"/>
    <xf numFmtId="0" fontId="78" fillId="0" borderId="810" applyNumberFormat="0" applyFill="0" applyAlignment="0" applyProtection="0"/>
    <xf numFmtId="0" fontId="85" fillId="34" borderId="811" applyNumberFormat="0" applyAlignment="0" applyProtection="0"/>
    <xf numFmtId="0" fontId="86" fillId="34" borderId="806" applyNumberFormat="0" applyAlignment="0" applyProtection="0"/>
    <xf numFmtId="0" fontId="91" fillId="14" borderId="806" applyNumberFormat="0" applyAlignment="0" applyProtection="0"/>
    <xf numFmtId="0" fontId="79" fillId="0" borderId="812" applyNumberFormat="0" applyFill="0" applyAlignment="0" applyProtection="0"/>
    <xf numFmtId="0" fontId="32" fillId="9" borderId="807" applyNumberFormat="0" applyFont="0" applyAlignment="0" applyProtection="0"/>
    <xf numFmtId="0" fontId="67" fillId="13" borderId="808" applyNumberFormat="0" applyAlignment="0" applyProtection="0"/>
    <xf numFmtId="0" fontId="79" fillId="0" borderId="812" applyNumberFormat="0" applyFill="0" applyAlignment="0" applyProtection="0"/>
    <xf numFmtId="0" fontId="70" fillId="0" borderId="809"/>
    <xf numFmtId="0" fontId="32" fillId="9" borderId="807" applyNumberFormat="0" applyFont="0" applyAlignment="0" applyProtection="0"/>
    <xf numFmtId="0" fontId="91" fillId="14" borderId="806" applyNumberFormat="0" applyAlignment="0" applyProtection="0"/>
    <xf numFmtId="0" fontId="68" fillId="13" borderId="817" applyNumberFormat="0" applyAlignment="0" applyProtection="0"/>
    <xf numFmtId="0" fontId="52" fillId="7" borderId="815" applyNumberFormat="0" applyAlignment="0" applyProtection="0"/>
    <xf numFmtId="0" fontId="21" fillId="13" borderId="815" applyNumberFormat="0" applyAlignment="0" applyProtection="0"/>
    <xf numFmtId="0" fontId="21" fillId="13" borderId="815" applyNumberFormat="0" applyAlignment="0" applyProtection="0"/>
    <xf numFmtId="0" fontId="3" fillId="9" borderId="816" applyNumberFormat="0" applyFont="0" applyAlignment="0" applyProtection="0"/>
    <xf numFmtId="0" fontId="78" fillId="0" borderId="818" applyNumberFormat="0" applyFill="0" applyAlignment="0" applyProtection="0"/>
    <xf numFmtId="0" fontId="85" fillId="34" borderId="819" applyNumberFormat="0" applyAlignment="0" applyProtection="0"/>
    <xf numFmtId="0" fontId="86" fillId="34" borderId="815" applyNumberFormat="0" applyAlignment="0" applyProtection="0"/>
    <xf numFmtId="0" fontId="52" fillId="7" borderId="815" applyNumberFormat="0" applyAlignment="0" applyProtection="0"/>
    <xf numFmtId="0" fontId="3" fillId="9" borderId="816" applyNumberFormat="0" applyFont="0" applyAlignment="0" applyProtection="0"/>
    <xf numFmtId="0" fontId="67" fillId="13" borderId="817" applyNumberFormat="0" applyAlignment="0" applyProtection="0"/>
    <xf numFmtId="0" fontId="78" fillId="0" borderId="818" applyNumberFormat="0" applyFill="0" applyAlignment="0" applyProtection="0"/>
    <xf numFmtId="0" fontId="85" fillId="34" borderId="819" applyNumberFormat="0" applyAlignment="0" applyProtection="0"/>
    <xf numFmtId="0" fontId="86" fillId="34" borderId="815" applyNumberFormat="0" applyAlignment="0" applyProtection="0"/>
    <xf numFmtId="0" fontId="91" fillId="14" borderId="815" applyNumberFormat="0" applyAlignment="0" applyProtection="0"/>
    <xf numFmtId="0" fontId="79" fillId="0" borderId="820" applyNumberFormat="0" applyFill="0" applyAlignment="0" applyProtection="0"/>
    <xf numFmtId="0" fontId="32" fillId="9" borderId="816" applyNumberFormat="0" applyFont="0" applyAlignment="0" applyProtection="0"/>
    <xf numFmtId="0" fontId="67" fillId="13" borderId="817" applyNumberFormat="0" applyAlignment="0" applyProtection="0"/>
    <xf numFmtId="0" fontId="79" fillId="0" borderId="820" applyNumberFormat="0" applyFill="0" applyAlignment="0" applyProtection="0"/>
    <xf numFmtId="0" fontId="32" fillId="9" borderId="816" applyNumberFormat="0" applyFont="0" applyAlignment="0" applyProtection="0"/>
    <xf numFmtId="0" fontId="91" fillId="14" borderId="815" applyNumberFormat="0" applyAlignment="0" applyProtection="0"/>
    <xf numFmtId="0" fontId="52" fillId="7" borderId="815" applyNumberFormat="0" applyAlignment="0" applyProtection="0"/>
    <xf numFmtId="0" fontId="21" fillId="13" borderId="815" applyNumberFormat="0" applyAlignment="0" applyProtection="0"/>
    <xf numFmtId="0" fontId="21" fillId="13" borderId="815" applyNumberFormat="0" applyAlignment="0" applyProtection="0"/>
    <xf numFmtId="0" fontId="3" fillId="9" borderId="816" applyNumberFormat="0" applyFont="0" applyAlignment="0" applyProtection="0"/>
    <xf numFmtId="0" fontId="78" fillId="0" borderId="818" applyNumberFormat="0" applyFill="0" applyAlignment="0" applyProtection="0"/>
    <xf numFmtId="0" fontId="85" fillId="34" borderId="819" applyNumberFormat="0" applyAlignment="0" applyProtection="0"/>
    <xf numFmtId="0" fontId="86" fillId="34" borderId="815" applyNumberFormat="0" applyAlignment="0" applyProtection="0"/>
    <xf numFmtId="0" fontId="52" fillId="7" borderId="815" applyNumberFormat="0" applyAlignment="0" applyProtection="0"/>
    <xf numFmtId="0" fontId="3" fillId="9" borderId="816" applyNumberFormat="0" applyFont="0" applyAlignment="0" applyProtection="0"/>
    <xf numFmtId="0" fontId="67" fillId="13" borderId="817" applyNumberFormat="0" applyAlignment="0" applyProtection="0"/>
    <xf numFmtId="0" fontId="78" fillId="0" borderId="818" applyNumberFormat="0" applyFill="0" applyAlignment="0" applyProtection="0"/>
    <xf numFmtId="0" fontId="85" fillId="34" borderId="819" applyNumberFormat="0" applyAlignment="0" applyProtection="0"/>
    <xf numFmtId="0" fontId="86" fillId="34" borderId="815" applyNumberFormat="0" applyAlignment="0" applyProtection="0"/>
    <xf numFmtId="0" fontId="91" fillId="14" borderId="815" applyNumberFormat="0" applyAlignment="0" applyProtection="0"/>
    <xf numFmtId="0" fontId="79" fillId="0" borderId="820" applyNumberFormat="0" applyFill="0" applyAlignment="0" applyProtection="0"/>
    <xf numFmtId="0" fontId="32" fillId="9" borderId="816" applyNumberFormat="0" applyFont="0" applyAlignment="0" applyProtection="0"/>
    <xf numFmtId="0" fontId="67" fillId="13" borderId="817" applyNumberFormat="0" applyAlignment="0" applyProtection="0"/>
    <xf numFmtId="0" fontId="79" fillId="0" borderId="820" applyNumberFormat="0" applyFill="0" applyAlignment="0" applyProtection="0"/>
    <xf numFmtId="0" fontId="32" fillId="9" borderId="816" applyNumberFormat="0" applyFont="0" applyAlignment="0" applyProtection="0"/>
    <xf numFmtId="0" fontId="91" fillId="14" borderId="815" applyNumberFormat="0" applyAlignment="0" applyProtection="0"/>
    <xf numFmtId="0" fontId="51" fillId="7" borderId="908" applyNumberFormat="0" applyAlignment="0" applyProtection="0"/>
    <xf numFmtId="0" fontId="51" fillId="7" borderId="908" applyNumberFormat="0" applyAlignment="0" applyProtection="0"/>
    <xf numFmtId="0" fontId="3" fillId="9" borderId="909" applyNumberFormat="0" applyFont="0" applyAlignment="0" applyProtection="0"/>
    <xf numFmtId="0" fontId="79" fillId="0" borderId="912" applyNumberFormat="0" applyFill="0" applyAlignment="0" applyProtection="0"/>
    <xf numFmtId="0" fontId="52" fillId="7" borderId="834" applyNumberFormat="0" applyAlignment="0" applyProtection="0"/>
    <xf numFmtId="0" fontId="21" fillId="13" borderId="834" applyNumberFormat="0" applyAlignment="0" applyProtection="0"/>
    <xf numFmtId="0" fontId="21" fillId="13" borderId="834" applyNumberFormat="0" applyAlignment="0" applyProtection="0"/>
    <xf numFmtId="3" fontId="24" fillId="0" borderId="821"/>
    <xf numFmtId="0" fontId="41" fillId="0" borderId="832">
      <alignment horizontal="left" vertical="center"/>
    </xf>
    <xf numFmtId="0" fontId="3" fillId="9" borderId="835" applyNumberFormat="0" applyFont="0" applyAlignment="0" applyProtection="0"/>
    <xf numFmtId="0" fontId="30" fillId="0" borderId="821"/>
    <xf numFmtId="0" fontId="78" fillId="0" borderId="838" applyNumberFormat="0" applyFill="0" applyAlignment="0" applyProtection="0"/>
    <xf numFmtId="0" fontId="41" fillId="0" borderId="832">
      <alignment horizontal="left" vertical="center"/>
    </xf>
    <xf numFmtId="0" fontId="85" fillId="34" borderId="839" applyNumberFormat="0" applyAlignment="0" applyProtection="0"/>
    <xf numFmtId="0" fontId="86" fillId="34" borderId="834" applyNumberFormat="0" applyAlignment="0" applyProtection="0"/>
    <xf numFmtId="10" fontId="39" fillId="28" borderId="821" applyNumberFormat="0" applyBorder="0" applyAlignment="0" applyProtection="0"/>
    <xf numFmtId="0" fontId="52" fillId="7" borderId="834" applyNumberFormat="0" applyAlignment="0" applyProtection="0"/>
    <xf numFmtId="0" fontId="3" fillId="9" borderId="835" applyNumberFormat="0" applyFont="0" applyAlignment="0" applyProtection="0"/>
    <xf numFmtId="0" fontId="67" fillId="13" borderId="836" applyNumberFormat="0" applyAlignment="0" applyProtection="0"/>
    <xf numFmtId="0" fontId="70" fillId="0" borderId="837"/>
    <xf numFmtId="0" fontId="75" fillId="32" borderId="821"/>
    <xf numFmtId="0" fontId="78" fillId="0" borderId="838" applyNumberFormat="0" applyFill="0" applyAlignment="0" applyProtection="0"/>
    <xf numFmtId="0" fontId="85" fillId="34" borderId="839" applyNumberFormat="0" applyAlignment="0" applyProtection="0"/>
    <xf numFmtId="0" fontId="86" fillId="34" borderId="834" applyNumberFormat="0" applyAlignment="0" applyProtection="0"/>
    <xf numFmtId="0" fontId="91" fillId="14" borderId="834" applyNumberFormat="0" applyAlignment="0" applyProtection="0"/>
    <xf numFmtId="0" fontId="79" fillId="0" borderId="840" applyNumberFormat="0" applyFill="0" applyAlignment="0" applyProtection="0"/>
    <xf numFmtId="0" fontId="32" fillId="9" borderId="835" applyNumberFormat="0" applyFont="0" applyAlignment="0" applyProtection="0"/>
    <xf numFmtId="0" fontId="52" fillId="7" borderId="908" applyNumberFormat="0" applyAlignment="0" applyProtection="0"/>
    <xf numFmtId="0" fontId="67" fillId="13" borderId="836" applyNumberFormat="0" applyAlignment="0" applyProtection="0"/>
    <xf numFmtId="0" fontId="79" fillId="0" borderId="840" applyNumberFormat="0" applyFill="0" applyAlignment="0" applyProtection="0"/>
    <xf numFmtId="0" fontId="51" fillId="7" borderId="908" applyNumberFormat="0" applyAlignment="0" applyProtection="0"/>
    <xf numFmtId="0" fontId="70" fillId="0" borderId="837"/>
    <xf numFmtId="0" fontId="32" fillId="9" borderId="835" applyNumberFormat="0" applyFont="0" applyAlignment="0" applyProtection="0"/>
    <xf numFmtId="0" fontId="91" fillId="14" borderId="834" applyNumberFormat="0" applyAlignment="0" applyProtection="0"/>
    <xf numFmtId="0" fontId="79" fillId="0" borderId="858" applyNumberFormat="0" applyFill="0" applyAlignment="0" applyProtection="0"/>
    <xf numFmtId="0" fontId="91" fillId="14" borderId="853" applyNumberFormat="0" applyAlignment="0" applyProtection="0"/>
    <xf numFmtId="0" fontId="85" fillId="34" borderId="857" applyNumberFormat="0" applyAlignment="0" applyProtection="0"/>
    <xf numFmtId="0" fontId="78" fillId="0" borderId="856" applyNumberFormat="0" applyFill="0" applyAlignment="0" applyProtection="0"/>
    <xf numFmtId="0" fontId="75" fillId="32" borderId="851"/>
    <xf numFmtId="0" fontId="3" fillId="9" borderId="854" applyNumberFormat="0" applyFont="0" applyAlignment="0" applyProtection="0"/>
    <xf numFmtId="0" fontId="52" fillId="7" borderId="853" applyNumberFormat="0" applyAlignment="0" applyProtection="0"/>
    <xf numFmtId="10" fontId="39" fillId="28" borderId="851" applyNumberFormat="0" applyBorder="0" applyAlignment="0" applyProtection="0"/>
    <xf numFmtId="0" fontId="30" fillId="0" borderId="851"/>
    <xf numFmtId="0" fontId="21" fillId="13" borderId="853" applyNumberFormat="0" applyAlignment="0" applyProtection="0"/>
    <xf numFmtId="5" fontId="19" fillId="0" borderId="833" applyAlignment="0" applyProtection="0"/>
    <xf numFmtId="0" fontId="3" fillId="9" borderId="854" applyNumberFormat="0" applyFont="0" applyAlignment="0" applyProtection="0"/>
    <xf numFmtId="0" fontId="85" fillId="34" borderId="857" applyNumberFormat="0" applyAlignment="0" applyProtection="0"/>
    <xf numFmtId="0" fontId="79" fillId="0" borderId="858" applyNumberFormat="0" applyFill="0" applyAlignment="0" applyProtection="0"/>
    <xf numFmtId="0" fontId="22" fillId="13" borderId="834" applyNumberFormat="0" applyAlignment="0" applyProtection="0"/>
    <xf numFmtId="0" fontId="91" fillId="14" borderId="853" applyNumberFormat="0" applyAlignment="0" applyProtection="0"/>
    <xf numFmtId="10" fontId="39" fillId="28" borderId="859" applyNumberFormat="0" applyBorder="0" applyAlignment="0" applyProtection="0"/>
    <xf numFmtId="0" fontId="51" fillId="7" borderId="853" applyNumberFormat="0" applyAlignment="0" applyProtection="0"/>
    <xf numFmtId="0" fontId="3" fillId="9" borderId="845" applyNumberFormat="0" applyFont="0" applyAlignment="0" applyProtection="0"/>
    <xf numFmtId="0" fontId="79" fillId="0" borderId="848" applyNumberFormat="0" applyFill="0" applyAlignment="0" applyProtection="0"/>
    <xf numFmtId="0" fontId="51" fillId="7" borderId="844" applyNumberFormat="0" applyAlignment="0" applyProtection="0"/>
    <xf numFmtId="0" fontId="22" fillId="13" borderId="844" applyNumberFormat="0" applyAlignment="0" applyProtection="0"/>
    <xf numFmtId="0" fontId="79" fillId="0" borderId="848" applyNumberFormat="0" applyFill="0" applyAlignment="0" applyProtection="0"/>
    <xf numFmtId="5" fontId="19" fillId="0" borderId="852" applyAlignment="0" applyProtection="0"/>
    <xf numFmtId="0" fontId="22" fillId="13" borderId="853" applyNumberFormat="0" applyAlignment="0" applyProtection="0"/>
    <xf numFmtId="0" fontId="51" fillId="7" borderId="834" applyNumberFormat="0" applyAlignment="0" applyProtection="0"/>
    <xf numFmtId="0" fontId="51" fillId="7" borderId="834" applyNumberFormat="0" applyAlignment="0" applyProtection="0"/>
    <xf numFmtId="0" fontId="51" fillId="7" borderId="834" applyNumberFormat="0" applyAlignment="0" applyProtection="0"/>
    <xf numFmtId="0" fontId="52" fillId="7" borderId="834" applyNumberFormat="0" applyAlignment="0" applyProtection="0"/>
    <xf numFmtId="0" fontId="52" fillId="7" borderId="834" applyNumberFormat="0" applyAlignment="0" applyProtection="0"/>
    <xf numFmtId="0" fontId="52" fillId="7" borderId="834" applyNumberFormat="0" applyAlignment="0" applyProtection="0"/>
    <xf numFmtId="0" fontId="52" fillId="7" borderId="834" applyNumberFormat="0" applyAlignment="0" applyProtection="0"/>
    <xf numFmtId="0" fontId="52" fillId="7" borderId="834" applyNumberFormat="0" applyAlignment="0" applyProtection="0"/>
    <xf numFmtId="0" fontId="52" fillId="7" borderId="834" applyNumberFormat="0" applyAlignment="0" applyProtection="0"/>
    <xf numFmtId="0" fontId="51" fillId="7" borderId="834" applyNumberFormat="0" applyAlignment="0" applyProtection="0"/>
    <xf numFmtId="0" fontId="51" fillId="7" borderId="834" applyNumberFormat="0" applyAlignment="0" applyProtection="0"/>
    <xf numFmtId="0" fontId="51" fillId="7" borderId="834" applyNumberFormat="0" applyAlignment="0" applyProtection="0"/>
    <xf numFmtId="0" fontId="51" fillId="7" borderId="834" applyNumberFormat="0" applyAlignment="0" applyProtection="0"/>
    <xf numFmtId="0" fontId="51" fillId="7" borderId="834" applyNumberFormat="0" applyAlignment="0" applyProtection="0"/>
    <xf numFmtId="0" fontId="51" fillId="7" borderId="834" applyNumberFormat="0" applyAlignment="0" applyProtection="0"/>
    <xf numFmtId="0" fontId="51" fillId="7" borderId="834" applyNumberFormat="0" applyAlignment="0" applyProtection="0"/>
    <xf numFmtId="0" fontId="52" fillId="7" borderId="834" applyNumberFormat="0" applyAlignment="0" applyProtection="0"/>
    <xf numFmtId="0" fontId="52" fillId="7" borderId="834" applyNumberFormat="0" applyAlignment="0" applyProtection="0"/>
    <xf numFmtId="0" fontId="51" fillId="7" borderId="834" applyNumberFormat="0" applyAlignment="0" applyProtection="0"/>
    <xf numFmtId="0" fontId="51" fillId="7" borderId="834" applyNumberFormat="0" applyAlignment="0" applyProtection="0"/>
    <xf numFmtId="0" fontId="51" fillId="7" borderId="834" applyNumberFormat="0" applyAlignment="0" applyProtection="0"/>
    <xf numFmtId="0" fontId="51" fillId="7" borderId="834" applyNumberFormat="0" applyAlignment="0" applyProtection="0"/>
    <xf numFmtId="0" fontId="51" fillId="7" borderId="834" applyNumberFormat="0" applyAlignment="0" applyProtection="0"/>
    <xf numFmtId="0" fontId="68" fillId="13" borderId="846" applyNumberFormat="0" applyAlignment="0" applyProtection="0"/>
    <xf numFmtId="0" fontId="3" fillId="9" borderId="845" applyNumberFormat="0" applyFont="0" applyAlignment="0" applyProtection="0"/>
    <xf numFmtId="0" fontId="51" fillId="7" borderId="853" applyNumberFormat="0" applyAlignment="0" applyProtection="0"/>
    <xf numFmtId="0" fontId="51" fillId="7" borderId="853" applyNumberFormat="0" applyAlignment="0" applyProtection="0"/>
    <xf numFmtId="0" fontId="52" fillId="7" borderId="853" applyNumberFormat="0" applyAlignment="0" applyProtection="0"/>
    <xf numFmtId="0" fontId="52" fillId="7" borderId="853" applyNumberFormat="0" applyAlignment="0" applyProtection="0"/>
    <xf numFmtId="0" fontId="52" fillId="7" borderId="853" applyNumberFormat="0" applyAlignment="0" applyProtection="0"/>
    <xf numFmtId="0" fontId="51" fillId="7" borderId="853" applyNumberFormat="0" applyAlignment="0" applyProtection="0"/>
    <xf numFmtId="0" fontId="51" fillId="7" borderId="853" applyNumberFormat="0" applyAlignment="0" applyProtection="0"/>
    <xf numFmtId="0" fontId="51" fillId="7" borderId="853" applyNumberFormat="0" applyAlignment="0" applyProtection="0"/>
    <xf numFmtId="0" fontId="51" fillId="7" borderId="853" applyNumberFormat="0" applyAlignment="0" applyProtection="0"/>
    <xf numFmtId="0" fontId="3" fillId="9" borderId="854" applyNumberFormat="0" applyFont="0" applyAlignment="0" applyProtection="0"/>
    <xf numFmtId="0" fontId="51" fillId="7" borderId="844" applyNumberFormat="0" applyAlignment="0" applyProtection="0"/>
    <xf numFmtId="0" fontId="51" fillId="7" borderId="844" applyNumberFormat="0" applyAlignment="0" applyProtection="0"/>
    <xf numFmtId="0" fontId="51" fillId="7" borderId="844" applyNumberFormat="0" applyAlignment="0" applyProtection="0"/>
    <xf numFmtId="0" fontId="51" fillId="7" borderId="844" applyNumberFormat="0" applyAlignment="0" applyProtection="0"/>
    <xf numFmtId="0" fontId="51" fillId="7" borderId="844" applyNumberFormat="0" applyAlignment="0" applyProtection="0"/>
    <xf numFmtId="0" fontId="51" fillId="7" borderId="844" applyNumberFormat="0" applyAlignment="0" applyProtection="0"/>
    <xf numFmtId="0" fontId="51" fillId="7" borderId="844" applyNumberFormat="0" applyAlignment="0" applyProtection="0"/>
    <xf numFmtId="0" fontId="51" fillId="7" borderId="844" applyNumberFormat="0" applyAlignment="0" applyProtection="0"/>
    <xf numFmtId="0" fontId="51" fillId="7" borderId="844" applyNumberFormat="0" applyAlignment="0" applyProtection="0"/>
    <xf numFmtId="0" fontId="51" fillId="7" borderId="844" applyNumberFormat="0" applyAlignment="0" applyProtection="0"/>
    <xf numFmtId="0" fontId="51" fillId="7" borderId="844" applyNumberFormat="0" applyAlignment="0" applyProtection="0"/>
    <xf numFmtId="0" fontId="51" fillId="7" borderId="844" applyNumberFormat="0" applyAlignment="0" applyProtection="0"/>
    <xf numFmtId="0" fontId="52" fillId="7" borderId="844" applyNumberFormat="0" applyAlignment="0" applyProtection="0"/>
    <xf numFmtId="0" fontId="52" fillId="7" borderId="844" applyNumberFormat="0" applyAlignment="0" applyProtection="0"/>
    <xf numFmtId="0" fontId="52" fillId="7" borderId="844" applyNumberFormat="0" applyAlignment="0" applyProtection="0"/>
    <xf numFmtId="0" fontId="52" fillId="7" borderId="844" applyNumberFormat="0" applyAlignment="0" applyProtection="0"/>
    <xf numFmtId="0" fontId="52" fillId="7" borderId="844" applyNumberFormat="0" applyAlignment="0" applyProtection="0"/>
    <xf numFmtId="0" fontId="52" fillId="7" borderId="844" applyNumberFormat="0" applyAlignment="0" applyProtection="0"/>
    <xf numFmtId="0" fontId="51" fillId="7" borderId="844" applyNumberFormat="0" applyAlignment="0" applyProtection="0"/>
    <xf numFmtId="0" fontId="51" fillId="7" borderId="844" applyNumberFormat="0" applyAlignment="0" applyProtection="0"/>
    <xf numFmtId="0" fontId="51" fillId="7" borderId="844" applyNumberFormat="0" applyAlignment="0" applyProtection="0"/>
    <xf numFmtId="0" fontId="12" fillId="9" borderId="835" applyNumberFormat="0" applyFont="0" applyAlignment="0" applyProtection="0"/>
    <xf numFmtId="0" fontId="3" fillId="9" borderId="835" applyNumberFormat="0" applyFont="0" applyAlignment="0" applyProtection="0"/>
    <xf numFmtId="0" fontId="68" fillId="13" borderId="836" applyNumberFormat="0" applyAlignment="0" applyProtection="0"/>
    <xf numFmtId="0" fontId="79" fillId="0" borderId="856" applyNumberFormat="0" applyFill="0" applyAlignment="0" applyProtection="0"/>
    <xf numFmtId="0" fontId="22" fillId="13" borderId="853" applyNumberFormat="0" applyAlignment="0" applyProtection="0"/>
    <xf numFmtId="0" fontId="3" fillId="9" borderId="854" applyNumberFormat="0" applyFont="0" applyAlignment="0" applyProtection="0"/>
    <xf numFmtId="0" fontId="22" fillId="13" borderId="844" applyNumberFormat="0" applyAlignment="0" applyProtection="0"/>
    <xf numFmtId="5" fontId="19" fillId="0" borderId="843" applyAlignment="0" applyProtection="0"/>
    <xf numFmtId="3" fontId="24" fillId="0" borderId="859"/>
    <xf numFmtId="0" fontId="67" fillId="13" borderId="855" applyNumberFormat="0" applyAlignment="0" applyProtection="0"/>
    <xf numFmtId="0" fontId="79" fillId="0" borderId="838" applyNumberFormat="0" applyFill="0" applyAlignment="0" applyProtection="0"/>
    <xf numFmtId="0" fontId="32" fillId="9" borderId="854" applyNumberFormat="0" applyFont="0" applyAlignment="0" applyProtection="0"/>
    <xf numFmtId="0" fontId="68" fillId="13" borderId="836" applyNumberFormat="0" applyAlignment="0" applyProtection="0"/>
    <xf numFmtId="0" fontId="22" fillId="13" borderId="834" applyNumberFormat="0" applyAlignment="0" applyProtection="0"/>
    <xf numFmtId="0" fontId="51" fillId="7" borderId="834" applyNumberFormat="0" applyAlignment="0" applyProtection="0"/>
    <xf numFmtId="0" fontId="79" fillId="0" borderId="838" applyNumberFormat="0" applyFill="0" applyAlignment="0" applyProtection="0"/>
    <xf numFmtId="0" fontId="52" fillId="7" borderId="853" applyNumberFormat="0" applyAlignment="0" applyProtection="0"/>
    <xf numFmtId="0" fontId="51" fillId="7" borderId="853" applyNumberFormat="0" applyAlignment="0" applyProtection="0"/>
    <xf numFmtId="0" fontId="3" fillId="9" borderId="835" applyNumberFormat="0" applyFont="0" applyAlignment="0" applyProtection="0"/>
    <xf numFmtId="0" fontId="79" fillId="0" borderId="856" applyNumberFormat="0" applyFill="0" applyAlignment="0" applyProtection="0"/>
    <xf numFmtId="0" fontId="86" fillId="34" borderId="853" applyNumberFormat="0" applyAlignment="0" applyProtection="0"/>
    <xf numFmtId="0" fontId="52" fillId="7" borderId="844" applyNumberFormat="0" applyAlignment="0" applyProtection="0"/>
    <xf numFmtId="0" fontId="75" fillId="32" borderId="859"/>
    <xf numFmtId="0" fontId="51" fillId="7" borderId="853" applyNumberFormat="0" applyAlignment="0" applyProtection="0"/>
    <xf numFmtId="3" fontId="24" fillId="0" borderId="851"/>
    <xf numFmtId="0" fontId="12" fillId="9" borderId="854" applyNumberFormat="0" applyFont="0" applyAlignment="0" applyProtection="0"/>
    <xf numFmtId="0" fontId="32" fillId="9" borderId="854" applyNumberFormat="0" applyFont="0" applyAlignment="0" applyProtection="0"/>
    <xf numFmtId="0" fontId="86" fillId="34" borderId="853" applyNumberFormat="0" applyAlignment="0" applyProtection="0"/>
    <xf numFmtId="0" fontId="51" fillId="7" borderId="853" applyNumberFormat="0" applyAlignment="0" applyProtection="0"/>
    <xf numFmtId="0" fontId="68" fillId="13" borderId="846" applyNumberFormat="0" applyAlignment="0" applyProtection="0"/>
    <xf numFmtId="0" fontId="52" fillId="7" borderId="844" applyNumberFormat="0" applyAlignment="0" applyProtection="0"/>
    <xf numFmtId="0" fontId="67" fillId="13" borderId="855" applyNumberFormat="0" applyAlignment="0" applyProtection="0"/>
    <xf numFmtId="0" fontId="51" fillId="7" borderId="853" applyNumberFormat="0" applyAlignment="0" applyProtection="0"/>
    <xf numFmtId="0" fontId="41" fillId="0" borderId="823">
      <alignment horizontal="left" vertical="center"/>
    </xf>
    <xf numFmtId="0" fontId="30" fillId="0" borderId="859"/>
    <xf numFmtId="0" fontId="52" fillId="7" borderId="853" applyNumberFormat="0" applyAlignment="0" applyProtection="0"/>
    <xf numFmtId="0" fontId="78" fillId="0" borderId="856" applyNumberFormat="0" applyFill="0" applyAlignment="0" applyProtection="0"/>
    <xf numFmtId="0" fontId="51" fillId="7" borderId="853" applyNumberFormat="0" applyAlignment="0" applyProtection="0"/>
    <xf numFmtId="0" fontId="21" fillId="13" borderId="844" applyNumberFormat="0" applyAlignment="0" applyProtection="0"/>
    <xf numFmtId="3" fontId="24" fillId="0" borderId="841"/>
    <xf numFmtId="0" fontId="30" fillId="0" borderId="841"/>
    <xf numFmtId="0" fontId="41" fillId="0" borderId="842">
      <alignment horizontal="left" vertical="center"/>
    </xf>
    <xf numFmtId="10" fontId="39" fillId="28" borderId="841" applyNumberFormat="0" applyBorder="0" applyAlignment="0" applyProtection="0"/>
    <xf numFmtId="0" fontId="52" fillId="7" borderId="844" applyNumberFormat="0" applyAlignment="0" applyProtection="0"/>
    <xf numFmtId="0" fontId="12" fillId="9" borderId="845" applyNumberFormat="0" applyFont="0" applyAlignment="0" applyProtection="0"/>
    <xf numFmtId="0" fontId="51" fillId="7" borderId="853" applyNumberFormat="0" applyAlignment="0" applyProtection="0"/>
    <xf numFmtId="0" fontId="52" fillId="7" borderId="853" applyNumberFormat="0" applyAlignment="0" applyProtection="0"/>
    <xf numFmtId="0" fontId="52" fillId="7" borderId="853" applyNumberFormat="0" applyAlignment="0" applyProtection="0"/>
    <xf numFmtId="0" fontId="51" fillId="7" borderId="853" applyNumberFormat="0" applyAlignment="0" applyProtection="0"/>
    <xf numFmtId="0" fontId="51" fillId="7" borderId="853" applyNumberFormat="0" applyAlignment="0" applyProtection="0"/>
    <xf numFmtId="0" fontId="3" fillId="9" borderId="845" applyNumberFormat="0" applyFont="0" applyAlignment="0" applyProtection="0"/>
    <xf numFmtId="0" fontId="67" fillId="13" borderId="846" applyNumberFormat="0" applyAlignment="0" applyProtection="0"/>
    <xf numFmtId="0" fontId="70" fillId="0" borderId="847"/>
    <xf numFmtId="0" fontId="75" fillId="32" borderId="841"/>
    <xf numFmtId="0" fontId="78" fillId="0" borderId="848" applyNumberFormat="0" applyFill="0" applyAlignment="0" applyProtection="0"/>
    <xf numFmtId="0" fontId="85" fillId="34" borderId="849" applyNumberFormat="0" applyAlignment="0" applyProtection="0"/>
    <xf numFmtId="0" fontId="86" fillId="34" borderId="844" applyNumberFormat="0" applyAlignment="0" applyProtection="0"/>
    <xf numFmtId="0" fontId="91" fillId="14" borderId="844" applyNumberFormat="0" applyAlignment="0" applyProtection="0"/>
    <xf numFmtId="0" fontId="79" fillId="0" borderId="850" applyNumberFormat="0" applyFill="0" applyAlignment="0" applyProtection="0"/>
    <xf numFmtId="0" fontId="32" fillId="9" borderId="845" applyNumberFormat="0" applyFont="0" applyAlignment="0" applyProtection="0"/>
    <xf numFmtId="0" fontId="52" fillId="7" borderId="844" applyNumberFormat="0" applyAlignment="0" applyProtection="0"/>
    <xf numFmtId="0" fontId="21" fillId="13" borderId="844" applyNumberFormat="0" applyAlignment="0" applyProtection="0"/>
    <xf numFmtId="0" fontId="21" fillId="13" borderId="844" applyNumberFormat="0" applyAlignment="0" applyProtection="0"/>
    <xf numFmtId="0" fontId="41" fillId="0" borderId="842">
      <alignment horizontal="left" vertical="center"/>
    </xf>
    <xf numFmtId="0" fontId="3" fillId="9" borderId="845" applyNumberFormat="0" applyFont="0" applyAlignment="0" applyProtection="0"/>
    <xf numFmtId="0" fontId="78" fillId="0" borderId="848" applyNumberFormat="0" applyFill="0" applyAlignment="0" applyProtection="0"/>
    <xf numFmtId="0" fontId="41" fillId="0" borderId="842">
      <alignment horizontal="left" vertical="center"/>
    </xf>
    <xf numFmtId="0" fontId="85" fillId="34" borderId="849" applyNumberFormat="0" applyAlignment="0" applyProtection="0"/>
    <xf numFmtId="0" fontId="86" fillId="34" borderId="844" applyNumberFormat="0" applyAlignment="0" applyProtection="0"/>
    <xf numFmtId="0" fontId="52" fillId="7" borderId="844" applyNumberFormat="0" applyAlignment="0" applyProtection="0"/>
    <xf numFmtId="0" fontId="3" fillId="9" borderId="845" applyNumberFormat="0" applyFont="0" applyAlignment="0" applyProtection="0"/>
    <xf numFmtId="0" fontId="67" fillId="13" borderId="846" applyNumberFormat="0" applyAlignment="0" applyProtection="0"/>
    <xf numFmtId="0" fontId="70" fillId="0" borderId="847"/>
    <xf numFmtId="0" fontId="78" fillId="0" borderId="848" applyNumberFormat="0" applyFill="0" applyAlignment="0" applyProtection="0"/>
    <xf numFmtId="0" fontId="85" fillId="34" borderId="849" applyNumberFormat="0" applyAlignment="0" applyProtection="0"/>
    <xf numFmtId="0" fontId="86" fillId="34" borderId="844" applyNumberFormat="0" applyAlignment="0" applyProtection="0"/>
    <xf numFmtId="0" fontId="91" fillId="14" borderId="844" applyNumberFormat="0" applyAlignment="0" applyProtection="0"/>
    <xf numFmtId="0" fontId="79" fillId="0" borderId="850" applyNumberFormat="0" applyFill="0" applyAlignment="0" applyProtection="0"/>
    <xf numFmtId="0" fontId="32" fillId="9" borderId="845" applyNumberFormat="0" applyFont="0" applyAlignment="0" applyProtection="0"/>
    <xf numFmtId="0" fontId="67" fillId="13" borderId="846" applyNumberFormat="0" applyAlignment="0" applyProtection="0"/>
    <xf numFmtId="0" fontId="79" fillId="0" borderId="850" applyNumberFormat="0" applyFill="0" applyAlignment="0" applyProtection="0"/>
    <xf numFmtId="0" fontId="70" fillId="0" borderId="847"/>
    <xf numFmtId="0" fontId="32" fillId="9" borderId="845" applyNumberFormat="0" applyFont="0" applyAlignment="0" applyProtection="0"/>
    <xf numFmtId="0" fontId="91" fillId="14" borderId="844" applyNumberFormat="0" applyAlignment="0" applyProtection="0"/>
    <xf numFmtId="0" fontId="68" fillId="13" borderId="855" applyNumberFormat="0" applyAlignment="0" applyProtection="0"/>
    <xf numFmtId="0" fontId="52" fillId="7" borderId="853" applyNumberFormat="0" applyAlignment="0" applyProtection="0"/>
    <xf numFmtId="0" fontId="21" fillId="13" borderId="853" applyNumberFormat="0" applyAlignment="0" applyProtection="0"/>
    <xf numFmtId="0" fontId="21" fillId="13" borderId="853" applyNumberFormat="0" applyAlignment="0" applyProtection="0"/>
    <xf numFmtId="0" fontId="41" fillId="0" borderId="823">
      <alignment horizontal="left" vertical="center"/>
    </xf>
    <xf numFmtId="0" fontId="3" fillId="9" borderId="854" applyNumberFormat="0" applyFont="0" applyAlignment="0" applyProtection="0"/>
    <xf numFmtId="0" fontId="78" fillId="0" borderId="856" applyNumberFormat="0" applyFill="0" applyAlignment="0" applyProtection="0"/>
    <xf numFmtId="0" fontId="41" fillId="0" borderId="823">
      <alignment horizontal="left" vertical="center"/>
    </xf>
    <xf numFmtId="0" fontId="85" fillId="34" borderId="857" applyNumberFormat="0" applyAlignment="0" applyProtection="0"/>
    <xf numFmtId="0" fontId="86" fillId="34" borderId="853" applyNumberFormat="0" applyAlignment="0" applyProtection="0"/>
    <xf numFmtId="0" fontId="52" fillId="7" borderId="853" applyNumberFormat="0" applyAlignment="0" applyProtection="0"/>
    <xf numFmtId="0" fontId="3" fillId="9" borderId="854" applyNumberFormat="0" applyFont="0" applyAlignment="0" applyProtection="0"/>
    <xf numFmtId="0" fontId="67" fillId="13" borderId="855" applyNumberFormat="0" applyAlignment="0" applyProtection="0"/>
    <xf numFmtId="0" fontId="78" fillId="0" borderId="856" applyNumberFormat="0" applyFill="0" applyAlignment="0" applyProtection="0"/>
    <xf numFmtId="0" fontId="85" fillId="34" borderId="857" applyNumberFormat="0" applyAlignment="0" applyProtection="0"/>
    <xf numFmtId="0" fontId="86" fillId="34" borderId="853" applyNumberFormat="0" applyAlignment="0" applyProtection="0"/>
    <xf numFmtId="0" fontId="91" fillId="14" borderId="853" applyNumberFormat="0" applyAlignment="0" applyProtection="0"/>
    <xf numFmtId="0" fontId="79" fillId="0" borderId="858" applyNumberFormat="0" applyFill="0" applyAlignment="0" applyProtection="0"/>
    <xf numFmtId="0" fontId="32" fillId="9" borderId="854" applyNumberFormat="0" applyFont="0" applyAlignment="0" applyProtection="0"/>
    <xf numFmtId="0" fontId="67" fillId="13" borderId="855" applyNumberFormat="0" applyAlignment="0" applyProtection="0"/>
    <xf numFmtId="0" fontId="79" fillId="0" borderId="858" applyNumberFormat="0" applyFill="0" applyAlignment="0" applyProtection="0"/>
    <xf numFmtId="0" fontId="32" fillId="9" borderId="854" applyNumberFormat="0" applyFont="0" applyAlignment="0" applyProtection="0"/>
    <xf numFmtId="0" fontId="91" fillId="14" borderId="853" applyNumberFormat="0" applyAlignment="0" applyProtection="0"/>
    <xf numFmtId="0" fontId="52" fillId="7" borderId="853" applyNumberFormat="0" applyAlignment="0" applyProtection="0"/>
    <xf numFmtId="0" fontId="21" fillId="13" borderId="853" applyNumberFormat="0" applyAlignment="0" applyProtection="0"/>
    <xf numFmtId="0" fontId="21" fillId="13" borderId="853" applyNumberFormat="0" applyAlignment="0" applyProtection="0"/>
    <xf numFmtId="0" fontId="3" fillId="9" borderId="854" applyNumberFormat="0" applyFont="0" applyAlignment="0" applyProtection="0"/>
    <xf numFmtId="0" fontId="78" fillId="0" borderId="856" applyNumberFormat="0" applyFill="0" applyAlignment="0" applyProtection="0"/>
    <xf numFmtId="0" fontId="85" fillId="34" borderId="857" applyNumberFormat="0" applyAlignment="0" applyProtection="0"/>
    <xf numFmtId="0" fontId="86" fillId="34" borderId="853" applyNumberFormat="0" applyAlignment="0" applyProtection="0"/>
    <xf numFmtId="0" fontId="52" fillId="7" borderId="853" applyNumberFormat="0" applyAlignment="0" applyProtection="0"/>
    <xf numFmtId="0" fontId="3" fillId="9" borderId="854" applyNumberFormat="0" applyFont="0" applyAlignment="0" applyProtection="0"/>
    <xf numFmtId="0" fontId="67" fillId="13" borderId="855" applyNumberFormat="0" applyAlignment="0" applyProtection="0"/>
    <xf numFmtId="0" fontId="78" fillId="0" borderId="856" applyNumberFormat="0" applyFill="0" applyAlignment="0" applyProtection="0"/>
    <xf numFmtId="0" fontId="85" fillId="34" borderId="857" applyNumberFormat="0" applyAlignment="0" applyProtection="0"/>
    <xf numFmtId="0" fontId="86" fillId="34" borderId="853" applyNumberFormat="0" applyAlignment="0" applyProtection="0"/>
    <xf numFmtId="0" fontId="91" fillId="14" borderId="853" applyNumberFormat="0" applyAlignment="0" applyProtection="0"/>
    <xf numFmtId="0" fontId="79" fillId="0" borderId="858" applyNumberFormat="0" applyFill="0" applyAlignment="0" applyProtection="0"/>
    <xf numFmtId="0" fontId="32" fillId="9" borderId="854" applyNumberFormat="0" applyFont="0" applyAlignment="0" applyProtection="0"/>
    <xf numFmtId="0" fontId="67" fillId="13" borderId="855" applyNumberFormat="0" applyAlignment="0" applyProtection="0"/>
    <xf numFmtId="0" fontId="79" fillId="0" borderId="858" applyNumberFormat="0" applyFill="0" applyAlignment="0" applyProtection="0"/>
    <xf numFmtId="0" fontId="32" fillId="9" borderId="854" applyNumberFormat="0" applyFont="0" applyAlignment="0" applyProtection="0"/>
    <xf numFmtId="0" fontId="91" fillId="14" borderId="853" applyNumberForma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7" borderId="880" applyNumberFormat="0" applyAlignment="0" applyProtection="0"/>
    <xf numFmtId="0" fontId="70" fillId="0" borderId="883"/>
    <xf numFmtId="0" fontId="79" fillId="0" borderId="886" applyNumberFormat="0" applyFill="0" applyAlignment="0" applyProtection="0"/>
    <xf numFmtId="0" fontId="3" fillId="9" borderId="881" applyNumberFormat="0" applyFont="0" applyAlignment="0" applyProtection="0"/>
    <xf numFmtId="0" fontId="41" fillId="0" borderId="878">
      <alignment horizontal="left" vertical="center"/>
    </xf>
    <xf numFmtId="0" fontId="21" fillId="13" borderId="880" applyNumberFormat="0" applyAlignment="0" applyProtection="0"/>
    <xf numFmtId="0" fontId="21" fillId="13" borderId="880" applyNumberFormat="0" applyAlignment="0" applyProtection="0"/>
    <xf numFmtId="0" fontId="91" fillId="14" borderId="880" applyNumberFormat="0" applyAlignment="0" applyProtection="0"/>
    <xf numFmtId="0" fontId="85" fillId="34" borderId="885" applyNumberFormat="0" applyAlignment="0" applyProtection="0"/>
    <xf numFmtId="0" fontId="78" fillId="0" borderId="884" applyNumberFormat="0" applyFill="0" applyAlignment="0" applyProtection="0"/>
    <xf numFmtId="0" fontId="3" fillId="9" borderId="881" applyNumberFormat="0" applyFont="0" applyAlignment="0" applyProtection="0"/>
    <xf numFmtId="0" fontId="41" fillId="0" borderId="878">
      <alignment horizontal="left" vertical="center"/>
    </xf>
    <xf numFmtId="0" fontId="21" fillId="13" borderId="880" applyNumberFormat="0" applyAlignment="0" applyProtection="0"/>
    <xf numFmtId="0" fontId="51" fillId="7" borderId="899" applyNumberFormat="0" applyAlignment="0" applyProtection="0"/>
    <xf numFmtId="0" fontId="12" fillId="9" borderId="854" applyNumberFormat="0" applyFont="0" applyAlignment="0" applyProtection="0"/>
    <xf numFmtId="0" fontId="3" fillId="9" borderId="854" applyNumberFormat="0" applyFont="0" applyAlignment="0" applyProtection="0"/>
    <xf numFmtId="0" fontId="3" fillId="9" borderId="854" applyNumberFormat="0" applyFont="0" applyAlignment="0" applyProtection="0"/>
    <xf numFmtId="0" fontId="21" fillId="13" borderId="871" applyNumberFormat="0" applyAlignment="0" applyProtection="0"/>
    <xf numFmtId="0" fontId="51" fillId="7" borderId="871" applyNumberFormat="0" applyAlignment="0" applyProtection="0"/>
    <xf numFmtId="0" fontId="52" fillId="7" borderId="871" applyNumberFormat="0" applyAlignment="0" applyProtection="0"/>
    <xf numFmtId="0" fontId="52" fillId="7" borderId="871" applyNumberFormat="0" applyAlignment="0" applyProtection="0"/>
    <xf numFmtId="0" fontId="68" fillId="13" borderId="873" applyNumberFormat="0" applyAlignment="0" applyProtection="0"/>
    <xf numFmtId="0" fontId="52" fillId="7" borderId="899" applyNumberFormat="0" applyAlignment="0" applyProtection="0"/>
    <xf numFmtId="0" fontId="21" fillId="13" borderId="899" applyNumberFormat="0" applyAlignment="0" applyProtection="0"/>
    <xf numFmtId="0" fontId="32" fillId="9" borderId="881" applyNumberFormat="0" applyFont="0" applyAlignment="0" applyProtection="0"/>
    <xf numFmtId="0" fontId="86" fillId="34" borderId="880" applyNumberFormat="0" applyAlignment="0" applyProtection="0"/>
    <xf numFmtId="0" fontId="67" fillId="13" borderId="882" applyNumberFormat="0" applyAlignment="0" applyProtection="0"/>
    <xf numFmtId="0" fontId="52" fillId="7" borderId="880" applyNumberFormat="0" applyAlignment="0" applyProtection="0"/>
    <xf numFmtId="0" fontId="21" fillId="13" borderId="853" applyNumberFormat="0" applyAlignment="0" applyProtection="0"/>
    <xf numFmtId="0" fontId="68" fillId="13" borderId="901" applyNumberFormat="0" applyAlignment="0" applyProtection="0"/>
    <xf numFmtId="0" fontId="41" fillId="0" borderId="823">
      <alignment horizontal="left" vertical="center"/>
    </xf>
    <xf numFmtId="0" fontId="52" fillId="7" borderId="853" applyNumberFormat="0" applyAlignment="0" applyProtection="0"/>
    <xf numFmtId="0" fontId="3" fillId="9" borderId="854" applyNumberFormat="0" applyFont="0" applyAlignment="0" applyProtection="0"/>
    <xf numFmtId="0" fontId="67" fillId="13" borderId="855" applyNumberFormat="0" applyAlignment="0" applyProtection="0"/>
    <xf numFmtId="0" fontId="70" fillId="0" borderId="827"/>
    <xf numFmtId="0" fontId="78" fillId="0" borderId="856" applyNumberFormat="0" applyFill="0" applyAlignment="0" applyProtection="0"/>
    <xf numFmtId="0" fontId="85" fillId="34" borderId="857" applyNumberFormat="0" applyAlignment="0" applyProtection="0"/>
    <xf numFmtId="0" fontId="86" fillId="34" borderId="853" applyNumberFormat="0" applyAlignment="0" applyProtection="0"/>
    <xf numFmtId="0" fontId="91" fillId="14" borderId="853" applyNumberFormat="0" applyAlignment="0" applyProtection="0"/>
    <xf numFmtId="0" fontId="79" fillId="0" borderId="858" applyNumberFormat="0" applyFill="0" applyAlignment="0" applyProtection="0"/>
    <xf numFmtId="0" fontId="32" fillId="9" borderId="854" applyNumberFormat="0" applyFont="0" applyAlignment="0" applyProtection="0"/>
    <xf numFmtId="0" fontId="52" fillId="7" borderId="899" applyNumberFormat="0" applyAlignment="0" applyProtection="0"/>
    <xf numFmtId="0" fontId="52" fillId="7" borderId="853" applyNumberFormat="0" applyAlignment="0" applyProtection="0"/>
    <xf numFmtId="0" fontId="21" fillId="13" borderId="853" applyNumberFormat="0" applyAlignment="0" applyProtection="0"/>
    <xf numFmtId="0" fontId="21" fillId="13" borderId="853" applyNumberFormat="0" applyAlignment="0" applyProtection="0"/>
    <xf numFmtId="0" fontId="41" fillId="0" borderId="823">
      <alignment horizontal="left" vertical="center"/>
    </xf>
    <xf numFmtId="0" fontId="3" fillId="9" borderId="854" applyNumberFormat="0" applyFont="0" applyAlignment="0" applyProtection="0"/>
    <xf numFmtId="0" fontId="78" fillId="0" borderId="856" applyNumberFormat="0" applyFill="0" applyAlignment="0" applyProtection="0"/>
    <xf numFmtId="0" fontId="41" fillId="0" borderId="823">
      <alignment horizontal="left" vertical="center"/>
    </xf>
    <xf numFmtId="0" fontId="85" fillId="34" borderId="857" applyNumberFormat="0" applyAlignment="0" applyProtection="0"/>
    <xf numFmtId="0" fontId="86" fillId="34" borderId="853" applyNumberFormat="0" applyAlignment="0" applyProtection="0"/>
    <xf numFmtId="0" fontId="52" fillId="7" borderId="853" applyNumberFormat="0" applyAlignment="0" applyProtection="0"/>
    <xf numFmtId="0" fontId="3" fillId="9" borderId="854" applyNumberFormat="0" applyFont="0" applyAlignment="0" applyProtection="0"/>
    <xf numFmtId="0" fontId="67" fillId="13" borderId="855" applyNumberFormat="0" applyAlignment="0" applyProtection="0"/>
    <xf numFmtId="0" fontId="70" fillId="0" borderId="827"/>
    <xf numFmtId="0" fontId="78" fillId="0" borderId="856" applyNumberFormat="0" applyFill="0" applyAlignment="0" applyProtection="0"/>
    <xf numFmtId="0" fontId="85" fillId="34" borderId="857" applyNumberFormat="0" applyAlignment="0" applyProtection="0"/>
    <xf numFmtId="0" fontId="86" fillId="34" borderId="853" applyNumberFormat="0" applyAlignment="0" applyProtection="0"/>
    <xf numFmtId="0" fontId="91" fillId="14" borderId="853" applyNumberFormat="0" applyAlignment="0" applyProtection="0"/>
    <xf numFmtId="0" fontId="79" fillId="0" borderId="858" applyNumberFormat="0" applyFill="0" applyAlignment="0" applyProtection="0"/>
    <xf numFmtId="0" fontId="32" fillId="9" borderId="854" applyNumberFormat="0" applyFont="0" applyAlignment="0" applyProtection="0"/>
    <xf numFmtId="0" fontId="67" fillId="13" borderId="855" applyNumberFormat="0" applyAlignment="0" applyProtection="0"/>
    <xf numFmtId="0" fontId="79" fillId="0" borderId="858" applyNumberFormat="0" applyFill="0" applyAlignment="0" applyProtection="0"/>
    <xf numFmtId="0" fontId="70" fillId="0" borderId="827"/>
    <xf numFmtId="0" fontId="32" fillId="9" borderId="854" applyNumberFormat="0" applyFont="0" applyAlignment="0" applyProtection="0"/>
    <xf numFmtId="0" fontId="91" fillId="14" borderId="853" applyNumberFormat="0" applyAlignment="0" applyProtection="0"/>
    <xf numFmtId="0" fontId="79" fillId="0" borderId="876" applyNumberFormat="0" applyFill="0" applyAlignment="0" applyProtection="0"/>
    <xf numFmtId="0" fontId="91" fillId="14" borderId="871" applyNumberFormat="0" applyAlignment="0" applyProtection="0"/>
    <xf numFmtId="0" fontId="85" fillId="34" borderId="875" applyNumberFormat="0" applyAlignment="0" applyProtection="0"/>
    <xf numFmtId="0" fontId="78" fillId="0" borderId="874" applyNumberFormat="0" applyFill="0" applyAlignment="0" applyProtection="0"/>
    <xf numFmtId="0" fontId="75" fillId="32" borderId="869"/>
    <xf numFmtId="0" fontId="3" fillId="9" borderId="872" applyNumberFormat="0" applyFont="0" applyAlignment="0" applyProtection="0"/>
    <xf numFmtId="0" fontId="52" fillId="7" borderId="871" applyNumberFormat="0" applyAlignment="0" applyProtection="0"/>
    <xf numFmtId="10" fontId="39" fillId="28" borderId="869" applyNumberFormat="0" applyBorder="0" applyAlignment="0" applyProtection="0"/>
    <xf numFmtId="0" fontId="30" fillId="0" borderId="869"/>
    <xf numFmtId="0" fontId="21" fillId="13" borderId="871" applyNumberFormat="0" applyAlignment="0" applyProtection="0"/>
    <xf numFmtId="5" fontId="19" fillId="0" borderId="852" applyAlignment="0" applyProtection="0"/>
    <xf numFmtId="0" fontId="3" fillId="9" borderId="872" applyNumberFormat="0" applyFont="0" applyAlignment="0" applyProtection="0"/>
    <xf numFmtId="0" fontId="85" fillId="34" borderId="875" applyNumberFormat="0" applyAlignment="0" applyProtection="0"/>
    <xf numFmtId="0" fontId="79" fillId="0" borderId="876" applyNumberFormat="0" applyFill="0" applyAlignment="0" applyProtection="0"/>
    <xf numFmtId="0" fontId="22" fillId="13" borderId="853" applyNumberFormat="0" applyAlignment="0" applyProtection="0"/>
    <xf numFmtId="0" fontId="91" fillId="14" borderId="871" applyNumberFormat="0" applyAlignment="0" applyProtection="0"/>
    <xf numFmtId="10" fontId="39" fillId="28" borderId="877" applyNumberFormat="0" applyBorder="0" applyAlignment="0" applyProtection="0"/>
    <xf numFmtId="0" fontId="51" fillId="7" borderId="871" applyNumberFormat="0" applyAlignment="0" applyProtection="0"/>
    <xf numFmtId="0" fontId="3" fillId="9" borderId="863" applyNumberFormat="0" applyFont="0" applyAlignment="0" applyProtection="0"/>
    <xf numFmtId="0" fontId="79" fillId="0" borderId="866" applyNumberFormat="0" applyFill="0" applyAlignment="0" applyProtection="0"/>
    <xf numFmtId="0" fontId="51" fillId="7" borderId="862" applyNumberFormat="0" applyAlignment="0" applyProtection="0"/>
    <xf numFmtId="0" fontId="22" fillId="13" borderId="862" applyNumberFormat="0" applyAlignment="0" applyProtection="0"/>
    <xf numFmtId="0" fontId="79" fillId="0" borderId="866" applyNumberFormat="0" applyFill="0" applyAlignment="0" applyProtection="0"/>
    <xf numFmtId="5" fontId="19" fillId="0" borderId="870" applyAlignment="0" applyProtection="0"/>
    <xf numFmtId="0" fontId="22" fillId="13" borderId="871" applyNumberFormat="0" applyAlignment="0" applyProtection="0"/>
    <xf numFmtId="0" fontId="51" fillId="7" borderId="853" applyNumberFormat="0" applyAlignment="0" applyProtection="0"/>
    <xf numFmtId="0" fontId="51" fillId="7" borderId="853" applyNumberFormat="0" applyAlignment="0" applyProtection="0"/>
    <xf numFmtId="0" fontId="51" fillId="7" borderId="853" applyNumberFormat="0" applyAlignment="0" applyProtection="0"/>
    <xf numFmtId="0" fontId="52" fillId="7" borderId="853" applyNumberFormat="0" applyAlignment="0" applyProtection="0"/>
    <xf numFmtId="0" fontId="52" fillId="7" borderId="853" applyNumberFormat="0" applyAlignment="0" applyProtection="0"/>
    <xf numFmtId="0" fontId="52" fillId="7" borderId="853" applyNumberFormat="0" applyAlignment="0" applyProtection="0"/>
    <xf numFmtId="0" fontId="52" fillId="7" borderId="853" applyNumberFormat="0" applyAlignment="0" applyProtection="0"/>
    <xf numFmtId="0" fontId="52" fillId="7" borderId="853" applyNumberFormat="0" applyAlignment="0" applyProtection="0"/>
    <xf numFmtId="0" fontId="52" fillId="7" borderId="853" applyNumberFormat="0" applyAlignment="0" applyProtection="0"/>
    <xf numFmtId="0" fontId="51" fillId="7" borderId="853" applyNumberFormat="0" applyAlignment="0" applyProtection="0"/>
    <xf numFmtId="0" fontId="51" fillId="7" borderId="853" applyNumberFormat="0" applyAlignment="0" applyProtection="0"/>
    <xf numFmtId="0" fontId="51" fillId="7" borderId="853" applyNumberFormat="0" applyAlignment="0" applyProtection="0"/>
    <xf numFmtId="0" fontId="51" fillId="7" borderId="853" applyNumberFormat="0" applyAlignment="0" applyProtection="0"/>
    <xf numFmtId="0" fontId="51" fillId="7" borderId="853" applyNumberFormat="0" applyAlignment="0" applyProtection="0"/>
    <xf numFmtId="0" fontId="51" fillId="7" borderId="853" applyNumberFormat="0" applyAlignment="0" applyProtection="0"/>
    <xf numFmtId="0" fontId="51" fillId="7" borderId="853" applyNumberFormat="0" applyAlignment="0" applyProtection="0"/>
    <xf numFmtId="0" fontId="52" fillId="7" borderId="853" applyNumberFormat="0" applyAlignment="0" applyProtection="0"/>
    <xf numFmtId="0" fontId="52" fillId="7" borderId="853" applyNumberFormat="0" applyAlignment="0" applyProtection="0"/>
    <xf numFmtId="0" fontId="51" fillId="7" borderId="853" applyNumberFormat="0" applyAlignment="0" applyProtection="0"/>
    <xf numFmtId="0" fontId="51" fillId="7" borderId="853" applyNumberFormat="0" applyAlignment="0" applyProtection="0"/>
    <xf numFmtId="0" fontId="51" fillId="7" borderId="853" applyNumberFormat="0" applyAlignment="0" applyProtection="0"/>
    <xf numFmtId="0" fontId="51" fillId="7" borderId="853" applyNumberFormat="0" applyAlignment="0" applyProtection="0"/>
    <xf numFmtId="0" fontId="51" fillId="7" borderId="853" applyNumberFormat="0" applyAlignment="0" applyProtection="0"/>
    <xf numFmtId="0" fontId="68" fillId="13" borderId="864" applyNumberFormat="0" applyAlignment="0" applyProtection="0"/>
    <xf numFmtId="0" fontId="3" fillId="9" borderId="863" applyNumberFormat="0" applyFont="0" applyAlignment="0" applyProtection="0"/>
    <xf numFmtId="0" fontId="51" fillId="7" borderId="871" applyNumberFormat="0" applyAlignment="0" applyProtection="0"/>
    <xf numFmtId="0" fontId="51" fillId="7" borderId="871" applyNumberFormat="0" applyAlignment="0" applyProtection="0"/>
    <xf numFmtId="0" fontId="52" fillId="7" borderId="871" applyNumberFormat="0" applyAlignment="0" applyProtection="0"/>
    <xf numFmtId="0" fontId="52" fillId="7" borderId="871" applyNumberFormat="0" applyAlignment="0" applyProtection="0"/>
    <xf numFmtId="0" fontId="52" fillId="7" borderId="871" applyNumberFormat="0" applyAlignment="0" applyProtection="0"/>
    <xf numFmtId="0" fontId="51" fillId="7" borderId="871" applyNumberFormat="0" applyAlignment="0" applyProtection="0"/>
    <xf numFmtId="0" fontId="51" fillId="7" borderId="871" applyNumberFormat="0" applyAlignment="0" applyProtection="0"/>
    <xf numFmtId="0" fontId="51" fillId="7" borderId="871" applyNumberFormat="0" applyAlignment="0" applyProtection="0"/>
    <xf numFmtId="0" fontId="51" fillId="7" borderId="871" applyNumberFormat="0" applyAlignment="0" applyProtection="0"/>
    <xf numFmtId="0" fontId="3" fillId="9" borderId="872" applyNumberFormat="0" applyFont="0" applyAlignment="0" applyProtection="0"/>
    <xf numFmtId="0" fontId="51" fillId="7" borderId="862" applyNumberFormat="0" applyAlignment="0" applyProtection="0"/>
    <xf numFmtId="0" fontId="51" fillId="7" borderId="862" applyNumberFormat="0" applyAlignment="0" applyProtection="0"/>
    <xf numFmtId="0" fontId="51" fillId="7" borderId="862" applyNumberFormat="0" applyAlignment="0" applyProtection="0"/>
    <xf numFmtId="0" fontId="51" fillId="7" borderId="862" applyNumberFormat="0" applyAlignment="0" applyProtection="0"/>
    <xf numFmtId="0" fontId="51" fillId="7" borderId="862" applyNumberFormat="0" applyAlignment="0" applyProtection="0"/>
    <xf numFmtId="0" fontId="51" fillId="7" borderId="862" applyNumberFormat="0" applyAlignment="0" applyProtection="0"/>
    <xf numFmtId="0" fontId="51" fillId="7" borderId="862" applyNumberFormat="0" applyAlignment="0" applyProtection="0"/>
    <xf numFmtId="0" fontId="51" fillId="7" borderId="862" applyNumberFormat="0" applyAlignment="0" applyProtection="0"/>
    <xf numFmtId="0" fontId="51" fillId="7" borderId="862" applyNumberFormat="0" applyAlignment="0" applyProtection="0"/>
    <xf numFmtId="0" fontId="51" fillId="7" borderId="862" applyNumberFormat="0" applyAlignment="0" applyProtection="0"/>
    <xf numFmtId="0" fontId="51" fillId="7" borderId="862" applyNumberFormat="0" applyAlignment="0" applyProtection="0"/>
    <xf numFmtId="0" fontId="51" fillId="7" borderId="862" applyNumberFormat="0" applyAlignment="0" applyProtection="0"/>
    <xf numFmtId="0" fontId="52" fillId="7" borderId="862" applyNumberFormat="0" applyAlignment="0" applyProtection="0"/>
    <xf numFmtId="0" fontId="52" fillId="7" borderId="862" applyNumberFormat="0" applyAlignment="0" applyProtection="0"/>
    <xf numFmtId="0" fontId="52" fillId="7" borderId="862" applyNumberFormat="0" applyAlignment="0" applyProtection="0"/>
    <xf numFmtId="0" fontId="52" fillId="7" borderId="862" applyNumberFormat="0" applyAlignment="0" applyProtection="0"/>
    <xf numFmtId="0" fontId="52" fillId="7" borderId="862" applyNumberFormat="0" applyAlignment="0" applyProtection="0"/>
    <xf numFmtId="0" fontId="52" fillId="7" borderId="862" applyNumberFormat="0" applyAlignment="0" applyProtection="0"/>
    <xf numFmtId="0" fontId="51" fillId="7" borderId="862" applyNumberFormat="0" applyAlignment="0" applyProtection="0"/>
    <xf numFmtId="0" fontId="51" fillId="7" borderId="862" applyNumberFormat="0" applyAlignment="0" applyProtection="0"/>
    <xf numFmtId="0" fontId="51" fillId="7" borderId="862" applyNumberFormat="0" applyAlignment="0" applyProtection="0"/>
    <xf numFmtId="0" fontId="12" fillId="9" borderId="854" applyNumberFormat="0" applyFont="0" applyAlignment="0" applyProtection="0"/>
    <xf numFmtId="0" fontId="3" fillId="9" borderId="854" applyNumberFormat="0" applyFont="0" applyAlignment="0" applyProtection="0"/>
    <xf numFmtId="0" fontId="68" fillId="13" borderId="855" applyNumberFormat="0" applyAlignment="0" applyProtection="0"/>
    <xf numFmtId="0" fontId="79" fillId="0" borderId="874" applyNumberFormat="0" applyFill="0" applyAlignment="0" applyProtection="0"/>
    <xf numFmtId="0" fontId="22" fillId="13" borderId="871" applyNumberFormat="0" applyAlignment="0" applyProtection="0"/>
    <xf numFmtId="0" fontId="3" fillId="9" borderId="872" applyNumberFormat="0" applyFont="0" applyAlignment="0" applyProtection="0"/>
    <xf numFmtId="0" fontId="22" fillId="13" borderId="862" applyNumberFormat="0" applyAlignment="0" applyProtection="0"/>
    <xf numFmtId="5" fontId="19" fillId="0" borderId="861" applyAlignment="0" applyProtection="0"/>
    <xf numFmtId="3" fontId="24" fillId="0" borderId="877"/>
    <xf numFmtId="0" fontId="67" fillId="13" borderId="873" applyNumberFormat="0" applyAlignment="0" applyProtection="0"/>
    <xf numFmtId="0" fontId="79" fillId="0" borderId="856" applyNumberFormat="0" applyFill="0" applyAlignment="0" applyProtection="0"/>
    <xf numFmtId="0" fontId="32" fillId="9" borderId="872" applyNumberFormat="0" applyFont="0" applyAlignment="0" applyProtection="0"/>
    <xf numFmtId="0" fontId="68" fillId="13" borderId="855" applyNumberFormat="0" applyAlignment="0" applyProtection="0"/>
    <xf numFmtId="0" fontId="22" fillId="13" borderId="853" applyNumberFormat="0" applyAlignment="0" applyProtection="0"/>
    <xf numFmtId="0" fontId="51" fillId="7" borderId="853" applyNumberFormat="0" applyAlignment="0" applyProtection="0"/>
    <xf numFmtId="0" fontId="79" fillId="0" borderId="856" applyNumberFormat="0" applyFill="0" applyAlignment="0" applyProtection="0"/>
    <xf numFmtId="0" fontId="52" fillId="7" borderId="871" applyNumberFormat="0" applyAlignment="0" applyProtection="0"/>
    <xf numFmtId="0" fontId="51" fillId="7" borderId="871" applyNumberFormat="0" applyAlignment="0" applyProtection="0"/>
    <xf numFmtId="0" fontId="3" fillId="9" borderId="854" applyNumberFormat="0" applyFont="0" applyAlignment="0" applyProtection="0"/>
    <xf numFmtId="0" fontId="79" fillId="0" borderId="874" applyNumberFormat="0" applyFill="0" applyAlignment="0" applyProtection="0"/>
    <xf numFmtId="0" fontId="86" fillId="34" borderId="871" applyNumberFormat="0" applyAlignment="0" applyProtection="0"/>
    <xf numFmtId="0" fontId="52" fillId="7" borderId="862" applyNumberFormat="0" applyAlignment="0" applyProtection="0"/>
    <xf numFmtId="0" fontId="75" fillId="32" borderId="877"/>
    <xf numFmtId="0" fontId="51" fillId="7" borderId="871" applyNumberFormat="0" applyAlignment="0" applyProtection="0"/>
    <xf numFmtId="3" fontId="24" fillId="0" borderId="869"/>
    <xf numFmtId="0" fontId="12" fillId="9" borderId="872" applyNumberFormat="0" applyFont="0" applyAlignment="0" applyProtection="0"/>
    <xf numFmtId="0" fontId="32" fillId="9" borderId="872" applyNumberFormat="0" applyFont="0" applyAlignment="0" applyProtection="0"/>
    <xf numFmtId="0" fontId="86" fillId="34" borderId="871" applyNumberFormat="0" applyAlignment="0" applyProtection="0"/>
    <xf numFmtId="0" fontId="51" fillId="7" borderId="871" applyNumberFormat="0" applyAlignment="0" applyProtection="0"/>
    <xf numFmtId="0" fontId="68" fillId="13" borderId="864" applyNumberFormat="0" applyAlignment="0" applyProtection="0"/>
    <xf numFmtId="0" fontId="52" fillId="7" borderId="862" applyNumberFormat="0" applyAlignment="0" applyProtection="0"/>
    <xf numFmtId="0" fontId="67" fillId="13" borderId="873" applyNumberFormat="0" applyAlignment="0" applyProtection="0"/>
    <xf numFmtId="0" fontId="51" fillId="7" borderId="871" applyNumberFormat="0" applyAlignment="0" applyProtection="0"/>
    <xf numFmtId="0" fontId="30" fillId="0" borderId="877"/>
    <xf numFmtId="0" fontId="52" fillId="7" borderId="871" applyNumberFormat="0" applyAlignment="0" applyProtection="0"/>
    <xf numFmtId="0" fontId="78" fillId="0" borderId="874" applyNumberFormat="0" applyFill="0" applyAlignment="0" applyProtection="0"/>
    <xf numFmtId="0" fontId="51" fillId="7" borderId="871" applyNumberFormat="0" applyAlignment="0" applyProtection="0"/>
    <xf numFmtId="0" fontId="21" fillId="13" borderId="862" applyNumberFormat="0" applyAlignment="0" applyProtection="0"/>
    <xf numFmtId="3" fontId="24" fillId="0" borderId="859"/>
    <xf numFmtId="0" fontId="30" fillId="0" borderId="859"/>
    <xf numFmtId="0" fontId="41" fillId="0" borderId="860">
      <alignment horizontal="left" vertical="center"/>
    </xf>
    <xf numFmtId="10" fontId="39" fillId="28" borderId="859" applyNumberFormat="0" applyBorder="0" applyAlignment="0" applyProtection="0"/>
    <xf numFmtId="0" fontId="52" fillId="7" borderId="862" applyNumberFormat="0" applyAlignment="0" applyProtection="0"/>
    <xf numFmtId="0" fontId="12" fillId="9" borderId="863" applyNumberFormat="0" applyFont="0" applyAlignment="0" applyProtection="0"/>
    <xf numFmtId="0" fontId="51" fillId="7" borderId="871" applyNumberFormat="0" applyAlignment="0" applyProtection="0"/>
    <xf numFmtId="0" fontId="52" fillId="7" borderId="871" applyNumberFormat="0" applyAlignment="0" applyProtection="0"/>
    <xf numFmtId="0" fontId="52" fillId="7" borderId="871" applyNumberFormat="0" applyAlignment="0" applyProtection="0"/>
    <xf numFmtId="0" fontId="51" fillId="7" borderId="871" applyNumberFormat="0" applyAlignment="0" applyProtection="0"/>
    <xf numFmtId="0" fontId="51" fillId="7" borderId="871" applyNumberFormat="0" applyAlignment="0" applyProtection="0"/>
    <xf numFmtId="0" fontId="3" fillId="9" borderId="863" applyNumberFormat="0" applyFont="0" applyAlignment="0" applyProtection="0"/>
    <xf numFmtId="0" fontId="67" fillId="13" borderId="864" applyNumberFormat="0" applyAlignment="0" applyProtection="0"/>
    <xf numFmtId="0" fontId="70" fillId="0" borderId="865"/>
    <xf numFmtId="0" fontId="75" fillId="32" borderId="859"/>
    <xf numFmtId="0" fontId="78" fillId="0" borderId="866" applyNumberFormat="0" applyFill="0" applyAlignment="0" applyProtection="0"/>
    <xf numFmtId="0" fontId="85" fillId="34" borderId="867" applyNumberFormat="0" applyAlignment="0" applyProtection="0"/>
    <xf numFmtId="0" fontId="86" fillId="34" borderId="862" applyNumberFormat="0" applyAlignment="0" applyProtection="0"/>
    <xf numFmtId="0" fontId="91" fillId="14" borderId="862" applyNumberFormat="0" applyAlignment="0" applyProtection="0"/>
    <xf numFmtId="0" fontId="79" fillId="0" borderId="868" applyNumberFormat="0" applyFill="0" applyAlignment="0" applyProtection="0"/>
    <xf numFmtId="0" fontId="32" fillId="9" borderId="863" applyNumberFormat="0" applyFont="0" applyAlignment="0" applyProtection="0"/>
    <xf numFmtId="0" fontId="52" fillId="7" borderId="862" applyNumberFormat="0" applyAlignment="0" applyProtection="0"/>
    <xf numFmtId="0" fontId="21" fillId="13" borderId="862" applyNumberFormat="0" applyAlignment="0" applyProtection="0"/>
    <xf numFmtId="0" fontId="21" fillId="13" borderId="862" applyNumberFormat="0" applyAlignment="0" applyProtection="0"/>
    <xf numFmtId="0" fontId="41" fillId="0" borderId="860">
      <alignment horizontal="left" vertical="center"/>
    </xf>
    <xf numFmtId="0" fontId="3" fillId="9" borderId="863" applyNumberFormat="0" applyFont="0" applyAlignment="0" applyProtection="0"/>
    <xf numFmtId="0" fontId="78" fillId="0" borderId="866" applyNumberFormat="0" applyFill="0" applyAlignment="0" applyProtection="0"/>
    <xf numFmtId="0" fontId="41" fillId="0" borderId="860">
      <alignment horizontal="left" vertical="center"/>
    </xf>
    <xf numFmtId="0" fontId="85" fillId="34" borderId="867" applyNumberFormat="0" applyAlignment="0" applyProtection="0"/>
    <xf numFmtId="0" fontId="86" fillId="34" borderId="862" applyNumberFormat="0" applyAlignment="0" applyProtection="0"/>
    <xf numFmtId="0" fontId="52" fillId="7" borderId="862" applyNumberFormat="0" applyAlignment="0" applyProtection="0"/>
    <xf numFmtId="0" fontId="3" fillId="9" borderId="863" applyNumberFormat="0" applyFont="0" applyAlignment="0" applyProtection="0"/>
    <xf numFmtId="0" fontId="67" fillId="13" borderId="864" applyNumberFormat="0" applyAlignment="0" applyProtection="0"/>
    <xf numFmtId="0" fontId="70" fillId="0" borderId="865"/>
    <xf numFmtId="0" fontId="78" fillId="0" borderId="866" applyNumberFormat="0" applyFill="0" applyAlignment="0" applyProtection="0"/>
    <xf numFmtId="0" fontId="85" fillId="34" borderId="867" applyNumberFormat="0" applyAlignment="0" applyProtection="0"/>
    <xf numFmtId="0" fontId="86" fillId="34" borderId="862" applyNumberFormat="0" applyAlignment="0" applyProtection="0"/>
    <xf numFmtId="0" fontId="91" fillId="14" borderId="862" applyNumberFormat="0" applyAlignment="0" applyProtection="0"/>
    <xf numFmtId="0" fontId="79" fillId="0" borderId="868" applyNumberFormat="0" applyFill="0" applyAlignment="0" applyProtection="0"/>
    <xf numFmtId="0" fontId="32" fillId="9" borderId="863" applyNumberFormat="0" applyFont="0" applyAlignment="0" applyProtection="0"/>
    <xf numFmtId="0" fontId="67" fillId="13" borderId="864" applyNumberFormat="0" applyAlignment="0" applyProtection="0"/>
    <xf numFmtId="0" fontId="79" fillId="0" borderId="868" applyNumberFormat="0" applyFill="0" applyAlignment="0" applyProtection="0"/>
    <xf numFmtId="0" fontId="70" fillId="0" borderId="865"/>
    <xf numFmtId="0" fontId="32" fillId="9" borderId="863" applyNumberFormat="0" applyFont="0" applyAlignment="0" applyProtection="0"/>
    <xf numFmtId="0" fontId="91" fillId="14" borderId="862" applyNumberFormat="0" applyAlignment="0" applyProtection="0"/>
    <xf numFmtId="0" fontId="68" fillId="13" borderId="873" applyNumberFormat="0" applyAlignment="0" applyProtection="0"/>
    <xf numFmtId="0" fontId="52" fillId="7" borderId="871" applyNumberFormat="0" applyAlignment="0" applyProtection="0"/>
    <xf numFmtId="0" fontId="21" fillId="13" borderId="871" applyNumberFormat="0" applyAlignment="0" applyProtection="0"/>
    <xf numFmtId="0" fontId="21" fillId="13" borderId="871" applyNumberFormat="0" applyAlignment="0" applyProtection="0"/>
    <xf numFmtId="0" fontId="3" fillId="9" borderId="872" applyNumberFormat="0" applyFont="0" applyAlignment="0" applyProtection="0"/>
    <xf numFmtId="0" fontId="78" fillId="0" borderId="874" applyNumberFormat="0" applyFill="0" applyAlignment="0" applyProtection="0"/>
    <xf numFmtId="0" fontId="85" fillId="34" borderId="875" applyNumberFormat="0" applyAlignment="0" applyProtection="0"/>
    <xf numFmtId="0" fontId="86" fillId="34" borderId="871" applyNumberFormat="0" applyAlignment="0" applyProtection="0"/>
    <xf numFmtId="0" fontId="52" fillId="7" borderId="871" applyNumberFormat="0" applyAlignment="0" applyProtection="0"/>
    <xf numFmtId="0" fontId="3" fillId="9" borderId="872" applyNumberFormat="0" applyFont="0" applyAlignment="0" applyProtection="0"/>
    <xf numFmtId="0" fontId="67" fillId="13" borderId="873" applyNumberFormat="0" applyAlignment="0" applyProtection="0"/>
    <xf numFmtId="0" fontId="78" fillId="0" borderId="874" applyNumberFormat="0" applyFill="0" applyAlignment="0" applyProtection="0"/>
    <xf numFmtId="0" fontId="85" fillId="34" borderId="875" applyNumberFormat="0" applyAlignment="0" applyProtection="0"/>
    <xf numFmtId="0" fontId="86" fillId="34" borderId="871" applyNumberFormat="0" applyAlignment="0" applyProtection="0"/>
    <xf numFmtId="0" fontId="91" fillId="14" borderId="871" applyNumberFormat="0" applyAlignment="0" applyProtection="0"/>
    <xf numFmtId="0" fontId="79" fillId="0" borderId="876" applyNumberFormat="0" applyFill="0" applyAlignment="0" applyProtection="0"/>
    <xf numFmtId="0" fontId="32" fillId="9" borderId="872" applyNumberFormat="0" applyFont="0" applyAlignment="0" applyProtection="0"/>
    <xf numFmtId="0" fontId="67" fillId="13" borderId="873" applyNumberFormat="0" applyAlignment="0" applyProtection="0"/>
    <xf numFmtId="0" fontId="79" fillId="0" borderId="876" applyNumberFormat="0" applyFill="0" applyAlignment="0" applyProtection="0"/>
    <xf numFmtId="0" fontId="32" fillId="9" borderId="872" applyNumberFormat="0" applyFont="0" applyAlignment="0" applyProtection="0"/>
    <xf numFmtId="0" fontId="91" fillId="14" borderId="871" applyNumberFormat="0" applyAlignment="0" applyProtection="0"/>
    <xf numFmtId="0" fontId="52" fillId="7" borderId="871" applyNumberFormat="0" applyAlignment="0" applyProtection="0"/>
    <xf numFmtId="0" fontId="21" fillId="13" borderId="871" applyNumberFormat="0" applyAlignment="0" applyProtection="0"/>
    <xf numFmtId="0" fontId="21" fillId="13" borderId="871" applyNumberFormat="0" applyAlignment="0" applyProtection="0"/>
    <xf numFmtId="0" fontId="3" fillId="9" borderId="872" applyNumberFormat="0" applyFont="0" applyAlignment="0" applyProtection="0"/>
    <xf numFmtId="0" fontId="78" fillId="0" borderId="874" applyNumberFormat="0" applyFill="0" applyAlignment="0" applyProtection="0"/>
    <xf numFmtId="0" fontId="85" fillId="34" borderId="875" applyNumberFormat="0" applyAlignment="0" applyProtection="0"/>
    <xf numFmtId="0" fontId="86" fillId="34" borderId="871" applyNumberFormat="0" applyAlignment="0" applyProtection="0"/>
    <xf numFmtId="0" fontId="52" fillId="7" borderId="871" applyNumberFormat="0" applyAlignment="0" applyProtection="0"/>
    <xf numFmtId="0" fontId="3" fillId="9" borderId="872" applyNumberFormat="0" applyFont="0" applyAlignment="0" applyProtection="0"/>
    <xf numFmtId="0" fontId="67" fillId="13" borderId="873" applyNumberFormat="0" applyAlignment="0" applyProtection="0"/>
    <xf numFmtId="0" fontId="78" fillId="0" borderId="874" applyNumberFormat="0" applyFill="0" applyAlignment="0" applyProtection="0"/>
    <xf numFmtId="0" fontId="85" fillId="34" borderId="875" applyNumberFormat="0" applyAlignment="0" applyProtection="0"/>
    <xf numFmtId="0" fontId="86" fillId="34" borderId="871" applyNumberFormat="0" applyAlignment="0" applyProtection="0"/>
    <xf numFmtId="0" fontId="91" fillId="14" borderId="871" applyNumberFormat="0" applyAlignment="0" applyProtection="0"/>
    <xf numFmtId="0" fontId="79" fillId="0" borderId="876" applyNumberFormat="0" applyFill="0" applyAlignment="0" applyProtection="0"/>
    <xf numFmtId="0" fontId="32" fillId="9" borderId="872" applyNumberFormat="0" applyFont="0" applyAlignment="0" applyProtection="0"/>
    <xf numFmtId="0" fontId="67" fillId="13" borderId="873" applyNumberFormat="0" applyAlignment="0" applyProtection="0"/>
    <xf numFmtId="0" fontId="79" fillId="0" borderId="876" applyNumberFormat="0" applyFill="0" applyAlignment="0" applyProtection="0"/>
    <xf numFmtId="0" fontId="32" fillId="9" borderId="872" applyNumberFormat="0" applyFont="0" applyAlignment="0" applyProtection="0"/>
    <xf numFmtId="0" fontId="91" fillId="14" borderId="871" applyNumberFormat="0" applyAlignment="0" applyProtection="0"/>
    <xf numFmtId="0" fontId="78" fillId="0" borderId="884" applyNumberFormat="0" applyFill="0" applyAlignment="0" applyProtection="0"/>
    <xf numFmtId="0" fontId="41" fillId="0" borderId="878">
      <alignment horizontal="left" vertical="center"/>
    </xf>
    <xf numFmtId="0" fontId="85" fillId="34" borderId="885" applyNumberFormat="0" applyAlignment="0" applyProtection="0"/>
    <xf numFmtId="0" fontId="86" fillId="34" borderId="880" applyNumberFormat="0" applyAlignment="0" applyProtection="0"/>
    <xf numFmtId="0" fontId="52" fillId="7" borderId="880" applyNumberFormat="0" applyAlignment="0" applyProtection="0"/>
    <xf numFmtId="0" fontId="3" fillId="9" borderId="881" applyNumberFormat="0" applyFont="0" applyAlignment="0" applyProtection="0"/>
    <xf numFmtId="0" fontId="67" fillId="13" borderId="882" applyNumberFormat="0" applyAlignment="0" applyProtection="0"/>
    <xf numFmtId="0" fontId="70" fillId="0" borderId="883"/>
    <xf numFmtId="0" fontId="78" fillId="0" borderId="884" applyNumberFormat="0" applyFill="0" applyAlignment="0" applyProtection="0"/>
    <xf numFmtId="0" fontId="85" fillId="34" borderId="885" applyNumberFormat="0" applyAlignment="0" applyProtection="0"/>
    <xf numFmtId="0" fontId="86" fillId="34" borderId="880" applyNumberFormat="0" applyAlignment="0" applyProtection="0"/>
    <xf numFmtId="0" fontId="91" fillId="14" borderId="880" applyNumberFormat="0" applyAlignment="0" applyProtection="0"/>
    <xf numFmtId="0" fontId="79" fillId="0" borderId="886" applyNumberFormat="0" applyFill="0" applyAlignment="0" applyProtection="0"/>
    <xf numFmtId="0" fontId="32" fillId="9" borderId="881" applyNumberFormat="0" applyFont="0" applyAlignment="0" applyProtection="0"/>
    <xf numFmtId="0" fontId="67" fillId="13" borderId="882" applyNumberFormat="0" applyAlignment="0" applyProtection="0"/>
    <xf numFmtId="0" fontId="79" fillId="0" borderId="886" applyNumberFormat="0" applyFill="0" applyAlignment="0" applyProtection="0"/>
    <xf numFmtId="0" fontId="70" fillId="0" borderId="883"/>
    <xf numFmtId="0" fontId="32" fillId="9" borderId="881" applyNumberFormat="0" applyFont="0" applyAlignment="0" applyProtection="0"/>
    <xf numFmtId="0" fontId="91" fillId="14" borderId="880" applyNumberFormat="0" applyAlignment="0" applyProtection="0"/>
    <xf numFmtId="0" fontId="79" fillId="0" borderId="904" applyNumberFormat="0" applyFill="0" applyAlignment="0" applyProtection="0"/>
    <xf numFmtId="0" fontId="91" fillId="14" borderId="899" applyNumberFormat="0" applyAlignment="0" applyProtection="0"/>
    <xf numFmtId="0" fontId="85" fillId="34" borderId="903" applyNumberFormat="0" applyAlignment="0" applyProtection="0"/>
    <xf numFmtId="0" fontId="78" fillId="0" borderId="902" applyNumberFormat="0" applyFill="0" applyAlignment="0" applyProtection="0"/>
    <xf numFmtId="0" fontId="75" fillId="32" borderId="897"/>
    <xf numFmtId="0" fontId="3" fillId="9" borderId="900" applyNumberFormat="0" applyFont="0" applyAlignment="0" applyProtection="0"/>
    <xf numFmtId="0" fontId="52" fillId="7" borderId="899" applyNumberFormat="0" applyAlignment="0" applyProtection="0"/>
    <xf numFmtId="10" fontId="39" fillId="28" borderId="897" applyNumberFormat="0" applyBorder="0" applyAlignment="0" applyProtection="0"/>
    <xf numFmtId="0" fontId="30" fillId="0" borderId="897"/>
    <xf numFmtId="0" fontId="21" fillId="13" borderId="899" applyNumberFormat="0" applyAlignment="0" applyProtection="0"/>
    <xf numFmtId="5" fontId="19" fillId="0" borderId="879" applyAlignment="0" applyProtection="0"/>
    <xf numFmtId="0" fontId="3" fillId="9" borderId="900" applyNumberFormat="0" applyFont="0" applyAlignment="0" applyProtection="0"/>
    <xf numFmtId="0" fontId="85" fillId="34" borderId="903" applyNumberFormat="0" applyAlignment="0" applyProtection="0"/>
    <xf numFmtId="0" fontId="79" fillId="0" borderId="904" applyNumberFormat="0" applyFill="0" applyAlignment="0" applyProtection="0"/>
    <xf numFmtId="0" fontId="22" fillId="13" borderId="880" applyNumberFormat="0" applyAlignment="0" applyProtection="0"/>
    <xf numFmtId="0" fontId="91" fillId="14" borderId="899" applyNumberFormat="0" applyAlignment="0" applyProtection="0"/>
    <xf numFmtId="10" fontId="39" fillId="28" borderId="905" applyNumberFormat="0" applyBorder="0" applyAlignment="0" applyProtection="0"/>
    <xf numFmtId="0" fontId="51" fillId="7" borderId="899" applyNumberFormat="0" applyAlignment="0" applyProtection="0"/>
    <xf numFmtId="0" fontId="3" fillId="9" borderId="891" applyNumberFormat="0" applyFont="0" applyAlignment="0" applyProtection="0"/>
    <xf numFmtId="0" fontId="79" fillId="0" borderId="894" applyNumberFormat="0" applyFill="0" applyAlignment="0" applyProtection="0"/>
    <xf numFmtId="0" fontId="51" fillId="7" borderId="890" applyNumberFormat="0" applyAlignment="0" applyProtection="0"/>
    <xf numFmtId="0" fontId="22" fillId="13" borderId="890" applyNumberFormat="0" applyAlignment="0" applyProtection="0"/>
    <xf numFmtId="0" fontId="79" fillId="0" borderId="894" applyNumberFormat="0" applyFill="0" applyAlignment="0" applyProtection="0"/>
    <xf numFmtId="5" fontId="19" fillId="0" borderId="898" applyAlignment="0" applyProtection="0"/>
    <xf numFmtId="0" fontId="22" fillId="13" borderId="899" applyNumberFormat="0" applyAlignment="0" applyProtection="0"/>
    <xf numFmtId="0" fontId="51" fillId="7" borderId="880" applyNumberFormat="0" applyAlignment="0" applyProtection="0"/>
    <xf numFmtId="0" fontId="51" fillId="7" borderId="880" applyNumberFormat="0" applyAlignment="0" applyProtection="0"/>
    <xf numFmtId="0" fontId="51" fillId="7" borderId="880" applyNumberFormat="0" applyAlignment="0" applyProtection="0"/>
    <xf numFmtId="0" fontId="52" fillId="7" borderId="880" applyNumberFormat="0" applyAlignment="0" applyProtection="0"/>
    <xf numFmtId="0" fontId="52" fillId="7" borderId="880" applyNumberFormat="0" applyAlignment="0" applyProtection="0"/>
    <xf numFmtId="0" fontId="52" fillId="7" borderId="880" applyNumberFormat="0" applyAlignment="0" applyProtection="0"/>
    <xf numFmtId="0" fontId="52" fillId="7" borderId="880" applyNumberFormat="0" applyAlignment="0" applyProtection="0"/>
    <xf numFmtId="0" fontId="52" fillId="7" borderId="880" applyNumberFormat="0" applyAlignment="0" applyProtection="0"/>
    <xf numFmtId="0" fontId="52" fillId="7" borderId="880" applyNumberFormat="0" applyAlignment="0" applyProtection="0"/>
    <xf numFmtId="0" fontId="51" fillId="7" borderId="880" applyNumberFormat="0" applyAlignment="0" applyProtection="0"/>
    <xf numFmtId="0" fontId="51" fillId="7" borderId="880" applyNumberFormat="0" applyAlignment="0" applyProtection="0"/>
    <xf numFmtId="0" fontId="51" fillId="7" borderId="880" applyNumberFormat="0" applyAlignment="0" applyProtection="0"/>
    <xf numFmtId="0" fontId="51" fillId="7" borderId="880" applyNumberFormat="0" applyAlignment="0" applyProtection="0"/>
    <xf numFmtId="0" fontId="51" fillId="7" borderId="880" applyNumberFormat="0" applyAlignment="0" applyProtection="0"/>
    <xf numFmtId="0" fontId="51" fillId="7" borderId="880" applyNumberFormat="0" applyAlignment="0" applyProtection="0"/>
    <xf numFmtId="0" fontId="51" fillId="7" borderId="880" applyNumberFormat="0" applyAlignment="0" applyProtection="0"/>
    <xf numFmtId="0" fontId="52" fillId="7" borderId="880" applyNumberFormat="0" applyAlignment="0" applyProtection="0"/>
    <xf numFmtId="0" fontId="52" fillId="7" borderId="880" applyNumberFormat="0" applyAlignment="0" applyProtection="0"/>
    <xf numFmtId="0" fontId="51" fillId="7" borderId="880" applyNumberFormat="0" applyAlignment="0" applyProtection="0"/>
    <xf numFmtId="0" fontId="51" fillId="7" borderId="880" applyNumberFormat="0" applyAlignment="0" applyProtection="0"/>
    <xf numFmtId="0" fontId="51" fillId="7" borderId="880" applyNumberFormat="0" applyAlignment="0" applyProtection="0"/>
    <xf numFmtId="0" fontId="51" fillId="7" borderId="880" applyNumberFormat="0" applyAlignment="0" applyProtection="0"/>
    <xf numFmtId="0" fontId="51" fillId="7" borderId="880" applyNumberFormat="0" applyAlignment="0" applyProtection="0"/>
    <xf numFmtId="0" fontId="68" fillId="13" borderId="892" applyNumberFormat="0" applyAlignment="0" applyProtection="0"/>
    <xf numFmtId="0" fontId="3" fillId="9" borderId="891" applyNumberFormat="0" applyFont="0" applyAlignment="0" applyProtection="0"/>
    <xf numFmtId="0" fontId="51" fillId="7" borderId="899" applyNumberFormat="0" applyAlignment="0" applyProtection="0"/>
    <xf numFmtId="0" fontId="51" fillId="7" borderId="899" applyNumberFormat="0" applyAlignment="0" applyProtection="0"/>
    <xf numFmtId="0" fontId="52" fillId="7" borderId="899" applyNumberFormat="0" applyAlignment="0" applyProtection="0"/>
    <xf numFmtId="0" fontId="52" fillId="7" borderId="899" applyNumberFormat="0" applyAlignment="0" applyProtection="0"/>
    <xf numFmtId="0" fontId="52" fillId="7" borderId="899" applyNumberFormat="0" applyAlignment="0" applyProtection="0"/>
    <xf numFmtId="0" fontId="51" fillId="7" borderId="899" applyNumberFormat="0" applyAlignment="0" applyProtection="0"/>
    <xf numFmtId="0" fontId="51" fillId="7" borderId="899" applyNumberFormat="0" applyAlignment="0" applyProtection="0"/>
    <xf numFmtId="0" fontId="51" fillId="7" borderId="899" applyNumberFormat="0" applyAlignment="0" applyProtection="0"/>
    <xf numFmtId="0" fontId="51" fillId="7" borderId="899" applyNumberFormat="0" applyAlignment="0" applyProtection="0"/>
    <xf numFmtId="0" fontId="3" fillId="9" borderId="900" applyNumberFormat="0" applyFont="0" applyAlignment="0" applyProtection="0"/>
    <xf numFmtId="0" fontId="51" fillId="7" borderId="890" applyNumberFormat="0" applyAlignment="0" applyProtection="0"/>
    <xf numFmtId="0" fontId="51" fillId="7" borderId="890" applyNumberFormat="0" applyAlignment="0" applyProtection="0"/>
    <xf numFmtId="0" fontId="51" fillId="7" borderId="890" applyNumberFormat="0" applyAlignment="0" applyProtection="0"/>
    <xf numFmtId="0" fontId="51" fillId="7" borderId="890" applyNumberFormat="0" applyAlignment="0" applyProtection="0"/>
    <xf numFmtId="0" fontId="51" fillId="7" borderId="890" applyNumberFormat="0" applyAlignment="0" applyProtection="0"/>
    <xf numFmtId="0" fontId="51" fillId="7" borderId="890" applyNumberFormat="0" applyAlignment="0" applyProtection="0"/>
    <xf numFmtId="0" fontId="51" fillId="7" borderId="890" applyNumberFormat="0" applyAlignment="0" applyProtection="0"/>
    <xf numFmtId="0" fontId="51" fillId="7" borderId="890" applyNumberFormat="0" applyAlignment="0" applyProtection="0"/>
    <xf numFmtId="0" fontId="51" fillId="7" borderId="890" applyNumberFormat="0" applyAlignment="0" applyProtection="0"/>
    <xf numFmtId="0" fontId="51" fillId="7" borderId="890" applyNumberFormat="0" applyAlignment="0" applyProtection="0"/>
    <xf numFmtId="0" fontId="51" fillId="7" borderId="890" applyNumberFormat="0" applyAlignment="0" applyProtection="0"/>
    <xf numFmtId="0" fontId="51" fillId="7" borderId="890" applyNumberFormat="0" applyAlignment="0" applyProtection="0"/>
    <xf numFmtId="0" fontId="52" fillId="7" borderId="890" applyNumberFormat="0" applyAlignment="0" applyProtection="0"/>
    <xf numFmtId="0" fontId="52" fillId="7" borderId="890" applyNumberFormat="0" applyAlignment="0" applyProtection="0"/>
    <xf numFmtId="0" fontId="52" fillId="7" borderId="890" applyNumberFormat="0" applyAlignment="0" applyProtection="0"/>
    <xf numFmtId="0" fontId="52" fillId="7" borderId="890" applyNumberFormat="0" applyAlignment="0" applyProtection="0"/>
    <xf numFmtId="0" fontId="52" fillId="7" borderId="890" applyNumberFormat="0" applyAlignment="0" applyProtection="0"/>
    <xf numFmtId="0" fontId="52" fillId="7" borderId="890" applyNumberFormat="0" applyAlignment="0" applyProtection="0"/>
    <xf numFmtId="0" fontId="51" fillId="7" borderId="890" applyNumberFormat="0" applyAlignment="0" applyProtection="0"/>
    <xf numFmtId="0" fontId="51" fillId="7" borderId="890" applyNumberFormat="0" applyAlignment="0" applyProtection="0"/>
    <xf numFmtId="0" fontId="51" fillId="7" borderId="890" applyNumberFormat="0" applyAlignment="0" applyProtection="0"/>
    <xf numFmtId="0" fontId="12" fillId="9" borderId="881" applyNumberFormat="0" applyFont="0" applyAlignment="0" applyProtection="0"/>
    <xf numFmtId="0" fontId="3" fillId="9" borderId="881" applyNumberFormat="0" applyFont="0" applyAlignment="0" applyProtection="0"/>
    <xf numFmtId="0" fontId="68" fillId="13" borderId="882" applyNumberFormat="0" applyAlignment="0" applyProtection="0"/>
    <xf numFmtId="0" fontId="79" fillId="0" borderId="902" applyNumberFormat="0" applyFill="0" applyAlignment="0" applyProtection="0"/>
    <xf numFmtId="0" fontId="22" fillId="13" borderId="899" applyNumberFormat="0" applyAlignment="0" applyProtection="0"/>
    <xf numFmtId="0" fontId="3" fillId="9" borderId="900" applyNumberFormat="0" applyFont="0" applyAlignment="0" applyProtection="0"/>
    <xf numFmtId="0" fontId="22" fillId="13" borderId="890" applyNumberFormat="0" applyAlignment="0" applyProtection="0"/>
    <xf numFmtId="5" fontId="19" fillId="0" borderId="889" applyAlignment="0" applyProtection="0"/>
    <xf numFmtId="3" fontId="24" fillId="0" borderId="905"/>
    <xf numFmtId="0" fontId="67" fillId="13" borderId="901" applyNumberFormat="0" applyAlignment="0" applyProtection="0"/>
    <xf numFmtId="0" fontId="79" fillId="0" borderId="884" applyNumberFormat="0" applyFill="0" applyAlignment="0" applyProtection="0"/>
    <xf numFmtId="0" fontId="32" fillId="9" borderId="900" applyNumberFormat="0" applyFont="0" applyAlignment="0" applyProtection="0"/>
    <xf numFmtId="0" fontId="68" fillId="13" borderId="882" applyNumberFormat="0" applyAlignment="0" applyProtection="0"/>
    <xf numFmtId="0" fontId="22" fillId="13" borderId="880" applyNumberFormat="0" applyAlignment="0" applyProtection="0"/>
    <xf numFmtId="0" fontId="51" fillId="7" borderId="880" applyNumberFormat="0" applyAlignment="0" applyProtection="0"/>
    <xf numFmtId="0" fontId="79" fillId="0" borderId="884" applyNumberFormat="0" applyFill="0" applyAlignment="0" applyProtection="0"/>
    <xf numFmtId="0" fontId="52" fillId="7" borderId="899" applyNumberFormat="0" applyAlignment="0" applyProtection="0"/>
    <xf numFmtId="0" fontId="51" fillId="7" borderId="899" applyNumberFormat="0" applyAlignment="0" applyProtection="0"/>
    <xf numFmtId="0" fontId="3" fillId="9" borderId="881" applyNumberFormat="0" applyFont="0" applyAlignment="0" applyProtection="0"/>
    <xf numFmtId="0" fontId="79" fillId="0" borderId="902" applyNumberFormat="0" applyFill="0" applyAlignment="0" applyProtection="0"/>
    <xf numFmtId="0" fontId="86" fillId="34" borderId="899" applyNumberFormat="0" applyAlignment="0" applyProtection="0"/>
    <xf numFmtId="0" fontId="52" fillId="7" borderId="890" applyNumberFormat="0" applyAlignment="0" applyProtection="0"/>
    <xf numFmtId="0" fontId="75" fillId="32" borderId="905"/>
    <xf numFmtId="0" fontId="51" fillId="7" borderId="899" applyNumberFormat="0" applyAlignment="0" applyProtection="0"/>
    <xf numFmtId="3" fontId="24" fillId="0" borderId="897"/>
    <xf numFmtId="0" fontId="12" fillId="9" borderId="900" applyNumberFormat="0" applyFont="0" applyAlignment="0" applyProtection="0"/>
    <xf numFmtId="0" fontId="32" fillId="9" borderId="900" applyNumberFormat="0" applyFont="0" applyAlignment="0" applyProtection="0"/>
    <xf numFmtId="0" fontId="86" fillId="34" borderId="899" applyNumberFormat="0" applyAlignment="0" applyProtection="0"/>
    <xf numFmtId="0" fontId="51" fillId="7" borderId="899" applyNumberFormat="0" applyAlignment="0" applyProtection="0"/>
    <xf numFmtId="0" fontId="68" fillId="13" borderId="892" applyNumberFormat="0" applyAlignment="0" applyProtection="0"/>
    <xf numFmtId="0" fontId="52" fillId="7" borderId="890" applyNumberFormat="0" applyAlignment="0" applyProtection="0"/>
    <xf numFmtId="0" fontId="67" fillId="13" borderId="901" applyNumberFormat="0" applyAlignment="0" applyProtection="0"/>
    <xf numFmtId="0" fontId="51" fillId="7" borderId="899" applyNumberFormat="0" applyAlignment="0" applyProtection="0"/>
    <xf numFmtId="0" fontId="30" fillId="0" borderId="905"/>
    <xf numFmtId="0" fontId="52" fillId="7" borderId="899" applyNumberFormat="0" applyAlignment="0" applyProtection="0"/>
    <xf numFmtId="0" fontId="78" fillId="0" borderId="902" applyNumberFormat="0" applyFill="0" applyAlignment="0" applyProtection="0"/>
    <xf numFmtId="0" fontId="51" fillId="7" borderId="899" applyNumberFormat="0" applyAlignment="0" applyProtection="0"/>
    <xf numFmtId="0" fontId="21" fillId="13" borderId="890" applyNumberFormat="0" applyAlignment="0" applyProtection="0"/>
    <xf numFmtId="3" fontId="24" fillId="0" borderId="887"/>
    <xf numFmtId="0" fontId="30" fillId="0" borderId="887"/>
    <xf numFmtId="0" fontId="41" fillId="0" borderId="888">
      <alignment horizontal="left" vertical="center"/>
    </xf>
    <xf numFmtId="10" fontId="39" fillId="28" borderId="887" applyNumberFormat="0" applyBorder="0" applyAlignment="0" applyProtection="0"/>
    <xf numFmtId="0" fontId="52" fillId="7" borderId="890" applyNumberFormat="0" applyAlignment="0" applyProtection="0"/>
    <xf numFmtId="0" fontId="12" fillId="9" borderId="891" applyNumberFormat="0" applyFont="0" applyAlignment="0" applyProtection="0"/>
    <xf numFmtId="0" fontId="51" fillId="7" borderId="899" applyNumberFormat="0" applyAlignment="0" applyProtection="0"/>
    <xf numFmtId="0" fontId="52" fillId="7" borderId="899" applyNumberFormat="0" applyAlignment="0" applyProtection="0"/>
    <xf numFmtId="0" fontId="52" fillId="7" borderId="899" applyNumberFormat="0" applyAlignment="0" applyProtection="0"/>
    <xf numFmtId="0" fontId="51" fillId="7" borderId="899" applyNumberFormat="0" applyAlignment="0" applyProtection="0"/>
    <xf numFmtId="0" fontId="51" fillId="7" borderId="899" applyNumberFormat="0" applyAlignment="0" applyProtection="0"/>
    <xf numFmtId="0" fontId="3" fillId="9" borderId="891" applyNumberFormat="0" applyFont="0" applyAlignment="0" applyProtection="0"/>
    <xf numFmtId="0" fontId="67" fillId="13" borderId="892" applyNumberFormat="0" applyAlignment="0" applyProtection="0"/>
    <xf numFmtId="0" fontId="70" fillId="0" borderId="893"/>
    <xf numFmtId="0" fontId="75" fillId="32" borderId="887"/>
    <xf numFmtId="0" fontId="78" fillId="0" borderId="894" applyNumberFormat="0" applyFill="0" applyAlignment="0" applyProtection="0"/>
    <xf numFmtId="0" fontId="85" fillId="34" borderId="895" applyNumberFormat="0" applyAlignment="0" applyProtection="0"/>
    <xf numFmtId="0" fontId="86" fillId="34" borderId="890" applyNumberFormat="0" applyAlignment="0" applyProtection="0"/>
    <xf numFmtId="0" fontId="91" fillId="14" borderId="890" applyNumberFormat="0" applyAlignment="0" applyProtection="0"/>
    <xf numFmtId="0" fontId="79" fillId="0" borderId="896" applyNumberFormat="0" applyFill="0" applyAlignment="0" applyProtection="0"/>
    <xf numFmtId="0" fontId="32" fillId="9" borderId="891" applyNumberFormat="0" applyFont="0" applyAlignment="0" applyProtection="0"/>
    <xf numFmtId="0" fontId="52" fillId="7" borderId="890" applyNumberFormat="0" applyAlignment="0" applyProtection="0"/>
    <xf numFmtId="0" fontId="21" fillId="13" borderId="890" applyNumberFormat="0" applyAlignment="0" applyProtection="0"/>
    <xf numFmtId="0" fontId="21" fillId="13" borderId="890" applyNumberFormat="0" applyAlignment="0" applyProtection="0"/>
    <xf numFmtId="0" fontId="41" fillId="0" borderId="888">
      <alignment horizontal="left" vertical="center"/>
    </xf>
    <xf numFmtId="0" fontId="3" fillId="9" borderId="891" applyNumberFormat="0" applyFont="0" applyAlignment="0" applyProtection="0"/>
    <xf numFmtId="0" fontId="78" fillId="0" borderId="894" applyNumberFormat="0" applyFill="0" applyAlignment="0" applyProtection="0"/>
    <xf numFmtId="0" fontId="41" fillId="0" borderId="888">
      <alignment horizontal="left" vertical="center"/>
    </xf>
    <xf numFmtId="0" fontId="85" fillId="34" borderId="895" applyNumberFormat="0" applyAlignment="0" applyProtection="0"/>
    <xf numFmtId="0" fontId="86" fillId="34" borderId="890" applyNumberFormat="0" applyAlignment="0" applyProtection="0"/>
    <xf numFmtId="0" fontId="52" fillId="7" borderId="890" applyNumberFormat="0" applyAlignment="0" applyProtection="0"/>
    <xf numFmtId="0" fontId="3" fillId="9" borderId="891" applyNumberFormat="0" applyFont="0" applyAlignment="0" applyProtection="0"/>
    <xf numFmtId="0" fontId="67" fillId="13" borderId="892" applyNumberFormat="0" applyAlignment="0" applyProtection="0"/>
    <xf numFmtId="0" fontId="70" fillId="0" borderId="893"/>
    <xf numFmtId="0" fontId="78" fillId="0" borderId="894" applyNumberFormat="0" applyFill="0" applyAlignment="0" applyProtection="0"/>
    <xf numFmtId="0" fontId="85" fillId="34" borderId="895" applyNumberFormat="0" applyAlignment="0" applyProtection="0"/>
    <xf numFmtId="0" fontId="86" fillId="34" borderId="890" applyNumberFormat="0" applyAlignment="0" applyProtection="0"/>
    <xf numFmtId="0" fontId="91" fillId="14" borderId="890" applyNumberFormat="0" applyAlignment="0" applyProtection="0"/>
    <xf numFmtId="0" fontId="79" fillId="0" borderId="896" applyNumberFormat="0" applyFill="0" applyAlignment="0" applyProtection="0"/>
    <xf numFmtId="0" fontId="32" fillId="9" borderId="891" applyNumberFormat="0" applyFont="0" applyAlignment="0" applyProtection="0"/>
    <xf numFmtId="0" fontId="67" fillId="13" borderId="892" applyNumberFormat="0" applyAlignment="0" applyProtection="0"/>
    <xf numFmtId="0" fontId="79" fillId="0" borderId="896" applyNumberFormat="0" applyFill="0" applyAlignment="0" applyProtection="0"/>
    <xf numFmtId="0" fontId="70" fillId="0" borderId="893"/>
    <xf numFmtId="0" fontId="32" fillId="9" borderId="891" applyNumberFormat="0" applyFont="0" applyAlignment="0" applyProtection="0"/>
    <xf numFmtId="0" fontId="91" fillId="14" borderId="890" applyNumberFormat="0" applyAlignment="0" applyProtection="0"/>
    <xf numFmtId="0" fontId="68" fillId="13" borderId="901" applyNumberFormat="0" applyAlignment="0" applyProtection="0"/>
    <xf numFmtId="0" fontId="52" fillId="7" borderId="899" applyNumberFormat="0" applyAlignment="0" applyProtection="0"/>
    <xf numFmtId="0" fontId="21" fillId="13" borderId="899" applyNumberFormat="0" applyAlignment="0" applyProtection="0"/>
    <xf numFmtId="0" fontId="21" fillId="13" borderId="899" applyNumberFormat="0" applyAlignment="0" applyProtection="0"/>
    <xf numFmtId="0" fontId="3" fillId="9" borderId="900" applyNumberFormat="0" applyFont="0" applyAlignment="0" applyProtection="0"/>
    <xf numFmtId="0" fontId="78" fillId="0" borderId="902" applyNumberFormat="0" applyFill="0" applyAlignment="0" applyProtection="0"/>
    <xf numFmtId="0" fontId="85" fillId="34" borderId="903" applyNumberFormat="0" applyAlignment="0" applyProtection="0"/>
    <xf numFmtId="0" fontId="86" fillId="34" borderId="899" applyNumberFormat="0" applyAlignment="0" applyProtection="0"/>
    <xf numFmtId="0" fontId="52" fillId="7" borderId="899" applyNumberFormat="0" applyAlignment="0" applyProtection="0"/>
    <xf numFmtId="0" fontId="3" fillId="9" borderId="900" applyNumberFormat="0" applyFont="0" applyAlignment="0" applyProtection="0"/>
    <xf numFmtId="0" fontId="67" fillId="13" borderId="901" applyNumberFormat="0" applyAlignment="0" applyProtection="0"/>
    <xf numFmtId="0" fontId="78" fillId="0" borderId="902" applyNumberFormat="0" applyFill="0" applyAlignment="0" applyProtection="0"/>
    <xf numFmtId="0" fontId="85" fillId="34" borderId="903" applyNumberFormat="0" applyAlignment="0" applyProtection="0"/>
    <xf numFmtId="0" fontId="86" fillId="34" borderId="899" applyNumberFormat="0" applyAlignment="0" applyProtection="0"/>
    <xf numFmtId="0" fontId="91" fillId="14" borderId="899" applyNumberFormat="0" applyAlignment="0" applyProtection="0"/>
    <xf numFmtId="0" fontId="79" fillId="0" borderId="904" applyNumberFormat="0" applyFill="0" applyAlignment="0" applyProtection="0"/>
    <xf numFmtId="0" fontId="32" fillId="9" borderId="900" applyNumberFormat="0" applyFont="0" applyAlignment="0" applyProtection="0"/>
    <xf numFmtId="0" fontId="67" fillId="13" borderId="901" applyNumberFormat="0" applyAlignment="0" applyProtection="0"/>
    <xf numFmtId="0" fontId="79" fillId="0" borderId="904" applyNumberFormat="0" applyFill="0" applyAlignment="0" applyProtection="0"/>
    <xf numFmtId="0" fontId="32" fillId="9" borderId="900" applyNumberFormat="0" applyFont="0" applyAlignment="0" applyProtection="0"/>
    <xf numFmtId="0" fontId="91" fillId="14" borderId="899" applyNumberFormat="0" applyAlignment="0" applyProtection="0"/>
    <xf numFmtId="0" fontId="52" fillId="7" borderId="899" applyNumberFormat="0" applyAlignment="0" applyProtection="0"/>
    <xf numFmtId="0" fontId="21" fillId="13" borderId="899" applyNumberFormat="0" applyAlignment="0" applyProtection="0"/>
    <xf numFmtId="0" fontId="21" fillId="13" borderId="899" applyNumberFormat="0" applyAlignment="0" applyProtection="0"/>
    <xf numFmtId="0" fontId="3" fillId="9" borderId="900" applyNumberFormat="0" applyFont="0" applyAlignment="0" applyProtection="0"/>
    <xf numFmtId="0" fontId="78" fillId="0" borderId="902" applyNumberFormat="0" applyFill="0" applyAlignment="0" applyProtection="0"/>
    <xf numFmtId="0" fontId="85" fillId="34" borderId="903" applyNumberFormat="0" applyAlignment="0" applyProtection="0"/>
    <xf numFmtId="0" fontId="86" fillId="34" borderId="899" applyNumberFormat="0" applyAlignment="0" applyProtection="0"/>
    <xf numFmtId="0" fontId="52" fillId="7" borderId="899" applyNumberFormat="0" applyAlignment="0" applyProtection="0"/>
    <xf numFmtId="0" fontId="3" fillId="9" borderId="900" applyNumberFormat="0" applyFont="0" applyAlignment="0" applyProtection="0"/>
    <xf numFmtId="0" fontId="67" fillId="13" borderId="901" applyNumberFormat="0" applyAlignment="0" applyProtection="0"/>
    <xf numFmtId="0" fontId="78" fillId="0" borderId="902" applyNumberFormat="0" applyFill="0" applyAlignment="0" applyProtection="0"/>
    <xf numFmtId="0" fontId="85" fillId="34" borderId="903" applyNumberFormat="0" applyAlignment="0" applyProtection="0"/>
    <xf numFmtId="0" fontId="86" fillId="34" borderId="899" applyNumberFormat="0" applyAlignment="0" applyProtection="0"/>
    <xf numFmtId="0" fontId="91" fillId="14" borderId="899" applyNumberFormat="0" applyAlignment="0" applyProtection="0"/>
    <xf numFmtId="0" fontId="79" fillId="0" borderId="904" applyNumberFormat="0" applyFill="0" applyAlignment="0" applyProtection="0"/>
    <xf numFmtId="0" fontId="32" fillId="9" borderId="900" applyNumberFormat="0" applyFont="0" applyAlignment="0" applyProtection="0"/>
    <xf numFmtId="0" fontId="67" fillId="13" borderId="901" applyNumberFormat="0" applyAlignment="0" applyProtection="0"/>
    <xf numFmtId="0" fontId="79" fillId="0" borderId="904" applyNumberFormat="0" applyFill="0" applyAlignment="0" applyProtection="0"/>
    <xf numFmtId="0" fontId="32" fillId="9" borderId="900" applyNumberFormat="0" applyFont="0" applyAlignment="0" applyProtection="0"/>
    <xf numFmtId="0" fontId="91" fillId="14" borderId="899" applyNumberFormat="0" applyAlignment="0" applyProtection="0"/>
    <xf numFmtId="0" fontId="52" fillId="7" borderId="918" applyNumberFormat="0" applyAlignment="0" applyProtection="0"/>
    <xf numFmtId="0" fontId="21" fillId="13" borderId="918" applyNumberFormat="0" applyAlignment="0" applyProtection="0"/>
    <xf numFmtId="0" fontId="21" fillId="13" borderId="918" applyNumberFormat="0" applyAlignment="0" applyProtection="0"/>
    <xf numFmtId="3" fontId="24" fillId="0" borderId="897"/>
    <xf numFmtId="0" fontId="41" fillId="0" borderId="916">
      <alignment horizontal="left" vertical="center"/>
    </xf>
    <xf numFmtId="0" fontId="3" fillId="9" borderId="919" applyNumberFormat="0" applyFont="0" applyAlignment="0" applyProtection="0"/>
    <xf numFmtId="0" fontId="30" fillId="0" borderId="897"/>
    <xf numFmtId="0" fontId="78" fillId="0" borderId="922" applyNumberFormat="0" applyFill="0" applyAlignment="0" applyProtection="0"/>
    <xf numFmtId="0" fontId="41" fillId="0" borderId="916">
      <alignment horizontal="left" vertical="center"/>
    </xf>
    <xf numFmtId="0" fontId="85" fillId="34" borderId="923" applyNumberFormat="0" applyAlignment="0" applyProtection="0"/>
    <xf numFmtId="0" fontId="86" fillId="34" borderId="918" applyNumberFormat="0" applyAlignment="0" applyProtection="0"/>
    <xf numFmtId="10" fontId="39" fillId="28" borderId="897" applyNumberFormat="0" applyBorder="0" applyAlignment="0" applyProtection="0"/>
    <xf numFmtId="0" fontId="52" fillId="7" borderId="918" applyNumberFormat="0" applyAlignment="0" applyProtection="0"/>
    <xf numFmtId="0" fontId="3" fillId="9" borderId="919" applyNumberFormat="0" applyFont="0" applyAlignment="0" applyProtection="0"/>
    <xf numFmtId="0" fontId="67" fillId="13" borderId="920" applyNumberFormat="0" applyAlignment="0" applyProtection="0"/>
    <xf numFmtId="0" fontId="70" fillId="0" borderId="921"/>
    <xf numFmtId="0" fontId="75" fillId="32" borderId="897"/>
    <xf numFmtId="0" fontId="78" fillId="0" borderId="922" applyNumberFormat="0" applyFill="0" applyAlignment="0" applyProtection="0"/>
    <xf numFmtId="0" fontId="85" fillId="34" borderId="923" applyNumberFormat="0" applyAlignment="0" applyProtection="0"/>
    <xf numFmtId="0" fontId="86" fillId="34" borderId="918" applyNumberFormat="0" applyAlignment="0" applyProtection="0"/>
    <xf numFmtId="0" fontId="91" fillId="14" borderId="918" applyNumberFormat="0" applyAlignment="0" applyProtection="0"/>
    <xf numFmtId="0" fontId="79" fillId="0" borderId="924" applyNumberFormat="0" applyFill="0" applyAlignment="0" applyProtection="0"/>
    <xf numFmtId="0" fontId="32" fillId="9" borderId="919" applyNumberFormat="0" applyFont="0" applyAlignment="0" applyProtection="0"/>
    <xf numFmtId="0" fontId="67" fillId="13" borderId="920" applyNumberFormat="0" applyAlignment="0" applyProtection="0"/>
    <xf numFmtId="0" fontId="79" fillId="0" borderId="924" applyNumberFormat="0" applyFill="0" applyAlignment="0" applyProtection="0"/>
    <xf numFmtId="0" fontId="70" fillId="0" borderId="921"/>
    <xf numFmtId="0" fontId="32" fillId="9" borderId="919" applyNumberFormat="0" applyFont="0" applyAlignment="0" applyProtection="0"/>
    <xf numFmtId="0" fontId="91" fillId="14" borderId="918" applyNumberFormat="0" applyAlignment="0" applyProtection="0"/>
    <xf numFmtId="0" fontId="79" fillId="0" borderId="942" applyNumberFormat="0" applyFill="0" applyAlignment="0" applyProtection="0"/>
    <xf numFmtId="0" fontId="91" fillId="14" borderId="937" applyNumberFormat="0" applyAlignment="0" applyProtection="0"/>
    <xf numFmtId="0" fontId="85" fillId="34" borderId="941" applyNumberFormat="0" applyAlignment="0" applyProtection="0"/>
    <xf numFmtId="0" fontId="78" fillId="0" borderId="940" applyNumberFormat="0" applyFill="0" applyAlignment="0" applyProtection="0"/>
    <xf numFmtId="0" fontId="75" fillId="32" borderId="935"/>
    <xf numFmtId="0" fontId="3" fillId="9" borderId="938" applyNumberFormat="0" applyFont="0" applyAlignment="0" applyProtection="0"/>
    <xf numFmtId="0" fontId="52" fillId="7" borderId="937" applyNumberFormat="0" applyAlignment="0" applyProtection="0"/>
    <xf numFmtId="10" fontId="39" fillId="28" borderId="935" applyNumberFormat="0" applyBorder="0" applyAlignment="0" applyProtection="0"/>
    <xf numFmtId="0" fontId="30" fillId="0" borderId="935"/>
    <xf numFmtId="0" fontId="21" fillId="13" borderId="937" applyNumberFormat="0" applyAlignment="0" applyProtection="0"/>
    <xf numFmtId="5" fontId="19" fillId="0" borderId="917" applyAlignment="0" applyProtection="0"/>
    <xf numFmtId="0" fontId="3" fillId="9" borderId="938" applyNumberFormat="0" applyFont="0" applyAlignment="0" applyProtection="0"/>
    <xf numFmtId="0" fontId="85" fillId="34" borderId="941" applyNumberFormat="0" applyAlignment="0" applyProtection="0"/>
    <xf numFmtId="0" fontId="79" fillId="0" borderId="942" applyNumberFormat="0" applyFill="0" applyAlignment="0" applyProtection="0"/>
    <xf numFmtId="0" fontId="22" fillId="13" borderId="918" applyNumberFormat="0" applyAlignment="0" applyProtection="0"/>
    <xf numFmtId="0" fontId="91" fillId="14" borderId="937" applyNumberFormat="0" applyAlignment="0" applyProtection="0"/>
    <xf numFmtId="10" fontId="39" fillId="28" borderId="943" applyNumberFormat="0" applyBorder="0" applyAlignment="0" applyProtection="0"/>
    <xf numFmtId="0" fontId="51" fillId="7" borderId="937" applyNumberFormat="0" applyAlignment="0" applyProtection="0"/>
    <xf numFmtId="0" fontId="3" fillId="9" borderId="929" applyNumberFormat="0" applyFont="0" applyAlignment="0" applyProtection="0"/>
    <xf numFmtId="0" fontId="79" fillId="0" borderId="932" applyNumberFormat="0" applyFill="0" applyAlignment="0" applyProtection="0"/>
    <xf numFmtId="0" fontId="51" fillId="7" borderId="928" applyNumberFormat="0" applyAlignment="0" applyProtection="0"/>
    <xf numFmtId="0" fontId="22" fillId="13" borderId="928" applyNumberFormat="0" applyAlignment="0" applyProtection="0"/>
    <xf numFmtId="0" fontId="79" fillId="0" borderId="932" applyNumberFormat="0" applyFill="0" applyAlignment="0" applyProtection="0"/>
    <xf numFmtId="5" fontId="19" fillId="0" borderId="936" applyAlignment="0" applyProtection="0"/>
    <xf numFmtId="0" fontId="22" fillId="13" borderId="937" applyNumberFormat="0" applyAlignment="0" applyProtection="0"/>
    <xf numFmtId="0" fontId="51" fillId="7" borderId="918" applyNumberFormat="0" applyAlignment="0" applyProtection="0"/>
    <xf numFmtId="0" fontId="51" fillId="7" borderId="918" applyNumberFormat="0" applyAlignment="0" applyProtection="0"/>
    <xf numFmtId="0" fontId="51" fillId="7" borderId="918" applyNumberFormat="0" applyAlignment="0" applyProtection="0"/>
    <xf numFmtId="0" fontId="52" fillId="7" borderId="918" applyNumberFormat="0" applyAlignment="0" applyProtection="0"/>
    <xf numFmtId="0" fontId="52" fillId="7" borderId="918" applyNumberFormat="0" applyAlignment="0" applyProtection="0"/>
    <xf numFmtId="0" fontId="52" fillId="7" borderId="918" applyNumberFormat="0" applyAlignment="0" applyProtection="0"/>
    <xf numFmtId="0" fontId="52" fillId="7" borderId="918" applyNumberFormat="0" applyAlignment="0" applyProtection="0"/>
    <xf numFmtId="0" fontId="52" fillId="7" borderId="918" applyNumberFormat="0" applyAlignment="0" applyProtection="0"/>
    <xf numFmtId="0" fontId="52" fillId="7" borderId="918" applyNumberFormat="0" applyAlignment="0" applyProtection="0"/>
    <xf numFmtId="0" fontId="51" fillId="7" borderId="918" applyNumberFormat="0" applyAlignment="0" applyProtection="0"/>
    <xf numFmtId="0" fontId="51" fillId="7" borderId="918" applyNumberFormat="0" applyAlignment="0" applyProtection="0"/>
    <xf numFmtId="0" fontId="51" fillId="7" borderId="918" applyNumberFormat="0" applyAlignment="0" applyProtection="0"/>
    <xf numFmtId="0" fontId="51" fillId="7" borderId="918" applyNumberFormat="0" applyAlignment="0" applyProtection="0"/>
    <xf numFmtId="0" fontId="51" fillId="7" borderId="918" applyNumberFormat="0" applyAlignment="0" applyProtection="0"/>
    <xf numFmtId="0" fontId="51" fillId="7" borderId="918" applyNumberFormat="0" applyAlignment="0" applyProtection="0"/>
    <xf numFmtId="0" fontId="51" fillId="7" borderId="918" applyNumberFormat="0" applyAlignment="0" applyProtection="0"/>
    <xf numFmtId="0" fontId="52" fillId="7" borderId="918" applyNumberFormat="0" applyAlignment="0" applyProtection="0"/>
    <xf numFmtId="0" fontId="52" fillId="7" borderId="918" applyNumberFormat="0" applyAlignment="0" applyProtection="0"/>
    <xf numFmtId="0" fontId="51" fillId="7" borderId="918" applyNumberFormat="0" applyAlignment="0" applyProtection="0"/>
    <xf numFmtId="0" fontId="51" fillId="7" borderId="918" applyNumberFormat="0" applyAlignment="0" applyProtection="0"/>
    <xf numFmtId="0" fontId="51" fillId="7" borderId="918" applyNumberFormat="0" applyAlignment="0" applyProtection="0"/>
    <xf numFmtId="0" fontId="51" fillId="7" borderId="918" applyNumberFormat="0" applyAlignment="0" applyProtection="0"/>
    <xf numFmtId="0" fontId="51" fillId="7" borderId="918" applyNumberFormat="0" applyAlignment="0" applyProtection="0"/>
    <xf numFmtId="0" fontId="68" fillId="13" borderId="930" applyNumberFormat="0" applyAlignment="0" applyProtection="0"/>
    <xf numFmtId="0" fontId="3" fillId="9" borderId="929" applyNumberFormat="0" applyFont="0" applyAlignment="0" applyProtection="0"/>
    <xf numFmtId="0" fontId="51" fillId="7" borderId="937" applyNumberFormat="0" applyAlignment="0" applyProtection="0"/>
    <xf numFmtId="0" fontId="51" fillId="7" borderId="937" applyNumberFormat="0" applyAlignment="0" applyProtection="0"/>
    <xf numFmtId="0" fontId="52" fillId="7" borderId="937" applyNumberFormat="0" applyAlignment="0" applyProtection="0"/>
    <xf numFmtId="0" fontId="52" fillId="7" borderId="937" applyNumberFormat="0" applyAlignment="0" applyProtection="0"/>
    <xf numFmtId="0" fontId="52" fillId="7" borderId="937" applyNumberFormat="0" applyAlignment="0" applyProtection="0"/>
    <xf numFmtId="0" fontId="51" fillId="7" borderId="937" applyNumberFormat="0" applyAlignment="0" applyProtection="0"/>
    <xf numFmtId="0" fontId="51" fillId="7" borderId="937" applyNumberFormat="0" applyAlignment="0" applyProtection="0"/>
    <xf numFmtId="0" fontId="51" fillId="7" borderId="937" applyNumberFormat="0" applyAlignment="0" applyProtection="0"/>
    <xf numFmtId="0" fontId="51" fillId="7" borderId="937" applyNumberFormat="0" applyAlignment="0" applyProtection="0"/>
    <xf numFmtId="0" fontId="3" fillId="9" borderId="938" applyNumberFormat="0" applyFont="0" applyAlignment="0" applyProtection="0"/>
    <xf numFmtId="0" fontId="51" fillId="7" borderId="928" applyNumberFormat="0" applyAlignment="0" applyProtection="0"/>
    <xf numFmtId="0" fontId="51" fillId="7" borderId="928" applyNumberFormat="0" applyAlignment="0" applyProtection="0"/>
    <xf numFmtId="0" fontId="51" fillId="7" borderId="928" applyNumberFormat="0" applyAlignment="0" applyProtection="0"/>
    <xf numFmtId="0" fontId="51" fillId="7" borderId="928" applyNumberFormat="0" applyAlignment="0" applyProtection="0"/>
    <xf numFmtId="0" fontId="51" fillId="7" borderId="928" applyNumberFormat="0" applyAlignment="0" applyProtection="0"/>
    <xf numFmtId="0" fontId="51" fillId="7" borderId="928" applyNumberFormat="0" applyAlignment="0" applyProtection="0"/>
    <xf numFmtId="0" fontId="51" fillId="7" borderId="928" applyNumberFormat="0" applyAlignment="0" applyProtection="0"/>
    <xf numFmtId="0" fontId="51" fillId="7" borderId="928" applyNumberFormat="0" applyAlignment="0" applyProtection="0"/>
    <xf numFmtId="0" fontId="51" fillId="7" borderId="928" applyNumberFormat="0" applyAlignment="0" applyProtection="0"/>
    <xf numFmtId="0" fontId="51" fillId="7" borderId="928" applyNumberFormat="0" applyAlignment="0" applyProtection="0"/>
    <xf numFmtId="0" fontId="51" fillId="7" borderId="928" applyNumberFormat="0" applyAlignment="0" applyProtection="0"/>
    <xf numFmtId="0" fontId="51" fillId="7" borderId="928" applyNumberFormat="0" applyAlignment="0" applyProtection="0"/>
    <xf numFmtId="0" fontId="52" fillId="7" borderId="928" applyNumberFormat="0" applyAlignment="0" applyProtection="0"/>
    <xf numFmtId="0" fontId="52" fillId="7" borderId="928" applyNumberFormat="0" applyAlignment="0" applyProtection="0"/>
    <xf numFmtId="0" fontId="52" fillId="7" borderId="928" applyNumberFormat="0" applyAlignment="0" applyProtection="0"/>
    <xf numFmtId="0" fontId="52" fillId="7" borderId="928" applyNumberFormat="0" applyAlignment="0" applyProtection="0"/>
    <xf numFmtId="0" fontId="52" fillId="7" borderId="928" applyNumberFormat="0" applyAlignment="0" applyProtection="0"/>
    <xf numFmtId="0" fontId="52" fillId="7" borderId="928" applyNumberFormat="0" applyAlignment="0" applyProtection="0"/>
    <xf numFmtId="0" fontId="51" fillId="7" borderId="928" applyNumberFormat="0" applyAlignment="0" applyProtection="0"/>
    <xf numFmtId="0" fontId="51" fillId="7" borderId="928" applyNumberFormat="0" applyAlignment="0" applyProtection="0"/>
    <xf numFmtId="0" fontId="51" fillId="7" borderId="928" applyNumberFormat="0" applyAlignment="0" applyProtection="0"/>
    <xf numFmtId="0" fontId="12" fillId="9" borderId="919" applyNumberFormat="0" applyFont="0" applyAlignment="0" applyProtection="0"/>
    <xf numFmtId="0" fontId="3" fillId="9" borderId="919" applyNumberFormat="0" applyFont="0" applyAlignment="0" applyProtection="0"/>
    <xf numFmtId="0" fontId="68" fillId="13" borderId="920" applyNumberFormat="0" applyAlignment="0" applyProtection="0"/>
    <xf numFmtId="0" fontId="79" fillId="0" borderId="940" applyNumberFormat="0" applyFill="0" applyAlignment="0" applyProtection="0"/>
    <xf numFmtId="0" fontId="22" fillId="13" borderId="937" applyNumberFormat="0" applyAlignment="0" applyProtection="0"/>
    <xf numFmtId="0" fontId="3" fillId="9" borderId="938" applyNumberFormat="0" applyFont="0" applyAlignment="0" applyProtection="0"/>
    <xf numFmtId="0" fontId="22" fillId="13" borderId="928" applyNumberFormat="0" applyAlignment="0" applyProtection="0"/>
    <xf numFmtId="5" fontId="19" fillId="0" borderId="927" applyAlignment="0" applyProtection="0"/>
    <xf numFmtId="3" fontId="24" fillId="0" borderId="943"/>
    <xf numFmtId="0" fontId="67" fillId="13" borderId="939" applyNumberFormat="0" applyAlignment="0" applyProtection="0"/>
    <xf numFmtId="0" fontId="79" fillId="0" borderId="922" applyNumberFormat="0" applyFill="0" applyAlignment="0" applyProtection="0"/>
    <xf numFmtId="0" fontId="32" fillId="9" borderId="938" applyNumberFormat="0" applyFont="0" applyAlignment="0" applyProtection="0"/>
    <xf numFmtId="0" fontId="68" fillId="13" borderId="920" applyNumberFormat="0" applyAlignment="0" applyProtection="0"/>
    <xf numFmtId="0" fontId="22" fillId="13" borderId="918" applyNumberFormat="0" applyAlignment="0" applyProtection="0"/>
    <xf numFmtId="0" fontId="51" fillId="7" borderId="918" applyNumberFormat="0" applyAlignment="0" applyProtection="0"/>
    <xf numFmtId="0" fontId="79" fillId="0" borderId="922" applyNumberFormat="0" applyFill="0" applyAlignment="0" applyProtection="0"/>
    <xf numFmtId="0" fontId="52" fillId="7" borderId="937" applyNumberFormat="0" applyAlignment="0" applyProtection="0"/>
    <xf numFmtId="0" fontId="51" fillId="7" borderId="937" applyNumberFormat="0" applyAlignment="0" applyProtection="0"/>
    <xf numFmtId="0" fontId="3" fillId="9" borderId="919" applyNumberFormat="0" applyFont="0" applyAlignment="0" applyProtection="0"/>
    <xf numFmtId="0" fontId="79" fillId="0" borderId="940" applyNumberFormat="0" applyFill="0" applyAlignment="0" applyProtection="0"/>
    <xf numFmtId="0" fontId="86" fillId="34" borderId="937" applyNumberFormat="0" applyAlignment="0" applyProtection="0"/>
    <xf numFmtId="0" fontId="52" fillId="7" borderId="928" applyNumberFormat="0" applyAlignment="0" applyProtection="0"/>
    <xf numFmtId="0" fontId="75" fillId="32" borderId="943"/>
    <xf numFmtId="0" fontId="51" fillId="7" borderId="937" applyNumberFormat="0" applyAlignment="0" applyProtection="0"/>
    <xf numFmtId="3" fontId="24" fillId="0" borderId="935"/>
    <xf numFmtId="0" fontId="12" fillId="9" borderId="938" applyNumberFormat="0" applyFont="0" applyAlignment="0" applyProtection="0"/>
    <xf numFmtId="0" fontId="32" fillId="9" borderId="938" applyNumberFormat="0" applyFont="0" applyAlignment="0" applyProtection="0"/>
    <xf numFmtId="0" fontId="86" fillId="34" borderId="937" applyNumberFormat="0" applyAlignment="0" applyProtection="0"/>
    <xf numFmtId="0" fontId="51" fillId="7" borderId="937" applyNumberFormat="0" applyAlignment="0" applyProtection="0"/>
    <xf numFmtId="0" fontId="68" fillId="13" borderId="930" applyNumberFormat="0" applyAlignment="0" applyProtection="0"/>
    <xf numFmtId="0" fontId="52" fillId="7" borderId="928" applyNumberFormat="0" applyAlignment="0" applyProtection="0"/>
    <xf numFmtId="0" fontId="67" fillId="13" borderId="939" applyNumberFormat="0" applyAlignment="0" applyProtection="0"/>
    <xf numFmtId="0" fontId="51" fillId="7" borderId="937" applyNumberFormat="0" applyAlignment="0" applyProtection="0"/>
    <xf numFmtId="0" fontId="41" fillId="0" borderId="907">
      <alignment horizontal="left" vertical="center"/>
    </xf>
    <xf numFmtId="0" fontId="30" fillId="0" borderId="943"/>
    <xf numFmtId="0" fontId="52" fillId="7" borderId="937" applyNumberFormat="0" applyAlignment="0" applyProtection="0"/>
    <xf numFmtId="0" fontId="78" fillId="0" borderId="940" applyNumberFormat="0" applyFill="0" applyAlignment="0" applyProtection="0"/>
    <xf numFmtId="0" fontId="51" fillId="7" borderId="937" applyNumberFormat="0" applyAlignment="0" applyProtection="0"/>
    <xf numFmtId="0" fontId="21" fillId="13" borderId="928" applyNumberFormat="0" applyAlignment="0" applyProtection="0"/>
    <xf numFmtId="3" fontId="24" fillId="0" borderId="925"/>
    <xf numFmtId="0" fontId="30" fillId="0" borderId="925"/>
    <xf numFmtId="0" fontId="41" fillId="0" borderId="926">
      <alignment horizontal="left" vertical="center"/>
    </xf>
    <xf numFmtId="10" fontId="39" fillId="28" borderId="925" applyNumberFormat="0" applyBorder="0" applyAlignment="0" applyProtection="0"/>
    <xf numFmtId="0" fontId="52" fillId="7" borderId="928" applyNumberFormat="0" applyAlignment="0" applyProtection="0"/>
    <xf numFmtId="0" fontId="12" fillId="9" borderId="929" applyNumberFormat="0" applyFont="0" applyAlignment="0" applyProtection="0"/>
    <xf numFmtId="0" fontId="51" fillId="7" borderId="937" applyNumberFormat="0" applyAlignment="0" applyProtection="0"/>
    <xf numFmtId="0" fontId="52" fillId="7" borderId="937" applyNumberFormat="0" applyAlignment="0" applyProtection="0"/>
    <xf numFmtId="0" fontId="52" fillId="7" borderId="937" applyNumberFormat="0" applyAlignment="0" applyProtection="0"/>
    <xf numFmtId="0" fontId="51" fillId="7" borderId="937" applyNumberFormat="0" applyAlignment="0" applyProtection="0"/>
    <xf numFmtId="0" fontId="51" fillId="7" borderId="937" applyNumberFormat="0" applyAlignment="0" applyProtection="0"/>
    <xf numFmtId="0" fontId="3" fillId="9" borderId="929" applyNumberFormat="0" applyFont="0" applyAlignment="0" applyProtection="0"/>
    <xf numFmtId="0" fontId="67" fillId="13" borderId="930" applyNumberFormat="0" applyAlignment="0" applyProtection="0"/>
    <xf numFmtId="0" fontId="70" fillId="0" borderId="931"/>
    <xf numFmtId="0" fontId="75" fillId="32" borderId="925"/>
    <xf numFmtId="0" fontId="78" fillId="0" borderId="932" applyNumberFormat="0" applyFill="0" applyAlignment="0" applyProtection="0"/>
    <xf numFmtId="0" fontId="85" fillId="34" borderId="933" applyNumberFormat="0" applyAlignment="0" applyProtection="0"/>
    <xf numFmtId="0" fontId="86" fillId="34" borderId="928" applyNumberFormat="0" applyAlignment="0" applyProtection="0"/>
    <xf numFmtId="0" fontId="91" fillId="14" borderId="928" applyNumberFormat="0" applyAlignment="0" applyProtection="0"/>
    <xf numFmtId="0" fontId="79" fillId="0" borderId="934" applyNumberFormat="0" applyFill="0" applyAlignment="0" applyProtection="0"/>
    <xf numFmtId="0" fontId="32" fillId="9" borderId="929" applyNumberFormat="0" applyFont="0" applyAlignment="0" applyProtection="0"/>
    <xf numFmtId="0" fontId="52" fillId="7" borderId="928" applyNumberFormat="0" applyAlignment="0" applyProtection="0"/>
    <xf numFmtId="0" fontId="21" fillId="13" borderId="928" applyNumberFormat="0" applyAlignment="0" applyProtection="0"/>
    <xf numFmtId="0" fontId="21" fillId="13" borderId="928" applyNumberFormat="0" applyAlignment="0" applyProtection="0"/>
    <xf numFmtId="0" fontId="41" fillId="0" borderId="926">
      <alignment horizontal="left" vertical="center"/>
    </xf>
    <xf numFmtId="0" fontId="3" fillId="9" borderId="929" applyNumberFormat="0" applyFont="0" applyAlignment="0" applyProtection="0"/>
    <xf numFmtId="0" fontId="78" fillId="0" borderId="932" applyNumberFormat="0" applyFill="0" applyAlignment="0" applyProtection="0"/>
    <xf numFmtId="0" fontId="41" fillId="0" borderId="926">
      <alignment horizontal="left" vertical="center"/>
    </xf>
    <xf numFmtId="0" fontId="85" fillId="34" borderId="933" applyNumberFormat="0" applyAlignment="0" applyProtection="0"/>
    <xf numFmtId="0" fontId="86" fillId="34" borderId="928" applyNumberFormat="0" applyAlignment="0" applyProtection="0"/>
    <xf numFmtId="0" fontId="52" fillId="7" borderId="928" applyNumberFormat="0" applyAlignment="0" applyProtection="0"/>
    <xf numFmtId="0" fontId="3" fillId="9" borderId="929" applyNumberFormat="0" applyFont="0" applyAlignment="0" applyProtection="0"/>
    <xf numFmtId="0" fontId="67" fillId="13" borderId="930" applyNumberFormat="0" applyAlignment="0" applyProtection="0"/>
    <xf numFmtId="0" fontId="70" fillId="0" borderId="931"/>
    <xf numFmtId="0" fontId="78" fillId="0" borderId="932" applyNumberFormat="0" applyFill="0" applyAlignment="0" applyProtection="0"/>
    <xf numFmtId="0" fontId="85" fillId="34" borderId="933" applyNumberFormat="0" applyAlignment="0" applyProtection="0"/>
    <xf numFmtId="0" fontId="86" fillId="34" borderId="928" applyNumberFormat="0" applyAlignment="0" applyProtection="0"/>
    <xf numFmtId="0" fontId="91" fillId="14" borderId="928" applyNumberFormat="0" applyAlignment="0" applyProtection="0"/>
    <xf numFmtId="0" fontId="79" fillId="0" borderId="934" applyNumberFormat="0" applyFill="0" applyAlignment="0" applyProtection="0"/>
    <xf numFmtId="0" fontId="32" fillId="9" borderId="929" applyNumberFormat="0" applyFont="0" applyAlignment="0" applyProtection="0"/>
    <xf numFmtId="0" fontId="67" fillId="13" borderId="930" applyNumberFormat="0" applyAlignment="0" applyProtection="0"/>
    <xf numFmtId="0" fontId="79" fillId="0" borderId="934" applyNumberFormat="0" applyFill="0" applyAlignment="0" applyProtection="0"/>
    <xf numFmtId="0" fontId="70" fillId="0" borderId="931"/>
    <xf numFmtId="0" fontId="32" fillId="9" borderId="929" applyNumberFormat="0" applyFont="0" applyAlignment="0" applyProtection="0"/>
    <xf numFmtId="0" fontId="91" fillId="14" borderId="928" applyNumberFormat="0" applyAlignment="0" applyProtection="0"/>
    <xf numFmtId="0" fontId="68" fillId="13" borderId="939" applyNumberFormat="0" applyAlignment="0" applyProtection="0"/>
    <xf numFmtId="0" fontId="52" fillId="7" borderId="937" applyNumberFormat="0" applyAlignment="0" applyProtection="0"/>
    <xf numFmtId="0" fontId="21" fillId="13" borderId="937" applyNumberFormat="0" applyAlignment="0" applyProtection="0"/>
    <xf numFmtId="0" fontId="21" fillId="13" borderId="937" applyNumberFormat="0" applyAlignment="0" applyProtection="0"/>
    <xf numFmtId="0" fontId="41" fillId="0" borderId="907">
      <alignment horizontal="left" vertical="center"/>
    </xf>
    <xf numFmtId="0" fontId="3" fillId="9" borderId="938" applyNumberFormat="0" applyFont="0" applyAlignment="0" applyProtection="0"/>
    <xf numFmtId="0" fontId="78" fillId="0" borderId="940" applyNumberFormat="0" applyFill="0" applyAlignment="0" applyProtection="0"/>
    <xf numFmtId="0" fontId="41" fillId="0" borderId="907">
      <alignment horizontal="left" vertical="center"/>
    </xf>
    <xf numFmtId="0" fontId="85" fillId="34" borderId="941" applyNumberFormat="0" applyAlignment="0" applyProtection="0"/>
    <xf numFmtId="0" fontId="86" fillId="34" borderId="937" applyNumberFormat="0" applyAlignment="0" applyProtection="0"/>
    <xf numFmtId="0" fontId="52" fillId="7" borderId="937" applyNumberFormat="0" applyAlignment="0" applyProtection="0"/>
    <xf numFmtId="0" fontId="3" fillId="9" borderId="938" applyNumberFormat="0" applyFont="0" applyAlignment="0" applyProtection="0"/>
    <xf numFmtId="0" fontId="67" fillId="13" borderId="939" applyNumberFormat="0" applyAlignment="0" applyProtection="0"/>
    <xf numFmtId="0" fontId="78" fillId="0" borderId="940" applyNumberFormat="0" applyFill="0" applyAlignment="0" applyProtection="0"/>
    <xf numFmtId="0" fontId="85" fillId="34" borderId="941" applyNumberFormat="0" applyAlignment="0" applyProtection="0"/>
    <xf numFmtId="0" fontId="86" fillId="34" borderId="937" applyNumberFormat="0" applyAlignment="0" applyProtection="0"/>
    <xf numFmtId="0" fontId="91" fillId="14" borderId="937" applyNumberFormat="0" applyAlignment="0" applyProtection="0"/>
    <xf numFmtId="0" fontId="79" fillId="0" borderId="942" applyNumberFormat="0" applyFill="0" applyAlignment="0" applyProtection="0"/>
    <xf numFmtId="0" fontId="32" fillId="9" borderId="938" applyNumberFormat="0" applyFont="0" applyAlignment="0" applyProtection="0"/>
    <xf numFmtId="0" fontId="67" fillId="13" borderId="939" applyNumberFormat="0" applyAlignment="0" applyProtection="0"/>
    <xf numFmtId="0" fontId="79" fillId="0" borderId="942" applyNumberFormat="0" applyFill="0" applyAlignment="0" applyProtection="0"/>
    <xf numFmtId="0" fontId="32" fillId="9" borderId="938" applyNumberFormat="0" applyFont="0" applyAlignment="0" applyProtection="0"/>
    <xf numFmtId="0" fontId="91" fillId="14" borderId="937" applyNumberFormat="0" applyAlignment="0" applyProtection="0"/>
    <xf numFmtId="0" fontId="52" fillId="7" borderId="937" applyNumberFormat="0" applyAlignment="0" applyProtection="0"/>
    <xf numFmtId="0" fontId="21" fillId="13" borderId="937" applyNumberFormat="0" applyAlignment="0" applyProtection="0"/>
    <xf numFmtId="0" fontId="21" fillId="13" borderId="937" applyNumberFormat="0" applyAlignment="0" applyProtection="0"/>
    <xf numFmtId="0" fontId="3" fillId="9" borderId="938" applyNumberFormat="0" applyFont="0" applyAlignment="0" applyProtection="0"/>
    <xf numFmtId="0" fontId="78" fillId="0" borderId="940" applyNumberFormat="0" applyFill="0" applyAlignment="0" applyProtection="0"/>
    <xf numFmtId="0" fontId="85" fillId="34" borderId="941" applyNumberFormat="0" applyAlignment="0" applyProtection="0"/>
    <xf numFmtId="0" fontId="86" fillId="34" borderId="937" applyNumberFormat="0" applyAlignment="0" applyProtection="0"/>
    <xf numFmtId="0" fontId="52" fillId="7" borderId="937" applyNumberFormat="0" applyAlignment="0" applyProtection="0"/>
    <xf numFmtId="0" fontId="3" fillId="9" borderId="938" applyNumberFormat="0" applyFont="0" applyAlignment="0" applyProtection="0"/>
    <xf numFmtId="0" fontId="67" fillId="13" borderId="939" applyNumberFormat="0" applyAlignment="0" applyProtection="0"/>
    <xf numFmtId="0" fontId="78" fillId="0" borderId="940" applyNumberFormat="0" applyFill="0" applyAlignment="0" applyProtection="0"/>
    <xf numFmtId="0" fontId="85" fillId="34" borderId="941" applyNumberFormat="0" applyAlignment="0" applyProtection="0"/>
    <xf numFmtId="0" fontId="86" fillId="34" borderId="937" applyNumberFormat="0" applyAlignment="0" applyProtection="0"/>
    <xf numFmtId="0" fontId="91" fillId="14" borderId="937" applyNumberFormat="0" applyAlignment="0" applyProtection="0"/>
    <xf numFmtId="0" fontId="79" fillId="0" borderId="942" applyNumberFormat="0" applyFill="0" applyAlignment="0" applyProtection="0"/>
    <xf numFmtId="0" fontId="32" fillId="9" borderId="938" applyNumberFormat="0" applyFont="0" applyAlignment="0" applyProtection="0"/>
    <xf numFmtId="0" fontId="67" fillId="13" borderId="939" applyNumberFormat="0" applyAlignment="0" applyProtection="0"/>
    <xf numFmtId="0" fontId="79" fillId="0" borderId="942" applyNumberFormat="0" applyFill="0" applyAlignment="0" applyProtection="0"/>
    <xf numFmtId="0" fontId="32" fillId="9" borderId="938" applyNumberFormat="0" applyFont="0" applyAlignment="0" applyProtection="0"/>
    <xf numFmtId="0" fontId="91" fillId="14" borderId="937" applyNumberForma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7" borderId="964" applyNumberFormat="0" applyAlignment="0" applyProtection="0"/>
    <xf numFmtId="0" fontId="70" fillId="0" borderId="967"/>
    <xf numFmtId="0" fontId="79" fillId="0" borderId="970" applyNumberFormat="0" applyFill="0" applyAlignment="0" applyProtection="0"/>
    <xf numFmtId="0" fontId="3" fillId="9" borderId="965" applyNumberFormat="0" applyFont="0" applyAlignment="0" applyProtection="0"/>
    <xf numFmtId="0" fontId="41" fillId="0" borderId="962">
      <alignment horizontal="left" vertical="center"/>
    </xf>
    <xf numFmtId="0" fontId="21" fillId="13" borderId="964" applyNumberFormat="0" applyAlignment="0" applyProtection="0"/>
    <xf numFmtId="0" fontId="21" fillId="13" borderId="964" applyNumberFormat="0" applyAlignment="0" applyProtection="0"/>
    <xf numFmtId="0" fontId="91" fillId="14" borderId="964" applyNumberFormat="0" applyAlignment="0" applyProtection="0"/>
    <xf numFmtId="0" fontId="85" fillId="34" borderId="969" applyNumberFormat="0" applyAlignment="0" applyProtection="0"/>
    <xf numFmtId="0" fontId="78" fillId="0" borderId="968" applyNumberFormat="0" applyFill="0" applyAlignment="0" applyProtection="0"/>
    <xf numFmtId="0" fontId="3" fillId="9" borderId="965" applyNumberFormat="0" applyFont="0" applyAlignment="0" applyProtection="0"/>
    <xf numFmtId="0" fontId="41" fillId="0" borderId="962">
      <alignment horizontal="left" vertical="center"/>
    </xf>
    <xf numFmtId="0" fontId="21" fillId="13" borderId="964" applyNumberFormat="0" applyAlignment="0" applyProtection="0"/>
    <xf numFmtId="0" fontId="51" fillId="7" borderId="983" applyNumberFormat="0" applyAlignment="0" applyProtection="0"/>
    <xf numFmtId="0" fontId="12" fillId="9" borderId="938" applyNumberFormat="0" applyFont="0" applyAlignment="0" applyProtection="0"/>
    <xf numFmtId="0" fontId="3" fillId="9" borderId="938" applyNumberFormat="0" applyFont="0" applyAlignment="0" applyProtection="0"/>
    <xf numFmtId="0" fontId="3" fillId="9" borderId="938" applyNumberFormat="0" applyFont="0" applyAlignment="0" applyProtection="0"/>
    <xf numFmtId="0" fontId="21" fillId="13" borderId="955" applyNumberFormat="0" applyAlignment="0" applyProtection="0"/>
    <xf numFmtId="0" fontId="51" fillId="7" borderId="955" applyNumberFormat="0" applyAlignment="0" applyProtection="0"/>
    <xf numFmtId="0" fontId="52" fillId="7" borderId="955" applyNumberFormat="0" applyAlignment="0" applyProtection="0"/>
    <xf numFmtId="0" fontId="52" fillId="7" borderId="955" applyNumberFormat="0" applyAlignment="0" applyProtection="0"/>
    <xf numFmtId="0" fontId="68" fillId="13" borderId="957" applyNumberFormat="0" applyAlignment="0" applyProtection="0"/>
    <xf numFmtId="0" fontId="52" fillId="7" borderId="983" applyNumberFormat="0" applyAlignment="0" applyProtection="0"/>
    <xf numFmtId="0" fontId="21" fillId="13" borderId="983" applyNumberFormat="0" applyAlignment="0" applyProtection="0"/>
    <xf numFmtId="0" fontId="32" fillId="9" borderId="965" applyNumberFormat="0" applyFont="0" applyAlignment="0" applyProtection="0"/>
    <xf numFmtId="0" fontId="86" fillId="34" borderId="964" applyNumberFormat="0" applyAlignment="0" applyProtection="0"/>
    <xf numFmtId="0" fontId="67" fillId="13" borderId="966" applyNumberFormat="0" applyAlignment="0" applyProtection="0"/>
    <xf numFmtId="0" fontId="52" fillId="7" borderId="964" applyNumberFormat="0" applyAlignment="0" applyProtection="0"/>
    <xf numFmtId="0" fontId="21" fillId="13" borderId="937" applyNumberFormat="0" applyAlignment="0" applyProtection="0"/>
    <xf numFmtId="0" fontId="68" fillId="13" borderId="985" applyNumberFormat="0" applyAlignment="0" applyProtection="0"/>
    <xf numFmtId="0" fontId="41" fillId="0" borderId="944">
      <alignment horizontal="left" vertical="center"/>
    </xf>
    <xf numFmtId="0" fontId="52" fillId="7" borderId="937" applyNumberFormat="0" applyAlignment="0" applyProtection="0"/>
    <xf numFmtId="0" fontId="3" fillId="9" borderId="938" applyNumberFormat="0" applyFont="0" applyAlignment="0" applyProtection="0"/>
    <xf numFmtId="0" fontId="67" fillId="13" borderId="939" applyNumberFormat="0" applyAlignment="0" applyProtection="0"/>
    <xf numFmtId="0" fontId="70" fillId="0" borderId="945"/>
    <xf numFmtId="0" fontId="78" fillId="0" borderId="940" applyNumberFormat="0" applyFill="0" applyAlignment="0" applyProtection="0"/>
    <xf numFmtId="0" fontId="85" fillId="34" borderId="941" applyNumberFormat="0" applyAlignment="0" applyProtection="0"/>
    <xf numFmtId="0" fontId="86" fillId="34" borderId="937" applyNumberFormat="0" applyAlignment="0" applyProtection="0"/>
    <xf numFmtId="0" fontId="91" fillId="14" borderId="937" applyNumberFormat="0" applyAlignment="0" applyProtection="0"/>
    <xf numFmtId="0" fontId="79" fillId="0" borderId="942" applyNumberFormat="0" applyFill="0" applyAlignment="0" applyProtection="0"/>
    <xf numFmtId="0" fontId="32" fillId="9" borderId="938" applyNumberFormat="0" applyFont="0" applyAlignment="0" applyProtection="0"/>
    <xf numFmtId="0" fontId="52" fillId="7" borderId="983" applyNumberFormat="0" applyAlignment="0" applyProtection="0"/>
    <xf numFmtId="0" fontId="52" fillId="7" borderId="937" applyNumberFormat="0" applyAlignment="0" applyProtection="0"/>
    <xf numFmtId="0" fontId="21" fillId="13" borderId="937" applyNumberFormat="0" applyAlignment="0" applyProtection="0"/>
    <xf numFmtId="0" fontId="21" fillId="13" borderId="937" applyNumberFormat="0" applyAlignment="0" applyProtection="0"/>
    <xf numFmtId="0" fontId="41" fillId="0" borderId="944">
      <alignment horizontal="left" vertical="center"/>
    </xf>
    <xf numFmtId="0" fontId="3" fillId="9" borderId="938" applyNumberFormat="0" applyFont="0" applyAlignment="0" applyProtection="0"/>
    <xf numFmtId="0" fontId="78" fillId="0" borderId="940" applyNumberFormat="0" applyFill="0" applyAlignment="0" applyProtection="0"/>
    <xf numFmtId="0" fontId="41" fillId="0" borderId="944">
      <alignment horizontal="left" vertical="center"/>
    </xf>
    <xf numFmtId="0" fontId="85" fillId="34" borderId="941" applyNumberFormat="0" applyAlignment="0" applyProtection="0"/>
    <xf numFmtId="0" fontId="86" fillId="34" borderId="937" applyNumberFormat="0" applyAlignment="0" applyProtection="0"/>
    <xf numFmtId="0" fontId="52" fillId="7" borderId="937" applyNumberFormat="0" applyAlignment="0" applyProtection="0"/>
    <xf numFmtId="0" fontId="3" fillId="9" borderId="938" applyNumberFormat="0" applyFont="0" applyAlignment="0" applyProtection="0"/>
    <xf numFmtId="0" fontId="67" fillId="13" borderId="939" applyNumberFormat="0" applyAlignment="0" applyProtection="0"/>
    <xf numFmtId="0" fontId="70" fillId="0" borderId="945"/>
    <xf numFmtId="0" fontId="78" fillId="0" borderId="940" applyNumberFormat="0" applyFill="0" applyAlignment="0" applyProtection="0"/>
    <xf numFmtId="0" fontId="85" fillId="34" borderId="941" applyNumberFormat="0" applyAlignment="0" applyProtection="0"/>
    <xf numFmtId="0" fontId="86" fillId="34" borderId="937" applyNumberFormat="0" applyAlignment="0" applyProtection="0"/>
    <xf numFmtId="0" fontId="91" fillId="14" borderId="937" applyNumberFormat="0" applyAlignment="0" applyProtection="0"/>
    <xf numFmtId="0" fontId="79" fillId="0" borderId="942" applyNumberFormat="0" applyFill="0" applyAlignment="0" applyProtection="0"/>
    <xf numFmtId="0" fontId="32" fillId="9" borderId="938" applyNumberFormat="0" applyFont="0" applyAlignment="0" applyProtection="0"/>
    <xf numFmtId="0" fontId="67" fillId="13" borderId="939" applyNumberFormat="0" applyAlignment="0" applyProtection="0"/>
    <xf numFmtId="0" fontId="79" fillId="0" borderId="942" applyNumberFormat="0" applyFill="0" applyAlignment="0" applyProtection="0"/>
    <xf numFmtId="0" fontId="70" fillId="0" borderId="945"/>
    <xf numFmtId="0" fontId="32" fillId="9" borderId="938" applyNumberFormat="0" applyFont="0" applyAlignment="0" applyProtection="0"/>
    <xf numFmtId="0" fontId="91" fillId="14" borderId="937" applyNumberFormat="0" applyAlignment="0" applyProtection="0"/>
    <xf numFmtId="0" fontId="79" fillId="0" borderId="960" applyNumberFormat="0" applyFill="0" applyAlignment="0" applyProtection="0"/>
    <xf numFmtId="0" fontId="91" fillId="14" borderId="955" applyNumberFormat="0" applyAlignment="0" applyProtection="0"/>
    <xf numFmtId="0" fontId="85" fillId="34" borderId="959" applyNumberFormat="0" applyAlignment="0" applyProtection="0"/>
    <xf numFmtId="0" fontId="78" fillId="0" borderId="958" applyNumberFormat="0" applyFill="0" applyAlignment="0" applyProtection="0"/>
    <xf numFmtId="0" fontId="75" fillId="32" borderId="953"/>
    <xf numFmtId="0" fontId="3" fillId="9" borderId="956" applyNumberFormat="0" applyFont="0" applyAlignment="0" applyProtection="0"/>
    <xf numFmtId="0" fontId="52" fillId="7" borderId="955" applyNumberFormat="0" applyAlignment="0" applyProtection="0"/>
    <xf numFmtId="10" fontId="39" fillId="28" borderId="953" applyNumberFormat="0" applyBorder="0" applyAlignment="0" applyProtection="0"/>
    <xf numFmtId="0" fontId="30" fillId="0" borderId="953"/>
    <xf numFmtId="0" fontId="21" fillId="13" borderId="955" applyNumberFormat="0" applyAlignment="0" applyProtection="0"/>
    <xf numFmtId="5" fontId="19" fillId="0" borderId="936" applyAlignment="0" applyProtection="0"/>
    <xf numFmtId="0" fontId="3" fillId="9" borderId="956" applyNumberFormat="0" applyFont="0" applyAlignment="0" applyProtection="0"/>
    <xf numFmtId="0" fontId="85" fillId="34" borderId="959" applyNumberFormat="0" applyAlignment="0" applyProtection="0"/>
    <xf numFmtId="0" fontId="79" fillId="0" borderId="960" applyNumberFormat="0" applyFill="0" applyAlignment="0" applyProtection="0"/>
    <xf numFmtId="0" fontId="22" fillId="13" borderId="937" applyNumberFormat="0" applyAlignment="0" applyProtection="0"/>
    <xf numFmtId="0" fontId="91" fillId="14" borderId="955" applyNumberFormat="0" applyAlignment="0" applyProtection="0"/>
    <xf numFmtId="10" fontId="39" fillId="28" borderId="961" applyNumberFormat="0" applyBorder="0" applyAlignment="0" applyProtection="0"/>
    <xf numFmtId="0" fontId="51" fillId="7" borderId="955" applyNumberFormat="0" applyAlignment="0" applyProtection="0"/>
    <xf numFmtId="0" fontId="3" fillId="9" borderId="948" applyNumberFormat="0" applyFont="0" applyAlignment="0" applyProtection="0"/>
    <xf numFmtId="0" fontId="79" fillId="0" borderId="950" applyNumberFormat="0" applyFill="0" applyAlignment="0" applyProtection="0"/>
    <xf numFmtId="0" fontId="51" fillId="7" borderId="947" applyNumberFormat="0" applyAlignment="0" applyProtection="0"/>
    <xf numFmtId="0" fontId="22" fillId="13" borderId="947" applyNumberFormat="0" applyAlignment="0" applyProtection="0"/>
    <xf numFmtId="0" fontId="79" fillId="0" borderId="950" applyNumberFormat="0" applyFill="0" applyAlignment="0" applyProtection="0"/>
    <xf numFmtId="5" fontId="19" fillId="0" borderId="954" applyAlignment="0" applyProtection="0"/>
    <xf numFmtId="0" fontId="22" fillId="13" borderId="955" applyNumberFormat="0" applyAlignment="0" applyProtection="0"/>
    <xf numFmtId="0" fontId="51" fillId="7" borderId="937" applyNumberFormat="0" applyAlignment="0" applyProtection="0"/>
    <xf numFmtId="0" fontId="51" fillId="7" borderId="937" applyNumberFormat="0" applyAlignment="0" applyProtection="0"/>
    <xf numFmtId="0" fontId="51" fillId="7" borderId="937" applyNumberFormat="0" applyAlignment="0" applyProtection="0"/>
    <xf numFmtId="0" fontId="52" fillId="7" borderId="937" applyNumberFormat="0" applyAlignment="0" applyProtection="0"/>
    <xf numFmtId="0" fontId="52" fillId="7" borderId="937" applyNumberFormat="0" applyAlignment="0" applyProtection="0"/>
    <xf numFmtId="0" fontId="52" fillId="7" borderId="937" applyNumberFormat="0" applyAlignment="0" applyProtection="0"/>
    <xf numFmtId="0" fontId="52" fillId="7" borderId="937" applyNumberFormat="0" applyAlignment="0" applyProtection="0"/>
    <xf numFmtId="0" fontId="52" fillId="7" borderId="937" applyNumberFormat="0" applyAlignment="0" applyProtection="0"/>
    <xf numFmtId="0" fontId="52" fillId="7" borderId="937" applyNumberFormat="0" applyAlignment="0" applyProtection="0"/>
    <xf numFmtId="0" fontId="51" fillId="7" borderId="937" applyNumberFormat="0" applyAlignment="0" applyProtection="0"/>
    <xf numFmtId="0" fontId="51" fillId="7" borderId="937" applyNumberFormat="0" applyAlignment="0" applyProtection="0"/>
    <xf numFmtId="0" fontId="51" fillId="7" borderId="937" applyNumberFormat="0" applyAlignment="0" applyProtection="0"/>
    <xf numFmtId="0" fontId="51" fillId="7" borderId="937" applyNumberFormat="0" applyAlignment="0" applyProtection="0"/>
    <xf numFmtId="0" fontId="51" fillId="7" borderId="937" applyNumberFormat="0" applyAlignment="0" applyProtection="0"/>
    <xf numFmtId="0" fontId="51" fillId="7" borderId="937" applyNumberFormat="0" applyAlignment="0" applyProtection="0"/>
    <xf numFmtId="0" fontId="51" fillId="7" borderId="937" applyNumberFormat="0" applyAlignment="0" applyProtection="0"/>
    <xf numFmtId="0" fontId="52" fillId="7" borderId="937" applyNumberFormat="0" applyAlignment="0" applyProtection="0"/>
    <xf numFmtId="0" fontId="52" fillId="7" borderId="937" applyNumberFormat="0" applyAlignment="0" applyProtection="0"/>
    <xf numFmtId="0" fontId="51" fillId="7" borderId="937" applyNumberFormat="0" applyAlignment="0" applyProtection="0"/>
    <xf numFmtId="0" fontId="51" fillId="7" borderId="937" applyNumberFormat="0" applyAlignment="0" applyProtection="0"/>
    <xf numFmtId="0" fontId="51" fillId="7" borderId="937" applyNumberFormat="0" applyAlignment="0" applyProtection="0"/>
    <xf numFmtId="0" fontId="51" fillId="7" borderId="937" applyNumberFormat="0" applyAlignment="0" applyProtection="0"/>
    <xf numFmtId="0" fontId="51" fillId="7" borderId="937" applyNumberFormat="0" applyAlignment="0" applyProtection="0"/>
    <xf numFmtId="0" fontId="68" fillId="13" borderId="949" applyNumberFormat="0" applyAlignment="0" applyProtection="0"/>
    <xf numFmtId="0" fontId="3" fillId="9" borderId="948" applyNumberFormat="0" applyFont="0" applyAlignment="0" applyProtection="0"/>
    <xf numFmtId="0" fontId="51" fillId="7" borderId="955" applyNumberFormat="0" applyAlignment="0" applyProtection="0"/>
    <xf numFmtId="0" fontId="51" fillId="7" borderId="955" applyNumberFormat="0" applyAlignment="0" applyProtection="0"/>
    <xf numFmtId="0" fontId="52" fillId="7" borderId="955" applyNumberFormat="0" applyAlignment="0" applyProtection="0"/>
    <xf numFmtId="0" fontId="52" fillId="7" borderId="955" applyNumberFormat="0" applyAlignment="0" applyProtection="0"/>
    <xf numFmtId="0" fontId="52" fillId="7" borderId="955" applyNumberFormat="0" applyAlignment="0" applyProtection="0"/>
    <xf numFmtId="0" fontId="51" fillId="7" borderId="955" applyNumberFormat="0" applyAlignment="0" applyProtection="0"/>
    <xf numFmtId="0" fontId="51" fillId="7" borderId="955" applyNumberFormat="0" applyAlignment="0" applyProtection="0"/>
    <xf numFmtId="0" fontId="51" fillId="7" borderId="955" applyNumberFormat="0" applyAlignment="0" applyProtection="0"/>
    <xf numFmtId="0" fontId="51" fillId="7" borderId="955" applyNumberFormat="0" applyAlignment="0" applyProtection="0"/>
    <xf numFmtId="0" fontId="3" fillId="9" borderId="956" applyNumberFormat="0" applyFont="0" applyAlignment="0" applyProtection="0"/>
    <xf numFmtId="0" fontId="51" fillId="7" borderId="947" applyNumberFormat="0" applyAlignment="0" applyProtection="0"/>
    <xf numFmtId="0" fontId="51" fillId="7" borderId="947" applyNumberFormat="0" applyAlignment="0" applyProtection="0"/>
    <xf numFmtId="0" fontId="51" fillId="7" borderId="947" applyNumberFormat="0" applyAlignment="0" applyProtection="0"/>
    <xf numFmtId="0" fontId="51" fillId="7" borderId="947" applyNumberFormat="0" applyAlignment="0" applyProtection="0"/>
    <xf numFmtId="0" fontId="51" fillId="7" borderId="947" applyNumberFormat="0" applyAlignment="0" applyProtection="0"/>
    <xf numFmtId="0" fontId="51" fillId="7" borderId="947" applyNumberFormat="0" applyAlignment="0" applyProtection="0"/>
    <xf numFmtId="0" fontId="51" fillId="7" borderId="947" applyNumberFormat="0" applyAlignment="0" applyProtection="0"/>
    <xf numFmtId="0" fontId="51" fillId="7" borderId="947" applyNumberFormat="0" applyAlignment="0" applyProtection="0"/>
    <xf numFmtId="0" fontId="51" fillId="7" borderId="947" applyNumberFormat="0" applyAlignment="0" applyProtection="0"/>
    <xf numFmtId="0" fontId="51" fillId="7" borderId="947" applyNumberFormat="0" applyAlignment="0" applyProtection="0"/>
    <xf numFmtId="0" fontId="51" fillId="7" borderId="947" applyNumberFormat="0" applyAlignment="0" applyProtection="0"/>
    <xf numFmtId="0" fontId="51" fillId="7" borderId="947" applyNumberFormat="0" applyAlignment="0" applyProtection="0"/>
    <xf numFmtId="0" fontId="52" fillId="7" borderId="947" applyNumberFormat="0" applyAlignment="0" applyProtection="0"/>
    <xf numFmtId="0" fontId="52" fillId="7" borderId="947" applyNumberFormat="0" applyAlignment="0" applyProtection="0"/>
    <xf numFmtId="0" fontId="52" fillId="7" borderId="947" applyNumberFormat="0" applyAlignment="0" applyProtection="0"/>
    <xf numFmtId="0" fontId="52" fillId="7" borderId="947" applyNumberFormat="0" applyAlignment="0" applyProtection="0"/>
    <xf numFmtId="0" fontId="52" fillId="7" borderId="947" applyNumberFormat="0" applyAlignment="0" applyProtection="0"/>
    <xf numFmtId="0" fontId="52" fillId="7" borderId="947" applyNumberFormat="0" applyAlignment="0" applyProtection="0"/>
    <xf numFmtId="0" fontId="51" fillId="7" borderId="947" applyNumberFormat="0" applyAlignment="0" applyProtection="0"/>
    <xf numFmtId="0" fontId="51" fillId="7" borderId="947" applyNumberFormat="0" applyAlignment="0" applyProtection="0"/>
    <xf numFmtId="0" fontId="51" fillId="7" borderId="947" applyNumberFormat="0" applyAlignment="0" applyProtection="0"/>
    <xf numFmtId="0" fontId="12" fillId="9" borderId="938" applyNumberFormat="0" applyFont="0" applyAlignment="0" applyProtection="0"/>
    <xf numFmtId="0" fontId="3" fillId="9" borderId="938" applyNumberFormat="0" applyFont="0" applyAlignment="0" applyProtection="0"/>
    <xf numFmtId="0" fontId="68" fillId="13" borderId="939" applyNumberFormat="0" applyAlignment="0" applyProtection="0"/>
    <xf numFmtId="0" fontId="79" fillId="0" borderId="958" applyNumberFormat="0" applyFill="0" applyAlignment="0" applyProtection="0"/>
    <xf numFmtId="0" fontId="22" fillId="13" borderId="955" applyNumberFormat="0" applyAlignment="0" applyProtection="0"/>
    <xf numFmtId="0" fontId="3" fillId="9" borderId="956" applyNumberFormat="0" applyFont="0" applyAlignment="0" applyProtection="0"/>
    <xf numFmtId="0" fontId="22" fillId="13" borderId="947" applyNumberFormat="0" applyAlignment="0" applyProtection="0"/>
    <xf numFmtId="5" fontId="19" fillId="0" borderId="946" applyAlignment="0" applyProtection="0"/>
    <xf numFmtId="3" fontId="24" fillId="0" borderId="961"/>
    <xf numFmtId="0" fontId="67" fillId="13" borderId="957" applyNumberFormat="0" applyAlignment="0" applyProtection="0"/>
    <xf numFmtId="0" fontId="79" fillId="0" borderId="940" applyNumberFormat="0" applyFill="0" applyAlignment="0" applyProtection="0"/>
    <xf numFmtId="0" fontId="32" fillId="9" borderId="956" applyNumberFormat="0" applyFont="0" applyAlignment="0" applyProtection="0"/>
    <xf numFmtId="0" fontId="68" fillId="13" borderId="939" applyNumberFormat="0" applyAlignment="0" applyProtection="0"/>
    <xf numFmtId="0" fontId="22" fillId="13" borderId="937" applyNumberFormat="0" applyAlignment="0" applyProtection="0"/>
    <xf numFmtId="0" fontId="51" fillId="7" borderId="937" applyNumberFormat="0" applyAlignment="0" applyProtection="0"/>
    <xf numFmtId="0" fontId="79" fillId="0" borderId="940" applyNumberFormat="0" applyFill="0" applyAlignment="0" applyProtection="0"/>
    <xf numFmtId="0" fontId="52" fillId="7" borderId="955" applyNumberFormat="0" applyAlignment="0" applyProtection="0"/>
    <xf numFmtId="0" fontId="51" fillId="7" borderId="955" applyNumberFormat="0" applyAlignment="0" applyProtection="0"/>
    <xf numFmtId="0" fontId="3" fillId="9" borderId="938" applyNumberFormat="0" applyFont="0" applyAlignment="0" applyProtection="0"/>
    <xf numFmtId="0" fontId="79" fillId="0" borderId="958" applyNumberFormat="0" applyFill="0" applyAlignment="0" applyProtection="0"/>
    <xf numFmtId="0" fontId="86" fillId="34" borderId="955" applyNumberFormat="0" applyAlignment="0" applyProtection="0"/>
    <xf numFmtId="0" fontId="52" fillId="7" borderId="947" applyNumberFormat="0" applyAlignment="0" applyProtection="0"/>
    <xf numFmtId="0" fontId="75" fillId="32" borderId="961"/>
    <xf numFmtId="0" fontId="51" fillId="7" borderId="955" applyNumberFormat="0" applyAlignment="0" applyProtection="0"/>
    <xf numFmtId="3" fontId="24" fillId="0" borderId="953"/>
    <xf numFmtId="0" fontId="12" fillId="9" borderId="956" applyNumberFormat="0" applyFont="0" applyAlignment="0" applyProtection="0"/>
    <xf numFmtId="0" fontId="32" fillId="9" borderId="956" applyNumberFormat="0" applyFont="0" applyAlignment="0" applyProtection="0"/>
    <xf numFmtId="0" fontId="86" fillId="34" borderId="955" applyNumberFormat="0" applyAlignment="0" applyProtection="0"/>
    <xf numFmtId="0" fontId="51" fillId="7" borderId="955" applyNumberFormat="0" applyAlignment="0" applyProtection="0"/>
    <xf numFmtId="0" fontId="68" fillId="13" borderId="949" applyNumberFormat="0" applyAlignment="0" applyProtection="0"/>
    <xf numFmtId="0" fontId="52" fillId="7" borderId="947" applyNumberFormat="0" applyAlignment="0" applyProtection="0"/>
    <xf numFmtId="0" fontId="67" fillId="13" borderId="957" applyNumberFormat="0" applyAlignment="0" applyProtection="0"/>
    <xf numFmtId="0" fontId="51" fillId="7" borderId="955" applyNumberFormat="0" applyAlignment="0" applyProtection="0"/>
    <xf numFmtId="0" fontId="30" fillId="0" borderId="961"/>
    <xf numFmtId="0" fontId="52" fillId="7" borderId="955" applyNumberFormat="0" applyAlignment="0" applyProtection="0"/>
    <xf numFmtId="0" fontId="78" fillId="0" borderId="958" applyNumberFormat="0" applyFill="0" applyAlignment="0" applyProtection="0"/>
    <xf numFmtId="0" fontId="51" fillId="7" borderId="955" applyNumberFormat="0" applyAlignment="0" applyProtection="0"/>
    <xf numFmtId="0" fontId="21" fillId="13" borderId="947" applyNumberFormat="0" applyAlignment="0" applyProtection="0"/>
    <xf numFmtId="3" fontId="24" fillId="0" borderId="943"/>
    <xf numFmtId="0" fontId="30" fillId="0" borderId="943"/>
    <xf numFmtId="0" fontId="41" fillId="0" borderId="944">
      <alignment horizontal="left" vertical="center"/>
    </xf>
    <xf numFmtId="10" fontId="39" fillId="28" borderId="943" applyNumberFormat="0" applyBorder="0" applyAlignment="0" applyProtection="0"/>
    <xf numFmtId="0" fontId="52" fillId="7" borderId="947" applyNumberFormat="0" applyAlignment="0" applyProtection="0"/>
    <xf numFmtId="0" fontId="12" fillId="9" borderId="948" applyNumberFormat="0" applyFont="0" applyAlignment="0" applyProtection="0"/>
    <xf numFmtId="0" fontId="51" fillId="7" borderId="955" applyNumberFormat="0" applyAlignment="0" applyProtection="0"/>
    <xf numFmtId="0" fontId="52" fillId="7" borderId="955" applyNumberFormat="0" applyAlignment="0" applyProtection="0"/>
    <xf numFmtId="0" fontId="52" fillId="7" borderId="955" applyNumberFormat="0" applyAlignment="0" applyProtection="0"/>
    <xf numFmtId="0" fontId="51" fillId="7" borderId="955" applyNumberFormat="0" applyAlignment="0" applyProtection="0"/>
    <xf numFmtId="0" fontId="51" fillId="7" borderId="955" applyNumberFormat="0" applyAlignment="0" applyProtection="0"/>
    <xf numFmtId="0" fontId="3" fillId="9" borderId="948" applyNumberFormat="0" applyFont="0" applyAlignment="0" applyProtection="0"/>
    <xf numFmtId="0" fontId="67" fillId="13" borderId="949" applyNumberFormat="0" applyAlignment="0" applyProtection="0"/>
    <xf numFmtId="0" fontId="70" fillId="0" borderId="945"/>
    <xf numFmtId="0" fontId="75" fillId="32" borderId="943"/>
    <xf numFmtId="0" fontId="78" fillId="0" borderId="950" applyNumberFormat="0" applyFill="0" applyAlignment="0" applyProtection="0"/>
    <xf numFmtId="0" fontId="85" fillId="34" borderId="951" applyNumberFormat="0" applyAlignment="0" applyProtection="0"/>
    <xf numFmtId="0" fontId="86" fillId="34" borderId="947" applyNumberFormat="0" applyAlignment="0" applyProtection="0"/>
    <xf numFmtId="0" fontId="91" fillId="14" borderId="947" applyNumberFormat="0" applyAlignment="0" applyProtection="0"/>
    <xf numFmtId="0" fontId="79" fillId="0" borderId="952" applyNumberFormat="0" applyFill="0" applyAlignment="0" applyProtection="0"/>
    <xf numFmtId="0" fontId="32" fillId="9" borderId="948" applyNumberFormat="0" applyFont="0" applyAlignment="0" applyProtection="0"/>
    <xf numFmtId="0" fontId="52" fillId="7" borderId="947" applyNumberFormat="0" applyAlignment="0" applyProtection="0"/>
    <xf numFmtId="0" fontId="21" fillId="13" borderId="947" applyNumberFormat="0" applyAlignment="0" applyProtection="0"/>
    <xf numFmtId="0" fontId="21" fillId="13" borderId="947" applyNumberFormat="0" applyAlignment="0" applyProtection="0"/>
    <xf numFmtId="0" fontId="41" fillId="0" borderId="944">
      <alignment horizontal="left" vertical="center"/>
    </xf>
    <xf numFmtId="0" fontId="3" fillId="9" borderId="948" applyNumberFormat="0" applyFont="0" applyAlignment="0" applyProtection="0"/>
    <xf numFmtId="0" fontId="78" fillId="0" borderId="950" applyNumberFormat="0" applyFill="0" applyAlignment="0" applyProtection="0"/>
    <xf numFmtId="0" fontId="41" fillId="0" borderId="944">
      <alignment horizontal="left" vertical="center"/>
    </xf>
    <xf numFmtId="0" fontId="85" fillId="34" borderId="951" applyNumberFormat="0" applyAlignment="0" applyProtection="0"/>
    <xf numFmtId="0" fontId="86" fillId="34" borderId="947" applyNumberFormat="0" applyAlignment="0" applyProtection="0"/>
    <xf numFmtId="0" fontId="52" fillId="7" borderId="947" applyNumberFormat="0" applyAlignment="0" applyProtection="0"/>
    <xf numFmtId="0" fontId="3" fillId="9" borderId="948" applyNumberFormat="0" applyFont="0" applyAlignment="0" applyProtection="0"/>
    <xf numFmtId="0" fontId="67" fillId="13" borderId="949" applyNumberFormat="0" applyAlignment="0" applyProtection="0"/>
    <xf numFmtId="0" fontId="70" fillId="0" borderId="945"/>
    <xf numFmtId="0" fontId="78" fillId="0" borderId="950" applyNumberFormat="0" applyFill="0" applyAlignment="0" applyProtection="0"/>
    <xf numFmtId="0" fontId="85" fillId="34" borderId="951" applyNumberFormat="0" applyAlignment="0" applyProtection="0"/>
    <xf numFmtId="0" fontId="86" fillId="34" borderId="947" applyNumberFormat="0" applyAlignment="0" applyProtection="0"/>
    <xf numFmtId="0" fontId="91" fillId="14" borderId="947" applyNumberFormat="0" applyAlignment="0" applyProtection="0"/>
    <xf numFmtId="0" fontId="79" fillId="0" borderId="952" applyNumberFormat="0" applyFill="0" applyAlignment="0" applyProtection="0"/>
    <xf numFmtId="0" fontId="32" fillId="9" borderId="948" applyNumberFormat="0" applyFont="0" applyAlignment="0" applyProtection="0"/>
    <xf numFmtId="0" fontId="67" fillId="13" borderId="949" applyNumberFormat="0" applyAlignment="0" applyProtection="0"/>
    <xf numFmtId="0" fontId="79" fillId="0" borderId="952" applyNumberFormat="0" applyFill="0" applyAlignment="0" applyProtection="0"/>
    <xf numFmtId="0" fontId="70" fillId="0" borderId="945"/>
    <xf numFmtId="0" fontId="32" fillId="9" borderId="948" applyNumberFormat="0" applyFont="0" applyAlignment="0" applyProtection="0"/>
    <xf numFmtId="0" fontId="91" fillId="14" borderId="947" applyNumberFormat="0" applyAlignment="0" applyProtection="0"/>
    <xf numFmtId="0" fontId="68" fillId="13" borderId="957" applyNumberFormat="0" applyAlignment="0" applyProtection="0"/>
    <xf numFmtId="0" fontId="52" fillId="7" borderId="955" applyNumberFormat="0" applyAlignment="0" applyProtection="0"/>
    <xf numFmtId="0" fontId="21" fillId="13" borderId="955" applyNumberFormat="0" applyAlignment="0" applyProtection="0"/>
    <xf numFmtId="0" fontId="21" fillId="13" borderId="955" applyNumberFormat="0" applyAlignment="0" applyProtection="0"/>
    <xf numFmtId="0" fontId="3" fillId="9" borderId="956" applyNumberFormat="0" applyFont="0" applyAlignment="0" applyProtection="0"/>
    <xf numFmtId="0" fontId="78" fillId="0" borderId="958" applyNumberFormat="0" applyFill="0" applyAlignment="0" applyProtection="0"/>
    <xf numFmtId="0" fontId="85" fillId="34" borderId="959" applyNumberFormat="0" applyAlignment="0" applyProtection="0"/>
    <xf numFmtId="0" fontId="86" fillId="34" borderId="955" applyNumberFormat="0" applyAlignment="0" applyProtection="0"/>
    <xf numFmtId="0" fontId="52" fillId="7" borderId="955" applyNumberFormat="0" applyAlignment="0" applyProtection="0"/>
    <xf numFmtId="0" fontId="3" fillId="9" borderId="956" applyNumberFormat="0" applyFont="0" applyAlignment="0" applyProtection="0"/>
    <xf numFmtId="0" fontId="67" fillId="13" borderId="957" applyNumberFormat="0" applyAlignment="0" applyProtection="0"/>
    <xf numFmtId="0" fontId="78" fillId="0" borderId="958" applyNumberFormat="0" applyFill="0" applyAlignment="0" applyProtection="0"/>
    <xf numFmtId="0" fontId="85" fillId="34" borderId="959" applyNumberFormat="0" applyAlignment="0" applyProtection="0"/>
    <xf numFmtId="0" fontId="86" fillId="34" borderId="955" applyNumberFormat="0" applyAlignment="0" applyProtection="0"/>
    <xf numFmtId="0" fontId="91" fillId="14" borderId="955" applyNumberFormat="0" applyAlignment="0" applyProtection="0"/>
    <xf numFmtId="0" fontId="79" fillId="0" borderId="960" applyNumberFormat="0" applyFill="0" applyAlignment="0" applyProtection="0"/>
    <xf numFmtId="0" fontId="32" fillId="9" borderId="956" applyNumberFormat="0" applyFont="0" applyAlignment="0" applyProtection="0"/>
    <xf numFmtId="0" fontId="67" fillId="13" borderId="957" applyNumberFormat="0" applyAlignment="0" applyProtection="0"/>
    <xf numFmtId="0" fontId="79" fillId="0" borderId="960" applyNumberFormat="0" applyFill="0" applyAlignment="0" applyProtection="0"/>
    <xf numFmtId="0" fontId="32" fillId="9" borderId="956" applyNumberFormat="0" applyFont="0" applyAlignment="0" applyProtection="0"/>
    <xf numFmtId="0" fontId="91" fillId="14" borderId="955" applyNumberFormat="0" applyAlignment="0" applyProtection="0"/>
    <xf numFmtId="0" fontId="52" fillId="7" borderId="955" applyNumberFormat="0" applyAlignment="0" applyProtection="0"/>
    <xf numFmtId="0" fontId="21" fillId="13" borderId="955" applyNumberFormat="0" applyAlignment="0" applyProtection="0"/>
    <xf numFmtId="0" fontId="21" fillId="13" borderId="955" applyNumberFormat="0" applyAlignment="0" applyProtection="0"/>
    <xf numFmtId="0" fontId="3" fillId="9" borderId="956" applyNumberFormat="0" applyFont="0" applyAlignment="0" applyProtection="0"/>
    <xf numFmtId="0" fontId="78" fillId="0" borderId="958" applyNumberFormat="0" applyFill="0" applyAlignment="0" applyProtection="0"/>
    <xf numFmtId="0" fontId="85" fillId="34" borderId="959" applyNumberFormat="0" applyAlignment="0" applyProtection="0"/>
    <xf numFmtId="0" fontId="86" fillId="34" borderId="955" applyNumberFormat="0" applyAlignment="0" applyProtection="0"/>
    <xf numFmtId="0" fontId="52" fillId="7" borderId="955" applyNumberFormat="0" applyAlignment="0" applyProtection="0"/>
    <xf numFmtId="0" fontId="3" fillId="9" borderId="956" applyNumberFormat="0" applyFont="0" applyAlignment="0" applyProtection="0"/>
    <xf numFmtId="0" fontId="67" fillId="13" borderId="957" applyNumberFormat="0" applyAlignment="0" applyProtection="0"/>
    <xf numFmtId="0" fontId="78" fillId="0" borderId="958" applyNumberFormat="0" applyFill="0" applyAlignment="0" applyProtection="0"/>
    <xf numFmtId="0" fontId="85" fillId="34" borderId="959" applyNumberFormat="0" applyAlignment="0" applyProtection="0"/>
    <xf numFmtId="0" fontId="86" fillId="34" borderId="955" applyNumberFormat="0" applyAlignment="0" applyProtection="0"/>
    <xf numFmtId="0" fontId="91" fillId="14" borderId="955" applyNumberFormat="0" applyAlignment="0" applyProtection="0"/>
    <xf numFmtId="0" fontId="79" fillId="0" borderId="960" applyNumberFormat="0" applyFill="0" applyAlignment="0" applyProtection="0"/>
    <xf numFmtId="0" fontId="32" fillId="9" borderId="956" applyNumberFormat="0" applyFont="0" applyAlignment="0" applyProtection="0"/>
    <xf numFmtId="0" fontId="67" fillId="13" borderId="957" applyNumberFormat="0" applyAlignment="0" applyProtection="0"/>
    <xf numFmtId="0" fontId="79" fillId="0" borderId="960" applyNumberFormat="0" applyFill="0" applyAlignment="0" applyProtection="0"/>
    <xf numFmtId="0" fontId="32" fillId="9" borderId="956" applyNumberFormat="0" applyFont="0" applyAlignment="0" applyProtection="0"/>
    <xf numFmtId="0" fontId="91" fillId="14" borderId="955" applyNumberFormat="0" applyAlignment="0" applyProtection="0"/>
    <xf numFmtId="0" fontId="78" fillId="0" borderId="968" applyNumberFormat="0" applyFill="0" applyAlignment="0" applyProtection="0"/>
    <xf numFmtId="0" fontId="41" fillId="0" borderId="962">
      <alignment horizontal="left" vertical="center"/>
    </xf>
    <xf numFmtId="0" fontId="85" fillId="34" borderId="969" applyNumberFormat="0" applyAlignment="0" applyProtection="0"/>
    <xf numFmtId="0" fontId="86" fillId="34" borderId="964" applyNumberFormat="0" applyAlignment="0" applyProtection="0"/>
    <xf numFmtId="0" fontId="52" fillId="7" borderId="964" applyNumberFormat="0" applyAlignment="0" applyProtection="0"/>
    <xf numFmtId="0" fontId="3" fillId="9" borderId="965" applyNumberFormat="0" applyFont="0" applyAlignment="0" applyProtection="0"/>
    <xf numFmtId="0" fontId="67" fillId="13" borderId="966" applyNumberFormat="0" applyAlignment="0" applyProtection="0"/>
    <xf numFmtId="0" fontId="70" fillId="0" borderId="967"/>
    <xf numFmtId="0" fontId="78" fillId="0" borderId="968" applyNumberFormat="0" applyFill="0" applyAlignment="0" applyProtection="0"/>
    <xf numFmtId="0" fontId="85" fillId="34" borderId="969" applyNumberFormat="0" applyAlignment="0" applyProtection="0"/>
    <xf numFmtId="0" fontId="86" fillId="34" borderId="964" applyNumberFormat="0" applyAlignment="0" applyProtection="0"/>
    <xf numFmtId="0" fontId="91" fillId="14" borderId="964" applyNumberFormat="0" applyAlignment="0" applyProtection="0"/>
    <xf numFmtId="0" fontId="79" fillId="0" borderId="970" applyNumberFormat="0" applyFill="0" applyAlignment="0" applyProtection="0"/>
    <xf numFmtId="0" fontId="32" fillId="9" borderId="965" applyNumberFormat="0" applyFont="0" applyAlignment="0" applyProtection="0"/>
    <xf numFmtId="0" fontId="67" fillId="13" borderId="966" applyNumberFormat="0" applyAlignment="0" applyProtection="0"/>
    <xf numFmtId="0" fontId="79" fillId="0" borderId="970" applyNumberFormat="0" applyFill="0" applyAlignment="0" applyProtection="0"/>
    <xf numFmtId="0" fontId="70" fillId="0" borderId="967"/>
    <xf numFmtId="0" fontId="32" fillId="9" borderId="965" applyNumberFormat="0" applyFont="0" applyAlignment="0" applyProtection="0"/>
    <xf numFmtId="0" fontId="91" fillId="14" borderId="964" applyNumberFormat="0" applyAlignment="0" applyProtection="0"/>
    <xf numFmtId="0" fontId="79" fillId="0" borderId="988" applyNumberFormat="0" applyFill="0" applyAlignment="0" applyProtection="0"/>
    <xf numFmtId="0" fontId="91" fillId="14" borderId="983" applyNumberFormat="0" applyAlignment="0" applyProtection="0"/>
    <xf numFmtId="0" fontId="85" fillId="34" borderId="987" applyNumberFormat="0" applyAlignment="0" applyProtection="0"/>
    <xf numFmtId="0" fontId="78" fillId="0" borderId="986" applyNumberFormat="0" applyFill="0" applyAlignment="0" applyProtection="0"/>
    <xf numFmtId="0" fontId="75" fillId="32" borderId="981"/>
    <xf numFmtId="0" fontId="3" fillId="9" borderId="984" applyNumberFormat="0" applyFont="0" applyAlignment="0" applyProtection="0"/>
    <xf numFmtId="0" fontId="52" fillId="7" borderId="983" applyNumberFormat="0" applyAlignment="0" applyProtection="0"/>
    <xf numFmtId="10" fontId="39" fillId="28" borderId="981" applyNumberFormat="0" applyBorder="0" applyAlignment="0" applyProtection="0"/>
    <xf numFmtId="0" fontId="30" fillId="0" borderId="981"/>
    <xf numFmtId="0" fontId="21" fillId="13" borderId="983" applyNumberFormat="0" applyAlignment="0" applyProtection="0"/>
    <xf numFmtId="5" fontId="19" fillId="0" borderId="963" applyAlignment="0" applyProtection="0"/>
    <xf numFmtId="0" fontId="3" fillId="9" borderId="984" applyNumberFormat="0" applyFont="0" applyAlignment="0" applyProtection="0"/>
    <xf numFmtId="0" fontId="85" fillId="34" borderId="987" applyNumberFormat="0" applyAlignment="0" applyProtection="0"/>
    <xf numFmtId="0" fontId="79" fillId="0" borderId="988" applyNumberFormat="0" applyFill="0" applyAlignment="0" applyProtection="0"/>
    <xf numFmtId="0" fontId="22" fillId="13" borderId="964" applyNumberFormat="0" applyAlignment="0" applyProtection="0"/>
    <xf numFmtId="0" fontId="91" fillId="14" borderId="983" applyNumberFormat="0" applyAlignment="0" applyProtection="0"/>
    <xf numFmtId="10" fontId="39" fillId="28" borderId="989" applyNumberFormat="0" applyBorder="0" applyAlignment="0" applyProtection="0"/>
    <xf numFmtId="0" fontId="51" fillId="7" borderId="983" applyNumberFormat="0" applyAlignment="0" applyProtection="0"/>
    <xf numFmtId="0" fontId="3" fillId="9" borderId="975" applyNumberFormat="0" applyFont="0" applyAlignment="0" applyProtection="0"/>
    <xf numFmtId="0" fontId="79" fillId="0" borderId="978" applyNumberFormat="0" applyFill="0" applyAlignment="0" applyProtection="0"/>
    <xf numFmtId="0" fontId="51" fillId="7" borderId="974" applyNumberFormat="0" applyAlignment="0" applyProtection="0"/>
    <xf numFmtId="0" fontId="22" fillId="13" borderId="974" applyNumberFormat="0" applyAlignment="0" applyProtection="0"/>
    <xf numFmtId="0" fontId="79" fillId="0" borderId="978" applyNumberFormat="0" applyFill="0" applyAlignment="0" applyProtection="0"/>
    <xf numFmtId="5" fontId="19" fillId="0" borderId="982" applyAlignment="0" applyProtection="0"/>
    <xf numFmtId="0" fontId="22" fillId="13" borderId="983" applyNumberFormat="0" applyAlignment="0" applyProtection="0"/>
    <xf numFmtId="0" fontId="51" fillId="7" borderId="964" applyNumberFormat="0" applyAlignment="0" applyProtection="0"/>
    <xf numFmtId="0" fontId="51" fillId="7" borderId="964" applyNumberFormat="0" applyAlignment="0" applyProtection="0"/>
    <xf numFmtId="0" fontId="51" fillId="7" borderId="964" applyNumberFormat="0" applyAlignment="0" applyProtection="0"/>
    <xf numFmtId="0" fontId="52" fillId="7" borderId="964" applyNumberFormat="0" applyAlignment="0" applyProtection="0"/>
    <xf numFmtId="0" fontId="52" fillId="7" borderId="964" applyNumberFormat="0" applyAlignment="0" applyProtection="0"/>
    <xf numFmtId="0" fontId="52" fillId="7" borderId="964" applyNumberFormat="0" applyAlignment="0" applyProtection="0"/>
    <xf numFmtId="0" fontId="52" fillId="7" borderId="964" applyNumberFormat="0" applyAlignment="0" applyProtection="0"/>
    <xf numFmtId="0" fontId="52" fillId="7" borderId="964" applyNumberFormat="0" applyAlignment="0" applyProtection="0"/>
    <xf numFmtId="0" fontId="52" fillId="7" borderId="964" applyNumberFormat="0" applyAlignment="0" applyProtection="0"/>
    <xf numFmtId="0" fontId="51" fillId="7" borderId="964" applyNumberFormat="0" applyAlignment="0" applyProtection="0"/>
    <xf numFmtId="0" fontId="51" fillId="7" borderId="964" applyNumberFormat="0" applyAlignment="0" applyProtection="0"/>
    <xf numFmtId="0" fontId="51" fillId="7" borderId="964" applyNumberFormat="0" applyAlignment="0" applyProtection="0"/>
    <xf numFmtId="0" fontId="51" fillId="7" borderId="964" applyNumberFormat="0" applyAlignment="0" applyProtection="0"/>
    <xf numFmtId="0" fontId="51" fillId="7" borderId="964" applyNumberFormat="0" applyAlignment="0" applyProtection="0"/>
    <xf numFmtId="0" fontId="51" fillId="7" borderId="964" applyNumberFormat="0" applyAlignment="0" applyProtection="0"/>
    <xf numFmtId="0" fontId="51" fillId="7" borderId="964" applyNumberFormat="0" applyAlignment="0" applyProtection="0"/>
    <xf numFmtId="0" fontId="52" fillId="7" borderId="964" applyNumberFormat="0" applyAlignment="0" applyProtection="0"/>
    <xf numFmtId="0" fontId="52" fillId="7" borderId="964" applyNumberFormat="0" applyAlignment="0" applyProtection="0"/>
    <xf numFmtId="0" fontId="51" fillId="7" borderId="964" applyNumberFormat="0" applyAlignment="0" applyProtection="0"/>
    <xf numFmtId="0" fontId="51" fillId="7" borderId="964" applyNumberFormat="0" applyAlignment="0" applyProtection="0"/>
    <xf numFmtId="0" fontId="51" fillId="7" borderId="964" applyNumberFormat="0" applyAlignment="0" applyProtection="0"/>
    <xf numFmtId="0" fontId="51" fillId="7" borderId="964" applyNumberFormat="0" applyAlignment="0" applyProtection="0"/>
    <xf numFmtId="0" fontId="51" fillId="7" borderId="964" applyNumberFormat="0" applyAlignment="0" applyProtection="0"/>
    <xf numFmtId="0" fontId="68" fillId="13" borderId="976" applyNumberFormat="0" applyAlignment="0" applyProtection="0"/>
    <xf numFmtId="0" fontId="3" fillId="9" borderId="975" applyNumberFormat="0" applyFon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2" fillId="7" borderId="983" applyNumberFormat="0" applyAlignment="0" applyProtection="0"/>
    <xf numFmtId="0" fontId="52" fillId="7" borderId="983" applyNumberFormat="0" applyAlignment="0" applyProtection="0"/>
    <xf numFmtId="0" fontId="52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3" fillId="9" borderId="984" applyNumberFormat="0" applyFon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2" fillId="7" borderId="974" applyNumberFormat="0" applyAlignment="0" applyProtection="0"/>
    <xf numFmtId="0" fontId="52" fillId="7" borderId="974" applyNumberFormat="0" applyAlignment="0" applyProtection="0"/>
    <xf numFmtId="0" fontId="52" fillId="7" borderId="974" applyNumberFormat="0" applyAlignment="0" applyProtection="0"/>
    <xf numFmtId="0" fontId="52" fillId="7" borderId="974" applyNumberFormat="0" applyAlignment="0" applyProtection="0"/>
    <xf numFmtId="0" fontId="52" fillId="7" borderId="974" applyNumberFormat="0" applyAlignment="0" applyProtection="0"/>
    <xf numFmtId="0" fontId="52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12" fillId="9" borderId="965" applyNumberFormat="0" applyFont="0" applyAlignment="0" applyProtection="0"/>
    <xf numFmtId="0" fontId="3" fillId="9" borderId="965" applyNumberFormat="0" applyFont="0" applyAlignment="0" applyProtection="0"/>
    <xf numFmtId="0" fontId="68" fillId="13" borderId="966" applyNumberFormat="0" applyAlignment="0" applyProtection="0"/>
    <xf numFmtId="0" fontId="79" fillId="0" borderId="986" applyNumberFormat="0" applyFill="0" applyAlignment="0" applyProtection="0"/>
    <xf numFmtId="0" fontId="22" fillId="13" borderId="983" applyNumberFormat="0" applyAlignment="0" applyProtection="0"/>
    <xf numFmtId="0" fontId="3" fillId="9" borderId="984" applyNumberFormat="0" applyFont="0" applyAlignment="0" applyProtection="0"/>
    <xf numFmtId="0" fontId="22" fillId="13" borderId="974" applyNumberFormat="0" applyAlignment="0" applyProtection="0"/>
    <xf numFmtId="5" fontId="19" fillId="0" borderId="973" applyAlignment="0" applyProtection="0"/>
    <xf numFmtId="3" fontId="24" fillId="0" borderId="989"/>
    <xf numFmtId="0" fontId="67" fillId="13" borderId="985" applyNumberFormat="0" applyAlignment="0" applyProtection="0"/>
    <xf numFmtId="0" fontId="79" fillId="0" borderId="968" applyNumberFormat="0" applyFill="0" applyAlignment="0" applyProtection="0"/>
    <xf numFmtId="0" fontId="32" fillId="9" borderId="984" applyNumberFormat="0" applyFont="0" applyAlignment="0" applyProtection="0"/>
    <xf numFmtId="0" fontId="68" fillId="13" borderId="966" applyNumberFormat="0" applyAlignment="0" applyProtection="0"/>
    <xf numFmtId="0" fontId="22" fillId="13" borderId="964" applyNumberFormat="0" applyAlignment="0" applyProtection="0"/>
    <xf numFmtId="0" fontId="51" fillId="7" borderId="964" applyNumberFormat="0" applyAlignment="0" applyProtection="0"/>
    <xf numFmtId="0" fontId="79" fillId="0" borderId="968" applyNumberFormat="0" applyFill="0" applyAlignment="0" applyProtection="0"/>
    <xf numFmtId="0" fontId="52" fillId="7" borderId="983" applyNumberFormat="0" applyAlignment="0" applyProtection="0"/>
    <xf numFmtId="0" fontId="51" fillId="7" borderId="983" applyNumberFormat="0" applyAlignment="0" applyProtection="0"/>
    <xf numFmtId="0" fontId="3" fillId="9" borderId="965" applyNumberFormat="0" applyFont="0" applyAlignment="0" applyProtection="0"/>
    <xf numFmtId="0" fontId="79" fillId="0" borderId="986" applyNumberFormat="0" applyFill="0" applyAlignment="0" applyProtection="0"/>
    <xf numFmtId="0" fontId="86" fillId="34" borderId="983" applyNumberFormat="0" applyAlignment="0" applyProtection="0"/>
    <xf numFmtId="0" fontId="52" fillId="7" borderId="974" applyNumberFormat="0" applyAlignment="0" applyProtection="0"/>
    <xf numFmtId="0" fontId="75" fillId="32" borderId="989"/>
    <xf numFmtId="0" fontId="51" fillId="7" borderId="983" applyNumberFormat="0" applyAlignment="0" applyProtection="0"/>
    <xf numFmtId="3" fontId="24" fillId="0" borderId="981"/>
    <xf numFmtId="0" fontId="12" fillId="9" borderId="984" applyNumberFormat="0" applyFont="0" applyAlignment="0" applyProtection="0"/>
    <xf numFmtId="0" fontId="32" fillId="9" borderId="984" applyNumberFormat="0" applyFont="0" applyAlignment="0" applyProtection="0"/>
    <xf numFmtId="0" fontId="86" fillId="34" borderId="983" applyNumberFormat="0" applyAlignment="0" applyProtection="0"/>
    <xf numFmtId="0" fontId="51" fillId="7" borderId="983" applyNumberFormat="0" applyAlignment="0" applyProtection="0"/>
    <xf numFmtId="0" fontId="68" fillId="13" borderId="976" applyNumberFormat="0" applyAlignment="0" applyProtection="0"/>
    <xf numFmtId="0" fontId="52" fillId="7" borderId="974" applyNumberFormat="0" applyAlignment="0" applyProtection="0"/>
    <xf numFmtId="0" fontId="67" fillId="13" borderId="985" applyNumberFormat="0" applyAlignment="0" applyProtection="0"/>
    <xf numFmtId="0" fontId="51" fillId="7" borderId="983" applyNumberFormat="0" applyAlignment="0" applyProtection="0"/>
    <xf numFmtId="0" fontId="30" fillId="0" borderId="989"/>
    <xf numFmtId="0" fontId="52" fillId="7" borderId="983" applyNumberFormat="0" applyAlignment="0" applyProtection="0"/>
    <xf numFmtId="0" fontId="78" fillId="0" borderId="986" applyNumberFormat="0" applyFill="0" applyAlignment="0" applyProtection="0"/>
    <xf numFmtId="0" fontId="51" fillId="7" borderId="983" applyNumberFormat="0" applyAlignment="0" applyProtection="0"/>
    <xf numFmtId="0" fontId="21" fillId="13" borderId="974" applyNumberFormat="0" applyAlignment="0" applyProtection="0"/>
    <xf numFmtId="3" fontId="24" fillId="0" borderId="971"/>
    <xf numFmtId="0" fontId="30" fillId="0" borderId="971"/>
    <xf numFmtId="0" fontId="41" fillId="0" borderId="972">
      <alignment horizontal="left" vertical="center"/>
    </xf>
    <xf numFmtId="10" fontId="39" fillId="28" borderId="971" applyNumberFormat="0" applyBorder="0" applyAlignment="0" applyProtection="0"/>
    <xf numFmtId="0" fontId="52" fillId="7" borderId="974" applyNumberFormat="0" applyAlignment="0" applyProtection="0"/>
    <xf numFmtId="0" fontId="12" fillId="9" borderId="975" applyNumberFormat="0" applyFont="0" applyAlignment="0" applyProtection="0"/>
    <xf numFmtId="0" fontId="51" fillId="7" borderId="983" applyNumberFormat="0" applyAlignment="0" applyProtection="0"/>
    <xf numFmtId="0" fontId="52" fillId="7" borderId="983" applyNumberFormat="0" applyAlignment="0" applyProtection="0"/>
    <xf numFmtId="0" fontId="52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3" fillId="9" borderId="975" applyNumberFormat="0" applyFont="0" applyAlignment="0" applyProtection="0"/>
    <xf numFmtId="0" fontId="67" fillId="13" borderId="976" applyNumberFormat="0" applyAlignment="0" applyProtection="0"/>
    <xf numFmtId="0" fontId="70" fillId="0" borderId="977"/>
    <xf numFmtId="0" fontId="75" fillId="32" borderId="971"/>
    <xf numFmtId="0" fontId="78" fillId="0" borderId="978" applyNumberFormat="0" applyFill="0" applyAlignment="0" applyProtection="0"/>
    <xf numFmtId="0" fontId="85" fillId="34" borderId="979" applyNumberFormat="0" applyAlignment="0" applyProtection="0"/>
    <xf numFmtId="0" fontId="86" fillId="34" borderId="974" applyNumberFormat="0" applyAlignment="0" applyProtection="0"/>
    <xf numFmtId="0" fontId="91" fillId="14" borderId="974" applyNumberFormat="0" applyAlignment="0" applyProtection="0"/>
    <xf numFmtId="0" fontId="79" fillId="0" borderId="980" applyNumberFormat="0" applyFill="0" applyAlignment="0" applyProtection="0"/>
    <xf numFmtId="0" fontId="32" fillId="9" borderId="975" applyNumberFormat="0" applyFont="0" applyAlignment="0" applyProtection="0"/>
    <xf numFmtId="0" fontId="52" fillId="7" borderId="974" applyNumberFormat="0" applyAlignment="0" applyProtection="0"/>
    <xf numFmtId="0" fontId="21" fillId="13" borderId="974" applyNumberFormat="0" applyAlignment="0" applyProtection="0"/>
    <xf numFmtId="0" fontId="21" fillId="13" borderId="974" applyNumberFormat="0" applyAlignment="0" applyProtection="0"/>
    <xf numFmtId="0" fontId="41" fillId="0" borderId="972">
      <alignment horizontal="left" vertical="center"/>
    </xf>
    <xf numFmtId="0" fontId="3" fillId="9" borderId="975" applyNumberFormat="0" applyFont="0" applyAlignment="0" applyProtection="0"/>
    <xf numFmtId="0" fontId="78" fillId="0" borderId="978" applyNumberFormat="0" applyFill="0" applyAlignment="0" applyProtection="0"/>
    <xf numFmtId="0" fontId="41" fillId="0" borderId="972">
      <alignment horizontal="left" vertical="center"/>
    </xf>
    <xf numFmtId="0" fontId="85" fillId="34" borderId="979" applyNumberFormat="0" applyAlignment="0" applyProtection="0"/>
    <xf numFmtId="0" fontId="86" fillId="34" borderId="974" applyNumberFormat="0" applyAlignment="0" applyProtection="0"/>
    <xf numFmtId="0" fontId="52" fillId="7" borderId="974" applyNumberFormat="0" applyAlignment="0" applyProtection="0"/>
    <xf numFmtId="0" fontId="3" fillId="9" borderId="975" applyNumberFormat="0" applyFont="0" applyAlignment="0" applyProtection="0"/>
    <xf numFmtId="0" fontId="67" fillId="13" borderId="976" applyNumberFormat="0" applyAlignment="0" applyProtection="0"/>
    <xf numFmtId="0" fontId="70" fillId="0" borderId="977"/>
    <xf numFmtId="0" fontId="78" fillId="0" borderId="978" applyNumberFormat="0" applyFill="0" applyAlignment="0" applyProtection="0"/>
    <xf numFmtId="0" fontId="85" fillId="34" borderId="979" applyNumberFormat="0" applyAlignment="0" applyProtection="0"/>
    <xf numFmtId="0" fontId="86" fillId="34" borderId="974" applyNumberFormat="0" applyAlignment="0" applyProtection="0"/>
    <xf numFmtId="0" fontId="91" fillId="14" borderId="974" applyNumberFormat="0" applyAlignment="0" applyProtection="0"/>
    <xf numFmtId="0" fontId="79" fillId="0" borderId="980" applyNumberFormat="0" applyFill="0" applyAlignment="0" applyProtection="0"/>
    <xf numFmtId="0" fontId="32" fillId="9" borderId="975" applyNumberFormat="0" applyFont="0" applyAlignment="0" applyProtection="0"/>
    <xf numFmtId="0" fontId="67" fillId="13" borderId="976" applyNumberFormat="0" applyAlignment="0" applyProtection="0"/>
    <xf numFmtId="0" fontId="79" fillId="0" borderId="980" applyNumberFormat="0" applyFill="0" applyAlignment="0" applyProtection="0"/>
    <xf numFmtId="0" fontId="70" fillId="0" borderId="977"/>
    <xf numFmtId="0" fontId="32" fillId="9" borderId="975" applyNumberFormat="0" applyFont="0" applyAlignment="0" applyProtection="0"/>
    <xf numFmtId="0" fontId="91" fillId="14" borderId="974" applyNumberFormat="0" applyAlignment="0" applyProtection="0"/>
    <xf numFmtId="0" fontId="68" fillId="13" borderId="985" applyNumberFormat="0" applyAlignment="0" applyProtection="0"/>
    <xf numFmtId="0" fontId="52" fillId="7" borderId="983" applyNumberFormat="0" applyAlignment="0" applyProtection="0"/>
    <xf numFmtId="0" fontId="21" fillId="13" borderId="983" applyNumberFormat="0" applyAlignment="0" applyProtection="0"/>
    <xf numFmtId="0" fontId="21" fillId="13" borderId="983" applyNumberFormat="0" applyAlignment="0" applyProtection="0"/>
    <xf numFmtId="0" fontId="3" fillId="9" borderId="984" applyNumberFormat="0" applyFont="0" applyAlignment="0" applyProtection="0"/>
    <xf numFmtId="0" fontId="78" fillId="0" borderId="986" applyNumberFormat="0" applyFill="0" applyAlignment="0" applyProtection="0"/>
    <xf numFmtId="0" fontId="85" fillId="34" borderId="987" applyNumberFormat="0" applyAlignment="0" applyProtection="0"/>
    <xf numFmtId="0" fontId="86" fillId="34" borderId="983" applyNumberFormat="0" applyAlignment="0" applyProtection="0"/>
    <xf numFmtId="0" fontId="52" fillId="7" borderId="983" applyNumberFormat="0" applyAlignment="0" applyProtection="0"/>
    <xf numFmtId="0" fontId="3" fillId="9" borderId="984" applyNumberFormat="0" applyFont="0" applyAlignment="0" applyProtection="0"/>
    <xf numFmtId="0" fontId="67" fillId="13" borderId="985" applyNumberFormat="0" applyAlignment="0" applyProtection="0"/>
    <xf numFmtId="0" fontId="78" fillId="0" borderId="986" applyNumberFormat="0" applyFill="0" applyAlignment="0" applyProtection="0"/>
    <xf numFmtId="0" fontId="85" fillId="34" borderId="987" applyNumberFormat="0" applyAlignment="0" applyProtection="0"/>
    <xf numFmtId="0" fontId="86" fillId="34" borderId="983" applyNumberFormat="0" applyAlignment="0" applyProtection="0"/>
    <xf numFmtId="0" fontId="91" fillId="14" borderId="983" applyNumberFormat="0" applyAlignment="0" applyProtection="0"/>
    <xf numFmtId="0" fontId="79" fillId="0" borderId="988" applyNumberFormat="0" applyFill="0" applyAlignment="0" applyProtection="0"/>
    <xf numFmtId="0" fontId="32" fillId="9" borderId="984" applyNumberFormat="0" applyFont="0" applyAlignment="0" applyProtection="0"/>
    <xf numFmtId="0" fontId="67" fillId="13" borderId="985" applyNumberFormat="0" applyAlignment="0" applyProtection="0"/>
    <xf numFmtId="0" fontId="79" fillId="0" borderId="988" applyNumberFormat="0" applyFill="0" applyAlignment="0" applyProtection="0"/>
    <xf numFmtId="0" fontId="32" fillId="9" borderId="984" applyNumberFormat="0" applyFont="0" applyAlignment="0" applyProtection="0"/>
    <xf numFmtId="0" fontId="91" fillId="14" borderId="983" applyNumberFormat="0" applyAlignment="0" applyProtection="0"/>
    <xf numFmtId="0" fontId="52" fillId="7" borderId="983" applyNumberFormat="0" applyAlignment="0" applyProtection="0"/>
    <xf numFmtId="0" fontId="21" fillId="13" borderId="983" applyNumberFormat="0" applyAlignment="0" applyProtection="0"/>
    <xf numFmtId="0" fontId="21" fillId="13" borderId="983" applyNumberFormat="0" applyAlignment="0" applyProtection="0"/>
    <xf numFmtId="0" fontId="3" fillId="9" borderId="984" applyNumberFormat="0" applyFont="0" applyAlignment="0" applyProtection="0"/>
    <xf numFmtId="0" fontId="78" fillId="0" borderId="986" applyNumberFormat="0" applyFill="0" applyAlignment="0" applyProtection="0"/>
    <xf numFmtId="0" fontId="85" fillId="34" borderId="987" applyNumberFormat="0" applyAlignment="0" applyProtection="0"/>
    <xf numFmtId="0" fontId="86" fillId="34" borderId="983" applyNumberFormat="0" applyAlignment="0" applyProtection="0"/>
    <xf numFmtId="0" fontId="52" fillId="7" borderId="983" applyNumberFormat="0" applyAlignment="0" applyProtection="0"/>
    <xf numFmtId="0" fontId="3" fillId="9" borderId="984" applyNumberFormat="0" applyFont="0" applyAlignment="0" applyProtection="0"/>
    <xf numFmtId="0" fontId="67" fillId="13" borderId="985" applyNumberFormat="0" applyAlignment="0" applyProtection="0"/>
    <xf numFmtId="0" fontId="78" fillId="0" borderId="986" applyNumberFormat="0" applyFill="0" applyAlignment="0" applyProtection="0"/>
    <xf numFmtId="0" fontId="85" fillId="34" borderId="987" applyNumberFormat="0" applyAlignment="0" applyProtection="0"/>
    <xf numFmtId="0" fontId="86" fillId="34" borderId="983" applyNumberFormat="0" applyAlignment="0" applyProtection="0"/>
    <xf numFmtId="0" fontId="91" fillId="14" borderId="983" applyNumberFormat="0" applyAlignment="0" applyProtection="0"/>
    <xf numFmtId="0" fontId="79" fillId="0" borderId="988" applyNumberFormat="0" applyFill="0" applyAlignment="0" applyProtection="0"/>
    <xf numFmtId="0" fontId="32" fillId="9" borderId="984" applyNumberFormat="0" applyFont="0" applyAlignment="0" applyProtection="0"/>
    <xf numFmtId="0" fontId="67" fillId="13" borderId="985" applyNumberFormat="0" applyAlignment="0" applyProtection="0"/>
    <xf numFmtId="0" fontId="79" fillId="0" borderId="988" applyNumberFormat="0" applyFill="0" applyAlignment="0" applyProtection="0"/>
    <xf numFmtId="0" fontId="32" fillId="9" borderId="984" applyNumberFormat="0" applyFont="0" applyAlignment="0" applyProtection="0"/>
    <xf numFmtId="0" fontId="91" fillId="14" borderId="983" applyNumberFormat="0" applyAlignment="0" applyProtection="0"/>
    <xf numFmtId="0" fontId="79" fillId="0" borderId="978" applyNumberFormat="0" applyFill="0" applyAlignment="0" applyProtection="0"/>
    <xf numFmtId="0" fontId="68" fillId="13" borderId="976" applyNumberFormat="0" applyAlignment="0" applyProtection="0"/>
    <xf numFmtId="0" fontId="22" fillId="13" borderId="974" applyNumberFormat="0" applyAlignment="0" applyProtection="0"/>
    <xf numFmtId="0" fontId="51" fillId="7" borderId="974" applyNumberFormat="0" applyAlignment="0" applyProtection="0"/>
    <xf numFmtId="0" fontId="79" fillId="0" borderId="978" applyNumberFormat="0" applyFill="0" applyAlignment="0" applyProtection="0"/>
    <xf numFmtId="0" fontId="32" fillId="9" borderId="975" applyNumberFormat="0" applyFont="0" applyAlignment="0" applyProtection="0"/>
    <xf numFmtId="0" fontId="3" fillId="9" borderId="975" applyNumberFormat="0" applyFont="0" applyAlignment="0" applyProtection="0"/>
    <xf numFmtId="0" fontId="21" fillId="13" borderId="983" applyNumberFormat="0" applyAlignment="0" applyProtection="0"/>
    <xf numFmtId="0" fontId="51" fillId="7" borderId="983" applyNumberFormat="0" applyAlignment="0" applyProtection="0"/>
    <xf numFmtId="0" fontId="52" fillId="7" borderId="983" applyNumberFormat="0" applyAlignment="0" applyProtection="0"/>
    <xf numFmtId="0" fontId="52" fillId="7" borderId="983" applyNumberFormat="0" applyAlignment="0" applyProtection="0"/>
    <xf numFmtId="0" fontId="68" fillId="13" borderId="985" applyNumberFormat="0" applyAlignment="0" applyProtection="0"/>
    <xf numFmtId="0" fontId="21" fillId="13" borderId="983" applyNumberFormat="0" applyAlignment="0" applyProtection="0"/>
    <xf numFmtId="3" fontId="24" fillId="0" borderId="981"/>
    <xf numFmtId="0" fontId="30" fillId="0" borderId="981"/>
    <xf numFmtId="0" fontId="41" fillId="0" borderId="990">
      <alignment horizontal="left" vertical="center"/>
    </xf>
    <xf numFmtId="10" fontId="39" fillId="28" borderId="981" applyNumberFormat="0" applyBorder="0" applyAlignment="0" applyProtection="0"/>
    <xf numFmtId="0" fontId="52" fillId="7" borderId="983" applyNumberFormat="0" applyAlignment="0" applyProtection="0"/>
    <xf numFmtId="0" fontId="3" fillId="9" borderId="984" applyNumberFormat="0" applyFont="0" applyAlignment="0" applyProtection="0"/>
    <xf numFmtId="0" fontId="67" fillId="13" borderId="985" applyNumberFormat="0" applyAlignment="0" applyProtection="0"/>
    <xf numFmtId="0" fontId="70" fillId="0" borderId="992"/>
    <xf numFmtId="0" fontId="75" fillId="32" borderId="981"/>
    <xf numFmtId="0" fontId="78" fillId="0" borderId="986" applyNumberFormat="0" applyFill="0" applyAlignment="0" applyProtection="0"/>
    <xf numFmtId="0" fontId="85" fillId="34" borderId="987" applyNumberFormat="0" applyAlignment="0" applyProtection="0"/>
    <xf numFmtId="0" fontId="86" fillId="34" borderId="983" applyNumberFormat="0" applyAlignment="0" applyProtection="0"/>
    <xf numFmtId="0" fontId="91" fillId="14" borderId="983" applyNumberFormat="0" applyAlignment="0" applyProtection="0"/>
    <xf numFmtId="0" fontId="79" fillId="0" borderId="988" applyNumberFormat="0" applyFill="0" applyAlignment="0" applyProtection="0"/>
    <xf numFmtId="0" fontId="32" fillId="9" borderId="984" applyNumberFormat="0" applyFont="0" applyAlignment="0" applyProtection="0"/>
    <xf numFmtId="0" fontId="52" fillId="7" borderId="983" applyNumberFormat="0" applyAlignment="0" applyProtection="0"/>
    <xf numFmtId="0" fontId="21" fillId="13" borderId="983" applyNumberFormat="0" applyAlignment="0" applyProtection="0"/>
    <xf numFmtId="0" fontId="21" fillId="13" borderId="983" applyNumberFormat="0" applyAlignment="0" applyProtection="0"/>
    <xf numFmtId="3" fontId="24" fillId="0" borderId="989"/>
    <xf numFmtId="0" fontId="3" fillId="9" borderId="984" applyNumberFormat="0" applyFont="0" applyAlignment="0" applyProtection="0"/>
    <xf numFmtId="0" fontId="30" fillId="0" borderId="989"/>
    <xf numFmtId="0" fontId="78" fillId="0" borderId="986" applyNumberFormat="0" applyFill="0" applyAlignment="0" applyProtection="0"/>
    <xf numFmtId="0" fontId="41" fillId="0" borderId="990">
      <alignment horizontal="left" vertical="center"/>
    </xf>
    <xf numFmtId="0" fontId="85" fillId="34" borderId="987" applyNumberFormat="0" applyAlignment="0" applyProtection="0"/>
    <xf numFmtId="0" fontId="86" fillId="34" borderId="983" applyNumberFormat="0" applyAlignment="0" applyProtection="0"/>
    <xf numFmtId="10" fontId="39" fillId="28" borderId="989" applyNumberFormat="0" applyBorder="0" applyAlignment="0" applyProtection="0"/>
    <xf numFmtId="0" fontId="52" fillId="7" borderId="983" applyNumberFormat="0" applyAlignment="0" applyProtection="0"/>
    <xf numFmtId="0" fontId="3" fillId="9" borderId="984" applyNumberFormat="0" applyFont="0" applyAlignment="0" applyProtection="0"/>
    <xf numFmtId="0" fontId="67" fillId="13" borderId="985" applyNumberFormat="0" applyAlignment="0" applyProtection="0"/>
    <xf numFmtId="0" fontId="70" fillId="0" borderId="992"/>
    <xf numFmtId="0" fontId="75" fillId="32" borderId="989"/>
    <xf numFmtId="0" fontId="78" fillId="0" borderId="986" applyNumberFormat="0" applyFill="0" applyAlignment="0" applyProtection="0"/>
    <xf numFmtId="0" fontId="85" fillId="34" borderId="987" applyNumberFormat="0" applyAlignment="0" applyProtection="0"/>
    <xf numFmtId="0" fontId="86" fillId="34" borderId="983" applyNumberFormat="0" applyAlignment="0" applyProtection="0"/>
    <xf numFmtId="0" fontId="91" fillId="14" borderId="983" applyNumberFormat="0" applyAlignment="0" applyProtection="0"/>
    <xf numFmtId="0" fontId="79" fillId="0" borderId="988" applyNumberFormat="0" applyFill="0" applyAlignment="0" applyProtection="0"/>
    <xf numFmtId="0" fontId="32" fillId="9" borderId="984" applyNumberFormat="0" applyFont="0" applyAlignment="0" applyProtection="0"/>
    <xf numFmtId="0" fontId="67" fillId="13" borderId="985" applyNumberFormat="0" applyAlignment="0" applyProtection="0"/>
    <xf numFmtId="0" fontId="79" fillId="0" borderId="988" applyNumberFormat="0" applyFill="0" applyAlignment="0" applyProtection="0"/>
    <xf numFmtId="0" fontId="70" fillId="0" borderId="992"/>
    <xf numFmtId="0" fontId="32" fillId="9" borderId="984" applyNumberFormat="0" applyFont="0" applyAlignment="0" applyProtection="0"/>
    <xf numFmtId="0" fontId="91" fillId="14" borderId="983" applyNumberFormat="0" applyAlignment="0" applyProtection="0"/>
    <xf numFmtId="0" fontId="79" fillId="0" borderId="988" applyNumberFormat="0" applyFill="0" applyAlignment="0" applyProtection="0"/>
    <xf numFmtId="0" fontId="91" fillId="14" borderId="983" applyNumberFormat="0" applyAlignment="0" applyProtection="0"/>
    <xf numFmtId="0" fontId="85" fillId="34" borderId="987" applyNumberFormat="0" applyAlignment="0" applyProtection="0"/>
    <xf numFmtId="0" fontId="78" fillId="0" borderId="986" applyNumberFormat="0" applyFill="0" applyAlignment="0" applyProtection="0"/>
    <xf numFmtId="0" fontId="75" fillId="32" borderId="981"/>
    <xf numFmtId="0" fontId="3" fillId="9" borderId="984" applyNumberFormat="0" applyFont="0" applyAlignment="0" applyProtection="0"/>
    <xf numFmtId="0" fontId="52" fillId="7" borderId="983" applyNumberFormat="0" applyAlignment="0" applyProtection="0"/>
    <xf numFmtId="10" fontId="39" fillId="28" borderId="981" applyNumberFormat="0" applyBorder="0" applyAlignment="0" applyProtection="0"/>
    <xf numFmtId="0" fontId="30" fillId="0" borderId="981"/>
    <xf numFmtId="0" fontId="21" fillId="13" borderId="983" applyNumberFormat="0" applyAlignment="0" applyProtection="0"/>
    <xf numFmtId="5" fontId="19" fillId="0" borderId="982" applyAlignment="0" applyProtection="0"/>
    <xf numFmtId="0" fontId="3" fillId="9" borderId="984" applyNumberFormat="0" applyFont="0" applyAlignment="0" applyProtection="0"/>
    <xf numFmtId="0" fontId="85" fillId="34" borderId="987" applyNumberFormat="0" applyAlignment="0" applyProtection="0"/>
    <xf numFmtId="0" fontId="79" fillId="0" borderId="988" applyNumberFormat="0" applyFill="0" applyAlignment="0" applyProtection="0"/>
    <xf numFmtId="0" fontId="22" fillId="13" borderId="983" applyNumberFormat="0" applyAlignment="0" applyProtection="0"/>
    <xf numFmtId="0" fontId="91" fillId="14" borderId="983" applyNumberFormat="0" applyAlignment="0" applyProtection="0"/>
    <xf numFmtId="10" fontId="39" fillId="28" borderId="989" applyNumberFormat="0" applyBorder="0" applyAlignment="0" applyProtection="0"/>
    <xf numFmtId="0" fontId="51" fillId="7" borderId="983" applyNumberFormat="0" applyAlignment="0" applyProtection="0"/>
    <xf numFmtId="0" fontId="3" fillId="9" borderId="975" applyNumberFormat="0" applyFont="0" applyAlignment="0" applyProtection="0"/>
    <xf numFmtId="0" fontId="79" fillId="0" borderId="978" applyNumberFormat="0" applyFill="0" applyAlignment="0" applyProtection="0"/>
    <xf numFmtId="0" fontId="51" fillId="7" borderId="974" applyNumberFormat="0" applyAlignment="0" applyProtection="0"/>
    <xf numFmtId="0" fontId="22" fillId="13" borderId="974" applyNumberFormat="0" applyAlignment="0" applyProtection="0"/>
    <xf numFmtId="0" fontId="79" fillId="0" borderId="978" applyNumberFormat="0" applyFill="0" applyAlignment="0" applyProtection="0"/>
    <xf numFmtId="5" fontId="19" fillId="0" borderId="982" applyAlignment="0" applyProtection="0"/>
    <xf numFmtId="0" fontId="22" fillId="13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2" fillId="7" borderId="983" applyNumberFormat="0" applyAlignment="0" applyProtection="0"/>
    <xf numFmtId="0" fontId="52" fillId="7" borderId="983" applyNumberFormat="0" applyAlignment="0" applyProtection="0"/>
    <xf numFmtId="0" fontId="52" fillId="7" borderId="983" applyNumberFormat="0" applyAlignment="0" applyProtection="0"/>
    <xf numFmtId="0" fontId="52" fillId="7" borderId="983" applyNumberFormat="0" applyAlignment="0" applyProtection="0"/>
    <xf numFmtId="0" fontId="52" fillId="7" borderId="983" applyNumberFormat="0" applyAlignment="0" applyProtection="0"/>
    <xf numFmtId="0" fontId="52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2" fillId="7" borderId="983" applyNumberFormat="0" applyAlignment="0" applyProtection="0"/>
    <xf numFmtId="0" fontId="52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68" fillId="13" borderId="976" applyNumberFormat="0" applyAlignment="0" applyProtection="0"/>
    <xf numFmtId="0" fontId="3" fillId="9" borderId="975" applyNumberFormat="0" applyFon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2" fillId="7" borderId="983" applyNumberFormat="0" applyAlignment="0" applyProtection="0"/>
    <xf numFmtId="0" fontId="52" fillId="7" borderId="983" applyNumberFormat="0" applyAlignment="0" applyProtection="0"/>
    <xf numFmtId="0" fontId="52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3" fillId="9" borderId="984" applyNumberFormat="0" applyFon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2" fillId="7" borderId="974" applyNumberFormat="0" applyAlignment="0" applyProtection="0"/>
    <xf numFmtId="0" fontId="52" fillId="7" borderId="974" applyNumberFormat="0" applyAlignment="0" applyProtection="0"/>
    <xf numFmtId="0" fontId="52" fillId="7" borderId="974" applyNumberFormat="0" applyAlignment="0" applyProtection="0"/>
    <xf numFmtId="0" fontId="52" fillId="7" borderId="974" applyNumberFormat="0" applyAlignment="0" applyProtection="0"/>
    <xf numFmtId="0" fontId="52" fillId="7" borderId="974" applyNumberFormat="0" applyAlignment="0" applyProtection="0"/>
    <xf numFmtId="0" fontId="52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12" fillId="9" borderId="984" applyNumberFormat="0" applyFont="0" applyAlignment="0" applyProtection="0"/>
    <xf numFmtId="0" fontId="3" fillId="9" borderId="984" applyNumberFormat="0" applyFont="0" applyAlignment="0" applyProtection="0"/>
    <xf numFmtId="0" fontId="68" fillId="13" borderId="985" applyNumberFormat="0" applyAlignment="0" applyProtection="0"/>
    <xf numFmtId="0" fontId="79" fillId="0" borderId="986" applyNumberFormat="0" applyFill="0" applyAlignment="0" applyProtection="0"/>
    <xf numFmtId="0" fontId="22" fillId="13" borderId="983" applyNumberFormat="0" applyAlignment="0" applyProtection="0"/>
    <xf numFmtId="0" fontId="3" fillId="9" borderId="984" applyNumberFormat="0" applyFont="0" applyAlignment="0" applyProtection="0"/>
    <xf numFmtId="0" fontId="22" fillId="13" borderId="974" applyNumberFormat="0" applyAlignment="0" applyProtection="0"/>
    <xf numFmtId="5" fontId="19" fillId="0" borderId="991" applyAlignment="0" applyProtection="0"/>
    <xf numFmtId="3" fontId="24" fillId="0" borderId="989"/>
    <xf numFmtId="0" fontId="67" fillId="13" borderId="985" applyNumberFormat="0" applyAlignment="0" applyProtection="0"/>
    <xf numFmtId="0" fontId="79" fillId="0" borderId="986" applyNumberFormat="0" applyFill="0" applyAlignment="0" applyProtection="0"/>
    <xf numFmtId="0" fontId="32" fillId="9" borderId="984" applyNumberFormat="0" applyFont="0" applyAlignment="0" applyProtection="0"/>
    <xf numFmtId="0" fontId="68" fillId="13" borderId="985" applyNumberFormat="0" applyAlignment="0" applyProtection="0"/>
    <xf numFmtId="0" fontId="22" fillId="13" borderId="983" applyNumberFormat="0" applyAlignment="0" applyProtection="0"/>
    <xf numFmtId="0" fontId="51" fillId="7" borderId="983" applyNumberFormat="0" applyAlignment="0" applyProtection="0"/>
    <xf numFmtId="0" fontId="79" fillId="0" borderId="986" applyNumberFormat="0" applyFill="0" applyAlignment="0" applyProtection="0"/>
    <xf numFmtId="0" fontId="52" fillId="7" borderId="983" applyNumberFormat="0" applyAlignment="0" applyProtection="0"/>
    <xf numFmtId="0" fontId="51" fillId="7" borderId="983" applyNumberFormat="0" applyAlignment="0" applyProtection="0"/>
    <xf numFmtId="0" fontId="3" fillId="9" borderId="984" applyNumberFormat="0" applyFont="0" applyAlignment="0" applyProtection="0"/>
    <xf numFmtId="0" fontId="79" fillId="0" borderId="986" applyNumberFormat="0" applyFill="0" applyAlignment="0" applyProtection="0"/>
    <xf numFmtId="0" fontId="86" fillId="34" borderId="983" applyNumberFormat="0" applyAlignment="0" applyProtection="0"/>
    <xf numFmtId="0" fontId="52" fillId="7" borderId="974" applyNumberFormat="0" applyAlignment="0" applyProtection="0"/>
    <xf numFmtId="0" fontId="75" fillId="32" borderId="989"/>
    <xf numFmtId="0" fontId="51" fillId="7" borderId="983" applyNumberFormat="0" applyAlignment="0" applyProtection="0"/>
    <xf numFmtId="3" fontId="24" fillId="0" borderId="981"/>
    <xf numFmtId="0" fontId="12" fillId="9" borderId="984" applyNumberFormat="0" applyFont="0" applyAlignment="0" applyProtection="0"/>
    <xf numFmtId="0" fontId="32" fillId="9" borderId="984" applyNumberFormat="0" applyFont="0" applyAlignment="0" applyProtection="0"/>
    <xf numFmtId="0" fontId="86" fillId="34" borderId="983" applyNumberFormat="0" applyAlignment="0" applyProtection="0"/>
    <xf numFmtId="0" fontId="51" fillId="7" borderId="983" applyNumberFormat="0" applyAlignment="0" applyProtection="0"/>
    <xf numFmtId="0" fontId="68" fillId="13" borderId="976" applyNumberFormat="0" applyAlignment="0" applyProtection="0"/>
    <xf numFmtId="0" fontId="52" fillId="7" borderId="974" applyNumberFormat="0" applyAlignment="0" applyProtection="0"/>
    <xf numFmtId="0" fontId="67" fillId="13" borderId="985" applyNumberFormat="0" applyAlignment="0" applyProtection="0"/>
    <xf numFmtId="0" fontId="51" fillId="7" borderId="983" applyNumberFormat="0" applyAlignment="0" applyProtection="0"/>
    <xf numFmtId="0" fontId="41" fillId="0" borderId="990">
      <alignment horizontal="left" vertical="center"/>
    </xf>
    <xf numFmtId="0" fontId="30" fillId="0" borderId="989"/>
    <xf numFmtId="0" fontId="52" fillId="7" borderId="983" applyNumberFormat="0" applyAlignment="0" applyProtection="0"/>
    <xf numFmtId="0" fontId="78" fillId="0" borderId="986" applyNumberFormat="0" applyFill="0" applyAlignment="0" applyProtection="0"/>
    <xf numFmtId="0" fontId="51" fillId="7" borderId="983" applyNumberFormat="0" applyAlignment="0" applyProtection="0"/>
    <xf numFmtId="0" fontId="21" fillId="13" borderId="974" applyNumberFormat="0" applyAlignment="0" applyProtection="0"/>
    <xf numFmtId="3" fontId="24" fillId="0" borderId="989"/>
    <xf numFmtId="0" fontId="30" fillId="0" borderId="989"/>
    <xf numFmtId="0" fontId="41" fillId="0" borderId="990">
      <alignment horizontal="left" vertical="center"/>
    </xf>
    <xf numFmtId="10" fontId="39" fillId="28" borderId="989" applyNumberFormat="0" applyBorder="0" applyAlignment="0" applyProtection="0"/>
    <xf numFmtId="0" fontId="52" fillId="7" borderId="974" applyNumberFormat="0" applyAlignment="0" applyProtection="0"/>
    <xf numFmtId="0" fontId="12" fillId="9" borderId="975" applyNumberFormat="0" applyFont="0" applyAlignment="0" applyProtection="0"/>
    <xf numFmtId="0" fontId="51" fillId="7" borderId="983" applyNumberFormat="0" applyAlignment="0" applyProtection="0"/>
    <xf numFmtId="0" fontId="52" fillId="7" borderId="983" applyNumberFormat="0" applyAlignment="0" applyProtection="0"/>
    <xf numFmtId="0" fontId="52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3" fillId="9" borderId="975" applyNumberFormat="0" applyFont="0" applyAlignment="0" applyProtection="0"/>
    <xf numFmtId="0" fontId="67" fillId="13" borderId="976" applyNumberFormat="0" applyAlignment="0" applyProtection="0"/>
    <xf numFmtId="0" fontId="70" fillId="0" borderId="977"/>
    <xf numFmtId="0" fontId="75" fillId="32" borderId="989"/>
    <xf numFmtId="0" fontId="78" fillId="0" borderId="978" applyNumberFormat="0" applyFill="0" applyAlignment="0" applyProtection="0"/>
    <xf numFmtId="0" fontId="85" fillId="34" borderId="979" applyNumberFormat="0" applyAlignment="0" applyProtection="0"/>
    <xf numFmtId="0" fontId="86" fillId="34" borderId="974" applyNumberFormat="0" applyAlignment="0" applyProtection="0"/>
    <xf numFmtId="0" fontId="91" fillId="14" borderId="974" applyNumberFormat="0" applyAlignment="0" applyProtection="0"/>
    <xf numFmtId="0" fontId="79" fillId="0" borderId="980" applyNumberFormat="0" applyFill="0" applyAlignment="0" applyProtection="0"/>
    <xf numFmtId="0" fontId="32" fillId="9" borderId="975" applyNumberFormat="0" applyFont="0" applyAlignment="0" applyProtection="0"/>
    <xf numFmtId="0" fontId="52" fillId="7" borderId="974" applyNumberFormat="0" applyAlignment="0" applyProtection="0"/>
    <xf numFmtId="0" fontId="21" fillId="13" borderId="974" applyNumberFormat="0" applyAlignment="0" applyProtection="0"/>
    <xf numFmtId="0" fontId="21" fillId="13" borderId="974" applyNumberFormat="0" applyAlignment="0" applyProtection="0"/>
    <xf numFmtId="0" fontId="41" fillId="0" borderId="990">
      <alignment horizontal="left" vertical="center"/>
    </xf>
    <xf numFmtId="0" fontId="3" fillId="9" borderId="975" applyNumberFormat="0" applyFont="0" applyAlignment="0" applyProtection="0"/>
    <xf numFmtId="0" fontId="78" fillId="0" borderId="978" applyNumberFormat="0" applyFill="0" applyAlignment="0" applyProtection="0"/>
    <xf numFmtId="0" fontId="41" fillId="0" borderId="990">
      <alignment horizontal="left" vertical="center"/>
    </xf>
    <xf numFmtId="0" fontId="85" fillId="34" borderId="979" applyNumberFormat="0" applyAlignment="0" applyProtection="0"/>
    <xf numFmtId="0" fontId="86" fillId="34" borderId="974" applyNumberFormat="0" applyAlignment="0" applyProtection="0"/>
    <xf numFmtId="0" fontId="52" fillId="7" borderId="974" applyNumberFormat="0" applyAlignment="0" applyProtection="0"/>
    <xf numFmtId="0" fontId="3" fillId="9" borderId="975" applyNumberFormat="0" applyFont="0" applyAlignment="0" applyProtection="0"/>
    <xf numFmtId="0" fontId="67" fillId="13" borderId="976" applyNumberFormat="0" applyAlignment="0" applyProtection="0"/>
    <xf numFmtId="0" fontId="70" fillId="0" borderId="977"/>
    <xf numFmtId="0" fontId="78" fillId="0" borderId="978" applyNumberFormat="0" applyFill="0" applyAlignment="0" applyProtection="0"/>
    <xf numFmtId="0" fontId="85" fillId="34" borderId="979" applyNumberFormat="0" applyAlignment="0" applyProtection="0"/>
    <xf numFmtId="0" fontId="86" fillId="34" borderId="974" applyNumberFormat="0" applyAlignment="0" applyProtection="0"/>
    <xf numFmtId="0" fontId="91" fillId="14" borderId="974" applyNumberFormat="0" applyAlignment="0" applyProtection="0"/>
    <xf numFmtId="0" fontId="79" fillId="0" borderId="980" applyNumberFormat="0" applyFill="0" applyAlignment="0" applyProtection="0"/>
    <xf numFmtId="0" fontId="32" fillId="9" borderId="975" applyNumberFormat="0" applyFont="0" applyAlignment="0" applyProtection="0"/>
    <xf numFmtId="0" fontId="67" fillId="13" borderId="976" applyNumberFormat="0" applyAlignment="0" applyProtection="0"/>
    <xf numFmtId="0" fontId="79" fillId="0" borderId="980" applyNumberFormat="0" applyFill="0" applyAlignment="0" applyProtection="0"/>
    <xf numFmtId="0" fontId="70" fillId="0" borderId="977"/>
    <xf numFmtId="0" fontId="32" fillId="9" borderId="975" applyNumberFormat="0" applyFont="0" applyAlignment="0" applyProtection="0"/>
    <xf numFmtId="0" fontId="91" fillId="14" borderId="974" applyNumberFormat="0" applyAlignment="0" applyProtection="0"/>
    <xf numFmtId="0" fontId="68" fillId="13" borderId="985" applyNumberFormat="0" applyAlignment="0" applyProtection="0"/>
    <xf numFmtId="0" fontId="52" fillId="7" borderId="983" applyNumberFormat="0" applyAlignment="0" applyProtection="0"/>
    <xf numFmtId="0" fontId="21" fillId="13" borderId="983" applyNumberFormat="0" applyAlignment="0" applyProtection="0"/>
    <xf numFmtId="0" fontId="21" fillId="13" borderId="983" applyNumberFormat="0" applyAlignment="0" applyProtection="0"/>
    <xf numFmtId="0" fontId="41" fillId="0" borderId="990">
      <alignment horizontal="left" vertical="center"/>
    </xf>
    <xf numFmtId="0" fontId="3" fillId="9" borderId="984" applyNumberFormat="0" applyFont="0" applyAlignment="0" applyProtection="0"/>
    <xf numFmtId="0" fontId="78" fillId="0" borderId="986" applyNumberFormat="0" applyFill="0" applyAlignment="0" applyProtection="0"/>
    <xf numFmtId="0" fontId="41" fillId="0" borderId="990">
      <alignment horizontal="left" vertical="center"/>
    </xf>
    <xf numFmtId="0" fontId="85" fillId="34" borderId="987" applyNumberFormat="0" applyAlignment="0" applyProtection="0"/>
    <xf numFmtId="0" fontId="86" fillId="34" borderId="983" applyNumberFormat="0" applyAlignment="0" applyProtection="0"/>
    <xf numFmtId="0" fontId="52" fillId="7" borderId="983" applyNumberFormat="0" applyAlignment="0" applyProtection="0"/>
    <xf numFmtId="0" fontId="3" fillId="9" borderId="984" applyNumberFormat="0" applyFont="0" applyAlignment="0" applyProtection="0"/>
    <xf numFmtId="0" fontId="67" fillId="13" borderId="985" applyNumberFormat="0" applyAlignment="0" applyProtection="0"/>
    <xf numFmtId="0" fontId="78" fillId="0" borderId="986" applyNumberFormat="0" applyFill="0" applyAlignment="0" applyProtection="0"/>
    <xf numFmtId="0" fontId="85" fillId="34" borderId="987" applyNumberFormat="0" applyAlignment="0" applyProtection="0"/>
    <xf numFmtId="0" fontId="86" fillId="34" borderId="983" applyNumberFormat="0" applyAlignment="0" applyProtection="0"/>
    <xf numFmtId="0" fontId="91" fillId="14" borderId="983" applyNumberFormat="0" applyAlignment="0" applyProtection="0"/>
    <xf numFmtId="0" fontId="79" fillId="0" borderId="988" applyNumberFormat="0" applyFill="0" applyAlignment="0" applyProtection="0"/>
    <xf numFmtId="0" fontId="32" fillId="9" borderId="984" applyNumberFormat="0" applyFont="0" applyAlignment="0" applyProtection="0"/>
    <xf numFmtId="0" fontId="67" fillId="13" borderId="985" applyNumberFormat="0" applyAlignment="0" applyProtection="0"/>
    <xf numFmtId="0" fontId="79" fillId="0" borderId="988" applyNumberFormat="0" applyFill="0" applyAlignment="0" applyProtection="0"/>
    <xf numFmtId="0" fontId="32" fillId="9" borderId="984" applyNumberFormat="0" applyFont="0" applyAlignment="0" applyProtection="0"/>
    <xf numFmtId="0" fontId="91" fillId="14" borderId="983" applyNumberFormat="0" applyAlignment="0" applyProtection="0"/>
    <xf numFmtId="0" fontId="52" fillId="7" borderId="983" applyNumberFormat="0" applyAlignment="0" applyProtection="0"/>
    <xf numFmtId="0" fontId="21" fillId="13" borderId="983" applyNumberFormat="0" applyAlignment="0" applyProtection="0"/>
    <xf numFmtId="0" fontId="21" fillId="13" borderId="983" applyNumberFormat="0" applyAlignment="0" applyProtection="0"/>
    <xf numFmtId="0" fontId="3" fillId="9" borderId="984" applyNumberFormat="0" applyFont="0" applyAlignment="0" applyProtection="0"/>
    <xf numFmtId="0" fontId="78" fillId="0" borderId="986" applyNumberFormat="0" applyFill="0" applyAlignment="0" applyProtection="0"/>
    <xf numFmtId="0" fontId="85" fillId="34" borderId="987" applyNumberFormat="0" applyAlignment="0" applyProtection="0"/>
    <xf numFmtId="0" fontId="86" fillId="34" borderId="983" applyNumberFormat="0" applyAlignment="0" applyProtection="0"/>
    <xf numFmtId="0" fontId="52" fillId="7" borderId="983" applyNumberFormat="0" applyAlignment="0" applyProtection="0"/>
    <xf numFmtId="0" fontId="3" fillId="9" borderId="984" applyNumberFormat="0" applyFont="0" applyAlignment="0" applyProtection="0"/>
    <xf numFmtId="0" fontId="67" fillId="13" borderId="985" applyNumberFormat="0" applyAlignment="0" applyProtection="0"/>
    <xf numFmtId="0" fontId="78" fillId="0" borderId="986" applyNumberFormat="0" applyFill="0" applyAlignment="0" applyProtection="0"/>
    <xf numFmtId="0" fontId="85" fillId="34" borderId="987" applyNumberFormat="0" applyAlignment="0" applyProtection="0"/>
    <xf numFmtId="0" fontId="86" fillId="34" borderId="983" applyNumberFormat="0" applyAlignment="0" applyProtection="0"/>
    <xf numFmtId="0" fontId="91" fillId="14" borderId="983" applyNumberFormat="0" applyAlignment="0" applyProtection="0"/>
    <xf numFmtId="0" fontId="79" fillId="0" borderId="988" applyNumberFormat="0" applyFill="0" applyAlignment="0" applyProtection="0"/>
    <xf numFmtId="0" fontId="32" fillId="9" borderId="984" applyNumberFormat="0" applyFont="0" applyAlignment="0" applyProtection="0"/>
    <xf numFmtId="0" fontId="67" fillId="13" borderId="985" applyNumberFormat="0" applyAlignment="0" applyProtection="0"/>
    <xf numFmtId="0" fontId="79" fillId="0" borderId="988" applyNumberFormat="0" applyFill="0" applyAlignment="0" applyProtection="0"/>
    <xf numFmtId="0" fontId="32" fillId="9" borderId="984" applyNumberFormat="0" applyFont="0" applyAlignment="0" applyProtection="0"/>
    <xf numFmtId="0" fontId="91" fillId="14" borderId="983" applyNumberFormat="0" applyAlignment="0" applyProtection="0"/>
    <xf numFmtId="0" fontId="52" fillId="7" borderId="1002" applyNumberFormat="0" applyAlignment="0" applyProtection="0"/>
    <xf numFmtId="0" fontId="70" fillId="0" borderId="1005"/>
    <xf numFmtId="0" fontId="79" fillId="0" borderId="1008" applyNumberFormat="0" applyFill="0" applyAlignment="0" applyProtection="0"/>
    <xf numFmtId="0" fontId="3" fillId="9" borderId="1003" applyNumberFormat="0" applyFont="0" applyAlignment="0" applyProtection="0"/>
    <xf numFmtId="0" fontId="41" fillId="0" borderId="1000">
      <alignment horizontal="left" vertical="center"/>
    </xf>
    <xf numFmtId="0" fontId="21" fillId="13" borderId="1002" applyNumberFormat="0" applyAlignment="0" applyProtection="0"/>
    <xf numFmtId="0" fontId="21" fillId="13" borderId="1002" applyNumberFormat="0" applyAlignment="0" applyProtection="0"/>
    <xf numFmtId="0" fontId="91" fillId="14" borderId="1002" applyNumberFormat="0" applyAlignment="0" applyProtection="0"/>
    <xf numFmtId="0" fontId="85" fillId="34" borderId="1007" applyNumberFormat="0" applyAlignment="0" applyProtection="0"/>
    <xf numFmtId="0" fontId="78" fillId="0" borderId="1006" applyNumberFormat="0" applyFill="0" applyAlignment="0" applyProtection="0"/>
    <xf numFmtId="0" fontId="3" fillId="9" borderId="1003" applyNumberFormat="0" applyFont="0" applyAlignment="0" applyProtection="0"/>
    <xf numFmtId="0" fontId="41" fillId="0" borderId="1000">
      <alignment horizontal="left" vertical="center"/>
    </xf>
    <xf numFmtId="0" fontId="21" fillId="13" borderId="1002" applyNumberFormat="0" applyAlignment="0" applyProtection="0"/>
    <xf numFmtId="0" fontId="51" fillId="7" borderId="1021" applyNumberFormat="0" applyAlignment="0" applyProtection="0"/>
    <xf numFmtId="0" fontId="12" fillId="9" borderId="984" applyNumberFormat="0" applyFont="0" applyAlignment="0" applyProtection="0"/>
    <xf numFmtId="0" fontId="3" fillId="9" borderId="984" applyNumberFormat="0" applyFont="0" applyAlignment="0" applyProtection="0"/>
    <xf numFmtId="0" fontId="3" fillId="9" borderId="984" applyNumberFormat="0" applyFont="0" applyAlignment="0" applyProtection="0"/>
    <xf numFmtId="0" fontId="21" fillId="13" borderId="993" applyNumberFormat="0" applyAlignment="0" applyProtection="0"/>
    <xf numFmtId="0" fontId="51" fillId="7" borderId="993" applyNumberFormat="0" applyAlignment="0" applyProtection="0"/>
    <xf numFmtId="0" fontId="52" fillId="7" borderId="993" applyNumberFormat="0" applyAlignment="0" applyProtection="0"/>
    <xf numFmtId="0" fontId="52" fillId="7" borderId="993" applyNumberFormat="0" applyAlignment="0" applyProtection="0"/>
    <xf numFmtId="0" fontId="68" fillId="13" borderId="995" applyNumberFormat="0" applyAlignment="0" applyProtection="0"/>
    <xf numFmtId="0" fontId="52" fillId="7" borderId="1021" applyNumberFormat="0" applyAlignment="0" applyProtection="0"/>
    <xf numFmtId="0" fontId="21" fillId="13" borderId="1021" applyNumberFormat="0" applyAlignment="0" applyProtection="0"/>
    <xf numFmtId="0" fontId="32" fillId="9" borderId="1003" applyNumberFormat="0" applyFont="0" applyAlignment="0" applyProtection="0"/>
    <xf numFmtId="0" fontId="86" fillId="34" borderId="1002" applyNumberFormat="0" applyAlignment="0" applyProtection="0"/>
    <xf numFmtId="0" fontId="67" fillId="13" borderId="1004" applyNumberFormat="0" applyAlignment="0" applyProtection="0"/>
    <xf numFmtId="0" fontId="52" fillId="7" borderId="1002" applyNumberFormat="0" applyAlignment="0" applyProtection="0"/>
    <xf numFmtId="0" fontId="21" fillId="13" borderId="974" applyNumberFormat="0" applyAlignment="0" applyProtection="0"/>
    <xf numFmtId="0" fontId="68" fillId="13" borderId="1023" applyNumberFormat="0" applyAlignment="0" applyProtection="0"/>
    <xf numFmtId="0" fontId="41" fillId="0" borderId="990">
      <alignment horizontal="left" vertical="center"/>
    </xf>
    <xf numFmtId="0" fontId="52" fillId="7" borderId="974" applyNumberFormat="0" applyAlignment="0" applyProtection="0"/>
    <xf numFmtId="0" fontId="3" fillId="9" borderId="975" applyNumberFormat="0" applyFont="0" applyAlignment="0" applyProtection="0"/>
    <xf numFmtId="0" fontId="67" fillId="13" borderId="976" applyNumberFormat="0" applyAlignment="0" applyProtection="0"/>
    <xf numFmtId="0" fontId="70" fillId="0" borderId="977"/>
    <xf numFmtId="0" fontId="78" fillId="0" borderId="978" applyNumberFormat="0" applyFill="0" applyAlignment="0" applyProtection="0"/>
    <xf numFmtId="0" fontId="85" fillId="34" borderId="979" applyNumberFormat="0" applyAlignment="0" applyProtection="0"/>
    <xf numFmtId="0" fontId="86" fillId="34" borderId="974" applyNumberFormat="0" applyAlignment="0" applyProtection="0"/>
    <xf numFmtId="0" fontId="91" fillId="14" borderId="974" applyNumberFormat="0" applyAlignment="0" applyProtection="0"/>
    <xf numFmtId="0" fontId="79" fillId="0" borderId="980" applyNumberFormat="0" applyFill="0" applyAlignment="0" applyProtection="0"/>
    <xf numFmtId="0" fontId="32" fillId="9" borderId="975" applyNumberFormat="0" applyFont="0" applyAlignment="0" applyProtection="0"/>
    <xf numFmtId="0" fontId="52" fillId="7" borderId="1021" applyNumberFormat="0" applyAlignment="0" applyProtection="0"/>
    <xf numFmtId="0" fontId="52" fillId="7" borderId="974" applyNumberFormat="0" applyAlignment="0" applyProtection="0"/>
    <xf numFmtId="0" fontId="21" fillId="13" borderId="974" applyNumberFormat="0" applyAlignment="0" applyProtection="0"/>
    <xf numFmtId="0" fontId="21" fillId="13" borderId="974" applyNumberFormat="0" applyAlignment="0" applyProtection="0"/>
    <xf numFmtId="0" fontId="41" fillId="0" borderId="990">
      <alignment horizontal="left" vertical="center"/>
    </xf>
    <xf numFmtId="0" fontId="3" fillId="9" borderId="975" applyNumberFormat="0" applyFont="0" applyAlignment="0" applyProtection="0"/>
    <xf numFmtId="0" fontId="78" fillId="0" borderId="978" applyNumberFormat="0" applyFill="0" applyAlignment="0" applyProtection="0"/>
    <xf numFmtId="0" fontId="41" fillId="0" borderId="990">
      <alignment horizontal="left" vertical="center"/>
    </xf>
    <xf numFmtId="0" fontId="85" fillId="34" borderId="979" applyNumberFormat="0" applyAlignment="0" applyProtection="0"/>
    <xf numFmtId="0" fontId="86" fillId="34" borderId="974" applyNumberFormat="0" applyAlignment="0" applyProtection="0"/>
    <xf numFmtId="0" fontId="52" fillId="7" borderId="974" applyNumberFormat="0" applyAlignment="0" applyProtection="0"/>
    <xf numFmtId="0" fontId="3" fillId="9" borderId="975" applyNumberFormat="0" applyFont="0" applyAlignment="0" applyProtection="0"/>
    <xf numFmtId="0" fontId="67" fillId="13" borderId="976" applyNumberFormat="0" applyAlignment="0" applyProtection="0"/>
    <xf numFmtId="0" fontId="70" fillId="0" borderId="977"/>
    <xf numFmtId="0" fontId="78" fillId="0" borderId="978" applyNumberFormat="0" applyFill="0" applyAlignment="0" applyProtection="0"/>
    <xf numFmtId="0" fontId="85" fillId="34" borderId="979" applyNumberFormat="0" applyAlignment="0" applyProtection="0"/>
    <xf numFmtId="0" fontId="86" fillId="34" borderId="974" applyNumberFormat="0" applyAlignment="0" applyProtection="0"/>
    <xf numFmtId="0" fontId="91" fillId="14" borderId="974" applyNumberFormat="0" applyAlignment="0" applyProtection="0"/>
    <xf numFmtId="0" fontId="79" fillId="0" borderId="980" applyNumberFormat="0" applyFill="0" applyAlignment="0" applyProtection="0"/>
    <xf numFmtId="0" fontId="32" fillId="9" borderId="975" applyNumberFormat="0" applyFont="0" applyAlignment="0" applyProtection="0"/>
    <xf numFmtId="0" fontId="67" fillId="13" borderId="976" applyNumberFormat="0" applyAlignment="0" applyProtection="0"/>
    <xf numFmtId="0" fontId="79" fillId="0" borderId="980" applyNumberFormat="0" applyFill="0" applyAlignment="0" applyProtection="0"/>
    <xf numFmtId="0" fontId="70" fillId="0" borderId="977"/>
    <xf numFmtId="0" fontId="32" fillId="9" borderId="975" applyNumberFormat="0" applyFont="0" applyAlignment="0" applyProtection="0"/>
    <xf numFmtId="0" fontId="91" fillId="14" borderId="974" applyNumberFormat="0" applyAlignment="0" applyProtection="0"/>
    <xf numFmtId="0" fontId="79" fillId="0" borderId="998" applyNumberFormat="0" applyFill="0" applyAlignment="0" applyProtection="0"/>
    <xf numFmtId="0" fontId="91" fillId="14" borderId="993" applyNumberFormat="0" applyAlignment="0" applyProtection="0"/>
    <xf numFmtId="0" fontId="85" fillId="34" borderId="997" applyNumberFormat="0" applyAlignment="0" applyProtection="0"/>
    <xf numFmtId="0" fontId="78" fillId="0" borderId="996" applyNumberFormat="0" applyFill="0" applyAlignment="0" applyProtection="0"/>
    <xf numFmtId="0" fontId="75" fillId="32" borderId="989"/>
    <xf numFmtId="0" fontId="3" fillId="9" borderId="994" applyNumberFormat="0" applyFont="0" applyAlignment="0" applyProtection="0"/>
    <xf numFmtId="0" fontId="52" fillId="7" borderId="993" applyNumberFormat="0" applyAlignment="0" applyProtection="0"/>
    <xf numFmtId="10" fontId="39" fillId="28" borderId="989" applyNumberFormat="0" applyBorder="0" applyAlignment="0" applyProtection="0"/>
    <xf numFmtId="0" fontId="30" fillId="0" borderId="989"/>
    <xf numFmtId="0" fontId="21" fillId="13" borderId="993" applyNumberFormat="0" applyAlignment="0" applyProtection="0"/>
    <xf numFmtId="5" fontId="19" fillId="0" borderId="991" applyAlignment="0" applyProtection="0"/>
    <xf numFmtId="0" fontId="3" fillId="9" borderId="994" applyNumberFormat="0" applyFont="0" applyAlignment="0" applyProtection="0"/>
    <xf numFmtId="0" fontId="85" fillId="34" borderId="997" applyNumberFormat="0" applyAlignment="0" applyProtection="0"/>
    <xf numFmtId="0" fontId="79" fillId="0" borderId="998" applyNumberFormat="0" applyFill="0" applyAlignment="0" applyProtection="0"/>
    <xf numFmtId="0" fontId="22" fillId="13" borderId="974" applyNumberFormat="0" applyAlignment="0" applyProtection="0"/>
    <xf numFmtId="0" fontId="91" fillId="14" borderId="993" applyNumberFormat="0" applyAlignment="0" applyProtection="0"/>
    <xf numFmtId="10" fontId="39" fillId="28" borderId="999" applyNumberFormat="0" applyBorder="0" applyAlignment="0" applyProtection="0"/>
    <xf numFmtId="0" fontId="51" fillId="7" borderId="993" applyNumberFormat="0" applyAlignment="0" applyProtection="0"/>
    <xf numFmtId="0" fontId="3" fillId="9" borderId="984" applyNumberFormat="0" applyFont="0" applyAlignment="0" applyProtection="0"/>
    <xf numFmtId="0" fontId="79" fillId="0" borderId="986" applyNumberFormat="0" applyFill="0" applyAlignment="0" applyProtection="0"/>
    <xf numFmtId="0" fontId="51" fillId="7" borderId="983" applyNumberFormat="0" applyAlignment="0" applyProtection="0"/>
    <xf numFmtId="0" fontId="22" fillId="13" borderId="983" applyNumberFormat="0" applyAlignment="0" applyProtection="0"/>
    <xf numFmtId="0" fontId="79" fillId="0" borderId="986" applyNumberFormat="0" applyFill="0" applyAlignment="0" applyProtection="0"/>
    <xf numFmtId="5" fontId="19" fillId="0" borderId="991" applyAlignment="0" applyProtection="0"/>
    <xf numFmtId="0" fontId="22" fillId="13" borderId="993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2" fillId="7" borderId="974" applyNumberFormat="0" applyAlignment="0" applyProtection="0"/>
    <xf numFmtId="0" fontId="52" fillId="7" borderId="974" applyNumberFormat="0" applyAlignment="0" applyProtection="0"/>
    <xf numFmtId="0" fontId="52" fillId="7" borderId="974" applyNumberFormat="0" applyAlignment="0" applyProtection="0"/>
    <xf numFmtId="0" fontId="52" fillId="7" borderId="974" applyNumberFormat="0" applyAlignment="0" applyProtection="0"/>
    <xf numFmtId="0" fontId="52" fillId="7" borderId="974" applyNumberFormat="0" applyAlignment="0" applyProtection="0"/>
    <xf numFmtId="0" fontId="52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2" fillId="7" borderId="974" applyNumberFormat="0" applyAlignment="0" applyProtection="0"/>
    <xf numFmtId="0" fontId="52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68" fillId="13" borderId="985" applyNumberFormat="0" applyAlignment="0" applyProtection="0"/>
    <xf numFmtId="0" fontId="3" fillId="9" borderId="984" applyNumberFormat="0" applyFont="0" applyAlignment="0" applyProtection="0"/>
    <xf numFmtId="0" fontId="51" fillId="7" borderId="993" applyNumberFormat="0" applyAlignment="0" applyProtection="0"/>
    <xf numFmtId="0" fontId="51" fillId="7" borderId="993" applyNumberFormat="0" applyAlignment="0" applyProtection="0"/>
    <xf numFmtId="0" fontId="52" fillId="7" borderId="993" applyNumberFormat="0" applyAlignment="0" applyProtection="0"/>
    <xf numFmtId="0" fontId="52" fillId="7" borderId="993" applyNumberFormat="0" applyAlignment="0" applyProtection="0"/>
    <xf numFmtId="0" fontId="52" fillId="7" borderId="993" applyNumberFormat="0" applyAlignment="0" applyProtection="0"/>
    <xf numFmtId="0" fontId="51" fillId="7" borderId="993" applyNumberFormat="0" applyAlignment="0" applyProtection="0"/>
    <xf numFmtId="0" fontId="51" fillId="7" borderId="993" applyNumberFormat="0" applyAlignment="0" applyProtection="0"/>
    <xf numFmtId="0" fontId="51" fillId="7" borderId="993" applyNumberFormat="0" applyAlignment="0" applyProtection="0"/>
    <xf numFmtId="0" fontId="51" fillId="7" borderId="993" applyNumberFormat="0" applyAlignment="0" applyProtection="0"/>
    <xf numFmtId="0" fontId="3" fillId="9" borderId="994" applyNumberFormat="0" applyFon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2" fillId="7" borderId="983" applyNumberFormat="0" applyAlignment="0" applyProtection="0"/>
    <xf numFmtId="0" fontId="52" fillId="7" borderId="983" applyNumberFormat="0" applyAlignment="0" applyProtection="0"/>
    <xf numFmtId="0" fontId="52" fillId="7" borderId="983" applyNumberFormat="0" applyAlignment="0" applyProtection="0"/>
    <xf numFmtId="0" fontId="52" fillId="7" borderId="983" applyNumberFormat="0" applyAlignment="0" applyProtection="0"/>
    <xf numFmtId="0" fontId="52" fillId="7" borderId="983" applyNumberFormat="0" applyAlignment="0" applyProtection="0"/>
    <xf numFmtId="0" fontId="52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12" fillId="9" borderId="975" applyNumberFormat="0" applyFont="0" applyAlignment="0" applyProtection="0"/>
    <xf numFmtId="0" fontId="3" fillId="9" borderId="975" applyNumberFormat="0" applyFont="0" applyAlignment="0" applyProtection="0"/>
    <xf numFmtId="0" fontId="68" fillId="13" borderId="976" applyNumberFormat="0" applyAlignment="0" applyProtection="0"/>
    <xf numFmtId="0" fontId="79" fillId="0" borderId="996" applyNumberFormat="0" applyFill="0" applyAlignment="0" applyProtection="0"/>
    <xf numFmtId="0" fontId="22" fillId="13" borderId="993" applyNumberFormat="0" applyAlignment="0" applyProtection="0"/>
    <xf numFmtId="0" fontId="3" fillId="9" borderId="994" applyNumberFormat="0" applyFont="0" applyAlignment="0" applyProtection="0"/>
    <xf numFmtId="0" fontId="22" fillId="13" borderId="983" applyNumberFormat="0" applyAlignment="0" applyProtection="0"/>
    <xf numFmtId="5" fontId="19" fillId="0" borderId="982" applyAlignment="0" applyProtection="0"/>
    <xf numFmtId="3" fontId="24" fillId="0" borderId="999"/>
    <xf numFmtId="0" fontId="67" fillId="13" borderId="995" applyNumberFormat="0" applyAlignment="0" applyProtection="0"/>
    <xf numFmtId="0" fontId="79" fillId="0" borderId="978" applyNumberFormat="0" applyFill="0" applyAlignment="0" applyProtection="0"/>
    <xf numFmtId="0" fontId="32" fillId="9" borderId="994" applyNumberFormat="0" applyFont="0" applyAlignment="0" applyProtection="0"/>
    <xf numFmtId="0" fontId="68" fillId="13" borderId="976" applyNumberFormat="0" applyAlignment="0" applyProtection="0"/>
    <xf numFmtId="0" fontId="22" fillId="13" borderId="974" applyNumberFormat="0" applyAlignment="0" applyProtection="0"/>
    <xf numFmtId="0" fontId="51" fillId="7" borderId="974" applyNumberFormat="0" applyAlignment="0" applyProtection="0"/>
    <xf numFmtId="0" fontId="79" fillId="0" borderId="978" applyNumberFormat="0" applyFill="0" applyAlignment="0" applyProtection="0"/>
    <xf numFmtId="0" fontId="52" fillId="7" borderId="993" applyNumberFormat="0" applyAlignment="0" applyProtection="0"/>
    <xf numFmtId="0" fontId="51" fillId="7" borderId="993" applyNumberFormat="0" applyAlignment="0" applyProtection="0"/>
    <xf numFmtId="0" fontId="3" fillId="9" borderId="975" applyNumberFormat="0" applyFont="0" applyAlignment="0" applyProtection="0"/>
    <xf numFmtId="0" fontId="79" fillId="0" borderId="996" applyNumberFormat="0" applyFill="0" applyAlignment="0" applyProtection="0"/>
    <xf numFmtId="0" fontId="86" fillId="34" borderId="993" applyNumberFormat="0" applyAlignment="0" applyProtection="0"/>
    <xf numFmtId="0" fontId="52" fillId="7" borderId="983" applyNumberFormat="0" applyAlignment="0" applyProtection="0"/>
    <xf numFmtId="0" fontId="75" fillId="32" borderId="999"/>
    <xf numFmtId="0" fontId="51" fillId="7" borderId="993" applyNumberFormat="0" applyAlignment="0" applyProtection="0"/>
    <xf numFmtId="3" fontId="24" fillId="0" borderId="989"/>
    <xf numFmtId="0" fontId="12" fillId="9" borderId="994" applyNumberFormat="0" applyFont="0" applyAlignment="0" applyProtection="0"/>
    <xf numFmtId="0" fontId="32" fillId="9" borderId="994" applyNumberFormat="0" applyFont="0" applyAlignment="0" applyProtection="0"/>
    <xf numFmtId="0" fontId="86" fillId="34" borderId="993" applyNumberFormat="0" applyAlignment="0" applyProtection="0"/>
    <xf numFmtId="0" fontId="51" fillId="7" borderId="993" applyNumberFormat="0" applyAlignment="0" applyProtection="0"/>
    <xf numFmtId="0" fontId="68" fillId="13" borderId="985" applyNumberFormat="0" applyAlignment="0" applyProtection="0"/>
    <xf numFmtId="0" fontId="52" fillId="7" borderId="983" applyNumberFormat="0" applyAlignment="0" applyProtection="0"/>
    <xf numFmtId="0" fontId="67" fillId="13" borderId="995" applyNumberFormat="0" applyAlignment="0" applyProtection="0"/>
    <xf numFmtId="0" fontId="51" fillId="7" borderId="993" applyNumberFormat="0" applyAlignment="0" applyProtection="0"/>
    <xf numFmtId="0" fontId="30" fillId="0" borderId="999"/>
    <xf numFmtId="0" fontId="52" fillId="7" borderId="993" applyNumberFormat="0" applyAlignment="0" applyProtection="0"/>
    <xf numFmtId="0" fontId="78" fillId="0" borderId="996" applyNumberFormat="0" applyFill="0" applyAlignment="0" applyProtection="0"/>
    <xf numFmtId="0" fontId="51" fillId="7" borderId="993" applyNumberFormat="0" applyAlignment="0" applyProtection="0"/>
    <xf numFmtId="0" fontId="21" fillId="13" borderId="983" applyNumberFormat="0" applyAlignment="0" applyProtection="0"/>
    <xf numFmtId="3" fontId="24" fillId="0" borderId="981"/>
    <xf numFmtId="0" fontId="30" fillId="0" borderId="981"/>
    <xf numFmtId="0" fontId="41" fillId="0" borderId="990">
      <alignment horizontal="left" vertical="center"/>
    </xf>
    <xf numFmtId="10" fontId="39" fillId="28" borderId="981" applyNumberFormat="0" applyBorder="0" applyAlignment="0" applyProtection="0"/>
    <xf numFmtId="0" fontId="52" fillId="7" borderId="983" applyNumberFormat="0" applyAlignment="0" applyProtection="0"/>
    <xf numFmtId="0" fontId="12" fillId="9" borderId="984" applyNumberFormat="0" applyFont="0" applyAlignment="0" applyProtection="0"/>
    <xf numFmtId="0" fontId="51" fillId="7" borderId="993" applyNumberFormat="0" applyAlignment="0" applyProtection="0"/>
    <xf numFmtId="0" fontId="52" fillId="7" borderId="993" applyNumberFormat="0" applyAlignment="0" applyProtection="0"/>
    <xf numFmtId="0" fontId="52" fillId="7" borderId="993" applyNumberFormat="0" applyAlignment="0" applyProtection="0"/>
    <xf numFmtId="0" fontId="51" fillId="7" borderId="993" applyNumberFormat="0" applyAlignment="0" applyProtection="0"/>
    <xf numFmtId="0" fontId="51" fillId="7" borderId="993" applyNumberFormat="0" applyAlignment="0" applyProtection="0"/>
    <xf numFmtId="0" fontId="3" fillId="9" borderId="984" applyNumberFormat="0" applyFont="0" applyAlignment="0" applyProtection="0"/>
    <xf numFmtId="0" fontId="67" fillId="13" borderId="985" applyNumberFormat="0" applyAlignment="0" applyProtection="0"/>
    <xf numFmtId="0" fontId="70" fillId="0" borderId="992"/>
    <xf numFmtId="0" fontId="75" fillId="32" borderId="981"/>
    <xf numFmtId="0" fontId="78" fillId="0" borderId="986" applyNumberFormat="0" applyFill="0" applyAlignment="0" applyProtection="0"/>
    <xf numFmtId="0" fontId="85" fillId="34" borderId="987" applyNumberFormat="0" applyAlignment="0" applyProtection="0"/>
    <xf numFmtId="0" fontId="86" fillId="34" borderId="983" applyNumberFormat="0" applyAlignment="0" applyProtection="0"/>
    <xf numFmtId="0" fontId="91" fillId="14" borderId="983" applyNumberFormat="0" applyAlignment="0" applyProtection="0"/>
    <xf numFmtId="0" fontId="79" fillId="0" borderId="988" applyNumberFormat="0" applyFill="0" applyAlignment="0" applyProtection="0"/>
    <xf numFmtId="0" fontId="32" fillId="9" borderId="984" applyNumberFormat="0" applyFont="0" applyAlignment="0" applyProtection="0"/>
    <xf numFmtId="0" fontId="52" fillId="7" borderId="983" applyNumberFormat="0" applyAlignment="0" applyProtection="0"/>
    <xf numFmtId="0" fontId="21" fillId="13" borderId="983" applyNumberFormat="0" applyAlignment="0" applyProtection="0"/>
    <xf numFmtId="0" fontId="21" fillId="13" borderId="983" applyNumberFormat="0" applyAlignment="0" applyProtection="0"/>
    <xf numFmtId="0" fontId="41" fillId="0" borderId="990">
      <alignment horizontal="left" vertical="center"/>
    </xf>
    <xf numFmtId="0" fontId="3" fillId="9" borderId="984" applyNumberFormat="0" applyFont="0" applyAlignment="0" applyProtection="0"/>
    <xf numFmtId="0" fontId="78" fillId="0" borderId="986" applyNumberFormat="0" applyFill="0" applyAlignment="0" applyProtection="0"/>
    <xf numFmtId="0" fontId="41" fillId="0" borderId="990">
      <alignment horizontal="left" vertical="center"/>
    </xf>
    <xf numFmtId="0" fontId="85" fillId="34" borderId="987" applyNumberFormat="0" applyAlignment="0" applyProtection="0"/>
    <xf numFmtId="0" fontId="86" fillId="34" borderId="983" applyNumberFormat="0" applyAlignment="0" applyProtection="0"/>
    <xf numFmtId="0" fontId="52" fillId="7" borderId="983" applyNumberFormat="0" applyAlignment="0" applyProtection="0"/>
    <xf numFmtId="0" fontId="3" fillId="9" borderId="984" applyNumberFormat="0" applyFont="0" applyAlignment="0" applyProtection="0"/>
    <xf numFmtId="0" fontId="67" fillId="13" borderId="985" applyNumberFormat="0" applyAlignment="0" applyProtection="0"/>
    <xf numFmtId="0" fontId="70" fillId="0" borderId="992"/>
    <xf numFmtId="0" fontId="78" fillId="0" borderId="986" applyNumberFormat="0" applyFill="0" applyAlignment="0" applyProtection="0"/>
    <xf numFmtId="0" fontId="85" fillId="34" borderId="987" applyNumberFormat="0" applyAlignment="0" applyProtection="0"/>
    <xf numFmtId="0" fontId="86" fillId="34" borderId="983" applyNumberFormat="0" applyAlignment="0" applyProtection="0"/>
    <xf numFmtId="0" fontId="91" fillId="14" borderId="983" applyNumberFormat="0" applyAlignment="0" applyProtection="0"/>
    <xf numFmtId="0" fontId="79" fillId="0" borderId="988" applyNumberFormat="0" applyFill="0" applyAlignment="0" applyProtection="0"/>
    <xf numFmtId="0" fontId="32" fillId="9" borderId="984" applyNumberFormat="0" applyFont="0" applyAlignment="0" applyProtection="0"/>
    <xf numFmtId="0" fontId="67" fillId="13" borderId="985" applyNumberFormat="0" applyAlignment="0" applyProtection="0"/>
    <xf numFmtId="0" fontId="79" fillId="0" borderId="988" applyNumberFormat="0" applyFill="0" applyAlignment="0" applyProtection="0"/>
    <xf numFmtId="0" fontId="70" fillId="0" borderId="992"/>
    <xf numFmtId="0" fontId="32" fillId="9" borderId="984" applyNumberFormat="0" applyFont="0" applyAlignment="0" applyProtection="0"/>
    <xf numFmtId="0" fontId="91" fillId="14" borderId="983" applyNumberFormat="0" applyAlignment="0" applyProtection="0"/>
    <xf numFmtId="0" fontId="68" fillId="13" borderId="995" applyNumberFormat="0" applyAlignment="0" applyProtection="0"/>
    <xf numFmtId="0" fontId="52" fillId="7" borderId="993" applyNumberFormat="0" applyAlignment="0" applyProtection="0"/>
    <xf numFmtId="0" fontId="21" fillId="13" borderId="993" applyNumberFormat="0" applyAlignment="0" applyProtection="0"/>
    <xf numFmtId="0" fontId="21" fillId="13" borderId="993" applyNumberFormat="0" applyAlignment="0" applyProtection="0"/>
    <xf numFmtId="0" fontId="3" fillId="9" borderId="994" applyNumberFormat="0" applyFont="0" applyAlignment="0" applyProtection="0"/>
    <xf numFmtId="0" fontId="78" fillId="0" borderId="996" applyNumberFormat="0" applyFill="0" applyAlignment="0" applyProtection="0"/>
    <xf numFmtId="0" fontId="85" fillId="34" borderId="997" applyNumberFormat="0" applyAlignment="0" applyProtection="0"/>
    <xf numFmtId="0" fontId="86" fillId="34" borderId="993" applyNumberFormat="0" applyAlignment="0" applyProtection="0"/>
    <xf numFmtId="0" fontId="52" fillId="7" borderId="993" applyNumberFormat="0" applyAlignment="0" applyProtection="0"/>
    <xf numFmtId="0" fontId="3" fillId="9" borderId="994" applyNumberFormat="0" applyFont="0" applyAlignment="0" applyProtection="0"/>
    <xf numFmtId="0" fontId="67" fillId="13" borderId="995" applyNumberFormat="0" applyAlignment="0" applyProtection="0"/>
    <xf numFmtId="0" fontId="78" fillId="0" borderId="996" applyNumberFormat="0" applyFill="0" applyAlignment="0" applyProtection="0"/>
    <xf numFmtId="0" fontId="85" fillId="34" borderId="997" applyNumberFormat="0" applyAlignment="0" applyProtection="0"/>
    <xf numFmtId="0" fontId="86" fillId="34" borderId="993" applyNumberFormat="0" applyAlignment="0" applyProtection="0"/>
    <xf numFmtId="0" fontId="91" fillId="14" borderId="993" applyNumberFormat="0" applyAlignment="0" applyProtection="0"/>
    <xf numFmtId="0" fontId="79" fillId="0" borderId="998" applyNumberFormat="0" applyFill="0" applyAlignment="0" applyProtection="0"/>
    <xf numFmtId="0" fontId="32" fillId="9" borderId="994" applyNumberFormat="0" applyFont="0" applyAlignment="0" applyProtection="0"/>
    <xf numFmtId="0" fontId="67" fillId="13" borderId="995" applyNumberFormat="0" applyAlignment="0" applyProtection="0"/>
    <xf numFmtId="0" fontId="79" fillId="0" borderId="998" applyNumberFormat="0" applyFill="0" applyAlignment="0" applyProtection="0"/>
    <xf numFmtId="0" fontId="32" fillId="9" borderId="994" applyNumberFormat="0" applyFont="0" applyAlignment="0" applyProtection="0"/>
    <xf numFmtId="0" fontId="91" fillId="14" borderId="993" applyNumberFormat="0" applyAlignment="0" applyProtection="0"/>
    <xf numFmtId="0" fontId="52" fillId="7" borderId="993" applyNumberFormat="0" applyAlignment="0" applyProtection="0"/>
    <xf numFmtId="0" fontId="21" fillId="13" borderId="993" applyNumberFormat="0" applyAlignment="0" applyProtection="0"/>
    <xf numFmtId="0" fontId="21" fillId="13" borderId="993" applyNumberFormat="0" applyAlignment="0" applyProtection="0"/>
    <xf numFmtId="0" fontId="3" fillId="9" borderId="994" applyNumberFormat="0" applyFont="0" applyAlignment="0" applyProtection="0"/>
    <xf numFmtId="0" fontId="78" fillId="0" borderId="996" applyNumberFormat="0" applyFill="0" applyAlignment="0" applyProtection="0"/>
    <xf numFmtId="0" fontId="85" fillId="34" borderId="997" applyNumberFormat="0" applyAlignment="0" applyProtection="0"/>
    <xf numFmtId="0" fontId="86" fillId="34" borderId="993" applyNumberFormat="0" applyAlignment="0" applyProtection="0"/>
    <xf numFmtId="0" fontId="52" fillId="7" borderId="993" applyNumberFormat="0" applyAlignment="0" applyProtection="0"/>
    <xf numFmtId="0" fontId="3" fillId="9" borderId="994" applyNumberFormat="0" applyFont="0" applyAlignment="0" applyProtection="0"/>
    <xf numFmtId="0" fontId="67" fillId="13" borderId="995" applyNumberFormat="0" applyAlignment="0" applyProtection="0"/>
    <xf numFmtId="0" fontId="78" fillId="0" borderId="996" applyNumberFormat="0" applyFill="0" applyAlignment="0" applyProtection="0"/>
    <xf numFmtId="0" fontId="85" fillId="34" borderId="997" applyNumberFormat="0" applyAlignment="0" applyProtection="0"/>
    <xf numFmtId="0" fontId="86" fillId="34" borderId="993" applyNumberFormat="0" applyAlignment="0" applyProtection="0"/>
    <xf numFmtId="0" fontId="91" fillId="14" borderId="993" applyNumberFormat="0" applyAlignment="0" applyProtection="0"/>
    <xf numFmtId="0" fontId="79" fillId="0" borderId="998" applyNumberFormat="0" applyFill="0" applyAlignment="0" applyProtection="0"/>
    <xf numFmtId="0" fontId="32" fillId="9" borderId="994" applyNumberFormat="0" applyFont="0" applyAlignment="0" applyProtection="0"/>
    <xf numFmtId="0" fontId="67" fillId="13" borderId="995" applyNumberFormat="0" applyAlignment="0" applyProtection="0"/>
    <xf numFmtId="0" fontId="79" fillId="0" borderId="998" applyNumberFormat="0" applyFill="0" applyAlignment="0" applyProtection="0"/>
    <xf numFmtId="0" fontId="32" fillId="9" borderId="994" applyNumberFormat="0" applyFont="0" applyAlignment="0" applyProtection="0"/>
    <xf numFmtId="0" fontId="91" fillId="14" borderId="993" applyNumberFormat="0" applyAlignment="0" applyProtection="0"/>
    <xf numFmtId="0" fontId="78" fillId="0" borderId="1006" applyNumberFormat="0" applyFill="0" applyAlignment="0" applyProtection="0"/>
    <xf numFmtId="0" fontId="41" fillId="0" borderId="1000">
      <alignment horizontal="left" vertical="center"/>
    </xf>
    <xf numFmtId="0" fontId="85" fillId="34" borderId="1007" applyNumberFormat="0" applyAlignment="0" applyProtection="0"/>
    <xf numFmtId="0" fontId="86" fillId="34" borderId="1002" applyNumberFormat="0" applyAlignment="0" applyProtection="0"/>
    <xf numFmtId="0" fontId="52" fillId="7" borderId="1002" applyNumberFormat="0" applyAlignment="0" applyProtection="0"/>
    <xf numFmtId="0" fontId="3" fillId="9" borderId="1003" applyNumberFormat="0" applyFont="0" applyAlignment="0" applyProtection="0"/>
    <xf numFmtId="0" fontId="67" fillId="13" borderId="1004" applyNumberFormat="0" applyAlignment="0" applyProtection="0"/>
    <xf numFmtId="0" fontId="70" fillId="0" borderId="1005"/>
    <xf numFmtId="0" fontId="78" fillId="0" borderId="1006" applyNumberFormat="0" applyFill="0" applyAlignment="0" applyProtection="0"/>
    <xf numFmtId="0" fontId="85" fillId="34" borderId="1007" applyNumberFormat="0" applyAlignment="0" applyProtection="0"/>
    <xf numFmtId="0" fontId="86" fillId="34" borderId="1002" applyNumberFormat="0" applyAlignment="0" applyProtection="0"/>
    <xf numFmtId="0" fontId="91" fillId="14" borderId="1002" applyNumberFormat="0" applyAlignment="0" applyProtection="0"/>
    <xf numFmtId="0" fontId="79" fillId="0" borderId="1008" applyNumberFormat="0" applyFill="0" applyAlignment="0" applyProtection="0"/>
    <xf numFmtId="0" fontId="32" fillId="9" borderId="1003" applyNumberFormat="0" applyFont="0" applyAlignment="0" applyProtection="0"/>
    <xf numFmtId="0" fontId="67" fillId="13" borderId="1004" applyNumberFormat="0" applyAlignment="0" applyProtection="0"/>
    <xf numFmtId="0" fontId="79" fillId="0" borderId="1008" applyNumberFormat="0" applyFill="0" applyAlignment="0" applyProtection="0"/>
    <xf numFmtId="0" fontId="70" fillId="0" borderId="1005"/>
    <xf numFmtId="0" fontId="32" fillId="9" borderId="1003" applyNumberFormat="0" applyFont="0" applyAlignment="0" applyProtection="0"/>
    <xf numFmtId="0" fontId="91" fillId="14" borderId="1002" applyNumberFormat="0" applyAlignment="0" applyProtection="0"/>
    <xf numFmtId="0" fontId="79" fillId="0" borderId="1026" applyNumberFormat="0" applyFill="0" applyAlignment="0" applyProtection="0"/>
    <xf numFmtId="0" fontId="91" fillId="14" borderId="1021" applyNumberFormat="0" applyAlignment="0" applyProtection="0"/>
    <xf numFmtId="0" fontId="85" fillId="34" borderId="1025" applyNumberFormat="0" applyAlignment="0" applyProtection="0"/>
    <xf numFmtId="0" fontId="78" fillId="0" borderId="1024" applyNumberFormat="0" applyFill="0" applyAlignment="0" applyProtection="0"/>
    <xf numFmtId="0" fontId="75" fillId="32" borderId="1019"/>
    <xf numFmtId="0" fontId="3" fillId="9" borderId="1022" applyNumberFormat="0" applyFont="0" applyAlignment="0" applyProtection="0"/>
    <xf numFmtId="0" fontId="52" fillId="7" borderId="1021" applyNumberFormat="0" applyAlignment="0" applyProtection="0"/>
    <xf numFmtId="10" fontId="39" fillId="28" borderId="1019" applyNumberFormat="0" applyBorder="0" applyAlignment="0" applyProtection="0"/>
    <xf numFmtId="0" fontId="30" fillId="0" borderId="1019"/>
    <xf numFmtId="0" fontId="21" fillId="13" borderId="1021" applyNumberFormat="0" applyAlignment="0" applyProtection="0"/>
    <xf numFmtId="5" fontId="19" fillId="0" borderId="1001" applyAlignment="0" applyProtection="0"/>
    <xf numFmtId="0" fontId="3" fillId="9" borderId="1022" applyNumberFormat="0" applyFont="0" applyAlignment="0" applyProtection="0"/>
    <xf numFmtId="0" fontId="85" fillId="34" borderId="1025" applyNumberFormat="0" applyAlignment="0" applyProtection="0"/>
    <xf numFmtId="0" fontId="79" fillId="0" borderId="1026" applyNumberFormat="0" applyFill="0" applyAlignment="0" applyProtection="0"/>
    <xf numFmtId="0" fontId="22" fillId="13" borderId="1002" applyNumberFormat="0" applyAlignment="0" applyProtection="0"/>
    <xf numFmtId="0" fontId="91" fillId="14" borderId="1021" applyNumberFormat="0" applyAlignment="0" applyProtection="0"/>
    <xf numFmtId="10" fontId="39" fillId="28" borderId="1027" applyNumberFormat="0" applyBorder="0" applyAlignment="0" applyProtection="0"/>
    <xf numFmtId="0" fontId="51" fillId="7" borderId="1021" applyNumberFormat="0" applyAlignment="0" applyProtection="0"/>
    <xf numFmtId="0" fontId="3" fillId="9" borderId="1013" applyNumberFormat="0" applyFont="0" applyAlignment="0" applyProtection="0"/>
    <xf numFmtId="0" fontId="79" fillId="0" borderId="1016" applyNumberFormat="0" applyFill="0" applyAlignment="0" applyProtection="0"/>
    <xf numFmtId="0" fontId="51" fillId="7" borderId="1012" applyNumberFormat="0" applyAlignment="0" applyProtection="0"/>
    <xf numFmtId="0" fontId="22" fillId="13" borderId="1012" applyNumberFormat="0" applyAlignment="0" applyProtection="0"/>
    <xf numFmtId="0" fontId="79" fillId="0" borderId="1016" applyNumberFormat="0" applyFill="0" applyAlignment="0" applyProtection="0"/>
    <xf numFmtId="5" fontId="19" fillId="0" borderId="1020" applyAlignment="0" applyProtection="0"/>
    <xf numFmtId="0" fontId="22" fillId="13" borderId="1021" applyNumberFormat="0" applyAlignment="0" applyProtection="0"/>
    <xf numFmtId="0" fontId="51" fillId="7" borderId="1002" applyNumberFormat="0" applyAlignment="0" applyProtection="0"/>
    <xf numFmtId="0" fontId="51" fillId="7" borderId="1002" applyNumberFormat="0" applyAlignment="0" applyProtection="0"/>
    <xf numFmtId="0" fontId="51" fillId="7" borderId="1002" applyNumberFormat="0" applyAlignment="0" applyProtection="0"/>
    <xf numFmtId="0" fontId="52" fillId="7" borderId="1002" applyNumberFormat="0" applyAlignment="0" applyProtection="0"/>
    <xf numFmtId="0" fontId="52" fillId="7" borderId="1002" applyNumberFormat="0" applyAlignment="0" applyProtection="0"/>
    <xf numFmtId="0" fontId="52" fillId="7" borderId="1002" applyNumberFormat="0" applyAlignment="0" applyProtection="0"/>
    <xf numFmtId="0" fontId="52" fillId="7" borderId="1002" applyNumberFormat="0" applyAlignment="0" applyProtection="0"/>
    <xf numFmtId="0" fontId="52" fillId="7" borderId="1002" applyNumberFormat="0" applyAlignment="0" applyProtection="0"/>
    <xf numFmtId="0" fontId="52" fillId="7" borderId="1002" applyNumberFormat="0" applyAlignment="0" applyProtection="0"/>
    <xf numFmtId="0" fontId="51" fillId="7" borderId="1002" applyNumberFormat="0" applyAlignment="0" applyProtection="0"/>
    <xf numFmtId="0" fontId="51" fillId="7" borderId="1002" applyNumberFormat="0" applyAlignment="0" applyProtection="0"/>
    <xf numFmtId="0" fontId="51" fillId="7" borderId="1002" applyNumberFormat="0" applyAlignment="0" applyProtection="0"/>
    <xf numFmtId="0" fontId="51" fillId="7" borderId="1002" applyNumberFormat="0" applyAlignment="0" applyProtection="0"/>
    <xf numFmtId="0" fontId="51" fillId="7" borderId="1002" applyNumberFormat="0" applyAlignment="0" applyProtection="0"/>
    <xf numFmtId="0" fontId="51" fillId="7" borderId="1002" applyNumberFormat="0" applyAlignment="0" applyProtection="0"/>
    <xf numFmtId="0" fontId="51" fillId="7" borderId="1002" applyNumberFormat="0" applyAlignment="0" applyProtection="0"/>
    <xf numFmtId="0" fontId="52" fillId="7" borderId="1002" applyNumberFormat="0" applyAlignment="0" applyProtection="0"/>
    <xf numFmtId="0" fontId="52" fillId="7" borderId="1002" applyNumberFormat="0" applyAlignment="0" applyProtection="0"/>
    <xf numFmtId="0" fontId="51" fillId="7" borderId="1002" applyNumberFormat="0" applyAlignment="0" applyProtection="0"/>
    <xf numFmtId="0" fontId="51" fillId="7" borderId="1002" applyNumberFormat="0" applyAlignment="0" applyProtection="0"/>
    <xf numFmtId="0" fontId="51" fillId="7" borderId="1002" applyNumberFormat="0" applyAlignment="0" applyProtection="0"/>
    <xf numFmtId="0" fontId="51" fillId="7" borderId="1002" applyNumberFormat="0" applyAlignment="0" applyProtection="0"/>
    <xf numFmtId="0" fontId="51" fillId="7" borderId="1002" applyNumberFormat="0" applyAlignment="0" applyProtection="0"/>
    <xf numFmtId="0" fontId="68" fillId="13" borderId="1014" applyNumberFormat="0" applyAlignment="0" applyProtection="0"/>
    <xf numFmtId="0" fontId="3" fillId="9" borderId="1013" applyNumberFormat="0" applyFont="0" applyAlignment="0" applyProtection="0"/>
    <xf numFmtId="0" fontId="51" fillId="7" borderId="1021" applyNumberFormat="0" applyAlignment="0" applyProtection="0"/>
    <xf numFmtId="0" fontId="51" fillId="7" borderId="1021" applyNumberFormat="0" applyAlignment="0" applyProtection="0"/>
    <xf numFmtId="0" fontId="52" fillId="7" borderId="1021" applyNumberFormat="0" applyAlignment="0" applyProtection="0"/>
    <xf numFmtId="0" fontId="52" fillId="7" borderId="1021" applyNumberFormat="0" applyAlignment="0" applyProtection="0"/>
    <xf numFmtId="0" fontId="52" fillId="7" borderId="1021" applyNumberFormat="0" applyAlignment="0" applyProtection="0"/>
    <xf numFmtId="0" fontId="51" fillId="7" borderId="1021" applyNumberFormat="0" applyAlignment="0" applyProtection="0"/>
    <xf numFmtId="0" fontId="51" fillId="7" borderId="1021" applyNumberFormat="0" applyAlignment="0" applyProtection="0"/>
    <xf numFmtId="0" fontId="51" fillId="7" borderId="1021" applyNumberFormat="0" applyAlignment="0" applyProtection="0"/>
    <xf numFmtId="0" fontId="51" fillId="7" borderId="1021" applyNumberFormat="0" applyAlignment="0" applyProtection="0"/>
    <xf numFmtId="0" fontId="3" fillId="9" borderId="1022" applyNumberFormat="0" applyFont="0" applyAlignment="0" applyProtection="0"/>
    <xf numFmtId="0" fontId="51" fillId="7" borderId="1012" applyNumberFormat="0" applyAlignment="0" applyProtection="0"/>
    <xf numFmtId="0" fontId="51" fillId="7" borderId="1012" applyNumberFormat="0" applyAlignment="0" applyProtection="0"/>
    <xf numFmtId="0" fontId="51" fillId="7" borderId="1012" applyNumberFormat="0" applyAlignment="0" applyProtection="0"/>
    <xf numFmtId="0" fontId="51" fillId="7" borderId="1012" applyNumberFormat="0" applyAlignment="0" applyProtection="0"/>
    <xf numFmtId="0" fontId="51" fillId="7" borderId="1012" applyNumberFormat="0" applyAlignment="0" applyProtection="0"/>
    <xf numFmtId="0" fontId="51" fillId="7" borderId="1012" applyNumberFormat="0" applyAlignment="0" applyProtection="0"/>
    <xf numFmtId="0" fontId="51" fillId="7" borderId="1012" applyNumberFormat="0" applyAlignment="0" applyProtection="0"/>
    <xf numFmtId="0" fontId="51" fillId="7" borderId="1012" applyNumberFormat="0" applyAlignment="0" applyProtection="0"/>
    <xf numFmtId="0" fontId="51" fillId="7" borderId="1012" applyNumberFormat="0" applyAlignment="0" applyProtection="0"/>
    <xf numFmtId="0" fontId="51" fillId="7" borderId="1012" applyNumberFormat="0" applyAlignment="0" applyProtection="0"/>
    <xf numFmtId="0" fontId="51" fillId="7" borderId="1012" applyNumberFormat="0" applyAlignment="0" applyProtection="0"/>
    <xf numFmtId="0" fontId="51" fillId="7" borderId="1012" applyNumberFormat="0" applyAlignment="0" applyProtection="0"/>
    <xf numFmtId="0" fontId="52" fillId="7" borderId="1012" applyNumberFormat="0" applyAlignment="0" applyProtection="0"/>
    <xf numFmtId="0" fontId="52" fillId="7" borderId="1012" applyNumberFormat="0" applyAlignment="0" applyProtection="0"/>
    <xf numFmtId="0" fontId="52" fillId="7" borderId="1012" applyNumberFormat="0" applyAlignment="0" applyProtection="0"/>
    <xf numFmtId="0" fontId="52" fillId="7" borderId="1012" applyNumberFormat="0" applyAlignment="0" applyProtection="0"/>
    <xf numFmtId="0" fontId="52" fillId="7" borderId="1012" applyNumberFormat="0" applyAlignment="0" applyProtection="0"/>
    <xf numFmtId="0" fontId="52" fillId="7" borderId="1012" applyNumberFormat="0" applyAlignment="0" applyProtection="0"/>
    <xf numFmtId="0" fontId="51" fillId="7" borderId="1012" applyNumberFormat="0" applyAlignment="0" applyProtection="0"/>
    <xf numFmtId="0" fontId="51" fillId="7" borderId="1012" applyNumberFormat="0" applyAlignment="0" applyProtection="0"/>
    <xf numFmtId="0" fontId="51" fillId="7" borderId="1012" applyNumberFormat="0" applyAlignment="0" applyProtection="0"/>
    <xf numFmtId="0" fontId="12" fillId="9" borderId="1003" applyNumberFormat="0" applyFont="0" applyAlignment="0" applyProtection="0"/>
    <xf numFmtId="0" fontId="3" fillId="9" borderId="1003" applyNumberFormat="0" applyFont="0" applyAlignment="0" applyProtection="0"/>
    <xf numFmtId="0" fontId="68" fillId="13" borderId="1004" applyNumberFormat="0" applyAlignment="0" applyProtection="0"/>
    <xf numFmtId="0" fontId="79" fillId="0" borderId="1024" applyNumberFormat="0" applyFill="0" applyAlignment="0" applyProtection="0"/>
    <xf numFmtId="0" fontId="22" fillId="13" borderId="1021" applyNumberFormat="0" applyAlignment="0" applyProtection="0"/>
    <xf numFmtId="0" fontId="3" fillId="9" borderId="1022" applyNumberFormat="0" applyFont="0" applyAlignment="0" applyProtection="0"/>
    <xf numFmtId="0" fontId="22" fillId="13" borderId="1012" applyNumberFormat="0" applyAlignment="0" applyProtection="0"/>
    <xf numFmtId="5" fontId="19" fillId="0" borderId="1011" applyAlignment="0" applyProtection="0"/>
    <xf numFmtId="3" fontId="24" fillId="0" borderId="1027"/>
    <xf numFmtId="0" fontId="67" fillId="13" borderId="1023" applyNumberFormat="0" applyAlignment="0" applyProtection="0"/>
    <xf numFmtId="0" fontId="79" fillId="0" borderId="1006" applyNumberFormat="0" applyFill="0" applyAlignment="0" applyProtection="0"/>
    <xf numFmtId="0" fontId="32" fillId="9" borderId="1022" applyNumberFormat="0" applyFont="0" applyAlignment="0" applyProtection="0"/>
    <xf numFmtId="0" fontId="68" fillId="13" borderId="1004" applyNumberFormat="0" applyAlignment="0" applyProtection="0"/>
    <xf numFmtId="0" fontId="22" fillId="13" borderId="1002" applyNumberFormat="0" applyAlignment="0" applyProtection="0"/>
    <xf numFmtId="0" fontId="51" fillId="7" borderId="1002" applyNumberFormat="0" applyAlignment="0" applyProtection="0"/>
    <xf numFmtId="0" fontId="79" fillId="0" borderId="1006" applyNumberFormat="0" applyFill="0" applyAlignment="0" applyProtection="0"/>
    <xf numFmtId="0" fontId="52" fillId="7" borderId="1021" applyNumberFormat="0" applyAlignment="0" applyProtection="0"/>
    <xf numFmtId="0" fontId="51" fillId="7" borderId="1021" applyNumberFormat="0" applyAlignment="0" applyProtection="0"/>
    <xf numFmtId="0" fontId="3" fillId="9" borderId="1003" applyNumberFormat="0" applyFont="0" applyAlignment="0" applyProtection="0"/>
    <xf numFmtId="0" fontId="79" fillId="0" borderId="1024" applyNumberFormat="0" applyFill="0" applyAlignment="0" applyProtection="0"/>
    <xf numFmtId="0" fontId="86" fillId="34" borderId="1021" applyNumberFormat="0" applyAlignment="0" applyProtection="0"/>
    <xf numFmtId="0" fontId="52" fillId="7" borderId="1012" applyNumberFormat="0" applyAlignment="0" applyProtection="0"/>
    <xf numFmtId="0" fontId="75" fillId="32" borderId="1027"/>
    <xf numFmtId="0" fontId="51" fillId="7" borderId="1021" applyNumberFormat="0" applyAlignment="0" applyProtection="0"/>
    <xf numFmtId="3" fontId="24" fillId="0" borderId="1019"/>
    <xf numFmtId="0" fontId="12" fillId="9" borderId="1022" applyNumberFormat="0" applyFont="0" applyAlignment="0" applyProtection="0"/>
    <xf numFmtId="0" fontId="32" fillId="9" borderId="1022" applyNumberFormat="0" applyFont="0" applyAlignment="0" applyProtection="0"/>
    <xf numFmtId="0" fontId="86" fillId="34" borderId="1021" applyNumberFormat="0" applyAlignment="0" applyProtection="0"/>
    <xf numFmtId="0" fontId="51" fillId="7" borderId="1021" applyNumberFormat="0" applyAlignment="0" applyProtection="0"/>
    <xf numFmtId="0" fontId="68" fillId="13" borderId="1014" applyNumberFormat="0" applyAlignment="0" applyProtection="0"/>
    <xf numFmtId="0" fontId="52" fillId="7" borderId="1012" applyNumberFormat="0" applyAlignment="0" applyProtection="0"/>
    <xf numFmtId="0" fontId="67" fillId="13" borderId="1023" applyNumberFormat="0" applyAlignment="0" applyProtection="0"/>
    <xf numFmtId="0" fontId="51" fillId="7" borderId="1021" applyNumberFormat="0" applyAlignment="0" applyProtection="0"/>
    <xf numFmtId="0" fontId="30" fillId="0" borderId="1027"/>
    <xf numFmtId="0" fontId="52" fillId="7" borderId="1021" applyNumberFormat="0" applyAlignment="0" applyProtection="0"/>
    <xf numFmtId="0" fontId="78" fillId="0" borderId="1024" applyNumberFormat="0" applyFill="0" applyAlignment="0" applyProtection="0"/>
    <xf numFmtId="0" fontId="51" fillId="7" borderId="1021" applyNumberFormat="0" applyAlignment="0" applyProtection="0"/>
    <xf numFmtId="0" fontId="21" fillId="13" borderId="1012" applyNumberFormat="0" applyAlignment="0" applyProtection="0"/>
    <xf numFmtId="3" fontId="24" fillId="0" borderId="1009"/>
    <xf numFmtId="0" fontId="30" fillId="0" borderId="1009"/>
    <xf numFmtId="0" fontId="41" fillId="0" borderId="1010">
      <alignment horizontal="left" vertical="center"/>
    </xf>
    <xf numFmtId="10" fontId="39" fillId="28" borderId="1009" applyNumberFormat="0" applyBorder="0" applyAlignment="0" applyProtection="0"/>
    <xf numFmtId="0" fontId="52" fillId="7" borderId="1012" applyNumberFormat="0" applyAlignment="0" applyProtection="0"/>
    <xf numFmtId="0" fontId="12" fillId="9" borderId="1013" applyNumberFormat="0" applyFont="0" applyAlignment="0" applyProtection="0"/>
    <xf numFmtId="0" fontId="51" fillId="7" borderId="1021" applyNumberFormat="0" applyAlignment="0" applyProtection="0"/>
    <xf numFmtId="0" fontId="52" fillId="7" borderId="1021" applyNumberFormat="0" applyAlignment="0" applyProtection="0"/>
    <xf numFmtId="0" fontId="52" fillId="7" borderId="1021" applyNumberFormat="0" applyAlignment="0" applyProtection="0"/>
    <xf numFmtId="0" fontId="51" fillId="7" borderId="1021" applyNumberFormat="0" applyAlignment="0" applyProtection="0"/>
    <xf numFmtId="0" fontId="51" fillId="7" borderId="1021" applyNumberFormat="0" applyAlignment="0" applyProtection="0"/>
    <xf numFmtId="0" fontId="3" fillId="9" borderId="1013" applyNumberFormat="0" applyFont="0" applyAlignment="0" applyProtection="0"/>
    <xf numFmtId="0" fontId="67" fillId="13" borderId="1014" applyNumberFormat="0" applyAlignment="0" applyProtection="0"/>
    <xf numFmtId="0" fontId="70" fillId="0" borderId="1015"/>
    <xf numFmtId="0" fontId="75" fillId="32" borderId="1009"/>
    <xf numFmtId="0" fontId="78" fillId="0" borderId="1016" applyNumberFormat="0" applyFill="0" applyAlignment="0" applyProtection="0"/>
    <xf numFmtId="0" fontId="85" fillId="34" borderId="1017" applyNumberFormat="0" applyAlignment="0" applyProtection="0"/>
    <xf numFmtId="0" fontId="86" fillId="34" borderId="1012" applyNumberFormat="0" applyAlignment="0" applyProtection="0"/>
    <xf numFmtId="0" fontId="91" fillId="14" borderId="1012" applyNumberFormat="0" applyAlignment="0" applyProtection="0"/>
    <xf numFmtId="0" fontId="79" fillId="0" borderId="1018" applyNumberFormat="0" applyFill="0" applyAlignment="0" applyProtection="0"/>
    <xf numFmtId="0" fontId="32" fillId="9" borderId="1013" applyNumberFormat="0" applyFont="0" applyAlignment="0" applyProtection="0"/>
    <xf numFmtId="0" fontId="52" fillId="7" borderId="1012" applyNumberFormat="0" applyAlignment="0" applyProtection="0"/>
    <xf numFmtId="0" fontId="21" fillId="13" borderId="1012" applyNumberFormat="0" applyAlignment="0" applyProtection="0"/>
    <xf numFmtId="0" fontId="21" fillId="13" borderId="1012" applyNumberFormat="0" applyAlignment="0" applyProtection="0"/>
    <xf numFmtId="0" fontId="41" fillId="0" borderId="1010">
      <alignment horizontal="left" vertical="center"/>
    </xf>
    <xf numFmtId="0" fontId="3" fillId="9" borderId="1013" applyNumberFormat="0" applyFont="0" applyAlignment="0" applyProtection="0"/>
    <xf numFmtId="0" fontId="78" fillId="0" borderId="1016" applyNumberFormat="0" applyFill="0" applyAlignment="0" applyProtection="0"/>
    <xf numFmtId="0" fontId="41" fillId="0" borderId="1010">
      <alignment horizontal="left" vertical="center"/>
    </xf>
    <xf numFmtId="0" fontId="85" fillId="34" borderId="1017" applyNumberFormat="0" applyAlignment="0" applyProtection="0"/>
    <xf numFmtId="0" fontId="86" fillId="34" borderId="1012" applyNumberFormat="0" applyAlignment="0" applyProtection="0"/>
    <xf numFmtId="0" fontId="52" fillId="7" borderId="1012" applyNumberFormat="0" applyAlignment="0" applyProtection="0"/>
    <xf numFmtId="0" fontId="3" fillId="9" borderId="1013" applyNumberFormat="0" applyFont="0" applyAlignment="0" applyProtection="0"/>
    <xf numFmtId="0" fontId="67" fillId="13" borderId="1014" applyNumberFormat="0" applyAlignment="0" applyProtection="0"/>
    <xf numFmtId="0" fontId="70" fillId="0" borderId="1015"/>
    <xf numFmtId="0" fontId="78" fillId="0" borderId="1016" applyNumberFormat="0" applyFill="0" applyAlignment="0" applyProtection="0"/>
    <xf numFmtId="0" fontId="85" fillId="34" borderId="1017" applyNumberFormat="0" applyAlignment="0" applyProtection="0"/>
    <xf numFmtId="0" fontId="86" fillId="34" borderId="1012" applyNumberFormat="0" applyAlignment="0" applyProtection="0"/>
    <xf numFmtId="0" fontId="91" fillId="14" borderId="1012" applyNumberFormat="0" applyAlignment="0" applyProtection="0"/>
    <xf numFmtId="0" fontId="79" fillId="0" borderId="1018" applyNumberFormat="0" applyFill="0" applyAlignment="0" applyProtection="0"/>
    <xf numFmtId="0" fontId="32" fillId="9" borderId="1013" applyNumberFormat="0" applyFont="0" applyAlignment="0" applyProtection="0"/>
    <xf numFmtId="0" fontId="67" fillId="13" borderId="1014" applyNumberFormat="0" applyAlignment="0" applyProtection="0"/>
    <xf numFmtId="0" fontId="79" fillId="0" borderId="1018" applyNumberFormat="0" applyFill="0" applyAlignment="0" applyProtection="0"/>
    <xf numFmtId="0" fontId="70" fillId="0" borderId="1015"/>
    <xf numFmtId="0" fontId="32" fillId="9" borderId="1013" applyNumberFormat="0" applyFont="0" applyAlignment="0" applyProtection="0"/>
    <xf numFmtId="0" fontId="91" fillId="14" borderId="1012" applyNumberFormat="0" applyAlignment="0" applyProtection="0"/>
    <xf numFmtId="0" fontId="68" fillId="13" borderId="1023" applyNumberFormat="0" applyAlignment="0" applyProtection="0"/>
    <xf numFmtId="0" fontId="52" fillId="7" borderId="1021" applyNumberFormat="0" applyAlignment="0" applyProtection="0"/>
    <xf numFmtId="0" fontId="21" fillId="13" borderId="1021" applyNumberFormat="0" applyAlignment="0" applyProtection="0"/>
    <xf numFmtId="0" fontId="21" fillId="13" borderId="1021" applyNumberFormat="0" applyAlignment="0" applyProtection="0"/>
    <xf numFmtId="0" fontId="3" fillId="9" borderId="1022" applyNumberFormat="0" applyFont="0" applyAlignment="0" applyProtection="0"/>
    <xf numFmtId="0" fontId="78" fillId="0" borderId="1024" applyNumberFormat="0" applyFill="0" applyAlignment="0" applyProtection="0"/>
    <xf numFmtId="0" fontId="85" fillId="34" borderId="1025" applyNumberFormat="0" applyAlignment="0" applyProtection="0"/>
    <xf numFmtId="0" fontId="86" fillId="34" borderId="1021" applyNumberFormat="0" applyAlignment="0" applyProtection="0"/>
    <xf numFmtId="0" fontId="52" fillId="7" borderId="1021" applyNumberFormat="0" applyAlignment="0" applyProtection="0"/>
    <xf numFmtId="0" fontId="3" fillId="9" borderId="1022" applyNumberFormat="0" applyFont="0" applyAlignment="0" applyProtection="0"/>
    <xf numFmtId="0" fontId="67" fillId="13" borderId="1023" applyNumberFormat="0" applyAlignment="0" applyProtection="0"/>
    <xf numFmtId="0" fontId="78" fillId="0" borderId="1024" applyNumberFormat="0" applyFill="0" applyAlignment="0" applyProtection="0"/>
    <xf numFmtId="0" fontId="85" fillId="34" borderId="1025" applyNumberFormat="0" applyAlignment="0" applyProtection="0"/>
    <xf numFmtId="0" fontId="86" fillId="34" borderId="1021" applyNumberFormat="0" applyAlignment="0" applyProtection="0"/>
    <xf numFmtId="0" fontId="91" fillId="14" borderId="1021" applyNumberFormat="0" applyAlignment="0" applyProtection="0"/>
    <xf numFmtId="0" fontId="79" fillId="0" borderId="1026" applyNumberFormat="0" applyFill="0" applyAlignment="0" applyProtection="0"/>
    <xf numFmtId="0" fontId="32" fillId="9" borderId="1022" applyNumberFormat="0" applyFont="0" applyAlignment="0" applyProtection="0"/>
    <xf numFmtId="0" fontId="67" fillId="13" borderId="1023" applyNumberFormat="0" applyAlignment="0" applyProtection="0"/>
    <xf numFmtId="0" fontId="79" fillId="0" borderId="1026" applyNumberFormat="0" applyFill="0" applyAlignment="0" applyProtection="0"/>
    <xf numFmtId="0" fontId="32" fillId="9" borderId="1022" applyNumberFormat="0" applyFont="0" applyAlignment="0" applyProtection="0"/>
    <xf numFmtId="0" fontId="91" fillId="14" borderId="1021" applyNumberFormat="0" applyAlignment="0" applyProtection="0"/>
    <xf numFmtId="0" fontId="52" fillId="7" borderId="1021" applyNumberFormat="0" applyAlignment="0" applyProtection="0"/>
    <xf numFmtId="0" fontId="21" fillId="13" borderId="1021" applyNumberFormat="0" applyAlignment="0" applyProtection="0"/>
    <xf numFmtId="0" fontId="21" fillId="13" borderId="1021" applyNumberFormat="0" applyAlignment="0" applyProtection="0"/>
    <xf numFmtId="0" fontId="3" fillId="9" borderId="1022" applyNumberFormat="0" applyFont="0" applyAlignment="0" applyProtection="0"/>
    <xf numFmtId="0" fontId="78" fillId="0" borderId="1024" applyNumberFormat="0" applyFill="0" applyAlignment="0" applyProtection="0"/>
    <xf numFmtId="0" fontId="85" fillId="34" borderId="1025" applyNumberFormat="0" applyAlignment="0" applyProtection="0"/>
    <xf numFmtId="0" fontId="86" fillId="34" borderId="1021" applyNumberFormat="0" applyAlignment="0" applyProtection="0"/>
    <xf numFmtId="0" fontId="52" fillId="7" borderId="1021" applyNumberFormat="0" applyAlignment="0" applyProtection="0"/>
    <xf numFmtId="0" fontId="3" fillId="9" borderId="1022" applyNumberFormat="0" applyFont="0" applyAlignment="0" applyProtection="0"/>
    <xf numFmtId="0" fontId="67" fillId="13" borderId="1023" applyNumberFormat="0" applyAlignment="0" applyProtection="0"/>
    <xf numFmtId="0" fontId="78" fillId="0" borderId="1024" applyNumberFormat="0" applyFill="0" applyAlignment="0" applyProtection="0"/>
    <xf numFmtId="0" fontId="85" fillId="34" borderId="1025" applyNumberFormat="0" applyAlignment="0" applyProtection="0"/>
    <xf numFmtId="0" fontId="86" fillId="34" borderId="1021" applyNumberFormat="0" applyAlignment="0" applyProtection="0"/>
    <xf numFmtId="0" fontId="91" fillId="14" borderId="1021" applyNumberFormat="0" applyAlignment="0" applyProtection="0"/>
    <xf numFmtId="0" fontId="79" fillId="0" borderId="1026" applyNumberFormat="0" applyFill="0" applyAlignment="0" applyProtection="0"/>
    <xf numFmtId="0" fontId="32" fillId="9" borderId="1022" applyNumberFormat="0" applyFont="0" applyAlignment="0" applyProtection="0"/>
    <xf numFmtId="0" fontId="67" fillId="13" borderId="1023" applyNumberFormat="0" applyAlignment="0" applyProtection="0"/>
    <xf numFmtId="0" fontId="79" fillId="0" borderId="1026" applyNumberFormat="0" applyFill="0" applyAlignment="0" applyProtection="0"/>
    <xf numFmtId="0" fontId="32" fillId="9" borderId="1022" applyNumberFormat="0" applyFont="0" applyAlignment="0" applyProtection="0"/>
    <xf numFmtId="0" fontId="91" fillId="14" borderId="1021" applyNumberFormat="0" applyAlignment="0" applyProtection="0"/>
    <xf numFmtId="175" fontId="30" fillId="0" borderId="1027"/>
    <xf numFmtId="0" fontId="41" fillId="0" borderId="1029">
      <alignment horizontal="left" vertical="center"/>
    </xf>
    <xf numFmtId="10" fontId="39" fillId="28" borderId="1027" applyNumberFormat="0" applyBorder="0" applyAlignment="0" applyProtection="0"/>
    <xf numFmtId="0" fontId="51" fillId="7" borderId="1030" applyNumberFormat="0" applyAlignment="0" applyProtection="0"/>
    <xf numFmtId="0" fontId="51" fillId="7" borderId="1030" applyNumberFormat="0" applyAlignment="0" applyProtection="0"/>
    <xf numFmtId="0" fontId="51" fillId="7" borderId="1030" applyNumberFormat="0" applyAlignment="0" applyProtection="0"/>
    <xf numFmtId="0" fontId="52" fillId="7" borderId="1030" applyNumberFormat="0" applyAlignment="0" applyProtection="0"/>
    <xf numFmtId="0" fontId="52" fillId="7" borderId="1030" applyNumberFormat="0" applyAlignment="0" applyProtection="0"/>
    <xf numFmtId="0" fontId="52" fillId="7" borderId="1030" applyNumberFormat="0" applyAlignment="0" applyProtection="0"/>
    <xf numFmtId="0" fontId="52" fillId="7" borderId="1030" applyNumberFormat="0" applyAlignment="0" applyProtection="0"/>
    <xf numFmtId="0" fontId="52" fillId="7" borderId="1030" applyNumberFormat="0" applyAlignment="0" applyProtection="0"/>
    <xf numFmtId="0" fontId="52" fillId="7" borderId="1030" applyNumberFormat="0" applyAlignment="0" applyProtection="0"/>
    <xf numFmtId="0" fontId="51" fillId="7" borderId="1030" applyNumberFormat="0" applyAlignment="0" applyProtection="0"/>
    <xf numFmtId="0" fontId="52" fillId="7" borderId="1030" applyNumberFormat="0" applyAlignment="0" applyProtection="0"/>
    <xf numFmtId="0" fontId="51" fillId="7" borderId="1030" applyNumberFormat="0" applyAlignment="0" applyProtection="0"/>
    <xf numFmtId="0" fontId="51" fillId="7" borderId="1030" applyNumberFormat="0" applyAlignment="0" applyProtection="0"/>
    <xf numFmtId="0" fontId="51" fillId="7" borderId="1030" applyNumberFormat="0" applyAlignment="0" applyProtection="0"/>
    <xf numFmtId="0" fontId="51" fillId="7" borderId="1030" applyNumberFormat="0" applyAlignment="0" applyProtection="0"/>
    <xf numFmtId="0" fontId="51" fillId="7" borderId="1030" applyNumberFormat="0" applyAlignment="0" applyProtection="0"/>
    <xf numFmtId="0" fontId="51" fillId="7" borderId="1030" applyNumberFormat="0" applyAlignment="0" applyProtection="0"/>
    <xf numFmtId="0" fontId="52" fillId="7" borderId="1030" applyNumberFormat="0" applyAlignment="0" applyProtection="0"/>
    <xf numFmtId="0" fontId="52" fillId="7" borderId="1030" applyNumberFormat="0" applyAlignment="0" applyProtection="0"/>
    <xf numFmtId="0" fontId="51" fillId="7" borderId="1030" applyNumberFormat="0" applyAlignment="0" applyProtection="0"/>
    <xf numFmtId="0" fontId="51" fillId="7" borderId="1030" applyNumberFormat="0" applyAlignment="0" applyProtection="0"/>
    <xf numFmtId="0" fontId="51" fillId="7" borderId="1030" applyNumberFormat="0" applyAlignment="0" applyProtection="0"/>
    <xf numFmtId="0" fontId="51" fillId="7" borderId="1030" applyNumberFormat="0" applyAlignment="0" applyProtection="0"/>
    <xf numFmtId="0" fontId="51" fillId="7" borderId="1030" applyNumberFormat="0" applyAlignment="0" applyProtection="0"/>
    <xf numFmtId="0" fontId="12" fillId="9" borderId="1031" applyNumberFormat="0" applyFont="0" applyAlignment="0" applyProtection="0"/>
    <xf numFmtId="0" fontId="3" fillId="9" borderId="1031" applyNumberFormat="0" applyFont="0" applyAlignment="0" applyProtection="0"/>
    <xf numFmtId="0" fontId="3" fillId="9" borderId="1031" applyNumberFormat="0" applyFont="0" applyAlignment="0" applyProtection="0"/>
    <xf numFmtId="0" fontId="67" fillId="13" borderId="1032" applyNumberFormat="0" applyAlignment="0" applyProtection="0"/>
    <xf numFmtId="0" fontId="68" fillId="13" borderId="1032" applyNumberFormat="0" applyAlignment="0" applyProtection="0"/>
    <xf numFmtId="0" fontId="20" fillId="0" borderId="19" applyNumberFormat="0" applyAlignment="0" applyProtection="0"/>
    <xf numFmtId="0" fontId="70" fillId="0" borderId="1033"/>
    <xf numFmtId="0" fontId="78" fillId="0" borderId="1034" applyNumberFormat="0" applyFill="0" applyAlignment="0" applyProtection="0"/>
    <xf numFmtId="0" fontId="79" fillId="0" borderId="1034" applyNumberFormat="0" applyFill="0" applyAlignment="0" applyProtection="0"/>
    <xf numFmtId="0" fontId="85" fillId="34" borderId="1035" applyNumberFormat="0" applyAlignment="0" applyProtection="0"/>
    <xf numFmtId="0" fontId="68" fillId="13" borderId="1032" applyNumberFormat="0" applyAlignment="0" applyProtection="0"/>
    <xf numFmtId="0" fontId="86" fillId="34" borderId="1030" applyNumberFormat="0" applyAlignment="0" applyProtection="0"/>
    <xf numFmtId="0" fontId="22" fillId="13" borderId="1030" applyNumberFormat="0" applyAlignment="0" applyProtection="0"/>
    <xf numFmtId="0" fontId="91" fillId="14" borderId="1030" applyNumberFormat="0" applyAlignment="0" applyProtection="0"/>
    <xf numFmtId="0" fontId="51" fillId="7" borderId="1030" applyNumberFormat="0" applyAlignment="0" applyProtection="0"/>
    <xf numFmtId="0" fontId="79" fillId="0" borderId="1036" applyNumberFormat="0" applyFill="0" applyAlignment="0" applyProtection="0"/>
    <xf numFmtId="0" fontId="79" fillId="0" borderId="1034" applyNumberFormat="0" applyFill="0" applyAlignment="0" applyProtection="0"/>
    <xf numFmtId="0" fontId="32" fillId="9" borderId="1031" applyNumberFormat="0" applyFont="0" applyAlignment="0" applyProtection="0"/>
    <xf numFmtId="0" fontId="32" fillId="9" borderId="1031" applyNumberFormat="0" applyFont="0" applyAlignment="0" applyProtection="0"/>
    <xf numFmtId="0" fontId="3" fillId="9" borderId="1031" applyNumberFormat="0" applyFont="0" applyAlignment="0" applyProtection="0"/>
    <xf numFmtId="0" fontId="21" fillId="13" borderId="1059" applyNumberFormat="0" applyAlignment="0" applyProtection="0"/>
    <xf numFmtId="0" fontId="51" fillId="7" borderId="1059" applyNumberFormat="0" applyAlignment="0" applyProtection="0"/>
    <xf numFmtId="0" fontId="52" fillId="7" borderId="1059" applyNumberFormat="0" applyAlignment="0" applyProtection="0"/>
    <xf numFmtId="0" fontId="52" fillId="7" borderId="1059" applyNumberFormat="0" applyAlignment="0" applyProtection="0"/>
    <xf numFmtId="0" fontId="68" fillId="13" borderId="1061" applyNumberFormat="0" applyAlignment="0" applyProtection="0"/>
    <xf numFmtId="0" fontId="21" fillId="13" borderId="1040" applyNumberFormat="0" applyAlignment="0" applyProtection="0"/>
    <xf numFmtId="3" fontId="24" fillId="0" borderId="1037"/>
    <xf numFmtId="0" fontId="30" fillId="0" borderId="1037"/>
    <xf numFmtId="0" fontId="41" fillId="0" borderId="1038">
      <alignment horizontal="left" vertical="center"/>
    </xf>
    <xf numFmtId="10" fontId="39" fillId="28" borderId="1037" applyNumberFormat="0" applyBorder="0" applyAlignment="0" applyProtection="0"/>
    <xf numFmtId="0" fontId="52" fillId="7" borderId="1040" applyNumberFormat="0" applyAlignment="0" applyProtection="0"/>
    <xf numFmtId="0" fontId="3" fillId="9" borderId="1041" applyNumberFormat="0" applyFont="0" applyAlignment="0" applyProtection="0"/>
    <xf numFmtId="0" fontId="67" fillId="13" borderId="1042" applyNumberFormat="0" applyAlignment="0" applyProtection="0"/>
    <xf numFmtId="0" fontId="70" fillId="0" borderId="1043"/>
    <xf numFmtId="0" fontId="75" fillId="32" borderId="1037"/>
    <xf numFmtId="0" fontId="78" fillId="0" borderId="1044" applyNumberFormat="0" applyFill="0" applyAlignment="0" applyProtection="0"/>
    <xf numFmtId="0" fontId="85" fillId="34" borderId="1045" applyNumberFormat="0" applyAlignment="0" applyProtection="0"/>
    <xf numFmtId="0" fontId="86" fillId="34" borderId="1040" applyNumberFormat="0" applyAlignment="0" applyProtection="0"/>
    <xf numFmtId="0" fontId="91" fillId="14" borderId="1040" applyNumberFormat="0" applyAlignment="0" applyProtection="0"/>
    <xf numFmtId="0" fontId="79" fillId="0" borderId="1046" applyNumberFormat="0" applyFill="0" applyAlignment="0" applyProtection="0"/>
    <xf numFmtId="0" fontId="32" fillId="9" borderId="1041" applyNumberFormat="0" applyFont="0" applyAlignment="0" applyProtection="0"/>
    <xf numFmtId="0" fontId="52" fillId="7" borderId="1040" applyNumberFormat="0" applyAlignment="0" applyProtection="0"/>
    <xf numFmtId="0" fontId="21" fillId="13" borderId="1040" applyNumberFormat="0" applyAlignment="0" applyProtection="0"/>
    <xf numFmtId="0" fontId="21" fillId="13" borderId="1040" applyNumberFormat="0" applyAlignment="0" applyProtection="0"/>
    <xf numFmtId="3" fontId="24" fillId="0" borderId="1027"/>
    <xf numFmtId="0" fontId="41" fillId="0" borderId="1038">
      <alignment horizontal="left" vertical="center"/>
    </xf>
    <xf numFmtId="0" fontId="3" fillId="9" borderId="1041" applyNumberFormat="0" applyFont="0" applyAlignment="0" applyProtection="0"/>
    <xf numFmtId="0" fontId="30" fillId="0" borderId="1027"/>
    <xf numFmtId="0" fontId="78" fillId="0" borderId="1044" applyNumberFormat="0" applyFill="0" applyAlignment="0" applyProtection="0"/>
    <xf numFmtId="0" fontId="41" fillId="0" borderId="1038">
      <alignment horizontal="left" vertical="center"/>
    </xf>
    <xf numFmtId="0" fontId="85" fillId="34" borderId="1045" applyNumberFormat="0" applyAlignment="0" applyProtection="0"/>
    <xf numFmtId="0" fontId="86" fillId="34" borderId="1040" applyNumberFormat="0" applyAlignment="0" applyProtection="0"/>
    <xf numFmtId="10" fontId="39" fillId="28" borderId="1027" applyNumberFormat="0" applyBorder="0" applyAlignment="0" applyProtection="0"/>
    <xf numFmtId="0" fontId="52" fillId="7" borderId="1040" applyNumberFormat="0" applyAlignment="0" applyProtection="0"/>
    <xf numFmtId="0" fontId="3" fillId="9" borderId="1041" applyNumberFormat="0" applyFont="0" applyAlignment="0" applyProtection="0"/>
    <xf numFmtId="0" fontId="67" fillId="13" borderId="1042" applyNumberFormat="0" applyAlignment="0" applyProtection="0"/>
    <xf numFmtId="0" fontId="70" fillId="0" borderId="1043"/>
    <xf numFmtId="0" fontId="75" fillId="32" borderId="1027"/>
    <xf numFmtId="0" fontId="78" fillId="0" borderId="1044" applyNumberFormat="0" applyFill="0" applyAlignment="0" applyProtection="0"/>
    <xf numFmtId="0" fontId="85" fillId="34" borderId="1045" applyNumberFormat="0" applyAlignment="0" applyProtection="0"/>
    <xf numFmtId="0" fontId="86" fillId="34" borderId="1040" applyNumberFormat="0" applyAlignment="0" applyProtection="0"/>
    <xf numFmtId="0" fontId="91" fillId="14" borderId="1040" applyNumberFormat="0" applyAlignment="0" applyProtection="0"/>
    <xf numFmtId="0" fontId="79" fillId="0" borderId="1046" applyNumberFormat="0" applyFill="0" applyAlignment="0" applyProtection="0"/>
    <xf numFmtId="0" fontId="32" fillId="9" borderId="1041" applyNumberFormat="0" applyFont="0" applyAlignment="0" applyProtection="0"/>
    <xf numFmtId="0" fontId="67" fillId="13" borderId="1042" applyNumberFormat="0" applyAlignment="0" applyProtection="0"/>
    <xf numFmtId="0" fontId="79" fillId="0" borderId="1046" applyNumberFormat="0" applyFill="0" applyAlignment="0" applyProtection="0"/>
    <xf numFmtId="0" fontId="70" fillId="0" borderId="1043"/>
    <xf numFmtId="0" fontId="32" fillId="9" borderId="1041" applyNumberFormat="0" applyFont="0" applyAlignment="0" applyProtection="0"/>
    <xf numFmtId="0" fontId="91" fillId="14" borderId="1040" applyNumberFormat="0" applyAlignment="0" applyProtection="0"/>
    <xf numFmtId="0" fontId="79" fillId="0" borderId="1064" applyNumberFormat="0" applyFill="0" applyAlignment="0" applyProtection="0"/>
    <xf numFmtId="0" fontId="91" fillId="14" borderId="1059" applyNumberFormat="0" applyAlignment="0" applyProtection="0"/>
    <xf numFmtId="0" fontId="85" fillId="34" borderId="1063" applyNumberFormat="0" applyAlignment="0" applyProtection="0"/>
    <xf numFmtId="0" fontId="78" fillId="0" borderId="1062" applyNumberFormat="0" applyFill="0" applyAlignment="0" applyProtection="0"/>
    <xf numFmtId="0" fontId="75" fillId="32" borderId="1057"/>
    <xf numFmtId="0" fontId="3" fillId="9" borderId="1060" applyNumberFormat="0" applyFont="0" applyAlignment="0" applyProtection="0"/>
    <xf numFmtId="0" fontId="52" fillId="7" borderId="1059" applyNumberFormat="0" applyAlignment="0" applyProtection="0"/>
    <xf numFmtId="10" fontId="39" fillId="28" borderId="1057" applyNumberFormat="0" applyBorder="0" applyAlignment="0" applyProtection="0"/>
    <xf numFmtId="0" fontId="30" fillId="0" borderId="1057"/>
    <xf numFmtId="0" fontId="21" fillId="13" borderId="1059" applyNumberFormat="0" applyAlignment="0" applyProtection="0"/>
    <xf numFmtId="5" fontId="19" fillId="0" borderId="1039" applyAlignment="0" applyProtection="0"/>
    <xf numFmtId="0" fontId="3" fillId="9" borderId="1060" applyNumberFormat="0" applyFont="0" applyAlignment="0" applyProtection="0"/>
    <xf numFmtId="0" fontId="85" fillId="34" borderId="1063" applyNumberFormat="0" applyAlignment="0" applyProtection="0"/>
    <xf numFmtId="0" fontId="79" fillId="0" borderId="1064" applyNumberFormat="0" applyFill="0" applyAlignment="0" applyProtection="0"/>
    <xf numFmtId="0" fontId="22" fillId="13" borderId="1040" applyNumberFormat="0" applyAlignment="0" applyProtection="0"/>
    <xf numFmtId="0" fontId="91" fillId="14" borderId="1059" applyNumberFormat="0" applyAlignment="0" applyProtection="0"/>
    <xf numFmtId="10" fontId="39" fillId="28" borderId="1065" applyNumberFormat="0" applyBorder="0" applyAlignment="0" applyProtection="0"/>
    <xf numFmtId="0" fontId="51" fillId="7" borderId="1059" applyNumberFormat="0" applyAlignment="0" applyProtection="0"/>
    <xf numFmtId="0" fontId="3" fillId="9" borderId="1051" applyNumberFormat="0" applyFont="0" applyAlignment="0" applyProtection="0"/>
    <xf numFmtId="0" fontId="79" fillId="0" borderId="1054" applyNumberFormat="0" applyFill="0" applyAlignment="0" applyProtection="0"/>
    <xf numFmtId="0" fontId="51" fillId="7" borderId="1050" applyNumberFormat="0" applyAlignment="0" applyProtection="0"/>
    <xf numFmtId="0" fontId="22" fillId="13" borderId="1050" applyNumberFormat="0" applyAlignment="0" applyProtection="0"/>
    <xf numFmtId="0" fontId="79" fillId="0" borderId="1054" applyNumberFormat="0" applyFill="0" applyAlignment="0" applyProtection="0"/>
    <xf numFmtId="5" fontId="19" fillId="0" borderId="1058" applyAlignment="0" applyProtection="0"/>
    <xf numFmtId="0" fontId="22" fillId="13" borderId="1059" applyNumberFormat="0" applyAlignment="0" applyProtection="0"/>
    <xf numFmtId="0" fontId="51" fillId="7" borderId="1040" applyNumberFormat="0" applyAlignment="0" applyProtection="0"/>
    <xf numFmtId="0" fontId="51" fillId="7" borderId="1040" applyNumberFormat="0" applyAlignment="0" applyProtection="0"/>
    <xf numFmtId="0" fontId="51" fillId="7" borderId="1040" applyNumberFormat="0" applyAlignment="0" applyProtection="0"/>
    <xf numFmtId="0" fontId="52" fillId="7" borderId="1040" applyNumberFormat="0" applyAlignment="0" applyProtection="0"/>
    <xf numFmtId="0" fontId="52" fillId="7" borderId="1040" applyNumberFormat="0" applyAlignment="0" applyProtection="0"/>
    <xf numFmtId="0" fontId="52" fillId="7" borderId="1040" applyNumberFormat="0" applyAlignment="0" applyProtection="0"/>
    <xf numFmtId="0" fontId="52" fillId="7" borderId="1040" applyNumberFormat="0" applyAlignment="0" applyProtection="0"/>
    <xf numFmtId="0" fontId="52" fillId="7" borderId="1040" applyNumberFormat="0" applyAlignment="0" applyProtection="0"/>
    <xf numFmtId="0" fontId="52" fillId="7" borderId="1040" applyNumberFormat="0" applyAlignment="0" applyProtection="0"/>
    <xf numFmtId="0" fontId="51" fillId="7" borderId="1040" applyNumberFormat="0" applyAlignment="0" applyProtection="0"/>
    <xf numFmtId="0" fontId="51" fillId="7" borderId="1040" applyNumberFormat="0" applyAlignment="0" applyProtection="0"/>
    <xf numFmtId="0" fontId="51" fillId="7" borderId="1040" applyNumberFormat="0" applyAlignment="0" applyProtection="0"/>
    <xf numFmtId="0" fontId="51" fillId="7" borderId="1040" applyNumberFormat="0" applyAlignment="0" applyProtection="0"/>
    <xf numFmtId="0" fontId="51" fillId="7" borderId="1040" applyNumberFormat="0" applyAlignment="0" applyProtection="0"/>
    <xf numFmtId="0" fontId="51" fillId="7" borderId="1040" applyNumberFormat="0" applyAlignment="0" applyProtection="0"/>
    <xf numFmtId="0" fontId="51" fillId="7" borderId="1040" applyNumberFormat="0" applyAlignment="0" applyProtection="0"/>
    <xf numFmtId="0" fontId="52" fillId="7" borderId="1040" applyNumberFormat="0" applyAlignment="0" applyProtection="0"/>
    <xf numFmtId="0" fontId="52" fillId="7" borderId="1040" applyNumberFormat="0" applyAlignment="0" applyProtection="0"/>
    <xf numFmtId="0" fontId="51" fillId="7" borderId="1040" applyNumberFormat="0" applyAlignment="0" applyProtection="0"/>
    <xf numFmtId="0" fontId="51" fillId="7" borderId="1040" applyNumberFormat="0" applyAlignment="0" applyProtection="0"/>
    <xf numFmtId="0" fontId="51" fillId="7" borderId="1040" applyNumberFormat="0" applyAlignment="0" applyProtection="0"/>
    <xf numFmtId="0" fontId="51" fillId="7" borderId="1040" applyNumberFormat="0" applyAlignment="0" applyProtection="0"/>
    <xf numFmtId="0" fontId="51" fillId="7" borderId="1040" applyNumberFormat="0" applyAlignment="0" applyProtection="0"/>
    <xf numFmtId="0" fontId="68" fillId="13" borderId="1052" applyNumberFormat="0" applyAlignment="0" applyProtection="0"/>
    <xf numFmtId="0" fontId="3" fillId="9" borderId="1051" applyNumberFormat="0" applyFont="0" applyAlignment="0" applyProtection="0"/>
    <xf numFmtId="0" fontId="51" fillId="7" borderId="1059" applyNumberFormat="0" applyAlignment="0" applyProtection="0"/>
    <xf numFmtId="0" fontId="51" fillId="7" borderId="1059" applyNumberFormat="0" applyAlignment="0" applyProtection="0"/>
    <xf numFmtId="0" fontId="52" fillId="7" borderId="1059" applyNumberFormat="0" applyAlignment="0" applyProtection="0"/>
    <xf numFmtId="0" fontId="52" fillId="7" borderId="1059" applyNumberFormat="0" applyAlignment="0" applyProtection="0"/>
    <xf numFmtId="0" fontId="52" fillId="7" borderId="1059" applyNumberFormat="0" applyAlignment="0" applyProtection="0"/>
    <xf numFmtId="0" fontId="51" fillId="7" borderId="1059" applyNumberFormat="0" applyAlignment="0" applyProtection="0"/>
    <xf numFmtId="0" fontId="51" fillId="7" borderId="1059" applyNumberFormat="0" applyAlignment="0" applyProtection="0"/>
    <xf numFmtId="0" fontId="51" fillId="7" borderId="1059" applyNumberFormat="0" applyAlignment="0" applyProtection="0"/>
    <xf numFmtId="0" fontId="51" fillId="7" borderId="1059" applyNumberFormat="0" applyAlignment="0" applyProtection="0"/>
    <xf numFmtId="0" fontId="3" fillId="9" borderId="1060" applyNumberFormat="0" applyFont="0" applyAlignment="0" applyProtection="0"/>
    <xf numFmtId="0" fontId="51" fillId="7" borderId="1050" applyNumberFormat="0" applyAlignment="0" applyProtection="0"/>
    <xf numFmtId="0" fontId="51" fillId="7" borderId="1050" applyNumberFormat="0" applyAlignment="0" applyProtection="0"/>
    <xf numFmtId="0" fontId="51" fillId="7" borderId="1050" applyNumberFormat="0" applyAlignment="0" applyProtection="0"/>
    <xf numFmtId="0" fontId="51" fillId="7" borderId="1050" applyNumberFormat="0" applyAlignment="0" applyProtection="0"/>
    <xf numFmtId="0" fontId="51" fillId="7" borderId="1050" applyNumberFormat="0" applyAlignment="0" applyProtection="0"/>
    <xf numFmtId="0" fontId="51" fillId="7" borderId="1050" applyNumberFormat="0" applyAlignment="0" applyProtection="0"/>
    <xf numFmtId="0" fontId="51" fillId="7" borderId="1050" applyNumberFormat="0" applyAlignment="0" applyProtection="0"/>
    <xf numFmtId="0" fontId="51" fillId="7" borderId="1050" applyNumberFormat="0" applyAlignment="0" applyProtection="0"/>
    <xf numFmtId="0" fontId="51" fillId="7" borderId="1050" applyNumberFormat="0" applyAlignment="0" applyProtection="0"/>
    <xf numFmtId="0" fontId="51" fillId="7" borderId="1050" applyNumberFormat="0" applyAlignment="0" applyProtection="0"/>
    <xf numFmtId="0" fontId="51" fillId="7" borderId="1050" applyNumberFormat="0" applyAlignment="0" applyProtection="0"/>
    <xf numFmtId="0" fontId="51" fillId="7" borderId="1050" applyNumberFormat="0" applyAlignment="0" applyProtection="0"/>
    <xf numFmtId="0" fontId="52" fillId="7" borderId="1050" applyNumberFormat="0" applyAlignment="0" applyProtection="0"/>
    <xf numFmtId="0" fontId="52" fillId="7" borderId="1050" applyNumberFormat="0" applyAlignment="0" applyProtection="0"/>
    <xf numFmtId="0" fontId="52" fillId="7" borderId="1050" applyNumberFormat="0" applyAlignment="0" applyProtection="0"/>
    <xf numFmtId="0" fontId="52" fillId="7" borderId="1050" applyNumberFormat="0" applyAlignment="0" applyProtection="0"/>
    <xf numFmtId="0" fontId="52" fillId="7" borderId="1050" applyNumberFormat="0" applyAlignment="0" applyProtection="0"/>
    <xf numFmtId="0" fontId="52" fillId="7" borderId="1050" applyNumberFormat="0" applyAlignment="0" applyProtection="0"/>
    <xf numFmtId="0" fontId="51" fillId="7" borderId="1050" applyNumberFormat="0" applyAlignment="0" applyProtection="0"/>
    <xf numFmtId="0" fontId="51" fillId="7" borderId="1050" applyNumberFormat="0" applyAlignment="0" applyProtection="0"/>
    <xf numFmtId="0" fontId="51" fillId="7" borderId="1050" applyNumberFormat="0" applyAlignment="0" applyProtection="0"/>
    <xf numFmtId="0" fontId="12" fillId="9" borderId="1041" applyNumberFormat="0" applyFont="0" applyAlignment="0" applyProtection="0"/>
    <xf numFmtId="0" fontId="3" fillId="9" borderId="1041" applyNumberFormat="0" applyFont="0" applyAlignment="0" applyProtection="0"/>
    <xf numFmtId="0" fontId="68" fillId="13" borderId="1042" applyNumberFormat="0" applyAlignment="0" applyProtection="0"/>
    <xf numFmtId="0" fontId="79" fillId="0" borderId="1062" applyNumberFormat="0" applyFill="0" applyAlignment="0" applyProtection="0"/>
    <xf numFmtId="0" fontId="22" fillId="13" borderId="1059" applyNumberFormat="0" applyAlignment="0" applyProtection="0"/>
    <xf numFmtId="0" fontId="3" fillId="9" borderId="1060" applyNumberFormat="0" applyFont="0" applyAlignment="0" applyProtection="0"/>
    <xf numFmtId="0" fontId="22" fillId="13" borderId="1050" applyNumberFormat="0" applyAlignment="0" applyProtection="0"/>
    <xf numFmtId="5" fontId="19" fillId="0" borderId="1049" applyAlignment="0" applyProtection="0"/>
    <xf numFmtId="3" fontId="24" fillId="0" borderId="1065"/>
    <xf numFmtId="0" fontId="67" fillId="13" borderId="1061" applyNumberFormat="0" applyAlignment="0" applyProtection="0"/>
    <xf numFmtId="0" fontId="79" fillId="0" borderId="1044" applyNumberFormat="0" applyFill="0" applyAlignment="0" applyProtection="0"/>
    <xf numFmtId="0" fontId="32" fillId="9" borderId="1060" applyNumberFormat="0" applyFont="0" applyAlignment="0" applyProtection="0"/>
    <xf numFmtId="0" fontId="68" fillId="13" borderId="1042" applyNumberFormat="0" applyAlignment="0" applyProtection="0"/>
    <xf numFmtId="0" fontId="22" fillId="13" borderId="1040" applyNumberFormat="0" applyAlignment="0" applyProtection="0"/>
    <xf numFmtId="0" fontId="51" fillId="7" borderId="1040" applyNumberFormat="0" applyAlignment="0" applyProtection="0"/>
    <xf numFmtId="0" fontId="79" fillId="0" borderId="1044" applyNumberFormat="0" applyFill="0" applyAlignment="0" applyProtection="0"/>
    <xf numFmtId="0" fontId="52" fillId="7" borderId="1059" applyNumberFormat="0" applyAlignment="0" applyProtection="0"/>
    <xf numFmtId="0" fontId="51" fillId="7" borderId="1059" applyNumberFormat="0" applyAlignment="0" applyProtection="0"/>
    <xf numFmtId="0" fontId="3" fillId="9" borderId="1041" applyNumberFormat="0" applyFont="0" applyAlignment="0" applyProtection="0"/>
    <xf numFmtId="0" fontId="79" fillId="0" borderId="1062" applyNumberFormat="0" applyFill="0" applyAlignment="0" applyProtection="0"/>
    <xf numFmtId="0" fontId="86" fillId="34" borderId="1059" applyNumberFormat="0" applyAlignment="0" applyProtection="0"/>
    <xf numFmtId="0" fontId="52" fillId="7" borderId="1050" applyNumberFormat="0" applyAlignment="0" applyProtection="0"/>
    <xf numFmtId="0" fontId="75" fillId="32" borderId="1065"/>
    <xf numFmtId="0" fontId="51" fillId="7" borderId="1059" applyNumberFormat="0" applyAlignment="0" applyProtection="0"/>
    <xf numFmtId="3" fontId="24" fillId="0" borderId="1057"/>
    <xf numFmtId="0" fontId="12" fillId="9" borderId="1060" applyNumberFormat="0" applyFont="0" applyAlignment="0" applyProtection="0"/>
    <xf numFmtId="0" fontId="32" fillId="9" borderId="1060" applyNumberFormat="0" applyFont="0" applyAlignment="0" applyProtection="0"/>
    <xf numFmtId="0" fontId="86" fillId="34" borderId="1059" applyNumberFormat="0" applyAlignment="0" applyProtection="0"/>
    <xf numFmtId="0" fontId="51" fillId="7" borderId="1059" applyNumberFormat="0" applyAlignment="0" applyProtection="0"/>
    <xf numFmtId="0" fontId="68" fillId="13" borderId="1052" applyNumberFormat="0" applyAlignment="0" applyProtection="0"/>
    <xf numFmtId="0" fontId="52" fillId="7" borderId="1050" applyNumberFormat="0" applyAlignment="0" applyProtection="0"/>
    <xf numFmtId="0" fontId="67" fillId="13" borderId="1061" applyNumberFormat="0" applyAlignment="0" applyProtection="0"/>
    <xf numFmtId="0" fontId="51" fillId="7" borderId="1059" applyNumberFormat="0" applyAlignment="0" applyProtection="0"/>
    <xf numFmtId="0" fontId="41" fillId="0" borderId="1029">
      <alignment horizontal="left" vertical="center"/>
    </xf>
    <xf numFmtId="0" fontId="30" fillId="0" borderId="1065"/>
    <xf numFmtId="0" fontId="52" fillId="7" borderId="1059" applyNumberFormat="0" applyAlignment="0" applyProtection="0"/>
    <xf numFmtId="0" fontId="78" fillId="0" borderId="1062" applyNumberFormat="0" applyFill="0" applyAlignment="0" applyProtection="0"/>
    <xf numFmtId="0" fontId="51" fillId="7" borderId="1059" applyNumberFormat="0" applyAlignment="0" applyProtection="0"/>
    <xf numFmtId="0" fontId="21" fillId="13" borderId="1050" applyNumberFormat="0" applyAlignment="0" applyProtection="0"/>
    <xf numFmtId="3" fontId="24" fillId="0" borderId="1047"/>
    <xf numFmtId="0" fontId="30" fillId="0" borderId="1047"/>
    <xf numFmtId="0" fontId="41" fillId="0" borderId="1048">
      <alignment horizontal="left" vertical="center"/>
    </xf>
    <xf numFmtId="10" fontId="39" fillId="28" borderId="1047" applyNumberFormat="0" applyBorder="0" applyAlignment="0" applyProtection="0"/>
    <xf numFmtId="0" fontId="52" fillId="7" borderId="1050" applyNumberFormat="0" applyAlignment="0" applyProtection="0"/>
    <xf numFmtId="0" fontId="12" fillId="9" borderId="1051" applyNumberFormat="0" applyFont="0" applyAlignment="0" applyProtection="0"/>
    <xf numFmtId="0" fontId="51" fillId="7" borderId="1059" applyNumberFormat="0" applyAlignment="0" applyProtection="0"/>
    <xf numFmtId="0" fontId="52" fillId="7" borderId="1059" applyNumberFormat="0" applyAlignment="0" applyProtection="0"/>
    <xf numFmtId="0" fontId="52" fillId="7" borderId="1059" applyNumberFormat="0" applyAlignment="0" applyProtection="0"/>
    <xf numFmtId="0" fontId="51" fillId="7" borderId="1059" applyNumberFormat="0" applyAlignment="0" applyProtection="0"/>
    <xf numFmtId="0" fontId="51" fillId="7" borderId="1059" applyNumberFormat="0" applyAlignment="0" applyProtection="0"/>
    <xf numFmtId="0" fontId="3" fillId="9" borderId="1051" applyNumberFormat="0" applyFont="0" applyAlignment="0" applyProtection="0"/>
    <xf numFmtId="0" fontId="67" fillId="13" borderId="1052" applyNumberFormat="0" applyAlignment="0" applyProtection="0"/>
    <xf numFmtId="0" fontId="70" fillId="0" borderId="1053"/>
    <xf numFmtId="0" fontId="75" fillId="32" borderId="1047"/>
    <xf numFmtId="0" fontId="78" fillId="0" borderId="1054" applyNumberFormat="0" applyFill="0" applyAlignment="0" applyProtection="0"/>
    <xf numFmtId="0" fontId="85" fillId="34" borderId="1055" applyNumberFormat="0" applyAlignment="0" applyProtection="0"/>
    <xf numFmtId="0" fontId="86" fillId="34" borderId="1050" applyNumberFormat="0" applyAlignment="0" applyProtection="0"/>
    <xf numFmtId="0" fontId="91" fillId="14" borderId="1050" applyNumberFormat="0" applyAlignment="0" applyProtection="0"/>
    <xf numFmtId="0" fontId="79" fillId="0" borderId="1056" applyNumberFormat="0" applyFill="0" applyAlignment="0" applyProtection="0"/>
    <xf numFmtId="0" fontId="32" fillId="9" borderId="1051" applyNumberFormat="0" applyFont="0" applyAlignment="0" applyProtection="0"/>
    <xf numFmtId="0" fontId="52" fillId="7" borderId="1050" applyNumberFormat="0" applyAlignment="0" applyProtection="0"/>
    <xf numFmtId="0" fontId="21" fillId="13" borderId="1050" applyNumberFormat="0" applyAlignment="0" applyProtection="0"/>
    <xf numFmtId="0" fontId="21" fillId="13" borderId="1050" applyNumberFormat="0" applyAlignment="0" applyProtection="0"/>
    <xf numFmtId="0" fontId="41" fillId="0" borderId="1048">
      <alignment horizontal="left" vertical="center"/>
    </xf>
    <xf numFmtId="0" fontId="3" fillId="9" borderId="1051" applyNumberFormat="0" applyFont="0" applyAlignment="0" applyProtection="0"/>
    <xf numFmtId="0" fontId="78" fillId="0" borderId="1054" applyNumberFormat="0" applyFill="0" applyAlignment="0" applyProtection="0"/>
    <xf numFmtId="0" fontId="41" fillId="0" borderId="1048">
      <alignment horizontal="left" vertical="center"/>
    </xf>
    <xf numFmtId="0" fontId="85" fillId="34" borderId="1055" applyNumberFormat="0" applyAlignment="0" applyProtection="0"/>
    <xf numFmtId="0" fontId="86" fillId="34" borderId="1050" applyNumberFormat="0" applyAlignment="0" applyProtection="0"/>
    <xf numFmtId="0" fontId="52" fillId="7" borderId="1050" applyNumberFormat="0" applyAlignment="0" applyProtection="0"/>
    <xf numFmtId="0" fontId="3" fillId="9" borderId="1051" applyNumberFormat="0" applyFont="0" applyAlignment="0" applyProtection="0"/>
    <xf numFmtId="0" fontId="67" fillId="13" borderId="1052" applyNumberFormat="0" applyAlignment="0" applyProtection="0"/>
    <xf numFmtId="0" fontId="70" fillId="0" borderId="1053"/>
    <xf numFmtId="0" fontId="78" fillId="0" borderId="1054" applyNumberFormat="0" applyFill="0" applyAlignment="0" applyProtection="0"/>
    <xf numFmtId="0" fontId="85" fillId="34" borderId="1055" applyNumberFormat="0" applyAlignment="0" applyProtection="0"/>
    <xf numFmtId="0" fontId="86" fillId="34" borderId="1050" applyNumberFormat="0" applyAlignment="0" applyProtection="0"/>
    <xf numFmtId="0" fontId="91" fillId="14" borderId="1050" applyNumberFormat="0" applyAlignment="0" applyProtection="0"/>
    <xf numFmtId="0" fontId="79" fillId="0" borderId="1056" applyNumberFormat="0" applyFill="0" applyAlignment="0" applyProtection="0"/>
    <xf numFmtId="0" fontId="32" fillId="9" borderId="1051" applyNumberFormat="0" applyFont="0" applyAlignment="0" applyProtection="0"/>
    <xf numFmtId="0" fontId="67" fillId="13" borderId="1052" applyNumberFormat="0" applyAlignment="0" applyProtection="0"/>
    <xf numFmtId="0" fontId="79" fillId="0" borderId="1056" applyNumberFormat="0" applyFill="0" applyAlignment="0" applyProtection="0"/>
    <xf numFmtId="0" fontId="70" fillId="0" borderId="1053"/>
    <xf numFmtId="0" fontId="32" fillId="9" borderId="1051" applyNumberFormat="0" applyFont="0" applyAlignment="0" applyProtection="0"/>
    <xf numFmtId="0" fontId="91" fillId="14" borderId="1050" applyNumberFormat="0" applyAlignment="0" applyProtection="0"/>
    <xf numFmtId="0" fontId="68" fillId="13" borderId="1061" applyNumberFormat="0" applyAlignment="0" applyProtection="0"/>
    <xf numFmtId="0" fontId="52" fillId="7" borderId="1059" applyNumberFormat="0" applyAlignment="0" applyProtection="0"/>
    <xf numFmtId="0" fontId="21" fillId="13" borderId="1059" applyNumberFormat="0" applyAlignment="0" applyProtection="0"/>
    <xf numFmtId="0" fontId="21" fillId="13" borderId="1059" applyNumberFormat="0" applyAlignment="0" applyProtection="0"/>
    <xf numFmtId="0" fontId="41" fillId="0" borderId="1029">
      <alignment horizontal="left" vertical="center"/>
    </xf>
    <xf numFmtId="0" fontId="3" fillId="9" borderId="1060" applyNumberFormat="0" applyFont="0" applyAlignment="0" applyProtection="0"/>
    <xf numFmtId="0" fontId="78" fillId="0" borderId="1062" applyNumberFormat="0" applyFill="0" applyAlignment="0" applyProtection="0"/>
    <xf numFmtId="0" fontId="41" fillId="0" borderId="1029">
      <alignment horizontal="left" vertical="center"/>
    </xf>
    <xf numFmtId="0" fontId="85" fillId="34" borderId="1063" applyNumberFormat="0" applyAlignment="0" applyProtection="0"/>
    <xf numFmtId="0" fontId="86" fillId="34" borderId="1059" applyNumberFormat="0" applyAlignment="0" applyProtection="0"/>
    <xf numFmtId="0" fontId="52" fillId="7" borderId="1059" applyNumberFormat="0" applyAlignment="0" applyProtection="0"/>
    <xf numFmtId="0" fontId="3" fillId="9" borderId="1060" applyNumberFormat="0" applyFont="0" applyAlignment="0" applyProtection="0"/>
    <xf numFmtId="0" fontId="67" fillId="13" borderId="1061" applyNumberFormat="0" applyAlignment="0" applyProtection="0"/>
    <xf numFmtId="0" fontId="78" fillId="0" borderId="1062" applyNumberFormat="0" applyFill="0" applyAlignment="0" applyProtection="0"/>
    <xf numFmtId="0" fontId="85" fillId="34" borderId="1063" applyNumberFormat="0" applyAlignment="0" applyProtection="0"/>
    <xf numFmtId="0" fontId="86" fillId="34" borderId="1059" applyNumberFormat="0" applyAlignment="0" applyProtection="0"/>
    <xf numFmtId="0" fontId="91" fillId="14" borderId="1059" applyNumberFormat="0" applyAlignment="0" applyProtection="0"/>
    <xf numFmtId="0" fontId="79" fillId="0" borderId="1064" applyNumberFormat="0" applyFill="0" applyAlignment="0" applyProtection="0"/>
    <xf numFmtId="0" fontId="32" fillId="9" borderId="1060" applyNumberFormat="0" applyFont="0" applyAlignment="0" applyProtection="0"/>
    <xf numFmtId="0" fontId="67" fillId="13" borderId="1061" applyNumberFormat="0" applyAlignment="0" applyProtection="0"/>
    <xf numFmtId="0" fontId="79" fillId="0" borderId="1064" applyNumberFormat="0" applyFill="0" applyAlignment="0" applyProtection="0"/>
    <xf numFmtId="0" fontId="32" fillId="9" borderId="1060" applyNumberFormat="0" applyFont="0" applyAlignment="0" applyProtection="0"/>
    <xf numFmtId="0" fontId="91" fillId="14" borderId="1059" applyNumberFormat="0" applyAlignment="0" applyProtection="0"/>
    <xf numFmtId="0" fontId="52" fillId="7" borderId="1059" applyNumberFormat="0" applyAlignment="0" applyProtection="0"/>
    <xf numFmtId="0" fontId="21" fillId="13" borderId="1059" applyNumberFormat="0" applyAlignment="0" applyProtection="0"/>
    <xf numFmtId="0" fontId="21" fillId="13" borderId="1059" applyNumberFormat="0" applyAlignment="0" applyProtection="0"/>
    <xf numFmtId="0" fontId="3" fillId="9" borderId="1060" applyNumberFormat="0" applyFont="0" applyAlignment="0" applyProtection="0"/>
    <xf numFmtId="0" fontId="78" fillId="0" borderId="1062" applyNumberFormat="0" applyFill="0" applyAlignment="0" applyProtection="0"/>
    <xf numFmtId="0" fontId="85" fillId="34" borderId="1063" applyNumberFormat="0" applyAlignment="0" applyProtection="0"/>
    <xf numFmtId="0" fontId="86" fillId="34" borderId="1059" applyNumberFormat="0" applyAlignment="0" applyProtection="0"/>
    <xf numFmtId="0" fontId="52" fillId="7" borderId="1059" applyNumberFormat="0" applyAlignment="0" applyProtection="0"/>
    <xf numFmtId="0" fontId="3" fillId="9" borderId="1060" applyNumberFormat="0" applyFont="0" applyAlignment="0" applyProtection="0"/>
    <xf numFmtId="0" fontId="67" fillId="13" borderId="1061" applyNumberFormat="0" applyAlignment="0" applyProtection="0"/>
    <xf numFmtId="0" fontId="78" fillId="0" borderId="1062" applyNumberFormat="0" applyFill="0" applyAlignment="0" applyProtection="0"/>
    <xf numFmtId="0" fontId="85" fillId="34" borderId="1063" applyNumberFormat="0" applyAlignment="0" applyProtection="0"/>
    <xf numFmtId="0" fontId="86" fillId="34" borderId="1059" applyNumberFormat="0" applyAlignment="0" applyProtection="0"/>
    <xf numFmtId="0" fontId="91" fillId="14" borderId="1059" applyNumberFormat="0" applyAlignment="0" applyProtection="0"/>
    <xf numFmtId="0" fontId="79" fillId="0" borderId="1064" applyNumberFormat="0" applyFill="0" applyAlignment="0" applyProtection="0"/>
    <xf numFmtId="0" fontId="32" fillId="9" borderId="1060" applyNumberFormat="0" applyFont="0" applyAlignment="0" applyProtection="0"/>
    <xf numFmtId="0" fontId="67" fillId="13" borderId="1061" applyNumberFormat="0" applyAlignment="0" applyProtection="0"/>
    <xf numFmtId="0" fontId="79" fillId="0" borderId="1064" applyNumberFormat="0" applyFill="0" applyAlignment="0" applyProtection="0"/>
    <xf numFmtId="0" fontId="32" fillId="9" borderId="1060" applyNumberFormat="0" applyFont="0" applyAlignment="0" applyProtection="0"/>
    <xf numFmtId="0" fontId="91" fillId="14" borderId="1059" applyNumberFormat="0" applyAlignment="0" applyProtection="0"/>
    <xf numFmtId="0" fontId="52" fillId="7" borderId="1086" applyNumberFormat="0" applyAlignment="0" applyProtection="0"/>
    <xf numFmtId="0" fontId="70" fillId="0" borderId="1089"/>
    <xf numFmtId="0" fontId="79" fillId="0" borderId="1092" applyNumberFormat="0" applyFill="0" applyAlignment="0" applyProtection="0"/>
    <xf numFmtId="0" fontId="3" fillId="9" borderId="1087" applyNumberFormat="0" applyFont="0" applyAlignment="0" applyProtection="0"/>
    <xf numFmtId="0" fontId="41" fillId="0" borderId="1084">
      <alignment horizontal="left" vertical="center"/>
    </xf>
    <xf numFmtId="0" fontId="21" fillId="13" borderId="1086" applyNumberFormat="0" applyAlignment="0" applyProtection="0"/>
    <xf numFmtId="0" fontId="21" fillId="13" borderId="1086" applyNumberFormat="0" applyAlignment="0" applyProtection="0"/>
    <xf numFmtId="0" fontId="91" fillId="14" borderId="1086" applyNumberFormat="0" applyAlignment="0" applyProtection="0"/>
    <xf numFmtId="0" fontId="85" fillId="34" borderId="1091" applyNumberFormat="0" applyAlignment="0" applyProtection="0"/>
    <xf numFmtId="0" fontId="78" fillId="0" borderId="1090" applyNumberFormat="0" applyFill="0" applyAlignment="0" applyProtection="0"/>
    <xf numFmtId="0" fontId="3" fillId="9" borderId="1087" applyNumberFormat="0" applyFont="0" applyAlignment="0" applyProtection="0"/>
    <xf numFmtId="0" fontId="41" fillId="0" borderId="1084">
      <alignment horizontal="left" vertical="center"/>
    </xf>
    <xf numFmtId="0" fontId="21" fillId="13" borderId="1086" applyNumberFormat="0" applyAlignment="0" applyProtection="0"/>
    <xf numFmtId="0" fontId="51" fillId="7" borderId="1105" applyNumberFormat="0" applyAlignment="0" applyProtection="0"/>
    <xf numFmtId="0" fontId="12" fillId="9" borderId="1060" applyNumberFormat="0" applyFont="0" applyAlignment="0" applyProtection="0"/>
    <xf numFmtId="0" fontId="3" fillId="9" borderId="1060" applyNumberFormat="0" applyFont="0" applyAlignment="0" applyProtection="0"/>
    <xf numFmtId="0" fontId="3" fillId="9" borderId="1060" applyNumberFormat="0" applyFont="0" applyAlignment="0" applyProtection="0"/>
    <xf numFmtId="0" fontId="21" fillId="13" borderId="1077" applyNumberFormat="0" applyAlignment="0" applyProtection="0"/>
    <xf numFmtId="0" fontId="51" fillId="7" borderId="1077" applyNumberFormat="0" applyAlignment="0" applyProtection="0"/>
    <xf numFmtId="0" fontId="52" fillId="7" borderId="1077" applyNumberFormat="0" applyAlignment="0" applyProtection="0"/>
    <xf numFmtId="0" fontId="52" fillId="7" borderId="1077" applyNumberFormat="0" applyAlignment="0" applyProtection="0"/>
    <xf numFmtId="0" fontId="68" fillId="13" borderId="1079" applyNumberFormat="0" applyAlignment="0" applyProtection="0"/>
    <xf numFmtId="0" fontId="52" fillId="7" borderId="1105" applyNumberFormat="0" applyAlignment="0" applyProtection="0"/>
    <xf numFmtId="0" fontId="21" fillId="13" borderId="1105" applyNumberFormat="0" applyAlignment="0" applyProtection="0"/>
    <xf numFmtId="0" fontId="32" fillId="9" borderId="1087" applyNumberFormat="0" applyFont="0" applyAlignment="0" applyProtection="0"/>
    <xf numFmtId="0" fontId="86" fillId="34" borderId="1086" applyNumberFormat="0" applyAlignment="0" applyProtection="0"/>
    <xf numFmtId="0" fontId="67" fillId="13" borderId="1088" applyNumberFormat="0" applyAlignment="0" applyProtection="0"/>
    <xf numFmtId="0" fontId="52" fillId="7" borderId="1086" applyNumberFormat="0" applyAlignment="0" applyProtection="0"/>
    <xf numFmtId="0" fontId="21" fillId="13" borderId="1059" applyNumberFormat="0" applyAlignment="0" applyProtection="0"/>
    <xf numFmtId="0" fontId="68" fillId="13" borderId="1107" applyNumberFormat="0" applyAlignment="0" applyProtection="0"/>
    <xf numFmtId="0" fontId="41" fillId="0" borderId="1066">
      <alignment horizontal="left" vertical="center"/>
    </xf>
    <xf numFmtId="0" fontId="52" fillId="7" borderId="1059" applyNumberFormat="0" applyAlignment="0" applyProtection="0"/>
    <xf numFmtId="0" fontId="3" fillId="9" borderId="1060" applyNumberFormat="0" applyFont="0" applyAlignment="0" applyProtection="0"/>
    <xf numFmtId="0" fontId="67" fillId="13" borderId="1061" applyNumberFormat="0" applyAlignment="0" applyProtection="0"/>
    <xf numFmtId="0" fontId="70" fillId="0" borderId="1067"/>
    <xf numFmtId="0" fontId="78" fillId="0" borderId="1062" applyNumberFormat="0" applyFill="0" applyAlignment="0" applyProtection="0"/>
    <xf numFmtId="0" fontId="85" fillId="34" borderId="1063" applyNumberFormat="0" applyAlignment="0" applyProtection="0"/>
    <xf numFmtId="0" fontId="86" fillId="34" borderId="1059" applyNumberFormat="0" applyAlignment="0" applyProtection="0"/>
    <xf numFmtId="0" fontId="91" fillId="14" borderId="1059" applyNumberFormat="0" applyAlignment="0" applyProtection="0"/>
    <xf numFmtId="0" fontId="79" fillId="0" borderId="1064" applyNumberFormat="0" applyFill="0" applyAlignment="0" applyProtection="0"/>
    <xf numFmtId="0" fontId="32" fillId="9" borderId="1060" applyNumberFormat="0" applyFont="0" applyAlignment="0" applyProtection="0"/>
    <xf numFmtId="0" fontId="52" fillId="7" borderId="1105" applyNumberFormat="0" applyAlignment="0" applyProtection="0"/>
    <xf numFmtId="0" fontId="52" fillId="7" borderId="1059" applyNumberFormat="0" applyAlignment="0" applyProtection="0"/>
    <xf numFmtId="0" fontId="21" fillId="13" borderId="1059" applyNumberFormat="0" applyAlignment="0" applyProtection="0"/>
    <xf numFmtId="0" fontId="21" fillId="13" borderId="1059" applyNumberFormat="0" applyAlignment="0" applyProtection="0"/>
    <xf numFmtId="0" fontId="41" fillId="0" borderId="1066">
      <alignment horizontal="left" vertical="center"/>
    </xf>
    <xf numFmtId="0" fontId="3" fillId="9" borderId="1060" applyNumberFormat="0" applyFont="0" applyAlignment="0" applyProtection="0"/>
    <xf numFmtId="0" fontId="78" fillId="0" borderId="1062" applyNumberFormat="0" applyFill="0" applyAlignment="0" applyProtection="0"/>
    <xf numFmtId="0" fontId="41" fillId="0" borderId="1066">
      <alignment horizontal="left" vertical="center"/>
    </xf>
    <xf numFmtId="0" fontId="85" fillId="34" borderId="1063" applyNumberFormat="0" applyAlignment="0" applyProtection="0"/>
    <xf numFmtId="0" fontId="86" fillId="34" borderId="1059" applyNumberFormat="0" applyAlignment="0" applyProtection="0"/>
    <xf numFmtId="0" fontId="52" fillId="7" borderId="1059" applyNumberFormat="0" applyAlignment="0" applyProtection="0"/>
    <xf numFmtId="0" fontId="3" fillId="9" borderId="1060" applyNumberFormat="0" applyFont="0" applyAlignment="0" applyProtection="0"/>
    <xf numFmtId="0" fontId="67" fillId="13" borderId="1061" applyNumberFormat="0" applyAlignment="0" applyProtection="0"/>
    <xf numFmtId="0" fontId="70" fillId="0" borderId="1067"/>
    <xf numFmtId="0" fontId="78" fillId="0" borderId="1062" applyNumberFormat="0" applyFill="0" applyAlignment="0" applyProtection="0"/>
    <xf numFmtId="0" fontId="85" fillId="34" borderId="1063" applyNumberFormat="0" applyAlignment="0" applyProtection="0"/>
    <xf numFmtId="0" fontId="86" fillId="34" borderId="1059" applyNumberFormat="0" applyAlignment="0" applyProtection="0"/>
    <xf numFmtId="0" fontId="91" fillId="14" borderId="1059" applyNumberFormat="0" applyAlignment="0" applyProtection="0"/>
    <xf numFmtId="0" fontId="79" fillId="0" borderId="1064" applyNumberFormat="0" applyFill="0" applyAlignment="0" applyProtection="0"/>
    <xf numFmtId="0" fontId="32" fillId="9" borderId="1060" applyNumberFormat="0" applyFont="0" applyAlignment="0" applyProtection="0"/>
    <xf numFmtId="0" fontId="67" fillId="13" borderId="1061" applyNumberFormat="0" applyAlignment="0" applyProtection="0"/>
    <xf numFmtId="0" fontId="79" fillId="0" borderId="1064" applyNumberFormat="0" applyFill="0" applyAlignment="0" applyProtection="0"/>
    <xf numFmtId="0" fontId="70" fillId="0" borderId="1067"/>
    <xf numFmtId="0" fontId="32" fillId="9" borderId="1060" applyNumberFormat="0" applyFont="0" applyAlignment="0" applyProtection="0"/>
    <xf numFmtId="0" fontId="91" fillId="14" borderId="1059" applyNumberFormat="0" applyAlignment="0" applyProtection="0"/>
    <xf numFmtId="0" fontId="79" fillId="0" borderId="1082" applyNumberFormat="0" applyFill="0" applyAlignment="0" applyProtection="0"/>
    <xf numFmtId="0" fontId="91" fillId="14" borderId="1077" applyNumberFormat="0" applyAlignment="0" applyProtection="0"/>
    <xf numFmtId="0" fontId="85" fillId="34" borderId="1081" applyNumberFormat="0" applyAlignment="0" applyProtection="0"/>
    <xf numFmtId="0" fontId="78" fillId="0" borderId="1080" applyNumberFormat="0" applyFill="0" applyAlignment="0" applyProtection="0"/>
    <xf numFmtId="0" fontId="75" fillId="32" borderId="1075"/>
    <xf numFmtId="0" fontId="3" fillId="9" borderId="1078" applyNumberFormat="0" applyFont="0" applyAlignment="0" applyProtection="0"/>
    <xf numFmtId="0" fontId="52" fillId="7" borderId="1077" applyNumberFormat="0" applyAlignment="0" applyProtection="0"/>
    <xf numFmtId="10" fontId="39" fillId="28" borderId="1075" applyNumberFormat="0" applyBorder="0" applyAlignment="0" applyProtection="0"/>
    <xf numFmtId="0" fontId="30" fillId="0" borderId="1075"/>
    <xf numFmtId="0" fontId="21" fillId="13" borderId="1077" applyNumberFormat="0" applyAlignment="0" applyProtection="0"/>
    <xf numFmtId="5" fontId="19" fillId="0" borderId="1058" applyAlignment="0" applyProtection="0"/>
    <xf numFmtId="0" fontId="3" fillId="9" borderId="1078" applyNumberFormat="0" applyFont="0" applyAlignment="0" applyProtection="0"/>
    <xf numFmtId="0" fontId="85" fillId="34" borderId="1081" applyNumberFormat="0" applyAlignment="0" applyProtection="0"/>
    <xf numFmtId="0" fontId="79" fillId="0" borderId="1082" applyNumberFormat="0" applyFill="0" applyAlignment="0" applyProtection="0"/>
    <xf numFmtId="0" fontId="22" fillId="13" borderId="1059" applyNumberFormat="0" applyAlignment="0" applyProtection="0"/>
    <xf numFmtId="0" fontId="91" fillId="14" borderId="1077" applyNumberFormat="0" applyAlignment="0" applyProtection="0"/>
    <xf numFmtId="10" fontId="39" fillId="28" borderId="1083" applyNumberFormat="0" applyBorder="0" applyAlignment="0" applyProtection="0"/>
    <xf numFmtId="0" fontId="51" fillId="7" borderId="1077" applyNumberFormat="0" applyAlignment="0" applyProtection="0"/>
    <xf numFmtId="0" fontId="3" fillId="9" borderId="1070" applyNumberFormat="0" applyFont="0" applyAlignment="0" applyProtection="0"/>
    <xf numFmtId="0" fontId="79" fillId="0" borderId="1072" applyNumberFormat="0" applyFill="0" applyAlignment="0" applyProtection="0"/>
    <xf numFmtId="0" fontId="51" fillId="7" borderId="1069" applyNumberFormat="0" applyAlignment="0" applyProtection="0"/>
    <xf numFmtId="0" fontId="22" fillId="13" borderId="1069" applyNumberFormat="0" applyAlignment="0" applyProtection="0"/>
    <xf numFmtId="0" fontId="79" fillId="0" borderId="1072" applyNumberFormat="0" applyFill="0" applyAlignment="0" applyProtection="0"/>
    <xf numFmtId="5" fontId="19" fillId="0" borderId="1076" applyAlignment="0" applyProtection="0"/>
    <xf numFmtId="0" fontId="22" fillId="13" borderId="1077" applyNumberFormat="0" applyAlignment="0" applyProtection="0"/>
    <xf numFmtId="0" fontId="51" fillId="7" borderId="1059" applyNumberFormat="0" applyAlignment="0" applyProtection="0"/>
    <xf numFmtId="0" fontId="51" fillId="7" borderId="1059" applyNumberFormat="0" applyAlignment="0" applyProtection="0"/>
    <xf numFmtId="0" fontId="51" fillId="7" borderId="1059" applyNumberFormat="0" applyAlignment="0" applyProtection="0"/>
    <xf numFmtId="0" fontId="52" fillId="7" borderId="1059" applyNumberFormat="0" applyAlignment="0" applyProtection="0"/>
    <xf numFmtId="0" fontId="52" fillId="7" borderId="1059" applyNumberFormat="0" applyAlignment="0" applyProtection="0"/>
    <xf numFmtId="0" fontId="52" fillId="7" borderId="1059" applyNumberFormat="0" applyAlignment="0" applyProtection="0"/>
    <xf numFmtId="0" fontId="52" fillId="7" borderId="1059" applyNumberFormat="0" applyAlignment="0" applyProtection="0"/>
    <xf numFmtId="0" fontId="52" fillId="7" borderId="1059" applyNumberFormat="0" applyAlignment="0" applyProtection="0"/>
    <xf numFmtId="0" fontId="52" fillId="7" borderId="1059" applyNumberFormat="0" applyAlignment="0" applyProtection="0"/>
    <xf numFmtId="0" fontId="51" fillId="7" borderId="1059" applyNumberFormat="0" applyAlignment="0" applyProtection="0"/>
    <xf numFmtId="0" fontId="51" fillId="7" borderId="1059" applyNumberFormat="0" applyAlignment="0" applyProtection="0"/>
    <xf numFmtId="0" fontId="51" fillId="7" borderId="1059" applyNumberFormat="0" applyAlignment="0" applyProtection="0"/>
    <xf numFmtId="0" fontId="51" fillId="7" borderId="1059" applyNumberFormat="0" applyAlignment="0" applyProtection="0"/>
    <xf numFmtId="0" fontId="51" fillId="7" borderId="1059" applyNumberFormat="0" applyAlignment="0" applyProtection="0"/>
    <xf numFmtId="0" fontId="51" fillId="7" borderId="1059" applyNumberFormat="0" applyAlignment="0" applyProtection="0"/>
    <xf numFmtId="0" fontId="51" fillId="7" borderId="1059" applyNumberFormat="0" applyAlignment="0" applyProtection="0"/>
    <xf numFmtId="0" fontId="52" fillId="7" borderId="1059" applyNumberFormat="0" applyAlignment="0" applyProtection="0"/>
    <xf numFmtId="0" fontId="52" fillId="7" borderId="1059" applyNumberFormat="0" applyAlignment="0" applyProtection="0"/>
    <xf numFmtId="0" fontId="51" fillId="7" borderId="1059" applyNumberFormat="0" applyAlignment="0" applyProtection="0"/>
    <xf numFmtId="0" fontId="51" fillId="7" borderId="1059" applyNumberFormat="0" applyAlignment="0" applyProtection="0"/>
    <xf numFmtId="0" fontId="51" fillId="7" borderId="1059" applyNumberFormat="0" applyAlignment="0" applyProtection="0"/>
    <xf numFmtId="0" fontId="51" fillId="7" borderId="1059" applyNumberFormat="0" applyAlignment="0" applyProtection="0"/>
    <xf numFmtId="0" fontId="51" fillId="7" borderId="1059" applyNumberFormat="0" applyAlignment="0" applyProtection="0"/>
    <xf numFmtId="0" fontId="68" fillId="13" borderId="1071" applyNumberFormat="0" applyAlignment="0" applyProtection="0"/>
    <xf numFmtId="0" fontId="3" fillId="9" borderId="1070" applyNumberFormat="0" applyFont="0" applyAlignment="0" applyProtection="0"/>
    <xf numFmtId="0" fontId="51" fillId="7" borderId="1077" applyNumberFormat="0" applyAlignment="0" applyProtection="0"/>
    <xf numFmtId="0" fontId="51" fillId="7" borderId="1077" applyNumberFormat="0" applyAlignment="0" applyProtection="0"/>
    <xf numFmtId="0" fontId="52" fillId="7" borderId="1077" applyNumberFormat="0" applyAlignment="0" applyProtection="0"/>
    <xf numFmtId="0" fontId="52" fillId="7" borderId="1077" applyNumberFormat="0" applyAlignment="0" applyProtection="0"/>
    <xf numFmtId="0" fontId="52" fillId="7" borderId="1077" applyNumberFormat="0" applyAlignment="0" applyProtection="0"/>
    <xf numFmtId="0" fontId="51" fillId="7" borderId="1077" applyNumberFormat="0" applyAlignment="0" applyProtection="0"/>
    <xf numFmtId="0" fontId="51" fillId="7" borderId="1077" applyNumberFormat="0" applyAlignment="0" applyProtection="0"/>
    <xf numFmtId="0" fontId="51" fillId="7" borderId="1077" applyNumberFormat="0" applyAlignment="0" applyProtection="0"/>
    <xf numFmtId="0" fontId="51" fillId="7" borderId="1077" applyNumberFormat="0" applyAlignment="0" applyProtection="0"/>
    <xf numFmtId="0" fontId="3" fillId="9" borderId="1078" applyNumberFormat="0" applyFont="0" applyAlignment="0" applyProtection="0"/>
    <xf numFmtId="0" fontId="51" fillId="7" borderId="1069" applyNumberFormat="0" applyAlignment="0" applyProtection="0"/>
    <xf numFmtId="0" fontId="51" fillId="7" borderId="1069" applyNumberFormat="0" applyAlignment="0" applyProtection="0"/>
    <xf numFmtId="0" fontId="51" fillId="7" borderId="1069" applyNumberFormat="0" applyAlignment="0" applyProtection="0"/>
    <xf numFmtId="0" fontId="51" fillId="7" borderId="1069" applyNumberFormat="0" applyAlignment="0" applyProtection="0"/>
    <xf numFmtId="0" fontId="51" fillId="7" borderId="1069" applyNumberFormat="0" applyAlignment="0" applyProtection="0"/>
    <xf numFmtId="0" fontId="51" fillId="7" borderId="1069" applyNumberFormat="0" applyAlignment="0" applyProtection="0"/>
    <xf numFmtId="0" fontId="51" fillId="7" borderId="1069" applyNumberFormat="0" applyAlignment="0" applyProtection="0"/>
    <xf numFmtId="0" fontId="51" fillId="7" borderId="1069" applyNumberFormat="0" applyAlignment="0" applyProtection="0"/>
    <xf numFmtId="0" fontId="51" fillId="7" borderId="1069" applyNumberFormat="0" applyAlignment="0" applyProtection="0"/>
    <xf numFmtId="0" fontId="51" fillId="7" borderId="1069" applyNumberFormat="0" applyAlignment="0" applyProtection="0"/>
    <xf numFmtId="0" fontId="51" fillId="7" borderId="1069" applyNumberFormat="0" applyAlignment="0" applyProtection="0"/>
    <xf numFmtId="0" fontId="51" fillId="7" borderId="1069" applyNumberFormat="0" applyAlignment="0" applyProtection="0"/>
    <xf numFmtId="0" fontId="52" fillId="7" borderId="1069" applyNumberFormat="0" applyAlignment="0" applyProtection="0"/>
    <xf numFmtId="0" fontId="52" fillId="7" borderId="1069" applyNumberFormat="0" applyAlignment="0" applyProtection="0"/>
    <xf numFmtId="0" fontId="52" fillId="7" borderId="1069" applyNumberFormat="0" applyAlignment="0" applyProtection="0"/>
    <xf numFmtId="0" fontId="52" fillId="7" borderId="1069" applyNumberFormat="0" applyAlignment="0" applyProtection="0"/>
    <xf numFmtId="0" fontId="52" fillId="7" borderId="1069" applyNumberFormat="0" applyAlignment="0" applyProtection="0"/>
    <xf numFmtId="0" fontId="52" fillId="7" borderId="1069" applyNumberFormat="0" applyAlignment="0" applyProtection="0"/>
    <xf numFmtId="0" fontId="51" fillId="7" borderId="1069" applyNumberFormat="0" applyAlignment="0" applyProtection="0"/>
    <xf numFmtId="0" fontId="51" fillId="7" borderId="1069" applyNumberFormat="0" applyAlignment="0" applyProtection="0"/>
    <xf numFmtId="0" fontId="51" fillId="7" borderId="1069" applyNumberFormat="0" applyAlignment="0" applyProtection="0"/>
    <xf numFmtId="0" fontId="12" fillId="9" borderId="1060" applyNumberFormat="0" applyFont="0" applyAlignment="0" applyProtection="0"/>
    <xf numFmtId="0" fontId="3" fillId="9" borderId="1060" applyNumberFormat="0" applyFont="0" applyAlignment="0" applyProtection="0"/>
    <xf numFmtId="0" fontId="68" fillId="13" borderId="1061" applyNumberFormat="0" applyAlignment="0" applyProtection="0"/>
    <xf numFmtId="0" fontId="79" fillId="0" borderId="1080" applyNumberFormat="0" applyFill="0" applyAlignment="0" applyProtection="0"/>
    <xf numFmtId="0" fontId="22" fillId="13" borderId="1077" applyNumberFormat="0" applyAlignment="0" applyProtection="0"/>
    <xf numFmtId="0" fontId="3" fillId="9" borderId="1078" applyNumberFormat="0" applyFont="0" applyAlignment="0" applyProtection="0"/>
    <xf numFmtId="0" fontId="22" fillId="13" borderId="1069" applyNumberFormat="0" applyAlignment="0" applyProtection="0"/>
    <xf numFmtId="5" fontId="19" fillId="0" borderId="1068" applyAlignment="0" applyProtection="0"/>
    <xf numFmtId="3" fontId="24" fillId="0" borderId="1083"/>
    <xf numFmtId="0" fontId="67" fillId="13" borderId="1079" applyNumberFormat="0" applyAlignment="0" applyProtection="0"/>
    <xf numFmtId="0" fontId="79" fillId="0" borderId="1062" applyNumberFormat="0" applyFill="0" applyAlignment="0" applyProtection="0"/>
    <xf numFmtId="0" fontId="32" fillId="9" borderId="1078" applyNumberFormat="0" applyFont="0" applyAlignment="0" applyProtection="0"/>
    <xf numFmtId="0" fontId="68" fillId="13" borderId="1061" applyNumberFormat="0" applyAlignment="0" applyProtection="0"/>
    <xf numFmtId="0" fontId="22" fillId="13" borderId="1059" applyNumberFormat="0" applyAlignment="0" applyProtection="0"/>
    <xf numFmtId="0" fontId="51" fillId="7" borderId="1059" applyNumberFormat="0" applyAlignment="0" applyProtection="0"/>
    <xf numFmtId="0" fontId="79" fillId="0" borderId="1062" applyNumberFormat="0" applyFill="0" applyAlignment="0" applyProtection="0"/>
    <xf numFmtId="0" fontId="52" fillId="7" borderId="1077" applyNumberFormat="0" applyAlignment="0" applyProtection="0"/>
    <xf numFmtId="0" fontId="51" fillId="7" borderId="1077" applyNumberFormat="0" applyAlignment="0" applyProtection="0"/>
    <xf numFmtId="0" fontId="3" fillId="9" borderId="1060" applyNumberFormat="0" applyFont="0" applyAlignment="0" applyProtection="0"/>
    <xf numFmtId="0" fontId="79" fillId="0" borderId="1080" applyNumberFormat="0" applyFill="0" applyAlignment="0" applyProtection="0"/>
    <xf numFmtId="0" fontId="86" fillId="34" borderId="1077" applyNumberFormat="0" applyAlignment="0" applyProtection="0"/>
    <xf numFmtId="0" fontId="52" fillId="7" borderId="1069" applyNumberFormat="0" applyAlignment="0" applyProtection="0"/>
    <xf numFmtId="0" fontId="75" fillId="32" borderId="1083"/>
    <xf numFmtId="0" fontId="51" fillId="7" borderId="1077" applyNumberFormat="0" applyAlignment="0" applyProtection="0"/>
    <xf numFmtId="3" fontId="24" fillId="0" borderId="1075"/>
    <xf numFmtId="0" fontId="12" fillId="9" borderId="1078" applyNumberFormat="0" applyFont="0" applyAlignment="0" applyProtection="0"/>
    <xf numFmtId="0" fontId="32" fillId="9" borderId="1078" applyNumberFormat="0" applyFont="0" applyAlignment="0" applyProtection="0"/>
    <xf numFmtId="0" fontId="86" fillId="34" borderId="1077" applyNumberFormat="0" applyAlignment="0" applyProtection="0"/>
    <xf numFmtId="0" fontId="51" fillId="7" borderId="1077" applyNumberFormat="0" applyAlignment="0" applyProtection="0"/>
    <xf numFmtId="0" fontId="68" fillId="13" borderId="1071" applyNumberFormat="0" applyAlignment="0" applyProtection="0"/>
    <xf numFmtId="0" fontId="52" fillId="7" borderId="1069" applyNumberFormat="0" applyAlignment="0" applyProtection="0"/>
    <xf numFmtId="0" fontId="67" fillId="13" borderId="1079" applyNumberFormat="0" applyAlignment="0" applyProtection="0"/>
    <xf numFmtId="0" fontId="51" fillId="7" borderId="1077" applyNumberFormat="0" applyAlignment="0" applyProtection="0"/>
    <xf numFmtId="0" fontId="30" fillId="0" borderId="1083"/>
    <xf numFmtId="0" fontId="52" fillId="7" borderId="1077" applyNumberFormat="0" applyAlignment="0" applyProtection="0"/>
    <xf numFmtId="0" fontId="78" fillId="0" borderId="1080" applyNumberFormat="0" applyFill="0" applyAlignment="0" applyProtection="0"/>
    <xf numFmtId="0" fontId="51" fillId="7" borderId="1077" applyNumberFormat="0" applyAlignment="0" applyProtection="0"/>
    <xf numFmtId="0" fontId="21" fillId="13" borderId="1069" applyNumberFormat="0" applyAlignment="0" applyProtection="0"/>
    <xf numFmtId="3" fontId="24" fillId="0" borderId="1065"/>
    <xf numFmtId="0" fontId="30" fillId="0" borderId="1065"/>
    <xf numFmtId="0" fontId="41" fillId="0" borderId="1066">
      <alignment horizontal="left" vertical="center"/>
    </xf>
    <xf numFmtId="10" fontId="39" fillId="28" borderId="1065" applyNumberFormat="0" applyBorder="0" applyAlignment="0" applyProtection="0"/>
    <xf numFmtId="0" fontId="52" fillId="7" borderId="1069" applyNumberFormat="0" applyAlignment="0" applyProtection="0"/>
    <xf numFmtId="0" fontId="12" fillId="9" borderId="1070" applyNumberFormat="0" applyFont="0" applyAlignment="0" applyProtection="0"/>
    <xf numFmtId="0" fontId="51" fillId="7" borderId="1077" applyNumberFormat="0" applyAlignment="0" applyProtection="0"/>
    <xf numFmtId="0" fontId="52" fillId="7" borderId="1077" applyNumberFormat="0" applyAlignment="0" applyProtection="0"/>
    <xf numFmtId="0" fontId="52" fillId="7" borderId="1077" applyNumberFormat="0" applyAlignment="0" applyProtection="0"/>
    <xf numFmtId="0" fontId="51" fillId="7" borderId="1077" applyNumberFormat="0" applyAlignment="0" applyProtection="0"/>
    <xf numFmtId="0" fontId="51" fillId="7" borderId="1077" applyNumberFormat="0" applyAlignment="0" applyProtection="0"/>
    <xf numFmtId="0" fontId="3" fillId="9" borderId="1070" applyNumberFormat="0" applyFont="0" applyAlignment="0" applyProtection="0"/>
    <xf numFmtId="0" fontId="67" fillId="13" borderId="1071" applyNumberFormat="0" applyAlignment="0" applyProtection="0"/>
    <xf numFmtId="0" fontId="70" fillId="0" borderId="1067"/>
    <xf numFmtId="0" fontId="75" fillId="32" borderId="1065"/>
    <xf numFmtId="0" fontId="78" fillId="0" borderId="1072" applyNumberFormat="0" applyFill="0" applyAlignment="0" applyProtection="0"/>
    <xf numFmtId="0" fontId="85" fillId="34" borderId="1073" applyNumberFormat="0" applyAlignment="0" applyProtection="0"/>
    <xf numFmtId="0" fontId="86" fillId="34" borderId="1069" applyNumberFormat="0" applyAlignment="0" applyProtection="0"/>
    <xf numFmtId="0" fontId="91" fillId="14" borderId="1069" applyNumberFormat="0" applyAlignment="0" applyProtection="0"/>
    <xf numFmtId="0" fontId="79" fillId="0" borderId="1074" applyNumberFormat="0" applyFill="0" applyAlignment="0" applyProtection="0"/>
    <xf numFmtId="0" fontId="32" fillId="9" borderId="1070" applyNumberFormat="0" applyFont="0" applyAlignment="0" applyProtection="0"/>
    <xf numFmtId="0" fontId="52" fillId="7" borderId="1069" applyNumberFormat="0" applyAlignment="0" applyProtection="0"/>
    <xf numFmtId="0" fontId="21" fillId="13" borderId="1069" applyNumberFormat="0" applyAlignment="0" applyProtection="0"/>
    <xf numFmtId="0" fontId="21" fillId="13" borderId="1069" applyNumberFormat="0" applyAlignment="0" applyProtection="0"/>
    <xf numFmtId="0" fontId="41" fillId="0" borderId="1066">
      <alignment horizontal="left" vertical="center"/>
    </xf>
    <xf numFmtId="0" fontId="3" fillId="9" borderId="1070" applyNumberFormat="0" applyFont="0" applyAlignment="0" applyProtection="0"/>
    <xf numFmtId="0" fontId="78" fillId="0" borderId="1072" applyNumberFormat="0" applyFill="0" applyAlignment="0" applyProtection="0"/>
    <xf numFmtId="0" fontId="41" fillId="0" borderId="1066">
      <alignment horizontal="left" vertical="center"/>
    </xf>
    <xf numFmtId="0" fontId="85" fillId="34" borderId="1073" applyNumberFormat="0" applyAlignment="0" applyProtection="0"/>
    <xf numFmtId="0" fontId="86" fillId="34" borderId="1069" applyNumberFormat="0" applyAlignment="0" applyProtection="0"/>
    <xf numFmtId="0" fontId="52" fillId="7" borderId="1069" applyNumberFormat="0" applyAlignment="0" applyProtection="0"/>
    <xf numFmtId="0" fontId="3" fillId="9" borderId="1070" applyNumberFormat="0" applyFont="0" applyAlignment="0" applyProtection="0"/>
    <xf numFmtId="0" fontId="67" fillId="13" borderId="1071" applyNumberFormat="0" applyAlignment="0" applyProtection="0"/>
    <xf numFmtId="0" fontId="70" fillId="0" borderId="1067"/>
    <xf numFmtId="0" fontId="78" fillId="0" borderId="1072" applyNumberFormat="0" applyFill="0" applyAlignment="0" applyProtection="0"/>
    <xf numFmtId="0" fontId="85" fillId="34" borderId="1073" applyNumberFormat="0" applyAlignment="0" applyProtection="0"/>
    <xf numFmtId="0" fontId="86" fillId="34" borderId="1069" applyNumberFormat="0" applyAlignment="0" applyProtection="0"/>
    <xf numFmtId="0" fontId="91" fillId="14" borderId="1069" applyNumberFormat="0" applyAlignment="0" applyProtection="0"/>
    <xf numFmtId="0" fontId="79" fillId="0" borderId="1074" applyNumberFormat="0" applyFill="0" applyAlignment="0" applyProtection="0"/>
    <xf numFmtId="0" fontId="32" fillId="9" borderId="1070" applyNumberFormat="0" applyFont="0" applyAlignment="0" applyProtection="0"/>
    <xf numFmtId="0" fontId="67" fillId="13" borderId="1071" applyNumberFormat="0" applyAlignment="0" applyProtection="0"/>
    <xf numFmtId="0" fontId="79" fillId="0" borderId="1074" applyNumberFormat="0" applyFill="0" applyAlignment="0" applyProtection="0"/>
    <xf numFmtId="0" fontId="70" fillId="0" borderId="1067"/>
    <xf numFmtId="0" fontId="32" fillId="9" borderId="1070" applyNumberFormat="0" applyFont="0" applyAlignment="0" applyProtection="0"/>
    <xf numFmtId="0" fontId="91" fillId="14" borderId="1069" applyNumberFormat="0" applyAlignment="0" applyProtection="0"/>
    <xf numFmtId="0" fontId="68" fillId="13" borderId="1079" applyNumberFormat="0" applyAlignment="0" applyProtection="0"/>
    <xf numFmtId="0" fontId="52" fillId="7" borderId="1077" applyNumberFormat="0" applyAlignment="0" applyProtection="0"/>
    <xf numFmtId="0" fontId="21" fillId="13" borderId="1077" applyNumberFormat="0" applyAlignment="0" applyProtection="0"/>
    <xf numFmtId="0" fontId="21" fillId="13" borderId="1077" applyNumberFormat="0" applyAlignment="0" applyProtection="0"/>
    <xf numFmtId="0" fontId="3" fillId="9" borderId="1078" applyNumberFormat="0" applyFont="0" applyAlignment="0" applyProtection="0"/>
    <xf numFmtId="0" fontId="78" fillId="0" borderId="1080" applyNumberFormat="0" applyFill="0" applyAlignment="0" applyProtection="0"/>
    <xf numFmtId="0" fontId="85" fillId="34" borderId="1081" applyNumberFormat="0" applyAlignment="0" applyProtection="0"/>
    <xf numFmtId="0" fontId="86" fillId="34" borderId="1077" applyNumberFormat="0" applyAlignment="0" applyProtection="0"/>
    <xf numFmtId="0" fontId="52" fillId="7" borderId="1077" applyNumberFormat="0" applyAlignment="0" applyProtection="0"/>
    <xf numFmtId="0" fontId="3" fillId="9" borderId="1078" applyNumberFormat="0" applyFont="0" applyAlignment="0" applyProtection="0"/>
    <xf numFmtId="0" fontId="67" fillId="13" borderId="1079" applyNumberFormat="0" applyAlignment="0" applyProtection="0"/>
    <xf numFmtId="0" fontId="78" fillId="0" borderId="1080" applyNumberFormat="0" applyFill="0" applyAlignment="0" applyProtection="0"/>
    <xf numFmtId="0" fontId="85" fillId="34" borderId="1081" applyNumberFormat="0" applyAlignment="0" applyProtection="0"/>
    <xf numFmtId="0" fontId="86" fillId="34" borderId="1077" applyNumberFormat="0" applyAlignment="0" applyProtection="0"/>
    <xf numFmtId="0" fontId="91" fillId="14" borderId="1077" applyNumberFormat="0" applyAlignment="0" applyProtection="0"/>
    <xf numFmtId="0" fontId="79" fillId="0" borderId="1082" applyNumberFormat="0" applyFill="0" applyAlignment="0" applyProtection="0"/>
    <xf numFmtId="0" fontId="32" fillId="9" borderId="1078" applyNumberFormat="0" applyFont="0" applyAlignment="0" applyProtection="0"/>
    <xf numFmtId="0" fontId="67" fillId="13" borderId="1079" applyNumberFormat="0" applyAlignment="0" applyProtection="0"/>
    <xf numFmtId="0" fontId="79" fillId="0" borderId="1082" applyNumberFormat="0" applyFill="0" applyAlignment="0" applyProtection="0"/>
    <xf numFmtId="0" fontId="32" fillId="9" borderId="1078" applyNumberFormat="0" applyFont="0" applyAlignment="0" applyProtection="0"/>
    <xf numFmtId="0" fontId="91" fillId="14" borderId="1077" applyNumberFormat="0" applyAlignment="0" applyProtection="0"/>
    <xf numFmtId="0" fontId="52" fillId="7" borderId="1077" applyNumberFormat="0" applyAlignment="0" applyProtection="0"/>
    <xf numFmtId="0" fontId="21" fillId="13" borderId="1077" applyNumberFormat="0" applyAlignment="0" applyProtection="0"/>
    <xf numFmtId="0" fontId="21" fillId="13" borderId="1077" applyNumberFormat="0" applyAlignment="0" applyProtection="0"/>
    <xf numFmtId="0" fontId="3" fillId="9" borderId="1078" applyNumberFormat="0" applyFont="0" applyAlignment="0" applyProtection="0"/>
    <xf numFmtId="0" fontId="78" fillId="0" borderId="1080" applyNumberFormat="0" applyFill="0" applyAlignment="0" applyProtection="0"/>
    <xf numFmtId="0" fontId="85" fillId="34" borderId="1081" applyNumberFormat="0" applyAlignment="0" applyProtection="0"/>
    <xf numFmtId="0" fontId="86" fillId="34" borderId="1077" applyNumberFormat="0" applyAlignment="0" applyProtection="0"/>
    <xf numFmtId="0" fontId="52" fillId="7" borderId="1077" applyNumberFormat="0" applyAlignment="0" applyProtection="0"/>
    <xf numFmtId="0" fontId="3" fillId="9" borderId="1078" applyNumberFormat="0" applyFont="0" applyAlignment="0" applyProtection="0"/>
    <xf numFmtId="0" fontId="67" fillId="13" borderId="1079" applyNumberFormat="0" applyAlignment="0" applyProtection="0"/>
    <xf numFmtId="0" fontId="78" fillId="0" borderId="1080" applyNumberFormat="0" applyFill="0" applyAlignment="0" applyProtection="0"/>
    <xf numFmtId="0" fontId="85" fillId="34" borderId="1081" applyNumberFormat="0" applyAlignment="0" applyProtection="0"/>
    <xf numFmtId="0" fontId="86" fillId="34" borderId="1077" applyNumberFormat="0" applyAlignment="0" applyProtection="0"/>
    <xf numFmtId="0" fontId="91" fillId="14" borderId="1077" applyNumberFormat="0" applyAlignment="0" applyProtection="0"/>
    <xf numFmtId="0" fontId="79" fillId="0" borderId="1082" applyNumberFormat="0" applyFill="0" applyAlignment="0" applyProtection="0"/>
    <xf numFmtId="0" fontId="32" fillId="9" borderId="1078" applyNumberFormat="0" applyFont="0" applyAlignment="0" applyProtection="0"/>
    <xf numFmtId="0" fontId="67" fillId="13" borderId="1079" applyNumberFormat="0" applyAlignment="0" applyProtection="0"/>
    <xf numFmtId="0" fontId="79" fillId="0" borderId="1082" applyNumberFormat="0" applyFill="0" applyAlignment="0" applyProtection="0"/>
    <xf numFmtId="0" fontId="32" fillId="9" borderId="1078" applyNumberFormat="0" applyFont="0" applyAlignment="0" applyProtection="0"/>
    <xf numFmtId="0" fontId="91" fillId="14" borderId="1077" applyNumberFormat="0" applyAlignment="0" applyProtection="0"/>
    <xf numFmtId="0" fontId="78" fillId="0" borderId="1090" applyNumberFormat="0" applyFill="0" applyAlignment="0" applyProtection="0"/>
    <xf numFmtId="0" fontId="41" fillId="0" borderId="1084">
      <alignment horizontal="left" vertical="center"/>
    </xf>
    <xf numFmtId="0" fontId="85" fillId="34" borderId="1091" applyNumberFormat="0" applyAlignment="0" applyProtection="0"/>
    <xf numFmtId="0" fontId="86" fillId="34" borderId="1086" applyNumberFormat="0" applyAlignment="0" applyProtection="0"/>
    <xf numFmtId="0" fontId="52" fillId="7" borderId="1086" applyNumberFormat="0" applyAlignment="0" applyProtection="0"/>
    <xf numFmtId="0" fontId="3" fillId="9" borderId="1087" applyNumberFormat="0" applyFont="0" applyAlignment="0" applyProtection="0"/>
    <xf numFmtId="0" fontId="67" fillId="13" borderId="1088" applyNumberFormat="0" applyAlignment="0" applyProtection="0"/>
    <xf numFmtId="0" fontId="70" fillId="0" borderId="1089"/>
    <xf numFmtId="0" fontId="78" fillId="0" borderId="1090" applyNumberFormat="0" applyFill="0" applyAlignment="0" applyProtection="0"/>
    <xf numFmtId="0" fontId="85" fillId="34" borderId="1091" applyNumberFormat="0" applyAlignment="0" applyProtection="0"/>
    <xf numFmtId="0" fontId="86" fillId="34" borderId="1086" applyNumberFormat="0" applyAlignment="0" applyProtection="0"/>
    <xf numFmtId="0" fontId="91" fillId="14" borderId="1086" applyNumberFormat="0" applyAlignment="0" applyProtection="0"/>
    <xf numFmtId="0" fontId="79" fillId="0" borderId="1092" applyNumberFormat="0" applyFill="0" applyAlignment="0" applyProtection="0"/>
    <xf numFmtId="0" fontId="32" fillId="9" borderId="1087" applyNumberFormat="0" applyFont="0" applyAlignment="0" applyProtection="0"/>
    <xf numFmtId="0" fontId="67" fillId="13" borderId="1088" applyNumberFormat="0" applyAlignment="0" applyProtection="0"/>
    <xf numFmtId="0" fontId="79" fillId="0" borderId="1092" applyNumberFormat="0" applyFill="0" applyAlignment="0" applyProtection="0"/>
    <xf numFmtId="0" fontId="70" fillId="0" borderId="1089"/>
    <xf numFmtId="0" fontId="32" fillId="9" borderId="1087" applyNumberFormat="0" applyFont="0" applyAlignment="0" applyProtection="0"/>
    <xf numFmtId="0" fontId="91" fillId="14" borderId="1086" applyNumberFormat="0" applyAlignment="0" applyProtection="0"/>
    <xf numFmtId="0" fontId="79" fillId="0" borderId="1110" applyNumberFormat="0" applyFill="0" applyAlignment="0" applyProtection="0"/>
    <xf numFmtId="0" fontId="91" fillId="14" borderId="1105" applyNumberFormat="0" applyAlignment="0" applyProtection="0"/>
    <xf numFmtId="0" fontId="85" fillId="34" borderId="1109" applyNumberFormat="0" applyAlignment="0" applyProtection="0"/>
    <xf numFmtId="0" fontId="78" fillId="0" borderId="1108" applyNumberFormat="0" applyFill="0" applyAlignment="0" applyProtection="0"/>
    <xf numFmtId="0" fontId="75" fillId="32" borderId="1103"/>
    <xf numFmtId="0" fontId="3" fillId="9" borderId="1106" applyNumberFormat="0" applyFont="0" applyAlignment="0" applyProtection="0"/>
    <xf numFmtId="0" fontId="52" fillId="7" borderId="1105" applyNumberFormat="0" applyAlignment="0" applyProtection="0"/>
    <xf numFmtId="10" fontId="39" fillId="28" borderId="1103" applyNumberFormat="0" applyBorder="0" applyAlignment="0" applyProtection="0"/>
    <xf numFmtId="0" fontId="30" fillId="0" borderId="1103"/>
    <xf numFmtId="0" fontId="21" fillId="13" borderId="1105" applyNumberFormat="0" applyAlignment="0" applyProtection="0"/>
    <xf numFmtId="5" fontId="19" fillId="0" borderId="1085" applyAlignment="0" applyProtection="0"/>
    <xf numFmtId="0" fontId="3" fillId="9" borderId="1106" applyNumberFormat="0" applyFont="0" applyAlignment="0" applyProtection="0"/>
    <xf numFmtId="0" fontId="85" fillId="34" borderId="1109" applyNumberFormat="0" applyAlignment="0" applyProtection="0"/>
    <xf numFmtId="0" fontId="79" fillId="0" borderId="1110" applyNumberFormat="0" applyFill="0" applyAlignment="0" applyProtection="0"/>
    <xf numFmtId="0" fontId="22" fillId="13" borderId="1086" applyNumberFormat="0" applyAlignment="0" applyProtection="0"/>
    <xf numFmtId="0" fontId="91" fillId="14" borderId="1105" applyNumberFormat="0" applyAlignment="0" applyProtection="0"/>
    <xf numFmtId="10" fontId="39" fillId="28" borderId="1111" applyNumberFormat="0" applyBorder="0" applyAlignment="0" applyProtection="0"/>
    <xf numFmtId="0" fontId="51" fillId="7" borderId="1105" applyNumberFormat="0" applyAlignment="0" applyProtection="0"/>
    <xf numFmtId="0" fontId="3" fillId="9" borderId="1097" applyNumberFormat="0" applyFont="0" applyAlignment="0" applyProtection="0"/>
    <xf numFmtId="0" fontId="79" fillId="0" borderId="1100" applyNumberFormat="0" applyFill="0" applyAlignment="0" applyProtection="0"/>
    <xf numFmtId="0" fontId="51" fillId="7" borderId="1096" applyNumberFormat="0" applyAlignment="0" applyProtection="0"/>
    <xf numFmtId="0" fontId="22" fillId="13" borderId="1096" applyNumberFormat="0" applyAlignment="0" applyProtection="0"/>
    <xf numFmtId="0" fontId="79" fillId="0" borderId="1100" applyNumberFormat="0" applyFill="0" applyAlignment="0" applyProtection="0"/>
    <xf numFmtId="5" fontId="19" fillId="0" borderId="1104" applyAlignment="0" applyProtection="0"/>
    <xf numFmtId="0" fontId="22" fillId="13" borderId="1105" applyNumberFormat="0" applyAlignment="0" applyProtection="0"/>
    <xf numFmtId="0" fontId="51" fillId="7" borderId="1086" applyNumberFormat="0" applyAlignment="0" applyProtection="0"/>
    <xf numFmtId="0" fontId="51" fillId="7" borderId="1086" applyNumberFormat="0" applyAlignment="0" applyProtection="0"/>
    <xf numFmtId="0" fontId="51" fillId="7" borderId="1086" applyNumberFormat="0" applyAlignment="0" applyProtection="0"/>
    <xf numFmtId="0" fontId="52" fillId="7" borderId="1086" applyNumberFormat="0" applyAlignment="0" applyProtection="0"/>
    <xf numFmtId="0" fontId="52" fillId="7" borderId="1086" applyNumberFormat="0" applyAlignment="0" applyProtection="0"/>
    <xf numFmtId="0" fontId="52" fillId="7" borderId="1086" applyNumberFormat="0" applyAlignment="0" applyProtection="0"/>
    <xf numFmtId="0" fontId="52" fillId="7" borderId="1086" applyNumberFormat="0" applyAlignment="0" applyProtection="0"/>
    <xf numFmtId="0" fontId="52" fillId="7" borderId="1086" applyNumberFormat="0" applyAlignment="0" applyProtection="0"/>
    <xf numFmtId="0" fontId="52" fillId="7" borderId="1086" applyNumberFormat="0" applyAlignment="0" applyProtection="0"/>
    <xf numFmtId="0" fontId="51" fillId="7" borderId="1086" applyNumberFormat="0" applyAlignment="0" applyProtection="0"/>
    <xf numFmtId="0" fontId="51" fillId="7" borderId="1086" applyNumberFormat="0" applyAlignment="0" applyProtection="0"/>
    <xf numFmtId="0" fontId="51" fillId="7" borderId="1086" applyNumberFormat="0" applyAlignment="0" applyProtection="0"/>
    <xf numFmtId="0" fontId="51" fillId="7" borderId="1086" applyNumberFormat="0" applyAlignment="0" applyProtection="0"/>
    <xf numFmtId="0" fontId="51" fillId="7" borderId="1086" applyNumberFormat="0" applyAlignment="0" applyProtection="0"/>
    <xf numFmtId="0" fontId="51" fillId="7" borderId="1086" applyNumberFormat="0" applyAlignment="0" applyProtection="0"/>
    <xf numFmtId="0" fontId="51" fillId="7" borderId="1086" applyNumberFormat="0" applyAlignment="0" applyProtection="0"/>
    <xf numFmtId="0" fontId="52" fillId="7" borderId="1086" applyNumberFormat="0" applyAlignment="0" applyProtection="0"/>
    <xf numFmtId="0" fontId="52" fillId="7" borderId="1086" applyNumberFormat="0" applyAlignment="0" applyProtection="0"/>
    <xf numFmtId="0" fontId="51" fillId="7" borderId="1086" applyNumberFormat="0" applyAlignment="0" applyProtection="0"/>
    <xf numFmtId="0" fontId="51" fillId="7" borderId="1086" applyNumberFormat="0" applyAlignment="0" applyProtection="0"/>
    <xf numFmtId="0" fontId="51" fillId="7" borderId="1086" applyNumberFormat="0" applyAlignment="0" applyProtection="0"/>
    <xf numFmtId="0" fontId="51" fillId="7" borderId="1086" applyNumberFormat="0" applyAlignment="0" applyProtection="0"/>
    <xf numFmtId="0" fontId="51" fillId="7" borderId="1086" applyNumberFormat="0" applyAlignment="0" applyProtection="0"/>
    <xf numFmtId="0" fontId="68" fillId="13" borderId="1098" applyNumberFormat="0" applyAlignment="0" applyProtection="0"/>
    <xf numFmtId="0" fontId="3" fillId="9" borderId="1097" applyNumberFormat="0" applyFont="0" applyAlignment="0" applyProtection="0"/>
    <xf numFmtId="0" fontId="51" fillId="7" borderId="1105" applyNumberFormat="0" applyAlignment="0" applyProtection="0"/>
    <xf numFmtId="0" fontId="51" fillId="7" borderId="1105" applyNumberFormat="0" applyAlignment="0" applyProtection="0"/>
    <xf numFmtId="0" fontId="52" fillId="7" borderId="1105" applyNumberFormat="0" applyAlignment="0" applyProtection="0"/>
    <xf numFmtId="0" fontId="52" fillId="7" borderId="1105" applyNumberFormat="0" applyAlignment="0" applyProtection="0"/>
    <xf numFmtId="0" fontId="52" fillId="7" borderId="1105" applyNumberFormat="0" applyAlignment="0" applyProtection="0"/>
    <xf numFmtId="0" fontId="51" fillId="7" borderId="1105" applyNumberFormat="0" applyAlignment="0" applyProtection="0"/>
    <xf numFmtId="0" fontId="51" fillId="7" borderId="1105" applyNumberFormat="0" applyAlignment="0" applyProtection="0"/>
    <xf numFmtId="0" fontId="51" fillId="7" borderId="1105" applyNumberFormat="0" applyAlignment="0" applyProtection="0"/>
    <xf numFmtId="0" fontId="51" fillId="7" borderId="1105" applyNumberFormat="0" applyAlignment="0" applyProtection="0"/>
    <xf numFmtId="0" fontId="3" fillId="9" borderId="1106" applyNumberFormat="0" applyFont="0" applyAlignment="0" applyProtection="0"/>
    <xf numFmtId="0" fontId="51" fillId="7" borderId="1096" applyNumberFormat="0" applyAlignment="0" applyProtection="0"/>
    <xf numFmtId="0" fontId="51" fillId="7" borderId="1096" applyNumberFormat="0" applyAlignment="0" applyProtection="0"/>
    <xf numFmtId="0" fontId="51" fillId="7" borderId="1096" applyNumberFormat="0" applyAlignment="0" applyProtection="0"/>
    <xf numFmtId="0" fontId="51" fillId="7" borderId="1096" applyNumberFormat="0" applyAlignment="0" applyProtection="0"/>
    <xf numFmtId="0" fontId="51" fillId="7" borderId="1096" applyNumberFormat="0" applyAlignment="0" applyProtection="0"/>
    <xf numFmtId="0" fontId="51" fillId="7" borderId="1096" applyNumberFormat="0" applyAlignment="0" applyProtection="0"/>
    <xf numFmtId="0" fontId="51" fillId="7" borderId="1096" applyNumberFormat="0" applyAlignment="0" applyProtection="0"/>
    <xf numFmtId="0" fontId="51" fillId="7" borderId="1096" applyNumberFormat="0" applyAlignment="0" applyProtection="0"/>
    <xf numFmtId="0" fontId="51" fillId="7" borderId="1096" applyNumberFormat="0" applyAlignment="0" applyProtection="0"/>
    <xf numFmtId="0" fontId="51" fillId="7" borderId="1096" applyNumberFormat="0" applyAlignment="0" applyProtection="0"/>
    <xf numFmtId="0" fontId="51" fillId="7" borderId="1096" applyNumberFormat="0" applyAlignment="0" applyProtection="0"/>
    <xf numFmtId="0" fontId="51" fillId="7" borderId="1096" applyNumberFormat="0" applyAlignment="0" applyProtection="0"/>
    <xf numFmtId="0" fontId="52" fillId="7" borderId="1096" applyNumberFormat="0" applyAlignment="0" applyProtection="0"/>
    <xf numFmtId="0" fontId="52" fillId="7" borderId="1096" applyNumberFormat="0" applyAlignment="0" applyProtection="0"/>
    <xf numFmtId="0" fontId="52" fillId="7" borderId="1096" applyNumberFormat="0" applyAlignment="0" applyProtection="0"/>
    <xf numFmtId="0" fontId="52" fillId="7" borderId="1096" applyNumberFormat="0" applyAlignment="0" applyProtection="0"/>
    <xf numFmtId="0" fontId="52" fillId="7" borderId="1096" applyNumberFormat="0" applyAlignment="0" applyProtection="0"/>
    <xf numFmtId="0" fontId="52" fillId="7" borderId="1096" applyNumberFormat="0" applyAlignment="0" applyProtection="0"/>
    <xf numFmtId="0" fontId="51" fillId="7" borderId="1096" applyNumberFormat="0" applyAlignment="0" applyProtection="0"/>
    <xf numFmtId="0" fontId="51" fillId="7" borderId="1096" applyNumberFormat="0" applyAlignment="0" applyProtection="0"/>
    <xf numFmtId="0" fontId="51" fillId="7" borderId="1096" applyNumberFormat="0" applyAlignment="0" applyProtection="0"/>
    <xf numFmtId="0" fontId="12" fillId="9" borderId="1087" applyNumberFormat="0" applyFont="0" applyAlignment="0" applyProtection="0"/>
    <xf numFmtId="0" fontId="3" fillId="9" borderId="1087" applyNumberFormat="0" applyFont="0" applyAlignment="0" applyProtection="0"/>
    <xf numFmtId="0" fontId="68" fillId="13" borderId="1088" applyNumberFormat="0" applyAlignment="0" applyProtection="0"/>
    <xf numFmtId="0" fontId="79" fillId="0" borderId="1108" applyNumberFormat="0" applyFill="0" applyAlignment="0" applyProtection="0"/>
    <xf numFmtId="0" fontId="22" fillId="13" borderId="1105" applyNumberFormat="0" applyAlignment="0" applyProtection="0"/>
    <xf numFmtId="0" fontId="3" fillId="9" borderId="1106" applyNumberFormat="0" applyFont="0" applyAlignment="0" applyProtection="0"/>
    <xf numFmtId="0" fontId="22" fillId="13" borderId="1096" applyNumberFormat="0" applyAlignment="0" applyProtection="0"/>
    <xf numFmtId="5" fontId="19" fillId="0" borderId="1095" applyAlignment="0" applyProtection="0"/>
    <xf numFmtId="3" fontId="24" fillId="0" borderId="1111"/>
    <xf numFmtId="0" fontId="67" fillId="13" borderId="1107" applyNumberFormat="0" applyAlignment="0" applyProtection="0"/>
    <xf numFmtId="0" fontId="79" fillId="0" borderId="1090" applyNumberFormat="0" applyFill="0" applyAlignment="0" applyProtection="0"/>
    <xf numFmtId="0" fontId="32" fillId="9" borderId="1106" applyNumberFormat="0" applyFont="0" applyAlignment="0" applyProtection="0"/>
    <xf numFmtId="0" fontId="68" fillId="13" borderId="1088" applyNumberFormat="0" applyAlignment="0" applyProtection="0"/>
    <xf numFmtId="0" fontId="22" fillId="13" borderId="1086" applyNumberFormat="0" applyAlignment="0" applyProtection="0"/>
    <xf numFmtId="0" fontId="51" fillId="7" borderId="1086" applyNumberFormat="0" applyAlignment="0" applyProtection="0"/>
    <xf numFmtId="0" fontId="79" fillId="0" borderId="1090" applyNumberFormat="0" applyFill="0" applyAlignment="0" applyProtection="0"/>
    <xf numFmtId="0" fontId="52" fillId="7" borderId="1105" applyNumberFormat="0" applyAlignment="0" applyProtection="0"/>
    <xf numFmtId="0" fontId="51" fillId="7" borderId="1105" applyNumberFormat="0" applyAlignment="0" applyProtection="0"/>
    <xf numFmtId="0" fontId="3" fillId="9" borderId="1087" applyNumberFormat="0" applyFont="0" applyAlignment="0" applyProtection="0"/>
    <xf numFmtId="0" fontId="79" fillId="0" borderId="1108" applyNumberFormat="0" applyFill="0" applyAlignment="0" applyProtection="0"/>
    <xf numFmtId="0" fontId="86" fillId="34" borderId="1105" applyNumberFormat="0" applyAlignment="0" applyProtection="0"/>
    <xf numFmtId="0" fontId="52" fillId="7" borderId="1096" applyNumberFormat="0" applyAlignment="0" applyProtection="0"/>
    <xf numFmtId="0" fontId="75" fillId="32" borderId="1111"/>
    <xf numFmtId="0" fontId="51" fillId="7" borderId="1105" applyNumberFormat="0" applyAlignment="0" applyProtection="0"/>
    <xf numFmtId="3" fontId="24" fillId="0" borderId="1103"/>
    <xf numFmtId="0" fontId="12" fillId="9" borderId="1106" applyNumberFormat="0" applyFont="0" applyAlignment="0" applyProtection="0"/>
    <xf numFmtId="0" fontId="32" fillId="9" borderId="1106" applyNumberFormat="0" applyFont="0" applyAlignment="0" applyProtection="0"/>
    <xf numFmtId="0" fontId="86" fillId="34" borderId="1105" applyNumberFormat="0" applyAlignment="0" applyProtection="0"/>
    <xf numFmtId="0" fontId="51" fillId="7" borderId="1105" applyNumberFormat="0" applyAlignment="0" applyProtection="0"/>
    <xf numFmtId="0" fontId="68" fillId="13" borderId="1098" applyNumberFormat="0" applyAlignment="0" applyProtection="0"/>
    <xf numFmtId="0" fontId="52" fillId="7" borderId="1096" applyNumberFormat="0" applyAlignment="0" applyProtection="0"/>
    <xf numFmtId="0" fontId="67" fillId="13" borderId="1107" applyNumberFormat="0" applyAlignment="0" applyProtection="0"/>
    <xf numFmtId="0" fontId="51" fillId="7" borderId="1105" applyNumberFormat="0" applyAlignment="0" applyProtection="0"/>
    <xf numFmtId="0" fontId="30" fillId="0" borderId="1111"/>
    <xf numFmtId="0" fontId="52" fillId="7" borderId="1105" applyNumberFormat="0" applyAlignment="0" applyProtection="0"/>
    <xf numFmtId="0" fontId="78" fillId="0" borderId="1108" applyNumberFormat="0" applyFill="0" applyAlignment="0" applyProtection="0"/>
    <xf numFmtId="0" fontId="51" fillId="7" borderId="1105" applyNumberFormat="0" applyAlignment="0" applyProtection="0"/>
    <xf numFmtId="0" fontId="21" fillId="13" borderId="1096" applyNumberFormat="0" applyAlignment="0" applyProtection="0"/>
    <xf numFmtId="3" fontId="24" fillId="0" borderId="1093"/>
    <xf numFmtId="0" fontId="30" fillId="0" borderId="1093"/>
    <xf numFmtId="0" fontId="41" fillId="0" borderId="1094">
      <alignment horizontal="left" vertical="center"/>
    </xf>
    <xf numFmtId="10" fontId="39" fillId="28" borderId="1093" applyNumberFormat="0" applyBorder="0" applyAlignment="0" applyProtection="0"/>
    <xf numFmtId="0" fontId="52" fillId="7" borderId="1096" applyNumberFormat="0" applyAlignment="0" applyProtection="0"/>
    <xf numFmtId="0" fontId="12" fillId="9" borderId="1097" applyNumberFormat="0" applyFont="0" applyAlignment="0" applyProtection="0"/>
    <xf numFmtId="0" fontId="51" fillId="7" borderId="1105" applyNumberFormat="0" applyAlignment="0" applyProtection="0"/>
    <xf numFmtId="0" fontId="52" fillId="7" borderId="1105" applyNumberFormat="0" applyAlignment="0" applyProtection="0"/>
    <xf numFmtId="0" fontId="52" fillId="7" borderId="1105" applyNumberFormat="0" applyAlignment="0" applyProtection="0"/>
    <xf numFmtId="0" fontId="51" fillId="7" borderId="1105" applyNumberFormat="0" applyAlignment="0" applyProtection="0"/>
    <xf numFmtId="0" fontId="51" fillId="7" borderId="1105" applyNumberFormat="0" applyAlignment="0" applyProtection="0"/>
    <xf numFmtId="0" fontId="3" fillId="9" borderId="1097" applyNumberFormat="0" applyFont="0" applyAlignment="0" applyProtection="0"/>
    <xf numFmtId="0" fontId="67" fillId="13" borderId="1098" applyNumberFormat="0" applyAlignment="0" applyProtection="0"/>
    <xf numFmtId="0" fontId="70" fillId="0" borderId="1099"/>
    <xf numFmtId="0" fontId="75" fillId="32" borderId="1093"/>
    <xf numFmtId="0" fontId="78" fillId="0" borderId="1100" applyNumberFormat="0" applyFill="0" applyAlignment="0" applyProtection="0"/>
    <xf numFmtId="0" fontId="85" fillId="34" borderId="1101" applyNumberFormat="0" applyAlignment="0" applyProtection="0"/>
    <xf numFmtId="0" fontId="86" fillId="34" borderId="1096" applyNumberFormat="0" applyAlignment="0" applyProtection="0"/>
    <xf numFmtId="0" fontId="91" fillId="14" borderId="1096" applyNumberFormat="0" applyAlignment="0" applyProtection="0"/>
    <xf numFmtId="0" fontId="79" fillId="0" borderId="1102" applyNumberFormat="0" applyFill="0" applyAlignment="0" applyProtection="0"/>
    <xf numFmtId="0" fontId="32" fillId="9" borderId="1097" applyNumberFormat="0" applyFont="0" applyAlignment="0" applyProtection="0"/>
    <xf numFmtId="0" fontId="52" fillId="7" borderId="1096" applyNumberFormat="0" applyAlignment="0" applyProtection="0"/>
    <xf numFmtId="0" fontId="21" fillId="13" borderId="1096" applyNumberFormat="0" applyAlignment="0" applyProtection="0"/>
    <xf numFmtId="0" fontId="21" fillId="13" borderId="1096" applyNumberFormat="0" applyAlignment="0" applyProtection="0"/>
    <xf numFmtId="0" fontId="41" fillId="0" borderId="1094">
      <alignment horizontal="left" vertical="center"/>
    </xf>
    <xf numFmtId="0" fontId="3" fillId="9" borderId="1097" applyNumberFormat="0" applyFont="0" applyAlignment="0" applyProtection="0"/>
    <xf numFmtId="0" fontId="78" fillId="0" borderId="1100" applyNumberFormat="0" applyFill="0" applyAlignment="0" applyProtection="0"/>
    <xf numFmtId="0" fontId="41" fillId="0" borderId="1094">
      <alignment horizontal="left" vertical="center"/>
    </xf>
    <xf numFmtId="0" fontId="85" fillId="34" borderId="1101" applyNumberFormat="0" applyAlignment="0" applyProtection="0"/>
    <xf numFmtId="0" fontId="86" fillId="34" borderId="1096" applyNumberFormat="0" applyAlignment="0" applyProtection="0"/>
    <xf numFmtId="0" fontId="52" fillId="7" borderId="1096" applyNumberFormat="0" applyAlignment="0" applyProtection="0"/>
    <xf numFmtId="0" fontId="3" fillId="9" borderId="1097" applyNumberFormat="0" applyFont="0" applyAlignment="0" applyProtection="0"/>
    <xf numFmtId="0" fontId="67" fillId="13" borderId="1098" applyNumberFormat="0" applyAlignment="0" applyProtection="0"/>
    <xf numFmtId="0" fontId="70" fillId="0" borderId="1099"/>
    <xf numFmtId="0" fontId="78" fillId="0" borderId="1100" applyNumberFormat="0" applyFill="0" applyAlignment="0" applyProtection="0"/>
    <xf numFmtId="0" fontId="85" fillId="34" borderId="1101" applyNumberFormat="0" applyAlignment="0" applyProtection="0"/>
    <xf numFmtId="0" fontId="86" fillId="34" borderId="1096" applyNumberFormat="0" applyAlignment="0" applyProtection="0"/>
    <xf numFmtId="0" fontId="91" fillId="14" borderId="1096" applyNumberFormat="0" applyAlignment="0" applyProtection="0"/>
    <xf numFmtId="0" fontId="79" fillId="0" borderId="1102" applyNumberFormat="0" applyFill="0" applyAlignment="0" applyProtection="0"/>
    <xf numFmtId="0" fontId="32" fillId="9" borderId="1097" applyNumberFormat="0" applyFont="0" applyAlignment="0" applyProtection="0"/>
    <xf numFmtId="0" fontId="67" fillId="13" borderId="1098" applyNumberFormat="0" applyAlignment="0" applyProtection="0"/>
    <xf numFmtId="0" fontId="79" fillId="0" borderId="1102" applyNumberFormat="0" applyFill="0" applyAlignment="0" applyProtection="0"/>
    <xf numFmtId="0" fontId="70" fillId="0" borderId="1099"/>
    <xf numFmtId="0" fontId="32" fillId="9" borderId="1097" applyNumberFormat="0" applyFont="0" applyAlignment="0" applyProtection="0"/>
    <xf numFmtId="0" fontId="91" fillId="14" borderId="1096" applyNumberFormat="0" applyAlignment="0" applyProtection="0"/>
    <xf numFmtId="0" fontId="68" fillId="13" borderId="1107" applyNumberFormat="0" applyAlignment="0" applyProtection="0"/>
    <xf numFmtId="0" fontId="52" fillId="7" borderId="1105" applyNumberFormat="0" applyAlignment="0" applyProtection="0"/>
    <xf numFmtId="0" fontId="21" fillId="13" borderId="1105" applyNumberFormat="0" applyAlignment="0" applyProtection="0"/>
    <xf numFmtId="0" fontId="21" fillId="13" borderId="1105" applyNumberFormat="0" applyAlignment="0" applyProtection="0"/>
    <xf numFmtId="0" fontId="3" fillId="9" borderId="1106" applyNumberFormat="0" applyFont="0" applyAlignment="0" applyProtection="0"/>
    <xf numFmtId="0" fontId="78" fillId="0" borderId="1108" applyNumberFormat="0" applyFill="0" applyAlignment="0" applyProtection="0"/>
    <xf numFmtId="0" fontId="85" fillId="34" borderId="1109" applyNumberFormat="0" applyAlignment="0" applyProtection="0"/>
    <xf numFmtId="0" fontId="86" fillId="34" borderId="1105" applyNumberFormat="0" applyAlignment="0" applyProtection="0"/>
    <xf numFmtId="0" fontId="52" fillId="7" borderId="1105" applyNumberFormat="0" applyAlignment="0" applyProtection="0"/>
    <xf numFmtId="0" fontId="3" fillId="9" borderId="1106" applyNumberFormat="0" applyFont="0" applyAlignment="0" applyProtection="0"/>
    <xf numFmtId="0" fontId="67" fillId="13" borderId="1107" applyNumberFormat="0" applyAlignment="0" applyProtection="0"/>
    <xf numFmtId="0" fontId="78" fillId="0" borderId="1108" applyNumberFormat="0" applyFill="0" applyAlignment="0" applyProtection="0"/>
    <xf numFmtId="0" fontId="85" fillId="34" borderId="1109" applyNumberFormat="0" applyAlignment="0" applyProtection="0"/>
    <xf numFmtId="0" fontId="86" fillId="34" borderId="1105" applyNumberFormat="0" applyAlignment="0" applyProtection="0"/>
    <xf numFmtId="0" fontId="91" fillId="14" borderId="1105" applyNumberFormat="0" applyAlignment="0" applyProtection="0"/>
    <xf numFmtId="0" fontId="79" fillId="0" borderId="1110" applyNumberFormat="0" applyFill="0" applyAlignment="0" applyProtection="0"/>
    <xf numFmtId="0" fontId="32" fillId="9" borderId="1106" applyNumberFormat="0" applyFont="0" applyAlignment="0" applyProtection="0"/>
    <xf numFmtId="0" fontId="67" fillId="13" borderId="1107" applyNumberFormat="0" applyAlignment="0" applyProtection="0"/>
    <xf numFmtId="0" fontId="79" fillId="0" borderId="1110" applyNumberFormat="0" applyFill="0" applyAlignment="0" applyProtection="0"/>
    <xf numFmtId="0" fontId="32" fillId="9" borderId="1106" applyNumberFormat="0" applyFont="0" applyAlignment="0" applyProtection="0"/>
    <xf numFmtId="0" fontId="91" fillId="14" borderId="1105" applyNumberFormat="0" applyAlignment="0" applyProtection="0"/>
    <xf numFmtId="0" fontId="52" fillId="7" borderId="1105" applyNumberFormat="0" applyAlignment="0" applyProtection="0"/>
    <xf numFmtId="0" fontId="21" fillId="13" borderId="1105" applyNumberFormat="0" applyAlignment="0" applyProtection="0"/>
    <xf numFmtId="0" fontId="21" fillId="13" borderId="1105" applyNumberFormat="0" applyAlignment="0" applyProtection="0"/>
    <xf numFmtId="0" fontId="3" fillId="9" borderId="1106" applyNumberFormat="0" applyFont="0" applyAlignment="0" applyProtection="0"/>
    <xf numFmtId="0" fontId="78" fillId="0" borderId="1108" applyNumberFormat="0" applyFill="0" applyAlignment="0" applyProtection="0"/>
    <xf numFmtId="0" fontId="85" fillId="34" borderId="1109" applyNumberFormat="0" applyAlignment="0" applyProtection="0"/>
    <xf numFmtId="0" fontId="86" fillId="34" borderId="1105" applyNumberFormat="0" applyAlignment="0" applyProtection="0"/>
    <xf numFmtId="0" fontId="52" fillId="7" borderId="1105" applyNumberFormat="0" applyAlignment="0" applyProtection="0"/>
    <xf numFmtId="0" fontId="3" fillId="9" borderId="1106" applyNumberFormat="0" applyFont="0" applyAlignment="0" applyProtection="0"/>
    <xf numFmtId="0" fontId="67" fillId="13" borderId="1107" applyNumberFormat="0" applyAlignment="0" applyProtection="0"/>
    <xf numFmtId="0" fontId="78" fillId="0" borderId="1108" applyNumberFormat="0" applyFill="0" applyAlignment="0" applyProtection="0"/>
    <xf numFmtId="0" fontId="85" fillId="34" borderId="1109" applyNumberFormat="0" applyAlignment="0" applyProtection="0"/>
    <xf numFmtId="0" fontId="86" fillId="34" borderId="1105" applyNumberFormat="0" applyAlignment="0" applyProtection="0"/>
    <xf numFmtId="0" fontId="91" fillId="14" borderId="1105" applyNumberFormat="0" applyAlignment="0" applyProtection="0"/>
    <xf numFmtId="0" fontId="79" fillId="0" borderId="1110" applyNumberFormat="0" applyFill="0" applyAlignment="0" applyProtection="0"/>
    <xf numFmtId="0" fontId="32" fillId="9" borderId="1106" applyNumberFormat="0" applyFont="0" applyAlignment="0" applyProtection="0"/>
    <xf numFmtId="0" fontId="67" fillId="13" borderId="1107" applyNumberFormat="0" applyAlignment="0" applyProtection="0"/>
    <xf numFmtId="0" fontId="79" fillId="0" borderId="1110" applyNumberFormat="0" applyFill="0" applyAlignment="0" applyProtection="0"/>
    <xf numFmtId="0" fontId="32" fillId="9" borderId="1106" applyNumberFormat="0" applyFont="0" applyAlignment="0" applyProtection="0"/>
    <xf numFmtId="0" fontId="91" fillId="14" borderId="1105" applyNumberFormat="0" applyAlignment="0" applyProtection="0"/>
    <xf numFmtId="0" fontId="41" fillId="0" borderId="1271">
      <alignment horizontal="left" vertical="center"/>
    </xf>
    <xf numFmtId="0" fontId="52" fillId="7" borderId="1356" applyNumberFormat="0" applyAlignment="0" applyProtection="0"/>
    <xf numFmtId="0" fontId="52" fillId="7" borderId="1272" applyNumberFormat="0" applyAlignment="0" applyProtection="0"/>
    <xf numFmtId="0" fontId="68" fillId="13" borderId="1274" applyNumberFormat="0" applyAlignment="0" applyProtection="0"/>
    <xf numFmtId="0" fontId="67" fillId="13" borderId="1358" applyNumberFormat="0" applyAlignment="0" applyProtection="0"/>
    <xf numFmtId="0" fontId="85" fillId="34" borderId="1371" applyNumberFormat="0" applyAlignment="0" applyProtection="0"/>
    <xf numFmtId="0" fontId="91" fillId="14" borderId="1356" applyNumberFormat="0" applyAlignment="0" applyProtection="0"/>
    <xf numFmtId="0" fontId="52" fillId="7" borderId="1366" applyNumberFormat="0" applyAlignment="0" applyProtection="0"/>
    <xf numFmtId="10" fontId="39" fillId="28" borderId="1363" applyNumberFormat="0" applyBorder="0" applyAlignment="0" applyProtection="0"/>
    <xf numFmtId="10" fontId="39" fillId="28" borderId="1111" applyNumberFormat="0" applyBorder="0" applyAlignment="0" applyProtection="0"/>
    <xf numFmtId="0" fontId="51" fillId="7" borderId="1188" applyNumberFormat="0" applyAlignment="0" applyProtection="0"/>
    <xf numFmtId="0" fontId="51" fillId="7" borderId="1188" applyNumberFormat="0" applyAlignment="0" applyProtection="0"/>
    <xf numFmtId="0" fontId="51" fillId="7" borderId="1188" applyNumberFormat="0" applyAlignment="0" applyProtection="0"/>
    <xf numFmtId="0" fontId="21" fillId="13" borderId="1356" applyNumberFormat="0" applyAlignment="0" applyProtection="0"/>
    <xf numFmtId="0" fontId="51" fillId="7" borderId="1301" applyNumberFormat="0" applyAlignment="0" applyProtection="0"/>
    <xf numFmtId="0" fontId="52" fillId="7" borderId="1301" applyNumberFormat="0" applyAlignment="0" applyProtection="0"/>
    <xf numFmtId="0" fontId="32" fillId="9" borderId="1273" applyNumberFormat="0" applyFont="0" applyAlignment="0" applyProtection="0"/>
    <xf numFmtId="0" fontId="51" fillId="7" borderId="1272" applyNumberFormat="0" applyAlignment="0" applyProtection="0"/>
    <xf numFmtId="10" fontId="39" fillId="28" borderId="1345" applyNumberFormat="0" applyBorder="0" applyAlignment="0" applyProtection="0"/>
    <xf numFmtId="0" fontId="21" fillId="13" borderId="1385" applyNumberFormat="0" applyAlignment="0" applyProtection="0"/>
    <xf numFmtId="0" fontId="52" fillId="7" borderId="1217" applyNumberFormat="0" applyAlignment="0" applyProtection="0"/>
    <xf numFmtId="0" fontId="52" fillId="7" borderId="1217" applyNumberFormat="0" applyAlignment="0" applyProtection="0"/>
    <xf numFmtId="0" fontId="21" fillId="13" borderId="1217" applyNumberFormat="0" applyAlignment="0" applyProtection="0"/>
    <xf numFmtId="0" fontId="51" fillId="7" borderId="1356" applyNumberFormat="0" applyAlignment="0" applyProtection="0"/>
    <xf numFmtId="0" fontId="3" fillId="9" borderId="1189" applyNumberFormat="0" applyFont="0" applyAlignment="0" applyProtection="0"/>
    <xf numFmtId="0" fontId="32" fillId="9" borderId="1189" applyNumberFormat="0" applyFont="0" applyAlignment="0" applyProtection="0"/>
    <xf numFmtId="0" fontId="32" fillId="9" borderId="1189" applyNumberFormat="0" applyFont="0" applyAlignment="0" applyProtection="0"/>
    <xf numFmtId="0" fontId="79" fillId="0" borderId="1372" applyNumberFormat="0" applyFill="0" applyAlignment="0" applyProtection="0"/>
    <xf numFmtId="0" fontId="79" fillId="0" borderId="1192" applyNumberFormat="0" applyFill="0" applyAlignment="0" applyProtection="0"/>
    <xf numFmtId="0" fontId="51" fillId="7" borderId="1188" applyNumberFormat="0" applyAlignment="0" applyProtection="0"/>
    <xf numFmtId="0" fontId="78" fillId="0" borderId="1370" applyNumberFormat="0" applyFill="0" applyAlignment="0" applyProtection="0"/>
    <xf numFmtId="5" fontId="19" fillId="0" borderId="1113" applyAlignment="0" applyProtection="0"/>
    <xf numFmtId="0" fontId="22" fillId="13" borderId="1188" applyNumberFormat="0" applyAlignment="0" applyProtection="0"/>
    <xf numFmtId="0" fontId="68" fillId="13" borderId="1190" applyNumberFormat="0" applyAlignment="0" applyProtection="0"/>
    <xf numFmtId="0" fontId="85" fillId="34" borderId="1193" applyNumberFormat="0" applyAlignment="0" applyProtection="0"/>
    <xf numFmtId="0" fontId="79" fillId="0" borderId="1192" applyNumberFormat="0" applyFill="0" applyAlignment="0" applyProtection="0"/>
    <xf numFmtId="3" fontId="24" fillId="0" borderId="1111"/>
    <xf numFmtId="0" fontId="70" fillId="0" borderId="1191"/>
    <xf numFmtId="0" fontId="91" fillId="14" borderId="1366" applyNumberFormat="0" applyAlignment="0" applyProtection="0"/>
    <xf numFmtId="0" fontId="3" fillId="9" borderId="1367" applyNumberFormat="0" applyFont="0" applyAlignment="0" applyProtection="0"/>
    <xf numFmtId="0" fontId="41" fillId="0" borderId="1364">
      <alignment horizontal="left" vertical="center"/>
    </xf>
    <xf numFmtId="3" fontId="24" fillId="0" borderId="1363"/>
    <xf numFmtId="0" fontId="21" fillId="13" borderId="1366" applyNumberFormat="0" applyAlignment="0" applyProtection="0"/>
    <xf numFmtId="0" fontId="21" fillId="13" borderId="1272" applyNumberFormat="0" applyAlignment="0" applyProtection="0"/>
    <xf numFmtId="0" fontId="68" fillId="13" borderId="1387" applyNumberFormat="0" applyAlignment="0" applyProtection="0"/>
    <xf numFmtId="0" fontId="52" fillId="7" borderId="1385" applyNumberFormat="0" applyAlignment="0" applyProtection="0"/>
    <xf numFmtId="0" fontId="52" fillId="7" borderId="1385" applyNumberFormat="0" applyAlignment="0" applyProtection="0"/>
    <xf numFmtId="0" fontId="51" fillId="7" borderId="1385" applyNumberFormat="0" applyAlignment="0" applyProtection="0"/>
    <xf numFmtId="0" fontId="22" fillId="13" borderId="1356" applyNumberFormat="0" applyAlignment="0" applyProtection="0"/>
    <xf numFmtId="0" fontId="86" fillId="34" borderId="1356" applyNumberFormat="0" applyAlignment="0" applyProtection="0"/>
    <xf numFmtId="0" fontId="68" fillId="13" borderId="1358" applyNumberFormat="0" applyAlignment="0" applyProtection="0"/>
    <xf numFmtId="0" fontId="85" fillId="34" borderId="1361" applyNumberFormat="0" applyAlignment="0" applyProtection="0"/>
    <xf numFmtId="0" fontId="20" fillId="0" borderId="19" applyNumberFormat="0" applyAlignment="0" applyProtection="0"/>
    <xf numFmtId="0" fontId="68" fillId="13" borderId="1190" applyNumberFormat="0" applyAlignment="0" applyProtection="0"/>
    <xf numFmtId="0" fontId="67" fillId="13" borderId="1190" applyNumberFormat="0" applyAlignment="0" applyProtection="0"/>
    <xf numFmtId="0" fontId="3" fillId="9" borderId="1189" applyNumberFormat="0" applyFont="0" applyAlignment="0" applyProtection="0"/>
    <xf numFmtId="175" fontId="30" fillId="0" borderId="1111"/>
    <xf numFmtId="175" fontId="30" fillId="0" borderId="1269"/>
    <xf numFmtId="0" fontId="68" fillId="13" borderId="1358" applyNumberFormat="0" applyAlignment="0" applyProtection="0"/>
    <xf numFmtId="0" fontId="41" fillId="0" borderId="1112">
      <alignment horizontal="left" vertical="center"/>
    </xf>
    <xf numFmtId="0" fontId="12" fillId="9" borderId="1357" applyNumberFormat="0" applyFont="0" applyAlignment="0" applyProtection="0"/>
    <xf numFmtId="10" fontId="39" fillId="28" borderId="1269" applyNumberFormat="0" applyBorder="0" applyAlignment="0" applyProtection="0"/>
    <xf numFmtId="0" fontId="51" fillId="7" borderId="1272" applyNumberFormat="0" applyAlignment="0" applyProtection="0"/>
    <xf numFmtId="0" fontId="51" fillId="7" borderId="1272" applyNumberFormat="0" applyAlignment="0" applyProtection="0"/>
    <xf numFmtId="0" fontId="52" fillId="7" borderId="1272" applyNumberFormat="0" applyAlignment="0" applyProtection="0"/>
    <xf numFmtId="0" fontId="52" fillId="7" borderId="1272" applyNumberFormat="0" applyAlignment="0" applyProtection="0"/>
    <xf numFmtId="0" fontId="52" fillId="7" borderId="1272" applyNumberFormat="0" applyAlignment="0" applyProtection="0"/>
    <xf numFmtId="0" fontId="52" fillId="7" borderId="1272" applyNumberFormat="0" applyAlignment="0" applyProtection="0"/>
    <xf numFmtId="10" fontId="39" fillId="28" borderId="1111" applyNumberFormat="0" applyBorder="0" applyAlignment="0" applyProtection="0"/>
    <xf numFmtId="0" fontId="51" fillId="7" borderId="1272" applyNumberFormat="0" applyAlignment="0" applyProtection="0"/>
    <xf numFmtId="0" fontId="51" fillId="7" borderId="1272" applyNumberFormat="0" applyAlignment="0" applyProtection="0"/>
    <xf numFmtId="0" fontId="51" fillId="7" borderId="1272" applyNumberFormat="0" applyAlignment="0" applyProtection="0"/>
    <xf numFmtId="0" fontId="52" fillId="7" borderId="1272" applyNumberFormat="0" applyAlignment="0" applyProtection="0"/>
    <xf numFmtId="0" fontId="51" fillId="7" borderId="1272" applyNumberFormat="0" applyAlignment="0" applyProtection="0"/>
    <xf numFmtId="0" fontId="51" fillId="7" borderId="1272" applyNumberFormat="0" applyAlignment="0" applyProtection="0"/>
    <xf numFmtId="0" fontId="51" fillId="7" borderId="1272" applyNumberFormat="0" applyAlignment="0" applyProtection="0"/>
    <xf numFmtId="0" fontId="51" fillId="7" borderId="1272" applyNumberFormat="0" applyAlignment="0" applyProtection="0"/>
    <xf numFmtId="0" fontId="51" fillId="7" borderId="1356" applyNumberFormat="0" applyAlignment="0" applyProtection="0"/>
    <xf numFmtId="0" fontId="51" fillId="7" borderId="1356" applyNumberFormat="0" applyAlignment="0" applyProtection="0"/>
    <xf numFmtId="0" fontId="51" fillId="7" borderId="1356" applyNumberFormat="0" applyAlignment="0" applyProtection="0"/>
    <xf numFmtId="0" fontId="51" fillId="7" borderId="1356" applyNumberFormat="0" applyAlignment="0" applyProtection="0"/>
    <xf numFmtId="0" fontId="52" fillId="7" borderId="1356" applyNumberFormat="0" applyAlignment="0" applyProtection="0"/>
    <xf numFmtId="0" fontId="52" fillId="7" borderId="1356" applyNumberFormat="0" applyAlignment="0" applyProtection="0"/>
    <xf numFmtId="0" fontId="52" fillId="7" borderId="1356" applyNumberFormat="0" applyAlignment="0" applyProtection="0"/>
    <xf numFmtId="0" fontId="51" fillId="7" borderId="1356" applyNumberFormat="0" applyAlignment="0" applyProtection="0"/>
    <xf numFmtId="0" fontId="51" fillId="7" borderId="1188" applyNumberFormat="0" applyAlignment="0" applyProtection="0"/>
    <xf numFmtId="0" fontId="51" fillId="7" borderId="1188" applyNumberFormat="0" applyAlignment="0" applyProtection="0"/>
    <xf numFmtId="0" fontId="51" fillId="7" borderId="1188" applyNumberFormat="0" applyAlignment="0" applyProtection="0"/>
    <xf numFmtId="0" fontId="51" fillId="7" borderId="1188" applyNumberFormat="0" applyAlignment="0" applyProtection="0"/>
    <xf numFmtId="0" fontId="52" fillId="7" borderId="1188" applyNumberFormat="0" applyAlignment="0" applyProtection="0"/>
    <xf numFmtId="0" fontId="51" fillId="7" borderId="1188" applyNumberFormat="0" applyAlignment="0" applyProtection="0"/>
    <xf numFmtId="0" fontId="51" fillId="7" borderId="1188" applyNumberFormat="0" applyAlignment="0" applyProtection="0"/>
    <xf numFmtId="0" fontId="52" fillId="7" borderId="1188" applyNumberFormat="0" applyAlignment="0" applyProtection="0"/>
    <xf numFmtId="0" fontId="52" fillId="7" borderId="1188" applyNumberFormat="0" applyAlignment="0" applyProtection="0"/>
    <xf numFmtId="0" fontId="52" fillId="7" borderId="1188" applyNumberFormat="0" applyAlignment="0" applyProtection="0"/>
    <xf numFmtId="0" fontId="52" fillId="7" borderId="1188" applyNumberFormat="0" applyAlignment="0" applyProtection="0"/>
    <xf numFmtId="0" fontId="52" fillId="7" borderId="1188" applyNumberFormat="0" applyAlignment="0" applyProtection="0"/>
    <xf numFmtId="0" fontId="52" fillId="7" borderId="1188" applyNumberFormat="0" applyAlignment="0" applyProtection="0"/>
    <xf numFmtId="0" fontId="51" fillId="7" borderId="1188" applyNumberFormat="0" applyAlignment="0" applyProtection="0"/>
    <xf numFmtId="0" fontId="51" fillId="7" borderId="1188" applyNumberFormat="0" applyAlignment="0" applyProtection="0"/>
    <xf numFmtId="10" fontId="39" fillId="28" borderId="1177" applyNumberFormat="0" applyBorder="0" applyAlignment="0" applyProtection="0"/>
    <xf numFmtId="0" fontId="41" fillId="0" borderId="1187">
      <alignment horizontal="left" vertical="center"/>
    </xf>
    <xf numFmtId="0" fontId="3" fillId="9" borderId="1273" applyNumberFormat="0" applyFont="0" applyAlignment="0" applyProtection="0"/>
    <xf numFmtId="0" fontId="3" fillId="9" borderId="1273" applyNumberFormat="0" applyFont="0" applyAlignment="0" applyProtection="0"/>
    <xf numFmtId="175" fontId="30" fillId="0" borderId="1177"/>
    <xf numFmtId="0" fontId="12" fillId="9" borderId="1114" applyNumberFormat="0" applyFont="0" applyAlignment="0" applyProtection="0"/>
    <xf numFmtId="0" fontId="3" fillId="9" borderId="1114" applyNumberFormat="0" applyFont="0" applyAlignment="0" applyProtection="0"/>
    <xf numFmtId="0" fontId="3" fillId="9" borderId="1114" applyNumberFormat="0" applyFont="0" applyAlignment="0" applyProtection="0"/>
    <xf numFmtId="0" fontId="67" fillId="13" borderId="1115" applyNumberFormat="0" applyAlignment="0" applyProtection="0"/>
    <xf numFmtId="0" fontId="68" fillId="13" borderId="1115" applyNumberFormat="0" applyAlignment="0" applyProtection="0"/>
    <xf numFmtId="0" fontId="79" fillId="0" borderId="1276" applyNumberFormat="0" applyFill="0" applyAlignment="0" applyProtection="0"/>
    <xf numFmtId="0" fontId="21" fillId="13" borderId="1301" applyNumberFormat="0" applyAlignment="0" applyProtection="0"/>
    <xf numFmtId="0" fontId="52" fillId="7" borderId="1301" applyNumberFormat="0" applyAlignment="0" applyProtection="0"/>
    <xf numFmtId="0" fontId="68" fillId="13" borderId="1303" applyNumberFormat="0" applyAlignment="0" applyProtection="0"/>
    <xf numFmtId="0" fontId="32" fillId="9" borderId="1357" applyNumberFormat="0" applyFont="0" applyAlignment="0" applyProtection="0"/>
    <xf numFmtId="0" fontId="22" fillId="13" borderId="1188" applyNumberFormat="0" applyAlignment="0" applyProtection="0"/>
    <xf numFmtId="0" fontId="21" fillId="13" borderId="1188" applyNumberFormat="0" applyAlignment="0" applyProtection="0"/>
    <xf numFmtId="5" fontId="19" fillId="0" borderId="1186" applyAlignment="0" applyProtection="0"/>
    <xf numFmtId="0" fontId="32" fillId="9" borderId="1367" applyNumberFormat="0" applyFont="0" applyAlignment="0" applyProtection="0"/>
    <xf numFmtId="0" fontId="75" fillId="32" borderId="1363"/>
    <xf numFmtId="0" fontId="21" fillId="13" borderId="1282" applyNumberFormat="0" applyAlignment="0" applyProtection="0"/>
    <xf numFmtId="3" fontId="24" fillId="0" borderId="1279"/>
    <xf numFmtId="0" fontId="41" fillId="0" borderId="1280">
      <alignment horizontal="left" vertical="center"/>
    </xf>
    <xf numFmtId="10" fontId="39" fillId="28" borderId="1279" applyNumberFormat="0" applyBorder="0" applyAlignment="0" applyProtection="0"/>
    <xf numFmtId="0" fontId="52" fillId="7" borderId="1282" applyNumberFormat="0" applyAlignment="0" applyProtection="0"/>
    <xf numFmtId="0" fontId="51" fillId="7" borderId="1356" applyNumberFormat="0" applyAlignment="0" applyProtection="0"/>
    <xf numFmtId="0" fontId="41" fillId="0" borderId="1355">
      <alignment horizontal="left" vertical="center"/>
    </xf>
    <xf numFmtId="0" fontId="3" fillId="9" borderId="1283" applyNumberFormat="0" applyFont="0" applyAlignment="0" applyProtection="0"/>
    <xf numFmtId="0" fontId="67" fillId="13" borderId="1284" applyNumberFormat="0" applyAlignment="0" applyProtection="0"/>
    <xf numFmtId="0" fontId="70" fillId="0" borderId="1285"/>
    <xf numFmtId="0" fontId="86" fillId="34" borderId="1282" applyNumberFormat="0" applyAlignment="0" applyProtection="0"/>
    <xf numFmtId="0" fontId="51" fillId="7" borderId="1356" applyNumberFormat="0" applyAlignment="0" applyProtection="0"/>
    <xf numFmtId="0" fontId="51" fillId="7" borderId="1356" applyNumberFormat="0" applyAlignment="0" applyProtection="0"/>
    <xf numFmtId="0" fontId="75" fillId="32" borderId="1111"/>
    <xf numFmtId="0" fontId="78" fillId="0" borderId="1116" applyNumberFormat="0" applyFill="0" applyAlignment="0" applyProtection="0"/>
    <xf numFmtId="0" fontId="79" fillId="0" borderId="1116" applyNumberFormat="0" applyFill="0" applyAlignment="0" applyProtection="0"/>
    <xf numFmtId="0" fontId="51" fillId="7" borderId="1356" applyNumberFormat="0" applyAlignment="0" applyProtection="0"/>
    <xf numFmtId="0" fontId="79" fillId="0" borderId="1278" applyNumberFormat="0" applyFill="0" applyAlignment="0" applyProtection="0"/>
    <xf numFmtId="0" fontId="85" fillId="34" borderId="1117" applyNumberFormat="0" applyAlignment="0" applyProtection="0"/>
    <xf numFmtId="0" fontId="68" fillId="13" borderId="1115" applyNumberFormat="0" applyAlignment="0" applyProtection="0"/>
    <xf numFmtId="0" fontId="79" fillId="0" borderId="1118" applyNumberFormat="0" applyFill="0" applyAlignment="0" applyProtection="0"/>
    <xf numFmtId="0" fontId="79" fillId="0" borderId="1116" applyNumberFormat="0" applyFill="0" applyAlignment="0" applyProtection="0"/>
    <xf numFmtId="0" fontId="91" fillId="14" borderId="1282" applyNumberFormat="0" applyAlignment="0" applyProtection="0"/>
    <xf numFmtId="0" fontId="32" fillId="9" borderId="1114" applyNumberFormat="0" applyFont="0" applyAlignment="0" applyProtection="0"/>
    <xf numFmtId="0" fontId="32" fillId="9" borderId="1114" applyNumberFormat="0" applyFont="0" applyAlignment="0" applyProtection="0"/>
    <xf numFmtId="0" fontId="3" fillId="9" borderId="1114" applyNumberFormat="0" applyFont="0" applyAlignment="0" applyProtection="0"/>
    <xf numFmtId="0" fontId="86" fillId="34" borderId="1366" applyNumberFormat="0" applyAlignment="0" applyProtection="0"/>
    <xf numFmtId="0" fontId="12" fillId="9" borderId="1273" applyNumberFormat="0" applyFont="0" applyAlignment="0" applyProtection="0"/>
    <xf numFmtId="5" fontId="19" fillId="0" borderId="1354" applyAlignment="0" applyProtection="0"/>
    <xf numFmtId="0" fontId="68" fillId="13" borderId="1274" applyNumberFormat="0" applyAlignment="0" applyProtection="0"/>
    <xf numFmtId="0" fontId="21" fillId="13" borderId="1123" applyNumberFormat="0" applyAlignment="0" applyProtection="0"/>
    <xf numFmtId="0" fontId="51" fillId="7" borderId="1123" applyNumberFormat="0" applyAlignment="0" applyProtection="0"/>
    <xf numFmtId="0" fontId="52" fillId="7" borderId="1123" applyNumberFormat="0" applyAlignment="0" applyProtection="0"/>
    <xf numFmtId="0" fontId="52" fillId="7" borderId="1123" applyNumberFormat="0" applyAlignment="0" applyProtection="0"/>
    <xf numFmtId="0" fontId="68" fillId="13" borderId="1125" applyNumberFormat="0" applyAlignment="0" applyProtection="0"/>
    <xf numFmtId="0" fontId="12" fillId="9" borderId="1189" applyNumberFormat="0" applyFont="0" applyAlignment="0" applyProtection="0"/>
    <xf numFmtId="0" fontId="68" fillId="13" borderId="1219" applyNumberFormat="0" applyAlignment="0" applyProtection="0"/>
    <xf numFmtId="0" fontId="51" fillId="7" borderId="1217" applyNumberFormat="0" applyAlignment="0" applyProtection="0"/>
    <xf numFmtId="0" fontId="3" fillId="9" borderId="1357" applyNumberFormat="0" applyFont="0" applyAlignment="0" applyProtection="0"/>
    <xf numFmtId="0" fontId="79" fillId="0" borderId="1194" applyNumberFormat="0" applyFill="0" applyAlignment="0" applyProtection="0"/>
    <xf numFmtId="0" fontId="91" fillId="14" borderId="1188" applyNumberFormat="0" applyAlignment="0" applyProtection="0"/>
    <xf numFmtId="0" fontId="86" fillId="34" borderId="1188" applyNumberFormat="0" applyAlignment="0" applyProtection="0"/>
    <xf numFmtId="0" fontId="79" fillId="0" borderId="1360" applyNumberFormat="0" applyFill="0" applyAlignment="0" applyProtection="0"/>
    <xf numFmtId="0" fontId="21" fillId="13" borderId="1120" applyNumberFormat="0" applyAlignment="0" applyProtection="0"/>
    <xf numFmtId="0" fontId="78" fillId="0" borderId="1192" applyNumberFormat="0" applyFill="0" applyAlignment="0" applyProtection="0"/>
    <xf numFmtId="3" fontId="24" fillId="0" borderId="1119"/>
    <xf numFmtId="0" fontId="79" fillId="0" borderId="1362" applyNumberFormat="0" applyFill="0" applyAlignment="0" applyProtection="0"/>
    <xf numFmtId="0" fontId="3" fillId="9" borderId="1189" applyNumberFormat="0" applyFont="0" applyAlignment="0" applyProtection="0"/>
    <xf numFmtId="0" fontId="30" fillId="0" borderId="1119"/>
    <xf numFmtId="0" fontId="41" fillId="0" borderId="1112">
      <alignment horizontal="left" vertical="center"/>
    </xf>
    <xf numFmtId="0" fontId="51" fillId="7" borderId="1272" applyNumberFormat="0" applyAlignment="0" applyProtection="0"/>
    <xf numFmtId="10" fontId="39" fillId="28" borderId="1119" applyNumberFormat="0" applyBorder="0" applyAlignment="0" applyProtection="0"/>
    <xf numFmtId="0" fontId="52" fillId="7" borderId="1120" applyNumberFormat="0" applyAlignment="0" applyProtection="0"/>
    <xf numFmtId="0" fontId="51" fillId="7" borderId="1356" applyNumberFormat="0" applyAlignment="0" applyProtection="0"/>
    <xf numFmtId="0" fontId="51" fillId="7" borderId="1188" applyNumberFormat="0" applyAlignment="0" applyProtection="0"/>
    <xf numFmtId="0" fontId="52" fillId="7" borderId="1188" applyNumberFormat="0" applyAlignment="0" applyProtection="0"/>
    <xf numFmtId="0" fontId="51" fillId="7" borderId="1188" applyNumberFormat="0" applyAlignment="0" applyProtection="0"/>
    <xf numFmtId="0" fontId="52" fillId="7" borderId="1188" applyNumberFormat="0" applyAlignment="0" applyProtection="0"/>
    <xf numFmtId="0" fontId="51" fillId="7" borderId="1188" applyNumberFormat="0" applyAlignment="0" applyProtection="0"/>
    <xf numFmtId="0" fontId="79" fillId="0" borderId="1276" applyNumberFormat="0" applyFill="0" applyAlignment="0" applyProtection="0"/>
    <xf numFmtId="0" fontId="3" fillId="9" borderId="1114" applyNumberFormat="0" applyFont="0" applyAlignment="0" applyProtection="0"/>
    <xf numFmtId="0" fontId="85" fillId="34" borderId="1277" applyNumberFormat="0" applyAlignment="0" applyProtection="0"/>
    <xf numFmtId="0" fontId="67" fillId="13" borderId="1115" applyNumberFormat="0" applyAlignment="0" applyProtection="0"/>
    <xf numFmtId="0" fontId="86" fillId="34" borderId="1272" applyNumberFormat="0" applyAlignment="0" applyProtection="0"/>
    <xf numFmtId="0" fontId="75" fillId="32" borderId="1279"/>
    <xf numFmtId="0" fontId="32" fillId="9" borderId="1283" applyNumberFormat="0" applyFont="0" applyAlignment="0" applyProtection="0"/>
    <xf numFmtId="0" fontId="70" fillId="0" borderId="1121"/>
    <xf numFmtId="5" fontId="19" fillId="0" borderId="1270" applyAlignment="0" applyProtection="0"/>
    <xf numFmtId="0" fontId="75" fillId="32" borderId="1119"/>
    <xf numFmtId="0" fontId="32" fillId="9" borderId="1357" applyNumberFormat="0" applyFont="0" applyAlignment="0" applyProtection="0"/>
    <xf numFmtId="0" fontId="78" fillId="0" borderId="1116" applyNumberFormat="0" applyFill="0" applyAlignment="0" applyProtection="0"/>
    <xf numFmtId="0" fontId="85" fillId="34" borderId="1117" applyNumberFormat="0" applyAlignment="0" applyProtection="0"/>
    <xf numFmtId="0" fontId="86" fillId="34" borderId="1120" applyNumberFormat="0" applyAlignment="0" applyProtection="0"/>
    <xf numFmtId="0" fontId="91" fillId="14" borderId="1120" applyNumberFormat="0" applyAlignment="0" applyProtection="0"/>
    <xf numFmtId="0" fontId="79" fillId="0" borderId="1118" applyNumberFormat="0" applyFill="0" applyAlignment="0" applyProtection="0"/>
    <xf numFmtId="0" fontId="32" fillId="9" borderId="1114" applyNumberFormat="0" applyFont="0" applyAlignment="0" applyProtection="0"/>
    <xf numFmtId="0" fontId="67" fillId="13" borderId="1274" applyNumberFormat="0" applyAlignment="0" applyProtection="0"/>
    <xf numFmtId="0" fontId="52" fillId="7" borderId="1272" applyNumberFormat="0" applyAlignment="0" applyProtection="0"/>
    <xf numFmtId="0" fontId="52" fillId="7" borderId="1120" applyNumberFormat="0" applyAlignment="0" applyProtection="0"/>
    <xf numFmtId="0" fontId="21" fillId="13" borderId="1120" applyNumberFormat="0" applyAlignment="0" applyProtection="0"/>
    <xf numFmtId="0" fontId="21" fillId="13" borderId="1120" applyNumberFormat="0" applyAlignment="0" applyProtection="0"/>
    <xf numFmtId="3" fontId="24" fillId="0" borderId="1111"/>
    <xf numFmtId="0" fontId="41" fillId="0" borderId="1112">
      <alignment horizontal="left" vertical="center"/>
    </xf>
    <xf numFmtId="0" fontId="3" fillId="9" borderId="1114" applyNumberFormat="0" applyFont="0" applyAlignment="0" applyProtection="0"/>
    <xf numFmtId="0" fontId="30" fillId="0" borderId="1111"/>
    <xf numFmtId="0" fontId="78" fillId="0" borderId="1116" applyNumberFormat="0" applyFill="0" applyAlignment="0" applyProtection="0"/>
    <xf numFmtId="0" fontId="41" fillId="0" borderId="1112">
      <alignment horizontal="left" vertical="center"/>
    </xf>
    <xf numFmtId="0" fontId="85" fillId="34" borderId="1117" applyNumberFormat="0" applyAlignment="0" applyProtection="0"/>
    <xf numFmtId="0" fontId="86" fillId="34" borderId="1120" applyNumberFormat="0" applyAlignment="0" applyProtection="0"/>
    <xf numFmtId="10" fontId="39" fillId="28" borderId="1111" applyNumberFormat="0" applyBorder="0" applyAlignment="0" applyProtection="0"/>
    <xf numFmtId="0" fontId="52" fillId="7" borderId="1120" applyNumberFormat="0" applyAlignment="0" applyProtection="0"/>
    <xf numFmtId="0" fontId="3" fillId="9" borderId="1114" applyNumberFormat="0" applyFont="0" applyAlignment="0" applyProtection="0"/>
    <xf numFmtId="0" fontId="67" fillId="13" borderId="1115" applyNumberFormat="0" applyAlignment="0" applyProtection="0"/>
    <xf numFmtId="0" fontId="70" fillId="0" borderId="1121"/>
    <xf numFmtId="0" fontId="75" fillId="32" borderId="1111"/>
    <xf numFmtId="0" fontId="78" fillId="0" borderId="1116" applyNumberFormat="0" applyFill="0" applyAlignment="0" applyProtection="0"/>
    <xf numFmtId="0" fontId="85" fillId="34" borderId="1117" applyNumberFormat="0" applyAlignment="0" applyProtection="0"/>
    <xf numFmtId="0" fontId="86" fillId="34" borderId="1120" applyNumberFormat="0" applyAlignment="0" applyProtection="0"/>
    <xf numFmtId="0" fontId="91" fillId="14" borderId="1120" applyNumberFormat="0" applyAlignment="0" applyProtection="0"/>
    <xf numFmtId="0" fontId="79" fillId="0" borderId="1118" applyNumberFormat="0" applyFill="0" applyAlignment="0" applyProtection="0"/>
    <xf numFmtId="0" fontId="32" fillId="9" borderId="1114" applyNumberFormat="0" applyFont="0" applyAlignment="0" applyProtection="0"/>
    <xf numFmtId="0" fontId="67" fillId="13" borderId="1115" applyNumberFormat="0" applyAlignment="0" applyProtection="0"/>
    <xf numFmtId="0" fontId="79" fillId="0" borderId="1118" applyNumberFormat="0" applyFill="0" applyAlignment="0" applyProtection="0"/>
    <xf numFmtId="0" fontId="70" fillId="0" borderId="1121"/>
    <xf numFmtId="0" fontId="32" fillId="9" borderId="1114" applyNumberFormat="0" applyFont="0" applyAlignment="0" applyProtection="0"/>
    <xf numFmtId="0" fontId="91" fillId="14" borderId="1120" applyNumberFormat="0" applyAlignment="0" applyProtection="0"/>
    <xf numFmtId="0" fontId="70" fillId="0" borderId="1275"/>
    <xf numFmtId="0" fontId="79" fillId="0" borderId="1128" applyNumberFormat="0" applyFill="0" applyAlignment="0" applyProtection="0"/>
    <xf numFmtId="0" fontId="91" fillId="14" borderId="1123" applyNumberFormat="0" applyAlignment="0" applyProtection="0"/>
    <xf numFmtId="0" fontId="85" fillId="34" borderId="1127" applyNumberFormat="0" applyAlignment="0" applyProtection="0"/>
    <xf numFmtId="0" fontId="78" fillId="0" borderId="1126" applyNumberFormat="0" applyFill="0" applyAlignment="0" applyProtection="0"/>
    <xf numFmtId="0" fontId="75" fillId="32" borderId="1119"/>
    <xf numFmtId="0" fontId="3" fillId="9" borderId="1124" applyNumberFormat="0" applyFont="0" applyAlignment="0" applyProtection="0"/>
    <xf numFmtId="0" fontId="52" fillId="7" borderId="1123" applyNumberFormat="0" applyAlignment="0" applyProtection="0"/>
    <xf numFmtId="10" fontId="39" fillId="28" borderId="1119" applyNumberFormat="0" applyBorder="0" applyAlignment="0" applyProtection="0"/>
    <xf numFmtId="0" fontId="30" fillId="0" borderId="1119"/>
    <xf numFmtId="0" fontId="21" fillId="13" borderId="1123" applyNumberFormat="0" applyAlignment="0" applyProtection="0"/>
    <xf numFmtId="5" fontId="19" fillId="0" borderId="1113" applyAlignment="0" applyProtection="0"/>
    <xf numFmtId="0" fontId="3" fillId="9" borderId="1124" applyNumberFormat="0" applyFont="0" applyAlignment="0" applyProtection="0"/>
    <xf numFmtId="0" fontId="85" fillId="34" borderId="1127" applyNumberFormat="0" applyAlignment="0" applyProtection="0"/>
    <xf numFmtId="0" fontId="79" fillId="0" borderId="1128" applyNumberFormat="0" applyFill="0" applyAlignment="0" applyProtection="0"/>
    <xf numFmtId="0" fontId="22" fillId="13" borderId="1120" applyNumberFormat="0" applyAlignment="0" applyProtection="0"/>
    <xf numFmtId="0" fontId="91" fillId="14" borderId="1123" applyNumberFormat="0" applyAlignment="0" applyProtection="0"/>
    <xf numFmtId="10" fontId="39" fillId="28" borderId="1129" applyNumberFormat="0" applyBorder="0" applyAlignment="0" applyProtection="0"/>
    <xf numFmtId="0" fontId="51" fillId="7" borderId="1123" applyNumberFormat="0" applyAlignment="0" applyProtection="0"/>
    <xf numFmtId="0" fontId="3" fillId="9" borderId="1114" applyNumberFormat="0" applyFont="0" applyAlignment="0" applyProtection="0"/>
    <xf numFmtId="0" fontId="79" fillId="0" borderId="1116" applyNumberFormat="0" applyFill="0" applyAlignment="0" applyProtection="0"/>
    <xf numFmtId="0" fontId="51" fillId="7" borderId="1120" applyNumberFormat="0" applyAlignment="0" applyProtection="0"/>
    <xf numFmtId="0" fontId="22" fillId="13" borderId="1120" applyNumberFormat="0" applyAlignment="0" applyProtection="0"/>
    <xf numFmtId="0" fontId="79" fillId="0" borderId="1116" applyNumberFormat="0" applyFill="0" applyAlignment="0" applyProtection="0"/>
    <xf numFmtId="5" fontId="19" fillId="0" borderId="1122" applyAlignment="0" applyProtection="0"/>
    <xf numFmtId="0" fontId="22" fillId="13" borderId="1123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2" fillId="7" borderId="1120" applyNumberFormat="0" applyAlignment="0" applyProtection="0"/>
    <xf numFmtId="0" fontId="52" fillId="7" borderId="1120" applyNumberFormat="0" applyAlignment="0" applyProtection="0"/>
    <xf numFmtId="0" fontId="52" fillId="7" borderId="1120" applyNumberFormat="0" applyAlignment="0" applyProtection="0"/>
    <xf numFmtId="0" fontId="52" fillId="7" borderId="1120" applyNumberFormat="0" applyAlignment="0" applyProtection="0"/>
    <xf numFmtId="0" fontId="52" fillId="7" borderId="1120" applyNumberFormat="0" applyAlignment="0" applyProtection="0"/>
    <xf numFmtId="0" fontId="52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2" fillId="7" borderId="1120" applyNumberFormat="0" applyAlignment="0" applyProtection="0"/>
    <xf numFmtId="0" fontId="52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68" fillId="13" borderId="1115" applyNumberFormat="0" applyAlignment="0" applyProtection="0"/>
    <xf numFmtId="0" fontId="3" fillId="9" borderId="1114" applyNumberFormat="0" applyFont="0" applyAlignment="0" applyProtection="0"/>
    <xf numFmtId="0" fontId="51" fillId="7" borderId="1123" applyNumberFormat="0" applyAlignment="0" applyProtection="0"/>
    <xf numFmtId="0" fontId="51" fillId="7" borderId="1123" applyNumberFormat="0" applyAlignment="0" applyProtection="0"/>
    <xf numFmtId="0" fontId="52" fillId="7" borderId="1123" applyNumberFormat="0" applyAlignment="0" applyProtection="0"/>
    <xf numFmtId="0" fontId="52" fillId="7" borderId="1123" applyNumberFormat="0" applyAlignment="0" applyProtection="0"/>
    <xf numFmtId="0" fontId="52" fillId="7" borderId="1123" applyNumberFormat="0" applyAlignment="0" applyProtection="0"/>
    <xf numFmtId="0" fontId="51" fillId="7" borderId="1123" applyNumberFormat="0" applyAlignment="0" applyProtection="0"/>
    <xf numFmtId="0" fontId="51" fillId="7" borderId="1123" applyNumberFormat="0" applyAlignment="0" applyProtection="0"/>
    <xf numFmtId="0" fontId="51" fillId="7" borderId="1123" applyNumberFormat="0" applyAlignment="0" applyProtection="0"/>
    <xf numFmtId="0" fontId="51" fillId="7" borderId="1123" applyNumberFormat="0" applyAlignment="0" applyProtection="0"/>
    <xf numFmtId="0" fontId="3" fillId="9" borderId="1124" applyNumberFormat="0" applyFon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2" fillId="7" borderId="1120" applyNumberFormat="0" applyAlignment="0" applyProtection="0"/>
    <xf numFmtId="0" fontId="52" fillId="7" borderId="1120" applyNumberFormat="0" applyAlignment="0" applyProtection="0"/>
    <xf numFmtId="0" fontId="52" fillId="7" borderId="1120" applyNumberFormat="0" applyAlignment="0" applyProtection="0"/>
    <xf numFmtId="0" fontId="52" fillId="7" borderId="1120" applyNumberFormat="0" applyAlignment="0" applyProtection="0"/>
    <xf numFmtId="0" fontId="52" fillId="7" borderId="1120" applyNumberFormat="0" applyAlignment="0" applyProtection="0"/>
    <xf numFmtId="0" fontId="52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12" fillId="9" borderId="1114" applyNumberFormat="0" applyFont="0" applyAlignment="0" applyProtection="0"/>
    <xf numFmtId="0" fontId="3" fillId="9" borderId="1114" applyNumberFormat="0" applyFont="0" applyAlignment="0" applyProtection="0"/>
    <xf numFmtId="0" fontId="68" fillId="13" borderId="1115" applyNumberFormat="0" applyAlignment="0" applyProtection="0"/>
    <xf numFmtId="0" fontId="79" fillId="0" borderId="1126" applyNumberFormat="0" applyFill="0" applyAlignment="0" applyProtection="0"/>
    <xf numFmtId="0" fontId="22" fillId="13" borderId="1123" applyNumberFormat="0" applyAlignment="0" applyProtection="0"/>
    <xf numFmtId="0" fontId="3" fillId="9" borderId="1124" applyNumberFormat="0" applyFont="0" applyAlignment="0" applyProtection="0"/>
    <xf numFmtId="0" fontId="22" fillId="13" borderId="1120" applyNumberFormat="0" applyAlignment="0" applyProtection="0"/>
    <xf numFmtId="5" fontId="19" fillId="0" borderId="1113" applyAlignment="0" applyProtection="0"/>
    <xf numFmtId="3" fontId="24" fillId="0" borderId="1129"/>
    <xf numFmtId="0" fontId="67" fillId="13" borderId="1125" applyNumberFormat="0" applyAlignment="0" applyProtection="0"/>
    <xf numFmtId="0" fontId="79" fillId="0" borderId="1116" applyNumberFormat="0" applyFill="0" applyAlignment="0" applyProtection="0"/>
    <xf numFmtId="0" fontId="32" fillId="9" borderId="1124" applyNumberFormat="0" applyFont="0" applyAlignment="0" applyProtection="0"/>
    <xf numFmtId="0" fontId="68" fillId="13" borderId="1115" applyNumberFormat="0" applyAlignment="0" applyProtection="0"/>
    <xf numFmtId="0" fontId="22" fillId="13" borderId="1120" applyNumberFormat="0" applyAlignment="0" applyProtection="0"/>
    <xf numFmtId="0" fontId="51" fillId="7" borderId="1120" applyNumberFormat="0" applyAlignment="0" applyProtection="0"/>
    <xf numFmtId="0" fontId="79" fillId="0" borderId="1116" applyNumberFormat="0" applyFill="0" applyAlignment="0" applyProtection="0"/>
    <xf numFmtId="0" fontId="52" fillId="7" borderId="1123" applyNumberFormat="0" applyAlignment="0" applyProtection="0"/>
    <xf numFmtId="0" fontId="51" fillId="7" borderId="1123" applyNumberFormat="0" applyAlignment="0" applyProtection="0"/>
    <xf numFmtId="0" fontId="3" fillId="9" borderId="1114" applyNumberFormat="0" applyFont="0" applyAlignment="0" applyProtection="0"/>
    <xf numFmtId="0" fontId="79" fillId="0" borderId="1126" applyNumberFormat="0" applyFill="0" applyAlignment="0" applyProtection="0"/>
    <xf numFmtId="0" fontId="86" fillId="34" borderId="1123" applyNumberFormat="0" applyAlignment="0" applyProtection="0"/>
    <xf numFmtId="0" fontId="52" fillId="7" borderId="1120" applyNumberFormat="0" applyAlignment="0" applyProtection="0"/>
    <xf numFmtId="0" fontId="75" fillId="32" borderId="1129"/>
    <xf numFmtId="0" fontId="51" fillId="7" borderId="1123" applyNumberFormat="0" applyAlignment="0" applyProtection="0"/>
    <xf numFmtId="3" fontId="24" fillId="0" borderId="1119"/>
    <xf numFmtId="0" fontId="12" fillId="9" borderId="1124" applyNumberFormat="0" applyFont="0" applyAlignment="0" applyProtection="0"/>
    <xf numFmtId="0" fontId="32" fillId="9" borderId="1124" applyNumberFormat="0" applyFont="0" applyAlignment="0" applyProtection="0"/>
    <xf numFmtId="0" fontId="86" fillId="34" borderId="1123" applyNumberFormat="0" applyAlignment="0" applyProtection="0"/>
    <xf numFmtId="0" fontId="51" fillId="7" borderId="1123" applyNumberFormat="0" applyAlignment="0" applyProtection="0"/>
    <xf numFmtId="0" fontId="68" fillId="13" borderId="1115" applyNumberFormat="0" applyAlignment="0" applyProtection="0"/>
    <xf numFmtId="0" fontId="52" fillId="7" borderId="1120" applyNumberFormat="0" applyAlignment="0" applyProtection="0"/>
    <xf numFmtId="0" fontId="67" fillId="13" borderId="1125" applyNumberFormat="0" applyAlignment="0" applyProtection="0"/>
    <xf numFmtId="0" fontId="51" fillId="7" borderId="1123" applyNumberFormat="0" applyAlignment="0" applyProtection="0"/>
    <xf numFmtId="0" fontId="41" fillId="0" borderId="1112">
      <alignment horizontal="left" vertical="center"/>
    </xf>
    <xf numFmtId="0" fontId="30" fillId="0" borderId="1129"/>
    <xf numFmtId="0" fontId="52" fillId="7" borderId="1123" applyNumberFormat="0" applyAlignment="0" applyProtection="0"/>
    <xf numFmtId="0" fontId="78" fillId="0" borderId="1126" applyNumberFormat="0" applyFill="0" applyAlignment="0" applyProtection="0"/>
    <xf numFmtId="0" fontId="51" fillId="7" borderId="1123" applyNumberFormat="0" applyAlignment="0" applyProtection="0"/>
    <xf numFmtId="0" fontId="21" fillId="13" borderId="1120" applyNumberFormat="0" applyAlignment="0" applyProtection="0"/>
    <xf numFmtId="3" fontId="24" fillId="0" borderId="1119"/>
    <xf numFmtId="0" fontId="30" fillId="0" borderId="1119"/>
    <xf numFmtId="0" fontId="41" fillId="0" borderId="1112">
      <alignment horizontal="left" vertical="center"/>
    </xf>
    <xf numFmtId="10" fontId="39" fillId="28" borderId="1119" applyNumberFormat="0" applyBorder="0" applyAlignment="0" applyProtection="0"/>
    <xf numFmtId="0" fontId="52" fillId="7" borderId="1120" applyNumberFormat="0" applyAlignment="0" applyProtection="0"/>
    <xf numFmtId="0" fontId="12" fillId="9" borderId="1114" applyNumberFormat="0" applyFont="0" applyAlignment="0" applyProtection="0"/>
    <xf numFmtId="0" fontId="51" fillId="7" borderId="1123" applyNumberFormat="0" applyAlignment="0" applyProtection="0"/>
    <xf numFmtId="0" fontId="52" fillId="7" borderId="1123" applyNumberFormat="0" applyAlignment="0" applyProtection="0"/>
    <xf numFmtId="0" fontId="52" fillId="7" borderId="1123" applyNumberFormat="0" applyAlignment="0" applyProtection="0"/>
    <xf numFmtId="0" fontId="51" fillId="7" borderId="1123" applyNumberFormat="0" applyAlignment="0" applyProtection="0"/>
    <xf numFmtId="0" fontId="51" fillId="7" borderId="1123" applyNumberFormat="0" applyAlignment="0" applyProtection="0"/>
    <xf numFmtId="0" fontId="3" fillId="9" borderId="1114" applyNumberFormat="0" applyFont="0" applyAlignment="0" applyProtection="0"/>
    <xf numFmtId="0" fontId="67" fillId="13" borderId="1115" applyNumberFormat="0" applyAlignment="0" applyProtection="0"/>
    <xf numFmtId="0" fontId="70" fillId="0" borderId="1121"/>
    <xf numFmtId="0" fontId="75" fillId="32" borderId="1119"/>
    <xf numFmtId="0" fontId="78" fillId="0" borderId="1116" applyNumberFormat="0" applyFill="0" applyAlignment="0" applyProtection="0"/>
    <xf numFmtId="0" fontId="85" fillId="34" borderId="1117" applyNumberFormat="0" applyAlignment="0" applyProtection="0"/>
    <xf numFmtId="0" fontId="86" fillId="34" borderId="1120" applyNumberFormat="0" applyAlignment="0" applyProtection="0"/>
    <xf numFmtId="0" fontId="91" fillId="14" borderId="1120" applyNumberFormat="0" applyAlignment="0" applyProtection="0"/>
    <xf numFmtId="0" fontId="79" fillId="0" borderId="1118" applyNumberFormat="0" applyFill="0" applyAlignment="0" applyProtection="0"/>
    <xf numFmtId="0" fontId="32" fillId="9" borderId="1114" applyNumberFormat="0" applyFont="0" applyAlignment="0" applyProtection="0"/>
    <xf numFmtId="0" fontId="52" fillId="7" borderId="1120" applyNumberFormat="0" applyAlignment="0" applyProtection="0"/>
    <xf numFmtId="0" fontId="21" fillId="13" borderId="1120" applyNumberFormat="0" applyAlignment="0" applyProtection="0"/>
    <xf numFmtId="0" fontId="21" fillId="13" borderId="1120" applyNumberFormat="0" applyAlignment="0" applyProtection="0"/>
    <xf numFmtId="0" fontId="41" fillId="0" borderId="1112">
      <alignment horizontal="left" vertical="center"/>
    </xf>
    <xf numFmtId="0" fontId="3" fillId="9" borderId="1114" applyNumberFormat="0" applyFont="0" applyAlignment="0" applyProtection="0"/>
    <xf numFmtId="0" fontId="78" fillId="0" borderId="1116" applyNumberFormat="0" applyFill="0" applyAlignment="0" applyProtection="0"/>
    <xf numFmtId="0" fontId="41" fillId="0" borderId="1112">
      <alignment horizontal="left" vertical="center"/>
    </xf>
    <xf numFmtId="0" fontId="85" fillId="34" borderId="1117" applyNumberFormat="0" applyAlignment="0" applyProtection="0"/>
    <xf numFmtId="0" fontId="86" fillId="34" borderId="1120" applyNumberFormat="0" applyAlignment="0" applyProtection="0"/>
    <xf numFmtId="0" fontId="52" fillId="7" borderId="1120" applyNumberFormat="0" applyAlignment="0" applyProtection="0"/>
    <xf numFmtId="0" fontId="3" fillId="9" borderId="1114" applyNumberFormat="0" applyFont="0" applyAlignment="0" applyProtection="0"/>
    <xf numFmtId="0" fontId="67" fillId="13" borderId="1115" applyNumberFormat="0" applyAlignment="0" applyProtection="0"/>
    <xf numFmtId="0" fontId="70" fillId="0" borderId="1121"/>
    <xf numFmtId="0" fontId="78" fillId="0" borderId="1116" applyNumberFormat="0" applyFill="0" applyAlignment="0" applyProtection="0"/>
    <xf numFmtId="0" fontId="85" fillId="34" borderId="1117" applyNumberFormat="0" applyAlignment="0" applyProtection="0"/>
    <xf numFmtId="0" fontId="86" fillId="34" borderId="1120" applyNumberFormat="0" applyAlignment="0" applyProtection="0"/>
    <xf numFmtId="0" fontId="91" fillId="14" borderId="1120" applyNumberFormat="0" applyAlignment="0" applyProtection="0"/>
    <xf numFmtId="0" fontId="79" fillId="0" borderId="1118" applyNumberFormat="0" applyFill="0" applyAlignment="0" applyProtection="0"/>
    <xf numFmtId="0" fontId="32" fillId="9" borderId="1114" applyNumberFormat="0" applyFont="0" applyAlignment="0" applyProtection="0"/>
    <xf numFmtId="0" fontId="67" fillId="13" borderId="1115" applyNumberFormat="0" applyAlignment="0" applyProtection="0"/>
    <xf numFmtId="0" fontId="79" fillId="0" borderId="1118" applyNumberFormat="0" applyFill="0" applyAlignment="0" applyProtection="0"/>
    <xf numFmtId="0" fontId="70" fillId="0" borderId="1121"/>
    <xf numFmtId="0" fontId="32" fillId="9" borderId="1114" applyNumberFormat="0" applyFont="0" applyAlignment="0" applyProtection="0"/>
    <xf numFmtId="0" fontId="91" fillId="14" borderId="1120" applyNumberFormat="0" applyAlignment="0" applyProtection="0"/>
    <xf numFmtId="0" fontId="68" fillId="13" borderId="1125" applyNumberFormat="0" applyAlignment="0" applyProtection="0"/>
    <xf numFmtId="0" fontId="52" fillId="7" borderId="1123" applyNumberFormat="0" applyAlignment="0" applyProtection="0"/>
    <xf numFmtId="0" fontId="21" fillId="13" borderId="1123" applyNumberFormat="0" applyAlignment="0" applyProtection="0"/>
    <xf numFmtId="0" fontId="21" fillId="13" borderId="1123" applyNumberFormat="0" applyAlignment="0" applyProtection="0"/>
    <xf numFmtId="0" fontId="41" fillId="0" borderId="1112">
      <alignment horizontal="left" vertical="center"/>
    </xf>
    <xf numFmtId="0" fontId="3" fillId="9" borderId="1124" applyNumberFormat="0" applyFont="0" applyAlignment="0" applyProtection="0"/>
    <xf numFmtId="0" fontId="78" fillId="0" borderId="1126" applyNumberFormat="0" applyFill="0" applyAlignment="0" applyProtection="0"/>
    <xf numFmtId="0" fontId="41" fillId="0" borderId="1112">
      <alignment horizontal="left" vertical="center"/>
    </xf>
    <xf numFmtId="0" fontId="85" fillId="34" borderId="1127" applyNumberFormat="0" applyAlignment="0" applyProtection="0"/>
    <xf numFmtId="0" fontId="86" fillId="34" borderId="1123" applyNumberFormat="0" applyAlignment="0" applyProtection="0"/>
    <xf numFmtId="0" fontId="52" fillId="7" borderId="1123" applyNumberFormat="0" applyAlignment="0" applyProtection="0"/>
    <xf numFmtId="0" fontId="3" fillId="9" borderId="1124" applyNumberFormat="0" applyFont="0" applyAlignment="0" applyProtection="0"/>
    <xf numFmtId="0" fontId="67" fillId="13" borderId="1125" applyNumberFormat="0" applyAlignment="0" applyProtection="0"/>
    <xf numFmtId="0" fontId="78" fillId="0" borderId="1126" applyNumberFormat="0" applyFill="0" applyAlignment="0" applyProtection="0"/>
    <xf numFmtId="0" fontId="85" fillId="34" borderId="1127" applyNumberFormat="0" applyAlignment="0" applyProtection="0"/>
    <xf numFmtId="0" fontId="86" fillId="34" borderId="1123" applyNumberFormat="0" applyAlignment="0" applyProtection="0"/>
    <xf numFmtId="0" fontId="91" fillId="14" borderId="1123" applyNumberFormat="0" applyAlignment="0" applyProtection="0"/>
    <xf numFmtId="0" fontId="79" fillId="0" borderId="1128" applyNumberFormat="0" applyFill="0" applyAlignment="0" applyProtection="0"/>
    <xf numFmtId="0" fontId="32" fillId="9" borderId="1124" applyNumberFormat="0" applyFont="0" applyAlignment="0" applyProtection="0"/>
    <xf numFmtId="0" fontId="67" fillId="13" borderId="1125" applyNumberFormat="0" applyAlignment="0" applyProtection="0"/>
    <xf numFmtId="0" fontId="79" fillId="0" borderId="1128" applyNumberFormat="0" applyFill="0" applyAlignment="0" applyProtection="0"/>
    <xf numFmtId="0" fontId="32" fillId="9" borderId="1124" applyNumberFormat="0" applyFont="0" applyAlignment="0" applyProtection="0"/>
    <xf numFmtId="0" fontId="91" fillId="14" borderId="1123" applyNumberFormat="0" applyAlignment="0" applyProtection="0"/>
    <xf numFmtId="0" fontId="52" fillId="7" borderId="1123" applyNumberFormat="0" applyAlignment="0" applyProtection="0"/>
    <xf numFmtId="0" fontId="21" fillId="13" borderId="1123" applyNumberFormat="0" applyAlignment="0" applyProtection="0"/>
    <xf numFmtId="0" fontId="21" fillId="13" borderId="1123" applyNumberFormat="0" applyAlignment="0" applyProtection="0"/>
    <xf numFmtId="0" fontId="3" fillId="9" borderId="1124" applyNumberFormat="0" applyFont="0" applyAlignment="0" applyProtection="0"/>
    <xf numFmtId="0" fontId="78" fillId="0" borderId="1126" applyNumberFormat="0" applyFill="0" applyAlignment="0" applyProtection="0"/>
    <xf numFmtId="0" fontId="85" fillId="34" borderId="1127" applyNumberFormat="0" applyAlignment="0" applyProtection="0"/>
    <xf numFmtId="0" fontId="86" fillId="34" borderId="1123" applyNumberFormat="0" applyAlignment="0" applyProtection="0"/>
    <xf numFmtId="0" fontId="52" fillId="7" borderId="1123" applyNumberFormat="0" applyAlignment="0" applyProtection="0"/>
    <xf numFmtId="0" fontId="3" fillId="9" borderId="1124" applyNumberFormat="0" applyFont="0" applyAlignment="0" applyProtection="0"/>
    <xf numFmtId="0" fontId="67" fillId="13" borderId="1125" applyNumberFormat="0" applyAlignment="0" applyProtection="0"/>
    <xf numFmtId="0" fontId="78" fillId="0" borderId="1126" applyNumberFormat="0" applyFill="0" applyAlignment="0" applyProtection="0"/>
    <xf numFmtId="0" fontId="85" fillId="34" borderId="1127" applyNumberFormat="0" applyAlignment="0" applyProtection="0"/>
    <xf numFmtId="0" fontId="86" fillId="34" borderId="1123" applyNumberFormat="0" applyAlignment="0" applyProtection="0"/>
    <xf numFmtId="0" fontId="91" fillId="14" borderId="1123" applyNumberFormat="0" applyAlignment="0" applyProtection="0"/>
    <xf numFmtId="0" fontId="79" fillId="0" borderId="1128" applyNumberFormat="0" applyFill="0" applyAlignment="0" applyProtection="0"/>
    <xf numFmtId="0" fontId="32" fillId="9" borderId="1124" applyNumberFormat="0" applyFont="0" applyAlignment="0" applyProtection="0"/>
    <xf numFmtId="0" fontId="67" fillId="13" borderId="1125" applyNumberFormat="0" applyAlignment="0" applyProtection="0"/>
    <xf numFmtId="0" fontId="79" fillId="0" borderId="1128" applyNumberFormat="0" applyFill="0" applyAlignment="0" applyProtection="0"/>
    <xf numFmtId="0" fontId="32" fillId="9" borderId="1124" applyNumberFormat="0" applyFont="0" applyAlignment="0" applyProtection="0"/>
    <xf numFmtId="0" fontId="91" fillId="14" borderId="1123" applyNumberFormat="0" applyAlignment="0" applyProtection="0"/>
    <xf numFmtId="0" fontId="51" fillId="7" borderId="1188" applyNumberFormat="0" applyAlignment="0" applyProtection="0"/>
    <xf numFmtId="0" fontId="52" fillId="7" borderId="1160" applyNumberFormat="0" applyAlignment="0" applyProtection="0"/>
    <xf numFmtId="0" fontId="70" fillId="0" borderId="1163"/>
    <xf numFmtId="0" fontId="79" fillId="0" borderId="1166" applyNumberFormat="0" applyFill="0" applyAlignment="0" applyProtection="0"/>
    <xf numFmtId="0" fontId="3" fillId="9" borderId="1161" applyNumberFormat="0" applyFont="0" applyAlignment="0" applyProtection="0"/>
    <xf numFmtId="0" fontId="41" fillId="0" borderId="1158">
      <alignment horizontal="left" vertical="center"/>
    </xf>
    <xf numFmtId="0" fontId="21" fillId="13" borderId="1160" applyNumberFormat="0" applyAlignment="0" applyProtection="0"/>
    <xf numFmtId="0" fontId="21" fillId="13" borderId="1160" applyNumberFormat="0" applyAlignment="0" applyProtection="0"/>
    <xf numFmtId="0" fontId="91" fillId="14" borderId="1160" applyNumberFormat="0" applyAlignment="0" applyProtection="0"/>
    <xf numFmtId="0" fontId="85" fillId="34" borderId="1165" applyNumberFormat="0" applyAlignment="0" applyProtection="0"/>
    <xf numFmtId="0" fontId="78" fillId="0" borderId="1164" applyNumberFormat="0" applyFill="0" applyAlignment="0" applyProtection="0"/>
    <xf numFmtId="0" fontId="3" fillId="9" borderId="1161" applyNumberFormat="0" applyFont="0" applyAlignment="0" applyProtection="0"/>
    <xf numFmtId="0" fontId="41" fillId="0" borderId="1158">
      <alignment horizontal="left" vertical="center"/>
    </xf>
    <xf numFmtId="0" fontId="21" fillId="13" borderId="1160" applyNumberFormat="0" applyAlignment="0" applyProtection="0"/>
    <xf numFmtId="0" fontId="51" fillId="7" borderId="1179" applyNumberFormat="0" applyAlignment="0" applyProtection="0"/>
    <xf numFmtId="0" fontId="12" fillId="9" borderId="1124" applyNumberFormat="0" applyFont="0" applyAlignment="0" applyProtection="0"/>
    <xf numFmtId="0" fontId="3" fillId="9" borderId="1124" applyNumberFormat="0" applyFont="0" applyAlignment="0" applyProtection="0"/>
    <xf numFmtId="0" fontId="3" fillId="9" borderId="1124" applyNumberFormat="0" applyFont="0" applyAlignment="0" applyProtection="0"/>
    <xf numFmtId="0" fontId="21" fillId="13" borderId="1151" applyNumberFormat="0" applyAlignment="0" applyProtection="0"/>
    <xf numFmtId="0" fontId="51" fillId="7" borderId="1151" applyNumberFormat="0" applyAlignment="0" applyProtection="0"/>
    <xf numFmtId="0" fontId="52" fillId="7" borderId="1151" applyNumberFormat="0" applyAlignment="0" applyProtection="0"/>
    <xf numFmtId="0" fontId="52" fillId="7" borderId="1151" applyNumberFormat="0" applyAlignment="0" applyProtection="0"/>
    <xf numFmtId="0" fontId="68" fillId="13" borderId="1153" applyNumberFormat="0" applyAlignment="0" applyProtection="0"/>
    <xf numFmtId="0" fontId="52" fillId="7" borderId="1179" applyNumberFormat="0" applyAlignment="0" applyProtection="0"/>
    <xf numFmtId="0" fontId="21" fillId="13" borderId="1179" applyNumberFormat="0" applyAlignment="0" applyProtection="0"/>
    <xf numFmtId="0" fontId="32" fillId="9" borderId="1161" applyNumberFormat="0" applyFont="0" applyAlignment="0" applyProtection="0"/>
    <xf numFmtId="0" fontId="86" fillId="34" borderId="1160" applyNumberFormat="0" applyAlignment="0" applyProtection="0"/>
    <xf numFmtId="0" fontId="67" fillId="13" borderId="1162" applyNumberFormat="0" applyAlignment="0" applyProtection="0"/>
    <xf numFmtId="0" fontId="52" fillId="7" borderId="1160" applyNumberFormat="0" applyAlignment="0" applyProtection="0"/>
    <xf numFmtId="0" fontId="21" fillId="13" borderId="1132" applyNumberFormat="0" applyAlignment="0" applyProtection="0"/>
    <xf numFmtId="0" fontId="68" fillId="13" borderId="1181" applyNumberFormat="0" applyAlignment="0" applyProtection="0"/>
    <xf numFmtId="0" fontId="41" fillId="0" borderId="1131">
      <alignment horizontal="left" vertical="center"/>
    </xf>
    <xf numFmtId="0" fontId="52" fillId="7" borderId="1132" applyNumberFormat="0" applyAlignment="0" applyProtection="0"/>
    <xf numFmtId="0" fontId="3" fillId="9" borderId="1133" applyNumberFormat="0" applyFont="0" applyAlignment="0" applyProtection="0"/>
    <xf numFmtId="0" fontId="67" fillId="13" borderId="1134" applyNumberFormat="0" applyAlignment="0" applyProtection="0"/>
    <xf numFmtId="0" fontId="70" fillId="0" borderId="1135"/>
    <xf numFmtId="0" fontId="78" fillId="0" borderId="1136" applyNumberFormat="0" applyFill="0" applyAlignment="0" applyProtection="0"/>
    <xf numFmtId="0" fontId="85" fillId="34" borderId="1137" applyNumberFormat="0" applyAlignment="0" applyProtection="0"/>
    <xf numFmtId="0" fontId="86" fillId="34" borderId="1132" applyNumberFormat="0" applyAlignment="0" applyProtection="0"/>
    <xf numFmtId="0" fontId="91" fillId="14" borderId="1132" applyNumberFormat="0" applyAlignment="0" applyProtection="0"/>
    <xf numFmtId="0" fontId="79" fillId="0" borderId="1138" applyNumberFormat="0" applyFill="0" applyAlignment="0" applyProtection="0"/>
    <xf numFmtId="0" fontId="32" fillId="9" borderId="1133" applyNumberFormat="0" applyFont="0" applyAlignment="0" applyProtection="0"/>
    <xf numFmtId="0" fontId="52" fillId="7" borderId="1179" applyNumberFormat="0" applyAlignment="0" applyProtection="0"/>
    <xf numFmtId="0" fontId="52" fillId="7" borderId="1132" applyNumberFormat="0" applyAlignment="0" applyProtection="0"/>
    <xf numFmtId="0" fontId="21" fillId="13" borderId="1132" applyNumberFormat="0" applyAlignment="0" applyProtection="0"/>
    <xf numFmtId="0" fontId="21" fillId="13" borderId="1132" applyNumberFormat="0" applyAlignment="0" applyProtection="0"/>
    <xf numFmtId="0" fontId="41" fillId="0" borderId="1131">
      <alignment horizontal="left" vertical="center"/>
    </xf>
    <xf numFmtId="0" fontId="3" fillId="9" borderId="1133" applyNumberFormat="0" applyFont="0" applyAlignment="0" applyProtection="0"/>
    <xf numFmtId="0" fontId="78" fillId="0" borderId="1136" applyNumberFormat="0" applyFill="0" applyAlignment="0" applyProtection="0"/>
    <xf numFmtId="0" fontId="41" fillId="0" borderId="1131">
      <alignment horizontal="left" vertical="center"/>
    </xf>
    <xf numFmtId="0" fontId="85" fillId="34" borderId="1137" applyNumberFormat="0" applyAlignment="0" applyProtection="0"/>
    <xf numFmtId="0" fontId="86" fillId="34" borderId="1132" applyNumberFormat="0" applyAlignment="0" applyProtection="0"/>
    <xf numFmtId="0" fontId="52" fillId="7" borderId="1132" applyNumberFormat="0" applyAlignment="0" applyProtection="0"/>
    <xf numFmtId="0" fontId="3" fillId="9" borderId="1133" applyNumberFormat="0" applyFont="0" applyAlignment="0" applyProtection="0"/>
    <xf numFmtId="0" fontId="67" fillId="13" borderId="1134" applyNumberFormat="0" applyAlignment="0" applyProtection="0"/>
    <xf numFmtId="0" fontId="70" fillId="0" borderId="1135"/>
    <xf numFmtId="0" fontId="78" fillId="0" borderId="1136" applyNumberFormat="0" applyFill="0" applyAlignment="0" applyProtection="0"/>
    <xf numFmtId="0" fontId="85" fillId="34" borderId="1137" applyNumberFormat="0" applyAlignment="0" applyProtection="0"/>
    <xf numFmtId="0" fontId="86" fillId="34" borderId="1132" applyNumberFormat="0" applyAlignment="0" applyProtection="0"/>
    <xf numFmtId="0" fontId="91" fillId="14" borderId="1132" applyNumberFormat="0" applyAlignment="0" applyProtection="0"/>
    <xf numFmtId="0" fontId="79" fillId="0" borderId="1138" applyNumberFormat="0" applyFill="0" applyAlignment="0" applyProtection="0"/>
    <xf numFmtId="0" fontId="32" fillId="9" borderId="1133" applyNumberFormat="0" applyFont="0" applyAlignment="0" applyProtection="0"/>
    <xf numFmtId="0" fontId="67" fillId="13" borderId="1134" applyNumberFormat="0" applyAlignment="0" applyProtection="0"/>
    <xf numFmtId="0" fontId="79" fillId="0" borderId="1138" applyNumberFormat="0" applyFill="0" applyAlignment="0" applyProtection="0"/>
    <xf numFmtId="0" fontId="70" fillId="0" borderId="1135"/>
    <xf numFmtId="0" fontId="32" fillId="9" borderId="1133" applyNumberFormat="0" applyFont="0" applyAlignment="0" applyProtection="0"/>
    <xf numFmtId="0" fontId="91" fillId="14" borderId="1132" applyNumberFormat="0" applyAlignment="0" applyProtection="0"/>
    <xf numFmtId="0" fontId="79" fillId="0" borderId="1156" applyNumberFormat="0" applyFill="0" applyAlignment="0" applyProtection="0"/>
    <xf numFmtId="0" fontId="91" fillId="14" borderId="1151" applyNumberFormat="0" applyAlignment="0" applyProtection="0"/>
    <xf numFmtId="0" fontId="85" fillId="34" borderId="1155" applyNumberFormat="0" applyAlignment="0" applyProtection="0"/>
    <xf numFmtId="0" fontId="78" fillId="0" borderId="1154" applyNumberFormat="0" applyFill="0" applyAlignment="0" applyProtection="0"/>
    <xf numFmtId="0" fontId="75" fillId="32" borderId="1149"/>
    <xf numFmtId="0" fontId="3" fillId="9" borderId="1152" applyNumberFormat="0" applyFont="0" applyAlignment="0" applyProtection="0"/>
    <xf numFmtId="0" fontId="52" fillId="7" borderId="1151" applyNumberFormat="0" applyAlignment="0" applyProtection="0"/>
    <xf numFmtId="10" fontId="39" fillId="28" borderId="1149" applyNumberFormat="0" applyBorder="0" applyAlignment="0" applyProtection="0"/>
    <xf numFmtId="0" fontId="30" fillId="0" borderId="1149"/>
    <xf numFmtId="0" fontId="21" fillId="13" borderId="1151" applyNumberFormat="0" applyAlignment="0" applyProtection="0"/>
    <xf numFmtId="5" fontId="19" fillId="0" borderId="1130" applyAlignment="0" applyProtection="0"/>
    <xf numFmtId="0" fontId="3" fillId="9" borderId="1152" applyNumberFormat="0" applyFont="0" applyAlignment="0" applyProtection="0"/>
    <xf numFmtId="0" fontId="85" fillId="34" borderId="1155" applyNumberFormat="0" applyAlignment="0" applyProtection="0"/>
    <xf numFmtId="0" fontId="79" fillId="0" borderId="1156" applyNumberFormat="0" applyFill="0" applyAlignment="0" applyProtection="0"/>
    <xf numFmtId="0" fontId="22" fillId="13" borderId="1132" applyNumberFormat="0" applyAlignment="0" applyProtection="0"/>
    <xf numFmtId="0" fontId="91" fillId="14" borderId="1151" applyNumberFormat="0" applyAlignment="0" applyProtection="0"/>
    <xf numFmtId="10" fontId="39" fillId="28" borderId="1157" applyNumberFormat="0" applyBorder="0" applyAlignment="0" applyProtection="0"/>
    <xf numFmtId="0" fontId="51" fillId="7" borderId="1151" applyNumberFormat="0" applyAlignment="0" applyProtection="0"/>
    <xf numFmtId="0" fontId="3" fillId="9" borderId="1143" applyNumberFormat="0" applyFont="0" applyAlignment="0" applyProtection="0"/>
    <xf numFmtId="0" fontId="79" fillId="0" borderId="1146" applyNumberFormat="0" applyFill="0" applyAlignment="0" applyProtection="0"/>
    <xf numFmtId="0" fontId="51" fillId="7" borderId="1142" applyNumberFormat="0" applyAlignment="0" applyProtection="0"/>
    <xf numFmtId="0" fontId="22" fillId="13" borderId="1142" applyNumberFormat="0" applyAlignment="0" applyProtection="0"/>
    <xf numFmtId="0" fontId="79" fillId="0" borderId="1146" applyNumberFormat="0" applyFill="0" applyAlignment="0" applyProtection="0"/>
    <xf numFmtId="5" fontId="19" fillId="0" borderId="1150" applyAlignment="0" applyProtection="0"/>
    <xf numFmtId="0" fontId="22" fillId="13" borderId="1151" applyNumberFormat="0" applyAlignment="0" applyProtection="0"/>
    <xf numFmtId="0" fontId="51" fillId="7" borderId="1132" applyNumberFormat="0" applyAlignment="0" applyProtection="0"/>
    <xf numFmtId="0" fontId="51" fillId="7" borderId="1132" applyNumberFormat="0" applyAlignment="0" applyProtection="0"/>
    <xf numFmtId="0" fontId="51" fillId="7" borderId="1132" applyNumberFormat="0" applyAlignment="0" applyProtection="0"/>
    <xf numFmtId="0" fontId="52" fillId="7" borderId="1132" applyNumberFormat="0" applyAlignment="0" applyProtection="0"/>
    <xf numFmtId="0" fontId="52" fillId="7" borderId="1132" applyNumberFormat="0" applyAlignment="0" applyProtection="0"/>
    <xf numFmtId="0" fontId="52" fillId="7" borderId="1132" applyNumberFormat="0" applyAlignment="0" applyProtection="0"/>
    <xf numFmtId="0" fontId="52" fillId="7" borderId="1132" applyNumberFormat="0" applyAlignment="0" applyProtection="0"/>
    <xf numFmtId="0" fontId="52" fillId="7" borderId="1132" applyNumberFormat="0" applyAlignment="0" applyProtection="0"/>
    <xf numFmtId="0" fontId="52" fillId="7" borderId="1132" applyNumberFormat="0" applyAlignment="0" applyProtection="0"/>
    <xf numFmtId="0" fontId="51" fillId="7" borderId="1132" applyNumberFormat="0" applyAlignment="0" applyProtection="0"/>
    <xf numFmtId="0" fontId="51" fillId="7" borderId="1132" applyNumberFormat="0" applyAlignment="0" applyProtection="0"/>
    <xf numFmtId="0" fontId="51" fillId="7" borderId="1132" applyNumberFormat="0" applyAlignment="0" applyProtection="0"/>
    <xf numFmtId="0" fontId="51" fillId="7" borderId="1132" applyNumberFormat="0" applyAlignment="0" applyProtection="0"/>
    <xf numFmtId="0" fontId="51" fillId="7" borderId="1132" applyNumberFormat="0" applyAlignment="0" applyProtection="0"/>
    <xf numFmtId="0" fontId="51" fillId="7" borderId="1132" applyNumberFormat="0" applyAlignment="0" applyProtection="0"/>
    <xf numFmtId="0" fontId="51" fillId="7" borderId="1132" applyNumberFormat="0" applyAlignment="0" applyProtection="0"/>
    <xf numFmtId="0" fontId="52" fillId="7" borderId="1132" applyNumberFormat="0" applyAlignment="0" applyProtection="0"/>
    <xf numFmtId="0" fontId="52" fillId="7" borderId="1132" applyNumberFormat="0" applyAlignment="0" applyProtection="0"/>
    <xf numFmtId="0" fontId="51" fillId="7" borderId="1132" applyNumberFormat="0" applyAlignment="0" applyProtection="0"/>
    <xf numFmtId="0" fontId="51" fillId="7" borderId="1132" applyNumberFormat="0" applyAlignment="0" applyProtection="0"/>
    <xf numFmtId="0" fontId="51" fillId="7" borderId="1132" applyNumberFormat="0" applyAlignment="0" applyProtection="0"/>
    <xf numFmtId="0" fontId="51" fillId="7" borderId="1132" applyNumberFormat="0" applyAlignment="0" applyProtection="0"/>
    <xf numFmtId="0" fontId="51" fillId="7" borderId="1132" applyNumberFormat="0" applyAlignment="0" applyProtection="0"/>
    <xf numFmtId="0" fontId="68" fillId="13" borderId="1144" applyNumberFormat="0" applyAlignment="0" applyProtection="0"/>
    <xf numFmtId="0" fontId="3" fillId="9" borderId="1143" applyNumberFormat="0" applyFont="0" applyAlignment="0" applyProtection="0"/>
    <xf numFmtId="0" fontId="51" fillId="7" borderId="1151" applyNumberFormat="0" applyAlignment="0" applyProtection="0"/>
    <xf numFmtId="0" fontId="51" fillId="7" borderId="1151" applyNumberFormat="0" applyAlignment="0" applyProtection="0"/>
    <xf numFmtId="0" fontId="52" fillId="7" borderId="1151" applyNumberFormat="0" applyAlignment="0" applyProtection="0"/>
    <xf numFmtId="0" fontId="52" fillId="7" borderId="1151" applyNumberFormat="0" applyAlignment="0" applyProtection="0"/>
    <xf numFmtId="0" fontId="52" fillId="7" borderId="1151" applyNumberFormat="0" applyAlignment="0" applyProtection="0"/>
    <xf numFmtId="0" fontId="51" fillId="7" borderId="1151" applyNumberFormat="0" applyAlignment="0" applyProtection="0"/>
    <xf numFmtId="0" fontId="51" fillId="7" borderId="1151" applyNumberFormat="0" applyAlignment="0" applyProtection="0"/>
    <xf numFmtId="0" fontId="51" fillId="7" borderId="1151" applyNumberFormat="0" applyAlignment="0" applyProtection="0"/>
    <xf numFmtId="0" fontId="51" fillId="7" borderId="1151" applyNumberFormat="0" applyAlignment="0" applyProtection="0"/>
    <xf numFmtId="0" fontId="3" fillId="9" borderId="1152" applyNumberFormat="0" applyFont="0" applyAlignment="0" applyProtection="0"/>
    <xf numFmtId="0" fontId="51" fillId="7" borderId="1142" applyNumberFormat="0" applyAlignment="0" applyProtection="0"/>
    <xf numFmtId="0" fontId="51" fillId="7" borderId="1142" applyNumberFormat="0" applyAlignment="0" applyProtection="0"/>
    <xf numFmtId="0" fontId="51" fillId="7" borderId="1142" applyNumberFormat="0" applyAlignment="0" applyProtection="0"/>
    <xf numFmtId="0" fontId="51" fillId="7" borderId="1142" applyNumberFormat="0" applyAlignment="0" applyProtection="0"/>
    <xf numFmtId="0" fontId="51" fillId="7" borderId="1142" applyNumberFormat="0" applyAlignment="0" applyProtection="0"/>
    <xf numFmtId="0" fontId="51" fillId="7" borderId="1142" applyNumberFormat="0" applyAlignment="0" applyProtection="0"/>
    <xf numFmtId="0" fontId="51" fillId="7" borderId="1142" applyNumberFormat="0" applyAlignment="0" applyProtection="0"/>
    <xf numFmtId="0" fontId="51" fillId="7" borderId="1142" applyNumberFormat="0" applyAlignment="0" applyProtection="0"/>
    <xf numFmtId="0" fontId="51" fillId="7" borderId="1142" applyNumberFormat="0" applyAlignment="0" applyProtection="0"/>
    <xf numFmtId="0" fontId="51" fillId="7" borderId="1142" applyNumberFormat="0" applyAlignment="0" applyProtection="0"/>
    <xf numFmtId="0" fontId="51" fillId="7" borderId="1142" applyNumberFormat="0" applyAlignment="0" applyProtection="0"/>
    <xf numFmtId="0" fontId="51" fillId="7" borderId="1142" applyNumberFormat="0" applyAlignment="0" applyProtection="0"/>
    <xf numFmtId="0" fontId="52" fillId="7" borderId="1142" applyNumberFormat="0" applyAlignment="0" applyProtection="0"/>
    <xf numFmtId="0" fontId="52" fillId="7" borderId="1142" applyNumberFormat="0" applyAlignment="0" applyProtection="0"/>
    <xf numFmtId="0" fontId="52" fillId="7" borderId="1142" applyNumberFormat="0" applyAlignment="0" applyProtection="0"/>
    <xf numFmtId="0" fontId="52" fillId="7" borderId="1142" applyNumberFormat="0" applyAlignment="0" applyProtection="0"/>
    <xf numFmtId="0" fontId="52" fillId="7" borderId="1142" applyNumberFormat="0" applyAlignment="0" applyProtection="0"/>
    <xf numFmtId="0" fontId="52" fillId="7" borderId="1142" applyNumberFormat="0" applyAlignment="0" applyProtection="0"/>
    <xf numFmtId="0" fontId="51" fillId="7" borderId="1142" applyNumberFormat="0" applyAlignment="0" applyProtection="0"/>
    <xf numFmtId="0" fontId="51" fillId="7" borderId="1142" applyNumberFormat="0" applyAlignment="0" applyProtection="0"/>
    <xf numFmtId="0" fontId="51" fillId="7" borderId="1142" applyNumberFormat="0" applyAlignment="0" applyProtection="0"/>
    <xf numFmtId="0" fontId="12" fillId="9" borderId="1133" applyNumberFormat="0" applyFont="0" applyAlignment="0" applyProtection="0"/>
    <xf numFmtId="0" fontId="3" fillId="9" borderId="1133" applyNumberFormat="0" applyFont="0" applyAlignment="0" applyProtection="0"/>
    <xf numFmtId="0" fontId="68" fillId="13" borderId="1134" applyNumberFormat="0" applyAlignment="0" applyProtection="0"/>
    <xf numFmtId="0" fontId="79" fillId="0" borderId="1154" applyNumberFormat="0" applyFill="0" applyAlignment="0" applyProtection="0"/>
    <xf numFmtId="0" fontId="22" fillId="13" borderId="1151" applyNumberFormat="0" applyAlignment="0" applyProtection="0"/>
    <xf numFmtId="0" fontId="3" fillId="9" borderId="1152" applyNumberFormat="0" applyFont="0" applyAlignment="0" applyProtection="0"/>
    <xf numFmtId="0" fontId="22" fillId="13" borderId="1142" applyNumberFormat="0" applyAlignment="0" applyProtection="0"/>
    <xf numFmtId="5" fontId="19" fillId="0" borderId="1141" applyAlignment="0" applyProtection="0"/>
    <xf numFmtId="3" fontId="24" fillId="0" borderId="1157"/>
    <xf numFmtId="0" fontId="67" fillId="13" borderId="1153" applyNumberFormat="0" applyAlignment="0" applyProtection="0"/>
    <xf numFmtId="0" fontId="79" fillId="0" borderId="1136" applyNumberFormat="0" applyFill="0" applyAlignment="0" applyProtection="0"/>
    <xf numFmtId="0" fontId="32" fillId="9" borderId="1152" applyNumberFormat="0" applyFont="0" applyAlignment="0" applyProtection="0"/>
    <xf numFmtId="0" fontId="68" fillId="13" borderId="1134" applyNumberFormat="0" applyAlignment="0" applyProtection="0"/>
    <xf numFmtId="0" fontId="22" fillId="13" borderId="1132" applyNumberFormat="0" applyAlignment="0" applyProtection="0"/>
    <xf numFmtId="0" fontId="51" fillId="7" borderId="1132" applyNumberFormat="0" applyAlignment="0" applyProtection="0"/>
    <xf numFmtId="0" fontId="79" fillId="0" borderId="1136" applyNumberFormat="0" applyFill="0" applyAlignment="0" applyProtection="0"/>
    <xf numFmtId="0" fontId="52" fillId="7" borderId="1151" applyNumberFormat="0" applyAlignment="0" applyProtection="0"/>
    <xf numFmtId="0" fontId="51" fillId="7" borderId="1151" applyNumberFormat="0" applyAlignment="0" applyProtection="0"/>
    <xf numFmtId="0" fontId="3" fillId="9" borderId="1133" applyNumberFormat="0" applyFont="0" applyAlignment="0" applyProtection="0"/>
    <xf numFmtId="0" fontId="79" fillId="0" borderId="1154" applyNumberFormat="0" applyFill="0" applyAlignment="0" applyProtection="0"/>
    <xf numFmtId="0" fontId="86" fillId="34" borderId="1151" applyNumberFormat="0" applyAlignment="0" applyProtection="0"/>
    <xf numFmtId="0" fontId="52" fillId="7" borderId="1142" applyNumberFormat="0" applyAlignment="0" applyProtection="0"/>
    <xf numFmtId="0" fontId="75" fillId="32" borderId="1157"/>
    <xf numFmtId="0" fontId="51" fillId="7" borderId="1151" applyNumberFormat="0" applyAlignment="0" applyProtection="0"/>
    <xf numFmtId="3" fontId="24" fillId="0" borderId="1149"/>
    <xf numFmtId="0" fontId="12" fillId="9" borderId="1152" applyNumberFormat="0" applyFont="0" applyAlignment="0" applyProtection="0"/>
    <xf numFmtId="0" fontId="32" fillId="9" borderId="1152" applyNumberFormat="0" applyFont="0" applyAlignment="0" applyProtection="0"/>
    <xf numFmtId="0" fontId="86" fillId="34" borderId="1151" applyNumberFormat="0" applyAlignment="0" applyProtection="0"/>
    <xf numFmtId="0" fontId="51" fillId="7" borderId="1151" applyNumberFormat="0" applyAlignment="0" applyProtection="0"/>
    <xf numFmtId="0" fontId="68" fillId="13" borderId="1144" applyNumberFormat="0" applyAlignment="0" applyProtection="0"/>
    <xf numFmtId="0" fontId="52" fillId="7" borderId="1142" applyNumberFormat="0" applyAlignment="0" applyProtection="0"/>
    <xf numFmtId="0" fontId="67" fillId="13" borderId="1153" applyNumberFormat="0" applyAlignment="0" applyProtection="0"/>
    <xf numFmtId="0" fontId="51" fillId="7" borderId="1151" applyNumberFormat="0" applyAlignment="0" applyProtection="0"/>
    <xf numFmtId="0" fontId="30" fillId="0" borderId="1157"/>
    <xf numFmtId="0" fontId="52" fillId="7" borderId="1151" applyNumberFormat="0" applyAlignment="0" applyProtection="0"/>
    <xf numFmtId="0" fontId="78" fillId="0" borderId="1154" applyNumberFormat="0" applyFill="0" applyAlignment="0" applyProtection="0"/>
    <xf numFmtId="0" fontId="51" fillId="7" borderId="1151" applyNumberFormat="0" applyAlignment="0" applyProtection="0"/>
    <xf numFmtId="0" fontId="21" fillId="13" borderId="1142" applyNumberFormat="0" applyAlignment="0" applyProtection="0"/>
    <xf numFmtId="3" fontId="24" fillId="0" borderId="1139"/>
    <xf numFmtId="0" fontId="30" fillId="0" borderId="1139"/>
    <xf numFmtId="0" fontId="41" fillId="0" borderId="1140">
      <alignment horizontal="left" vertical="center"/>
    </xf>
    <xf numFmtId="10" fontId="39" fillId="28" borderId="1139" applyNumberFormat="0" applyBorder="0" applyAlignment="0" applyProtection="0"/>
    <xf numFmtId="0" fontId="52" fillId="7" borderId="1142" applyNumberFormat="0" applyAlignment="0" applyProtection="0"/>
    <xf numFmtId="0" fontId="12" fillId="9" borderId="1143" applyNumberFormat="0" applyFont="0" applyAlignment="0" applyProtection="0"/>
    <xf numFmtId="0" fontId="51" fillId="7" borderId="1151" applyNumberFormat="0" applyAlignment="0" applyProtection="0"/>
    <xf numFmtId="0" fontId="52" fillId="7" borderId="1151" applyNumberFormat="0" applyAlignment="0" applyProtection="0"/>
    <xf numFmtId="0" fontId="52" fillId="7" borderId="1151" applyNumberFormat="0" applyAlignment="0" applyProtection="0"/>
    <xf numFmtId="0" fontId="51" fillId="7" borderId="1151" applyNumberFormat="0" applyAlignment="0" applyProtection="0"/>
    <xf numFmtId="0" fontId="51" fillId="7" borderId="1151" applyNumberFormat="0" applyAlignment="0" applyProtection="0"/>
    <xf numFmtId="0" fontId="3" fillId="9" borderId="1143" applyNumberFormat="0" applyFont="0" applyAlignment="0" applyProtection="0"/>
    <xf numFmtId="0" fontId="67" fillId="13" borderId="1144" applyNumberFormat="0" applyAlignment="0" applyProtection="0"/>
    <xf numFmtId="0" fontId="70" fillId="0" borderId="1145"/>
    <xf numFmtId="0" fontId="75" fillId="32" borderId="1139"/>
    <xf numFmtId="0" fontId="78" fillId="0" borderId="1146" applyNumberFormat="0" applyFill="0" applyAlignment="0" applyProtection="0"/>
    <xf numFmtId="0" fontId="85" fillId="34" borderId="1147" applyNumberFormat="0" applyAlignment="0" applyProtection="0"/>
    <xf numFmtId="0" fontId="86" fillId="34" borderId="1142" applyNumberFormat="0" applyAlignment="0" applyProtection="0"/>
    <xf numFmtId="0" fontId="91" fillId="14" borderId="1142" applyNumberFormat="0" applyAlignment="0" applyProtection="0"/>
    <xf numFmtId="0" fontId="79" fillId="0" borderId="1148" applyNumberFormat="0" applyFill="0" applyAlignment="0" applyProtection="0"/>
    <xf numFmtId="0" fontId="32" fillId="9" borderId="1143" applyNumberFormat="0" applyFont="0" applyAlignment="0" applyProtection="0"/>
    <xf numFmtId="0" fontId="52" fillId="7" borderId="1142" applyNumberFormat="0" applyAlignment="0" applyProtection="0"/>
    <xf numFmtId="0" fontId="21" fillId="13" borderId="1142" applyNumberFormat="0" applyAlignment="0" applyProtection="0"/>
    <xf numFmtId="0" fontId="21" fillId="13" borderId="1142" applyNumberFormat="0" applyAlignment="0" applyProtection="0"/>
    <xf numFmtId="0" fontId="41" fillId="0" borderId="1140">
      <alignment horizontal="left" vertical="center"/>
    </xf>
    <xf numFmtId="0" fontId="3" fillId="9" borderId="1143" applyNumberFormat="0" applyFont="0" applyAlignment="0" applyProtection="0"/>
    <xf numFmtId="0" fontId="78" fillId="0" borderId="1146" applyNumberFormat="0" applyFill="0" applyAlignment="0" applyProtection="0"/>
    <xf numFmtId="0" fontId="41" fillId="0" borderId="1140">
      <alignment horizontal="left" vertical="center"/>
    </xf>
    <xf numFmtId="0" fontId="85" fillId="34" borderId="1147" applyNumberFormat="0" applyAlignment="0" applyProtection="0"/>
    <xf numFmtId="0" fontId="86" fillId="34" borderId="1142" applyNumberFormat="0" applyAlignment="0" applyProtection="0"/>
    <xf numFmtId="0" fontId="52" fillId="7" borderId="1142" applyNumberFormat="0" applyAlignment="0" applyProtection="0"/>
    <xf numFmtId="0" fontId="3" fillId="9" borderId="1143" applyNumberFormat="0" applyFont="0" applyAlignment="0" applyProtection="0"/>
    <xf numFmtId="0" fontId="67" fillId="13" borderId="1144" applyNumberFormat="0" applyAlignment="0" applyProtection="0"/>
    <xf numFmtId="0" fontId="70" fillId="0" borderId="1145"/>
    <xf numFmtId="0" fontId="78" fillId="0" borderId="1146" applyNumberFormat="0" applyFill="0" applyAlignment="0" applyProtection="0"/>
    <xf numFmtId="0" fontId="85" fillId="34" borderId="1147" applyNumberFormat="0" applyAlignment="0" applyProtection="0"/>
    <xf numFmtId="0" fontId="86" fillId="34" borderId="1142" applyNumberFormat="0" applyAlignment="0" applyProtection="0"/>
    <xf numFmtId="0" fontId="91" fillId="14" borderId="1142" applyNumberFormat="0" applyAlignment="0" applyProtection="0"/>
    <xf numFmtId="0" fontId="79" fillId="0" borderId="1148" applyNumberFormat="0" applyFill="0" applyAlignment="0" applyProtection="0"/>
    <xf numFmtId="0" fontId="32" fillId="9" borderId="1143" applyNumberFormat="0" applyFont="0" applyAlignment="0" applyProtection="0"/>
    <xf numFmtId="0" fontId="67" fillId="13" borderId="1144" applyNumberFormat="0" applyAlignment="0" applyProtection="0"/>
    <xf numFmtId="0" fontId="79" fillId="0" borderId="1148" applyNumberFormat="0" applyFill="0" applyAlignment="0" applyProtection="0"/>
    <xf numFmtId="0" fontId="70" fillId="0" borderId="1145"/>
    <xf numFmtId="0" fontId="32" fillId="9" borderId="1143" applyNumberFormat="0" applyFont="0" applyAlignment="0" applyProtection="0"/>
    <xf numFmtId="0" fontId="91" fillId="14" borderId="1142" applyNumberFormat="0" applyAlignment="0" applyProtection="0"/>
    <xf numFmtId="0" fontId="68" fillId="13" borderId="1153" applyNumberFormat="0" applyAlignment="0" applyProtection="0"/>
    <xf numFmtId="0" fontId="52" fillId="7" borderId="1151" applyNumberFormat="0" applyAlignment="0" applyProtection="0"/>
    <xf numFmtId="0" fontId="21" fillId="13" borderId="1151" applyNumberFormat="0" applyAlignment="0" applyProtection="0"/>
    <xf numFmtId="0" fontId="21" fillId="13" borderId="1151" applyNumberFormat="0" applyAlignment="0" applyProtection="0"/>
    <xf numFmtId="0" fontId="3" fillId="9" borderId="1152" applyNumberFormat="0" applyFont="0" applyAlignment="0" applyProtection="0"/>
    <xf numFmtId="0" fontId="78" fillId="0" borderId="1154" applyNumberFormat="0" applyFill="0" applyAlignment="0" applyProtection="0"/>
    <xf numFmtId="0" fontId="85" fillId="34" borderId="1155" applyNumberFormat="0" applyAlignment="0" applyProtection="0"/>
    <xf numFmtId="0" fontId="86" fillId="34" borderId="1151" applyNumberFormat="0" applyAlignment="0" applyProtection="0"/>
    <xf numFmtId="0" fontId="52" fillId="7" borderId="1151" applyNumberFormat="0" applyAlignment="0" applyProtection="0"/>
    <xf numFmtId="0" fontId="3" fillId="9" borderId="1152" applyNumberFormat="0" applyFont="0" applyAlignment="0" applyProtection="0"/>
    <xf numFmtId="0" fontId="67" fillId="13" borderId="1153" applyNumberFormat="0" applyAlignment="0" applyProtection="0"/>
    <xf numFmtId="0" fontId="78" fillId="0" borderId="1154" applyNumberFormat="0" applyFill="0" applyAlignment="0" applyProtection="0"/>
    <xf numFmtId="0" fontId="85" fillId="34" borderId="1155" applyNumberFormat="0" applyAlignment="0" applyProtection="0"/>
    <xf numFmtId="0" fontId="86" fillId="34" borderId="1151" applyNumberFormat="0" applyAlignment="0" applyProtection="0"/>
    <xf numFmtId="0" fontId="91" fillId="14" borderId="1151" applyNumberFormat="0" applyAlignment="0" applyProtection="0"/>
    <xf numFmtId="0" fontId="79" fillId="0" borderId="1156" applyNumberFormat="0" applyFill="0" applyAlignment="0" applyProtection="0"/>
    <xf numFmtId="0" fontId="32" fillId="9" borderId="1152" applyNumberFormat="0" applyFont="0" applyAlignment="0" applyProtection="0"/>
    <xf numFmtId="0" fontId="67" fillId="13" borderId="1153" applyNumberFormat="0" applyAlignment="0" applyProtection="0"/>
    <xf numFmtId="0" fontId="79" fillId="0" borderId="1156" applyNumberFormat="0" applyFill="0" applyAlignment="0" applyProtection="0"/>
    <xf numFmtId="0" fontId="32" fillId="9" borderId="1152" applyNumberFormat="0" applyFont="0" applyAlignment="0" applyProtection="0"/>
    <xf numFmtId="0" fontId="91" fillId="14" borderId="1151" applyNumberFormat="0" applyAlignment="0" applyProtection="0"/>
    <xf numFmtId="0" fontId="52" fillId="7" borderId="1151" applyNumberFormat="0" applyAlignment="0" applyProtection="0"/>
    <xf numFmtId="0" fontId="21" fillId="13" borderId="1151" applyNumberFormat="0" applyAlignment="0" applyProtection="0"/>
    <xf numFmtId="0" fontId="21" fillId="13" borderId="1151" applyNumberFormat="0" applyAlignment="0" applyProtection="0"/>
    <xf numFmtId="0" fontId="3" fillId="9" borderId="1152" applyNumberFormat="0" applyFont="0" applyAlignment="0" applyProtection="0"/>
    <xf numFmtId="0" fontId="78" fillId="0" borderId="1154" applyNumberFormat="0" applyFill="0" applyAlignment="0" applyProtection="0"/>
    <xf numFmtId="0" fontId="85" fillId="34" borderId="1155" applyNumberFormat="0" applyAlignment="0" applyProtection="0"/>
    <xf numFmtId="0" fontId="86" fillId="34" borderId="1151" applyNumberFormat="0" applyAlignment="0" applyProtection="0"/>
    <xf numFmtId="0" fontId="52" fillId="7" borderId="1151" applyNumberFormat="0" applyAlignment="0" applyProtection="0"/>
    <xf numFmtId="0" fontId="3" fillId="9" borderId="1152" applyNumberFormat="0" applyFont="0" applyAlignment="0" applyProtection="0"/>
    <xf numFmtId="0" fontId="67" fillId="13" borderId="1153" applyNumberFormat="0" applyAlignment="0" applyProtection="0"/>
    <xf numFmtId="0" fontId="78" fillId="0" borderId="1154" applyNumberFormat="0" applyFill="0" applyAlignment="0" applyProtection="0"/>
    <xf numFmtId="0" fontId="85" fillId="34" borderId="1155" applyNumberFormat="0" applyAlignment="0" applyProtection="0"/>
    <xf numFmtId="0" fontId="86" fillId="34" borderId="1151" applyNumberFormat="0" applyAlignment="0" applyProtection="0"/>
    <xf numFmtId="0" fontId="91" fillId="14" borderId="1151" applyNumberFormat="0" applyAlignment="0" applyProtection="0"/>
    <xf numFmtId="0" fontId="79" fillId="0" borderId="1156" applyNumberFormat="0" applyFill="0" applyAlignment="0" applyProtection="0"/>
    <xf numFmtId="0" fontId="32" fillId="9" borderId="1152" applyNumberFormat="0" applyFont="0" applyAlignment="0" applyProtection="0"/>
    <xf numFmtId="0" fontId="67" fillId="13" borderId="1153" applyNumberFormat="0" applyAlignment="0" applyProtection="0"/>
    <xf numFmtId="0" fontId="79" fillId="0" borderId="1156" applyNumberFormat="0" applyFill="0" applyAlignment="0" applyProtection="0"/>
    <xf numFmtId="0" fontId="32" fillId="9" borderId="1152" applyNumberFormat="0" applyFont="0" applyAlignment="0" applyProtection="0"/>
    <xf numFmtId="0" fontId="91" fillId="14" borderId="1151" applyNumberFormat="0" applyAlignment="0" applyProtection="0"/>
    <xf numFmtId="0" fontId="78" fillId="0" borderId="1164" applyNumberFormat="0" applyFill="0" applyAlignment="0" applyProtection="0"/>
    <xf numFmtId="0" fontId="41" fillId="0" borderId="1158">
      <alignment horizontal="left" vertical="center"/>
    </xf>
    <xf numFmtId="0" fontId="85" fillId="34" borderId="1165" applyNumberFormat="0" applyAlignment="0" applyProtection="0"/>
    <xf numFmtId="0" fontId="86" fillId="34" borderId="1160" applyNumberFormat="0" applyAlignment="0" applyProtection="0"/>
    <xf numFmtId="0" fontId="52" fillId="7" borderId="1160" applyNumberFormat="0" applyAlignment="0" applyProtection="0"/>
    <xf numFmtId="0" fontId="3" fillId="9" borderId="1161" applyNumberFormat="0" applyFont="0" applyAlignment="0" applyProtection="0"/>
    <xf numFmtId="0" fontId="67" fillId="13" borderId="1162" applyNumberFormat="0" applyAlignment="0" applyProtection="0"/>
    <xf numFmtId="0" fontId="70" fillId="0" borderId="1163"/>
    <xf numFmtId="0" fontId="78" fillId="0" borderId="1164" applyNumberFormat="0" applyFill="0" applyAlignment="0" applyProtection="0"/>
    <xf numFmtId="0" fontId="85" fillId="34" borderId="1165" applyNumberFormat="0" applyAlignment="0" applyProtection="0"/>
    <xf numFmtId="0" fontId="86" fillId="34" borderId="1160" applyNumberFormat="0" applyAlignment="0" applyProtection="0"/>
    <xf numFmtId="0" fontId="91" fillId="14" borderId="1160" applyNumberFormat="0" applyAlignment="0" applyProtection="0"/>
    <xf numFmtId="0" fontId="79" fillId="0" borderId="1166" applyNumberFormat="0" applyFill="0" applyAlignment="0" applyProtection="0"/>
    <xf numFmtId="0" fontId="32" fillId="9" borderId="1161" applyNumberFormat="0" applyFont="0" applyAlignment="0" applyProtection="0"/>
    <xf numFmtId="0" fontId="67" fillId="13" borderId="1162" applyNumberFormat="0" applyAlignment="0" applyProtection="0"/>
    <xf numFmtId="0" fontId="79" fillId="0" borderId="1166" applyNumberFormat="0" applyFill="0" applyAlignment="0" applyProtection="0"/>
    <xf numFmtId="0" fontId="70" fillId="0" borderId="1163"/>
    <xf numFmtId="0" fontId="32" fillId="9" borderId="1161" applyNumberFormat="0" applyFont="0" applyAlignment="0" applyProtection="0"/>
    <xf numFmtId="0" fontId="91" fillId="14" borderId="1160" applyNumberFormat="0" applyAlignment="0" applyProtection="0"/>
    <xf numFmtId="0" fontId="79" fillId="0" borderId="1184" applyNumberFormat="0" applyFill="0" applyAlignment="0" applyProtection="0"/>
    <xf numFmtId="0" fontId="91" fillId="14" borderId="1179" applyNumberFormat="0" applyAlignment="0" applyProtection="0"/>
    <xf numFmtId="0" fontId="85" fillId="34" borderId="1183" applyNumberFormat="0" applyAlignment="0" applyProtection="0"/>
    <xf numFmtId="0" fontId="78" fillId="0" borderId="1182" applyNumberFormat="0" applyFill="0" applyAlignment="0" applyProtection="0"/>
    <xf numFmtId="0" fontId="75" fillId="32" borderId="1177"/>
    <xf numFmtId="0" fontId="3" fillId="9" borderId="1180" applyNumberFormat="0" applyFont="0" applyAlignment="0" applyProtection="0"/>
    <xf numFmtId="0" fontId="52" fillId="7" borderId="1179" applyNumberFormat="0" applyAlignment="0" applyProtection="0"/>
    <xf numFmtId="10" fontId="39" fillId="28" borderId="1177" applyNumberFormat="0" applyBorder="0" applyAlignment="0" applyProtection="0"/>
    <xf numFmtId="0" fontId="30" fillId="0" borderId="1177"/>
    <xf numFmtId="0" fontId="21" fillId="13" borderId="1179" applyNumberFormat="0" applyAlignment="0" applyProtection="0"/>
    <xf numFmtId="5" fontId="19" fillId="0" borderId="1159" applyAlignment="0" applyProtection="0"/>
    <xf numFmtId="0" fontId="3" fillId="9" borderId="1180" applyNumberFormat="0" applyFont="0" applyAlignment="0" applyProtection="0"/>
    <xf numFmtId="0" fontId="85" fillId="34" borderId="1183" applyNumberFormat="0" applyAlignment="0" applyProtection="0"/>
    <xf numFmtId="0" fontId="79" fillId="0" borderId="1184" applyNumberFormat="0" applyFill="0" applyAlignment="0" applyProtection="0"/>
    <xf numFmtId="0" fontId="22" fillId="13" borderId="1160" applyNumberFormat="0" applyAlignment="0" applyProtection="0"/>
    <xf numFmtId="0" fontId="91" fillId="14" borderId="1179" applyNumberFormat="0" applyAlignment="0" applyProtection="0"/>
    <xf numFmtId="10" fontId="39" fillId="28" borderId="1185" applyNumberFormat="0" applyBorder="0" applyAlignment="0" applyProtection="0"/>
    <xf numFmtId="0" fontId="51" fillId="7" borderId="1179" applyNumberFormat="0" applyAlignment="0" applyProtection="0"/>
    <xf numFmtId="0" fontId="3" fillId="9" borderId="1171" applyNumberFormat="0" applyFont="0" applyAlignment="0" applyProtection="0"/>
    <xf numFmtId="0" fontId="79" fillId="0" borderId="1174" applyNumberFormat="0" applyFill="0" applyAlignment="0" applyProtection="0"/>
    <xf numFmtId="0" fontId="51" fillId="7" borderId="1170" applyNumberFormat="0" applyAlignment="0" applyProtection="0"/>
    <xf numFmtId="0" fontId="22" fillId="13" borderId="1170" applyNumberFormat="0" applyAlignment="0" applyProtection="0"/>
    <xf numFmtId="0" fontId="79" fillId="0" borderId="1174" applyNumberFormat="0" applyFill="0" applyAlignment="0" applyProtection="0"/>
    <xf numFmtId="5" fontId="19" fillId="0" borderId="1178" applyAlignment="0" applyProtection="0"/>
    <xf numFmtId="0" fontId="22" fillId="13" borderId="1179" applyNumberFormat="0" applyAlignment="0" applyProtection="0"/>
    <xf numFmtId="0" fontId="51" fillId="7" borderId="1160" applyNumberFormat="0" applyAlignment="0" applyProtection="0"/>
    <xf numFmtId="0" fontId="51" fillId="7" borderId="1160" applyNumberFormat="0" applyAlignment="0" applyProtection="0"/>
    <xf numFmtId="0" fontId="51" fillId="7" borderId="1160" applyNumberFormat="0" applyAlignment="0" applyProtection="0"/>
    <xf numFmtId="0" fontId="52" fillId="7" borderId="1160" applyNumberFormat="0" applyAlignment="0" applyProtection="0"/>
    <xf numFmtId="0" fontId="52" fillId="7" borderId="1160" applyNumberFormat="0" applyAlignment="0" applyProtection="0"/>
    <xf numFmtId="0" fontId="52" fillId="7" borderId="1160" applyNumberFormat="0" applyAlignment="0" applyProtection="0"/>
    <xf numFmtId="0" fontId="52" fillId="7" borderId="1160" applyNumberFormat="0" applyAlignment="0" applyProtection="0"/>
    <xf numFmtId="0" fontId="52" fillId="7" borderId="1160" applyNumberFormat="0" applyAlignment="0" applyProtection="0"/>
    <xf numFmtId="0" fontId="52" fillId="7" borderId="1160" applyNumberFormat="0" applyAlignment="0" applyProtection="0"/>
    <xf numFmtId="0" fontId="51" fillId="7" borderId="1160" applyNumberFormat="0" applyAlignment="0" applyProtection="0"/>
    <xf numFmtId="0" fontId="51" fillId="7" borderId="1160" applyNumberFormat="0" applyAlignment="0" applyProtection="0"/>
    <xf numFmtId="0" fontId="51" fillId="7" borderId="1160" applyNumberFormat="0" applyAlignment="0" applyProtection="0"/>
    <xf numFmtId="0" fontId="51" fillId="7" borderId="1160" applyNumberFormat="0" applyAlignment="0" applyProtection="0"/>
    <xf numFmtId="0" fontId="51" fillId="7" borderId="1160" applyNumberFormat="0" applyAlignment="0" applyProtection="0"/>
    <xf numFmtId="0" fontId="51" fillId="7" borderId="1160" applyNumberFormat="0" applyAlignment="0" applyProtection="0"/>
    <xf numFmtId="0" fontId="51" fillId="7" borderId="1160" applyNumberFormat="0" applyAlignment="0" applyProtection="0"/>
    <xf numFmtId="0" fontId="52" fillId="7" borderId="1160" applyNumberFormat="0" applyAlignment="0" applyProtection="0"/>
    <xf numFmtId="0" fontId="52" fillId="7" borderId="1160" applyNumberFormat="0" applyAlignment="0" applyProtection="0"/>
    <xf numFmtId="0" fontId="51" fillId="7" borderId="1160" applyNumberFormat="0" applyAlignment="0" applyProtection="0"/>
    <xf numFmtId="0" fontId="51" fillId="7" borderId="1160" applyNumberFormat="0" applyAlignment="0" applyProtection="0"/>
    <xf numFmtId="0" fontId="51" fillId="7" borderId="1160" applyNumberFormat="0" applyAlignment="0" applyProtection="0"/>
    <xf numFmtId="0" fontId="51" fillId="7" borderId="1160" applyNumberFormat="0" applyAlignment="0" applyProtection="0"/>
    <xf numFmtId="0" fontId="51" fillId="7" borderId="1160" applyNumberFormat="0" applyAlignment="0" applyProtection="0"/>
    <xf numFmtId="0" fontId="68" fillId="13" borderId="1172" applyNumberFormat="0" applyAlignment="0" applyProtection="0"/>
    <xf numFmtId="0" fontId="3" fillId="9" borderId="1171" applyNumberFormat="0" applyFont="0" applyAlignment="0" applyProtection="0"/>
    <xf numFmtId="0" fontId="51" fillId="7" borderId="1179" applyNumberFormat="0" applyAlignment="0" applyProtection="0"/>
    <xf numFmtId="0" fontId="51" fillId="7" borderId="1179" applyNumberFormat="0" applyAlignment="0" applyProtection="0"/>
    <xf numFmtId="0" fontId="52" fillId="7" borderId="1179" applyNumberFormat="0" applyAlignment="0" applyProtection="0"/>
    <xf numFmtId="0" fontId="52" fillId="7" borderId="1179" applyNumberFormat="0" applyAlignment="0" applyProtection="0"/>
    <xf numFmtId="0" fontId="52" fillId="7" borderId="1179" applyNumberFormat="0" applyAlignment="0" applyProtection="0"/>
    <xf numFmtId="0" fontId="51" fillId="7" borderId="1179" applyNumberFormat="0" applyAlignment="0" applyProtection="0"/>
    <xf numFmtId="0" fontId="51" fillId="7" borderId="1179" applyNumberFormat="0" applyAlignment="0" applyProtection="0"/>
    <xf numFmtId="0" fontId="51" fillId="7" borderId="1179" applyNumberFormat="0" applyAlignment="0" applyProtection="0"/>
    <xf numFmtId="0" fontId="51" fillId="7" borderId="1179" applyNumberFormat="0" applyAlignment="0" applyProtection="0"/>
    <xf numFmtId="0" fontId="3" fillId="9" borderId="1180" applyNumberFormat="0" applyFont="0" applyAlignment="0" applyProtection="0"/>
    <xf numFmtId="0" fontId="51" fillId="7" borderId="1170" applyNumberFormat="0" applyAlignment="0" applyProtection="0"/>
    <xf numFmtId="0" fontId="51" fillId="7" borderId="1170" applyNumberFormat="0" applyAlignment="0" applyProtection="0"/>
    <xf numFmtId="0" fontId="51" fillId="7" borderId="1170" applyNumberFormat="0" applyAlignment="0" applyProtection="0"/>
    <xf numFmtId="0" fontId="51" fillId="7" borderId="1170" applyNumberFormat="0" applyAlignment="0" applyProtection="0"/>
    <xf numFmtId="0" fontId="51" fillId="7" borderId="1170" applyNumberFormat="0" applyAlignment="0" applyProtection="0"/>
    <xf numFmtId="0" fontId="51" fillId="7" borderId="1170" applyNumberFormat="0" applyAlignment="0" applyProtection="0"/>
    <xf numFmtId="0" fontId="51" fillId="7" borderId="1170" applyNumberFormat="0" applyAlignment="0" applyProtection="0"/>
    <xf numFmtId="0" fontId="51" fillId="7" borderId="1170" applyNumberFormat="0" applyAlignment="0" applyProtection="0"/>
    <xf numFmtId="0" fontId="51" fillId="7" borderId="1170" applyNumberFormat="0" applyAlignment="0" applyProtection="0"/>
    <xf numFmtId="0" fontId="51" fillId="7" borderId="1170" applyNumberFormat="0" applyAlignment="0" applyProtection="0"/>
    <xf numFmtId="0" fontId="51" fillId="7" borderId="1170" applyNumberFormat="0" applyAlignment="0" applyProtection="0"/>
    <xf numFmtId="0" fontId="51" fillId="7" borderId="1170" applyNumberFormat="0" applyAlignment="0" applyProtection="0"/>
    <xf numFmtId="0" fontId="52" fillId="7" borderId="1170" applyNumberFormat="0" applyAlignment="0" applyProtection="0"/>
    <xf numFmtId="0" fontId="52" fillId="7" borderId="1170" applyNumberFormat="0" applyAlignment="0" applyProtection="0"/>
    <xf numFmtId="0" fontId="52" fillId="7" borderId="1170" applyNumberFormat="0" applyAlignment="0" applyProtection="0"/>
    <xf numFmtId="0" fontId="52" fillId="7" borderId="1170" applyNumberFormat="0" applyAlignment="0" applyProtection="0"/>
    <xf numFmtId="0" fontId="52" fillId="7" borderId="1170" applyNumberFormat="0" applyAlignment="0" applyProtection="0"/>
    <xf numFmtId="0" fontId="52" fillId="7" borderId="1170" applyNumberFormat="0" applyAlignment="0" applyProtection="0"/>
    <xf numFmtId="0" fontId="51" fillId="7" borderId="1170" applyNumberFormat="0" applyAlignment="0" applyProtection="0"/>
    <xf numFmtId="0" fontId="51" fillId="7" borderId="1170" applyNumberFormat="0" applyAlignment="0" applyProtection="0"/>
    <xf numFmtId="0" fontId="51" fillId="7" borderId="1170" applyNumberFormat="0" applyAlignment="0" applyProtection="0"/>
    <xf numFmtId="0" fontId="12" fillId="9" borderId="1161" applyNumberFormat="0" applyFont="0" applyAlignment="0" applyProtection="0"/>
    <xf numFmtId="0" fontId="3" fillId="9" borderId="1161" applyNumberFormat="0" applyFont="0" applyAlignment="0" applyProtection="0"/>
    <xf numFmtId="0" fontId="68" fillId="13" borderId="1162" applyNumberFormat="0" applyAlignment="0" applyProtection="0"/>
    <xf numFmtId="0" fontId="79" fillId="0" borderId="1182" applyNumberFormat="0" applyFill="0" applyAlignment="0" applyProtection="0"/>
    <xf numFmtId="0" fontId="22" fillId="13" borderId="1179" applyNumberFormat="0" applyAlignment="0" applyProtection="0"/>
    <xf numFmtId="0" fontId="3" fillId="9" borderId="1180" applyNumberFormat="0" applyFont="0" applyAlignment="0" applyProtection="0"/>
    <xf numFmtId="0" fontId="22" fillId="13" borderId="1170" applyNumberFormat="0" applyAlignment="0" applyProtection="0"/>
    <xf numFmtId="5" fontId="19" fillId="0" borderId="1169" applyAlignment="0" applyProtection="0"/>
    <xf numFmtId="3" fontId="24" fillId="0" borderId="1185"/>
    <xf numFmtId="0" fontId="67" fillId="13" borderId="1181" applyNumberFormat="0" applyAlignment="0" applyProtection="0"/>
    <xf numFmtId="0" fontId="79" fillId="0" borderId="1164" applyNumberFormat="0" applyFill="0" applyAlignment="0" applyProtection="0"/>
    <xf numFmtId="0" fontId="32" fillId="9" borderId="1180" applyNumberFormat="0" applyFont="0" applyAlignment="0" applyProtection="0"/>
    <xf numFmtId="0" fontId="68" fillId="13" borderId="1162" applyNumberFormat="0" applyAlignment="0" applyProtection="0"/>
    <xf numFmtId="0" fontId="22" fillId="13" borderId="1160" applyNumberFormat="0" applyAlignment="0" applyProtection="0"/>
    <xf numFmtId="0" fontId="51" fillId="7" borderId="1160" applyNumberFormat="0" applyAlignment="0" applyProtection="0"/>
    <xf numFmtId="0" fontId="79" fillId="0" borderId="1164" applyNumberFormat="0" applyFill="0" applyAlignment="0" applyProtection="0"/>
    <xf numFmtId="0" fontId="52" fillId="7" borderId="1179" applyNumberFormat="0" applyAlignment="0" applyProtection="0"/>
    <xf numFmtId="0" fontId="51" fillId="7" borderId="1179" applyNumberFormat="0" applyAlignment="0" applyProtection="0"/>
    <xf numFmtId="0" fontId="3" fillId="9" borderId="1161" applyNumberFormat="0" applyFont="0" applyAlignment="0" applyProtection="0"/>
    <xf numFmtId="0" fontId="79" fillId="0" borderId="1182" applyNumberFormat="0" applyFill="0" applyAlignment="0" applyProtection="0"/>
    <xf numFmtId="0" fontId="86" fillId="34" borderId="1179" applyNumberFormat="0" applyAlignment="0" applyProtection="0"/>
    <xf numFmtId="0" fontId="52" fillId="7" borderId="1170" applyNumberFormat="0" applyAlignment="0" applyProtection="0"/>
    <xf numFmtId="0" fontId="75" fillId="32" borderId="1185"/>
    <xf numFmtId="0" fontId="51" fillId="7" borderId="1179" applyNumberFormat="0" applyAlignment="0" applyProtection="0"/>
    <xf numFmtId="3" fontId="24" fillId="0" borderId="1177"/>
    <xf numFmtId="0" fontId="12" fillId="9" borderId="1180" applyNumberFormat="0" applyFont="0" applyAlignment="0" applyProtection="0"/>
    <xf numFmtId="0" fontId="32" fillId="9" borderId="1180" applyNumberFormat="0" applyFont="0" applyAlignment="0" applyProtection="0"/>
    <xf numFmtId="0" fontId="86" fillId="34" borderId="1179" applyNumberFormat="0" applyAlignment="0" applyProtection="0"/>
    <xf numFmtId="0" fontId="51" fillId="7" borderId="1179" applyNumberFormat="0" applyAlignment="0" applyProtection="0"/>
    <xf numFmtId="0" fontId="68" fillId="13" borderId="1172" applyNumberFormat="0" applyAlignment="0" applyProtection="0"/>
    <xf numFmtId="0" fontId="52" fillId="7" borderId="1170" applyNumberFormat="0" applyAlignment="0" applyProtection="0"/>
    <xf numFmtId="0" fontId="67" fillId="13" borderId="1181" applyNumberFormat="0" applyAlignment="0" applyProtection="0"/>
    <xf numFmtId="0" fontId="51" fillId="7" borderId="1179" applyNumberFormat="0" applyAlignment="0" applyProtection="0"/>
    <xf numFmtId="0" fontId="30" fillId="0" borderId="1185"/>
    <xf numFmtId="0" fontId="52" fillId="7" borderId="1179" applyNumberFormat="0" applyAlignment="0" applyProtection="0"/>
    <xf numFmtId="0" fontId="78" fillId="0" borderId="1182" applyNumberFormat="0" applyFill="0" applyAlignment="0" applyProtection="0"/>
    <xf numFmtId="0" fontId="51" fillId="7" borderId="1179" applyNumberFormat="0" applyAlignment="0" applyProtection="0"/>
    <xf numFmtId="0" fontId="21" fillId="13" borderId="1170" applyNumberFormat="0" applyAlignment="0" applyProtection="0"/>
    <xf numFmtId="3" fontId="24" fillId="0" borderId="1167"/>
    <xf numFmtId="0" fontId="30" fillId="0" borderId="1167"/>
    <xf numFmtId="0" fontId="41" fillId="0" borderId="1168">
      <alignment horizontal="left" vertical="center"/>
    </xf>
    <xf numFmtId="10" fontId="39" fillId="28" borderId="1167" applyNumberFormat="0" applyBorder="0" applyAlignment="0" applyProtection="0"/>
    <xf numFmtId="0" fontId="52" fillId="7" borderId="1170" applyNumberFormat="0" applyAlignment="0" applyProtection="0"/>
    <xf numFmtId="0" fontId="12" fillId="9" borderId="1171" applyNumberFormat="0" applyFont="0" applyAlignment="0" applyProtection="0"/>
    <xf numFmtId="0" fontId="51" fillId="7" borderId="1179" applyNumberFormat="0" applyAlignment="0" applyProtection="0"/>
    <xf numFmtId="0" fontId="52" fillId="7" borderId="1179" applyNumberFormat="0" applyAlignment="0" applyProtection="0"/>
    <xf numFmtId="0" fontId="52" fillId="7" borderId="1179" applyNumberFormat="0" applyAlignment="0" applyProtection="0"/>
    <xf numFmtId="0" fontId="51" fillId="7" borderId="1179" applyNumberFormat="0" applyAlignment="0" applyProtection="0"/>
    <xf numFmtId="0" fontId="51" fillId="7" borderId="1179" applyNumberFormat="0" applyAlignment="0" applyProtection="0"/>
    <xf numFmtId="0" fontId="3" fillId="9" borderId="1171" applyNumberFormat="0" applyFont="0" applyAlignment="0" applyProtection="0"/>
    <xf numFmtId="0" fontId="67" fillId="13" borderId="1172" applyNumberFormat="0" applyAlignment="0" applyProtection="0"/>
    <xf numFmtId="0" fontId="70" fillId="0" borderId="1173"/>
    <xf numFmtId="0" fontId="75" fillId="32" borderId="1167"/>
    <xf numFmtId="0" fontId="78" fillId="0" borderId="1174" applyNumberFormat="0" applyFill="0" applyAlignment="0" applyProtection="0"/>
    <xf numFmtId="0" fontId="85" fillId="34" borderId="1175" applyNumberFormat="0" applyAlignment="0" applyProtection="0"/>
    <xf numFmtId="0" fontId="86" fillId="34" borderId="1170" applyNumberFormat="0" applyAlignment="0" applyProtection="0"/>
    <xf numFmtId="0" fontId="91" fillId="14" borderId="1170" applyNumberFormat="0" applyAlignment="0" applyProtection="0"/>
    <xf numFmtId="0" fontId="79" fillId="0" borderId="1176" applyNumberFormat="0" applyFill="0" applyAlignment="0" applyProtection="0"/>
    <xf numFmtId="0" fontId="32" fillId="9" borderId="1171" applyNumberFormat="0" applyFont="0" applyAlignment="0" applyProtection="0"/>
    <xf numFmtId="0" fontId="52" fillId="7" borderId="1170" applyNumberFormat="0" applyAlignment="0" applyProtection="0"/>
    <xf numFmtId="0" fontId="21" fillId="13" borderId="1170" applyNumberFormat="0" applyAlignment="0" applyProtection="0"/>
    <xf numFmtId="0" fontId="21" fillId="13" borderId="1170" applyNumberFormat="0" applyAlignment="0" applyProtection="0"/>
    <xf numFmtId="0" fontId="41" fillId="0" borderId="1168">
      <alignment horizontal="left" vertical="center"/>
    </xf>
    <xf numFmtId="0" fontId="3" fillId="9" borderId="1171" applyNumberFormat="0" applyFont="0" applyAlignment="0" applyProtection="0"/>
    <xf numFmtId="0" fontId="78" fillId="0" borderId="1174" applyNumberFormat="0" applyFill="0" applyAlignment="0" applyProtection="0"/>
    <xf numFmtId="0" fontId="41" fillId="0" borderId="1168">
      <alignment horizontal="left" vertical="center"/>
    </xf>
    <xf numFmtId="0" fontId="85" fillId="34" borderId="1175" applyNumberFormat="0" applyAlignment="0" applyProtection="0"/>
    <xf numFmtId="0" fontId="86" fillId="34" borderId="1170" applyNumberFormat="0" applyAlignment="0" applyProtection="0"/>
    <xf numFmtId="0" fontId="52" fillId="7" borderId="1170" applyNumberFormat="0" applyAlignment="0" applyProtection="0"/>
    <xf numFmtId="0" fontId="3" fillId="9" borderId="1171" applyNumberFormat="0" applyFont="0" applyAlignment="0" applyProtection="0"/>
    <xf numFmtId="0" fontId="67" fillId="13" borderId="1172" applyNumberFormat="0" applyAlignment="0" applyProtection="0"/>
    <xf numFmtId="0" fontId="70" fillId="0" borderId="1173"/>
    <xf numFmtId="0" fontId="78" fillId="0" borderId="1174" applyNumberFormat="0" applyFill="0" applyAlignment="0" applyProtection="0"/>
    <xf numFmtId="0" fontId="85" fillId="34" borderId="1175" applyNumberFormat="0" applyAlignment="0" applyProtection="0"/>
    <xf numFmtId="0" fontId="86" fillId="34" borderId="1170" applyNumberFormat="0" applyAlignment="0" applyProtection="0"/>
    <xf numFmtId="0" fontId="91" fillId="14" borderId="1170" applyNumberFormat="0" applyAlignment="0" applyProtection="0"/>
    <xf numFmtId="0" fontId="79" fillId="0" borderId="1176" applyNumberFormat="0" applyFill="0" applyAlignment="0" applyProtection="0"/>
    <xf numFmtId="0" fontId="32" fillId="9" borderId="1171" applyNumberFormat="0" applyFont="0" applyAlignment="0" applyProtection="0"/>
    <xf numFmtId="0" fontId="67" fillId="13" borderId="1172" applyNumberFormat="0" applyAlignment="0" applyProtection="0"/>
    <xf numFmtId="0" fontId="79" fillId="0" borderId="1176" applyNumberFormat="0" applyFill="0" applyAlignment="0" applyProtection="0"/>
    <xf numFmtId="0" fontId="70" fillId="0" borderId="1173"/>
    <xf numFmtId="0" fontId="32" fillId="9" borderId="1171" applyNumberFormat="0" applyFont="0" applyAlignment="0" applyProtection="0"/>
    <xf numFmtId="0" fontId="91" fillId="14" borderId="1170" applyNumberFormat="0" applyAlignment="0" applyProtection="0"/>
    <xf numFmtId="0" fontId="68" fillId="13" borderId="1181" applyNumberFormat="0" applyAlignment="0" applyProtection="0"/>
    <xf numFmtId="0" fontId="52" fillId="7" borderId="1179" applyNumberFormat="0" applyAlignment="0" applyProtection="0"/>
    <xf numFmtId="0" fontId="21" fillId="13" borderId="1179" applyNumberFormat="0" applyAlignment="0" applyProtection="0"/>
    <xf numFmtId="0" fontId="21" fillId="13" borderId="1179" applyNumberFormat="0" applyAlignment="0" applyProtection="0"/>
    <xf numFmtId="0" fontId="3" fillId="9" borderId="1180" applyNumberFormat="0" applyFont="0" applyAlignment="0" applyProtection="0"/>
    <xf numFmtId="0" fontId="78" fillId="0" borderId="1182" applyNumberFormat="0" applyFill="0" applyAlignment="0" applyProtection="0"/>
    <xf numFmtId="0" fontId="85" fillId="34" borderId="1183" applyNumberFormat="0" applyAlignment="0" applyProtection="0"/>
    <xf numFmtId="0" fontId="86" fillId="34" borderId="1179" applyNumberFormat="0" applyAlignment="0" applyProtection="0"/>
    <xf numFmtId="0" fontId="52" fillId="7" borderId="1179" applyNumberFormat="0" applyAlignment="0" applyProtection="0"/>
    <xf numFmtId="0" fontId="3" fillId="9" borderId="1180" applyNumberFormat="0" applyFont="0" applyAlignment="0" applyProtection="0"/>
    <xf numFmtId="0" fontId="67" fillId="13" borderId="1181" applyNumberFormat="0" applyAlignment="0" applyProtection="0"/>
    <xf numFmtId="0" fontId="78" fillId="0" borderId="1182" applyNumberFormat="0" applyFill="0" applyAlignment="0" applyProtection="0"/>
    <xf numFmtId="0" fontId="85" fillId="34" borderId="1183" applyNumberFormat="0" applyAlignment="0" applyProtection="0"/>
    <xf numFmtId="0" fontId="86" fillId="34" borderId="1179" applyNumberFormat="0" applyAlignment="0" applyProtection="0"/>
    <xf numFmtId="0" fontId="91" fillId="14" borderId="1179" applyNumberFormat="0" applyAlignment="0" applyProtection="0"/>
    <xf numFmtId="0" fontId="79" fillId="0" borderId="1184" applyNumberFormat="0" applyFill="0" applyAlignment="0" applyProtection="0"/>
    <xf numFmtId="0" fontId="32" fillId="9" borderId="1180" applyNumberFormat="0" applyFont="0" applyAlignment="0" applyProtection="0"/>
    <xf numFmtId="0" fontId="67" fillId="13" borderId="1181" applyNumberFormat="0" applyAlignment="0" applyProtection="0"/>
    <xf numFmtId="0" fontId="79" fillId="0" borderId="1184" applyNumberFormat="0" applyFill="0" applyAlignment="0" applyProtection="0"/>
    <xf numFmtId="0" fontId="32" fillId="9" borderId="1180" applyNumberFormat="0" applyFont="0" applyAlignment="0" applyProtection="0"/>
    <xf numFmtId="0" fontId="91" fillId="14" borderId="1179" applyNumberFormat="0" applyAlignment="0" applyProtection="0"/>
    <xf numFmtId="0" fontId="52" fillId="7" borderId="1179" applyNumberFormat="0" applyAlignment="0" applyProtection="0"/>
    <xf numFmtId="0" fontId="21" fillId="13" borderId="1179" applyNumberFormat="0" applyAlignment="0" applyProtection="0"/>
    <xf numFmtId="0" fontId="21" fillId="13" borderId="1179" applyNumberFormat="0" applyAlignment="0" applyProtection="0"/>
    <xf numFmtId="0" fontId="3" fillId="9" borderId="1180" applyNumberFormat="0" applyFont="0" applyAlignment="0" applyProtection="0"/>
    <xf numFmtId="0" fontId="78" fillId="0" borderId="1182" applyNumberFormat="0" applyFill="0" applyAlignment="0" applyProtection="0"/>
    <xf numFmtId="0" fontId="85" fillId="34" borderId="1183" applyNumberFormat="0" applyAlignment="0" applyProtection="0"/>
    <xf numFmtId="0" fontId="86" fillId="34" borderId="1179" applyNumberFormat="0" applyAlignment="0" applyProtection="0"/>
    <xf numFmtId="0" fontId="52" fillId="7" borderId="1179" applyNumberFormat="0" applyAlignment="0" applyProtection="0"/>
    <xf numFmtId="0" fontId="3" fillId="9" borderId="1180" applyNumberFormat="0" applyFont="0" applyAlignment="0" applyProtection="0"/>
    <xf numFmtId="0" fontId="67" fillId="13" borderId="1181" applyNumberFormat="0" applyAlignment="0" applyProtection="0"/>
    <xf numFmtId="0" fontId="78" fillId="0" borderId="1182" applyNumberFormat="0" applyFill="0" applyAlignment="0" applyProtection="0"/>
    <xf numFmtId="0" fontId="85" fillId="34" borderId="1183" applyNumberFormat="0" applyAlignment="0" applyProtection="0"/>
    <xf numFmtId="0" fontId="86" fillId="34" borderId="1179" applyNumberFormat="0" applyAlignment="0" applyProtection="0"/>
    <xf numFmtId="0" fontId="91" fillId="14" borderId="1179" applyNumberFormat="0" applyAlignment="0" applyProtection="0"/>
    <xf numFmtId="0" fontId="79" fillId="0" borderId="1184" applyNumberFormat="0" applyFill="0" applyAlignment="0" applyProtection="0"/>
    <xf numFmtId="0" fontId="32" fillId="9" borderId="1180" applyNumberFormat="0" applyFont="0" applyAlignment="0" applyProtection="0"/>
    <xf numFmtId="0" fontId="67" fillId="13" borderId="1181" applyNumberFormat="0" applyAlignment="0" applyProtection="0"/>
    <xf numFmtId="0" fontId="79" fillId="0" borderId="1184" applyNumberFormat="0" applyFill="0" applyAlignment="0" applyProtection="0"/>
    <xf numFmtId="0" fontId="32" fillId="9" borderId="1180" applyNumberFormat="0" applyFont="0" applyAlignment="0" applyProtection="0"/>
    <xf numFmtId="0" fontId="91" fillId="14" borderId="1179" applyNumberFormat="0" applyAlignment="0" applyProtection="0"/>
    <xf numFmtId="0" fontId="79" fillId="0" borderId="1288" applyNumberFormat="0" applyFill="0" applyAlignment="0" applyProtection="0"/>
    <xf numFmtId="0" fontId="85" fillId="34" borderId="1287" applyNumberFormat="0" applyAlignment="0" applyProtection="0"/>
    <xf numFmtId="0" fontId="78" fillId="0" borderId="1286" applyNumberFormat="0" applyFill="0" applyAlignment="0" applyProtection="0"/>
    <xf numFmtId="0" fontId="22" fillId="13" borderId="1356" applyNumberFormat="0" applyAlignment="0" applyProtection="0"/>
    <xf numFmtId="0" fontId="30" fillId="0" borderId="1279"/>
    <xf numFmtId="0" fontId="21" fillId="13" borderId="1198" applyNumberFormat="0" applyAlignment="0" applyProtection="0"/>
    <xf numFmtId="0" fontId="78" fillId="0" borderId="1360" applyNumberFormat="0" applyFill="0" applyAlignment="0" applyProtection="0"/>
    <xf numFmtId="3" fontId="24" fillId="0" borderId="1195"/>
    <xf numFmtId="0" fontId="3" fillId="9" borderId="1273" applyNumberFormat="0" applyFont="0" applyAlignment="0" applyProtection="0"/>
    <xf numFmtId="0" fontId="30" fillId="0" borderId="1195"/>
    <xf numFmtId="0" fontId="41" fillId="0" borderId="1196">
      <alignment horizontal="left" vertical="center"/>
    </xf>
    <xf numFmtId="10" fontId="39" fillId="28" borderId="1195" applyNumberFormat="0" applyBorder="0" applyAlignment="0" applyProtection="0"/>
    <xf numFmtId="0" fontId="52" fillId="7" borderId="1198" applyNumberFormat="0" applyAlignment="0" applyProtection="0"/>
    <xf numFmtId="175" fontId="30" fillId="0" borderId="1345"/>
    <xf numFmtId="0" fontId="51" fillId="7" borderId="1356" applyNumberFormat="0" applyAlignment="0" applyProtection="0"/>
    <xf numFmtId="0" fontId="52" fillId="7" borderId="1356" applyNumberFormat="0" applyAlignment="0" applyProtection="0"/>
    <xf numFmtId="0" fontId="52" fillId="7" borderId="1356" applyNumberFormat="0" applyAlignment="0" applyProtection="0"/>
    <xf numFmtId="0" fontId="52" fillId="7" borderId="1356" applyNumberFormat="0" applyAlignment="0" applyProtection="0"/>
    <xf numFmtId="0" fontId="52" fillId="7" borderId="1356" applyNumberFormat="0" applyAlignment="0" applyProtection="0"/>
    <xf numFmtId="0" fontId="51" fillId="7" borderId="1356" applyNumberFormat="0" applyAlignment="0" applyProtection="0"/>
    <xf numFmtId="0" fontId="52" fillId="7" borderId="1272" applyNumberFormat="0" applyAlignment="0" applyProtection="0"/>
    <xf numFmtId="0" fontId="3" fillId="9" borderId="1357" applyNumberFormat="0" applyFont="0" applyAlignment="0" applyProtection="0"/>
    <xf numFmtId="0" fontId="3" fillId="9" borderId="1199" applyNumberFormat="0" applyFont="0" applyAlignment="0" applyProtection="0"/>
    <xf numFmtId="0" fontId="67" fillId="13" borderId="1200" applyNumberFormat="0" applyAlignment="0" applyProtection="0"/>
    <xf numFmtId="0" fontId="22" fillId="13" borderId="1272" applyNumberFormat="0" applyAlignment="0" applyProtection="0"/>
    <xf numFmtId="0" fontId="70" fillId="0" borderId="1369"/>
    <xf numFmtId="0" fontId="70" fillId="0" borderId="1201"/>
    <xf numFmtId="0" fontId="75" fillId="32" borderId="1195"/>
    <xf numFmtId="0" fontId="78" fillId="0" borderId="1202" applyNumberFormat="0" applyFill="0" applyAlignment="0" applyProtection="0"/>
    <xf numFmtId="0" fontId="85" fillId="34" borderId="1203" applyNumberFormat="0" applyAlignment="0" applyProtection="0"/>
    <xf numFmtId="0" fontId="86" fillId="34" borderId="1198" applyNumberFormat="0" applyAlignment="0" applyProtection="0"/>
    <xf numFmtId="0" fontId="30" fillId="0" borderId="1363"/>
    <xf numFmtId="0" fontId="91" fillId="14" borderId="1198" applyNumberFormat="0" applyAlignment="0" applyProtection="0"/>
    <xf numFmtId="0" fontId="79" fillId="0" borderId="1204" applyNumberFormat="0" applyFill="0" applyAlignment="0" applyProtection="0"/>
    <xf numFmtId="0" fontId="32" fillId="9" borderId="1199" applyNumberFormat="0" applyFont="0" applyAlignment="0" applyProtection="0"/>
    <xf numFmtId="0" fontId="51" fillId="7" borderId="1272" applyNumberFormat="0" applyAlignment="0" applyProtection="0"/>
    <xf numFmtId="0" fontId="51" fillId="7" borderId="1272" applyNumberFormat="0" applyAlignment="0" applyProtection="0"/>
    <xf numFmtId="0" fontId="22" fillId="13" borderId="1272" applyNumberFormat="0" applyAlignment="0" applyProtection="0"/>
    <xf numFmtId="0" fontId="52" fillId="7" borderId="1272" applyNumberFormat="0" applyAlignment="0" applyProtection="0"/>
    <xf numFmtId="0" fontId="91" fillId="14" borderId="1272" applyNumberFormat="0" applyAlignment="0" applyProtection="0"/>
    <xf numFmtId="0" fontId="32" fillId="9" borderId="1273" applyNumberFormat="0" applyFont="0" applyAlignment="0" applyProtection="0"/>
    <xf numFmtId="0" fontId="78" fillId="0" borderId="1276" applyNumberFormat="0" applyFill="0" applyAlignment="0" applyProtection="0"/>
    <xf numFmtId="0" fontId="51" fillId="7" borderId="1272" applyNumberFormat="0" applyAlignment="0" applyProtection="0"/>
    <xf numFmtId="0" fontId="52" fillId="7" borderId="1198" applyNumberFormat="0" applyAlignment="0" applyProtection="0"/>
    <xf numFmtId="0" fontId="21" fillId="13" borderId="1198" applyNumberFormat="0" applyAlignment="0" applyProtection="0"/>
    <xf numFmtId="0" fontId="21" fillId="13" borderId="1198" applyNumberFormat="0" applyAlignment="0" applyProtection="0"/>
    <xf numFmtId="3" fontId="24" fillId="0" borderId="1177"/>
    <xf numFmtId="0" fontId="41" fillId="0" borderId="1196">
      <alignment horizontal="left" vertical="center"/>
    </xf>
    <xf numFmtId="0" fontId="3" fillId="9" borderId="1199" applyNumberFormat="0" applyFont="0" applyAlignment="0" applyProtection="0"/>
    <xf numFmtId="0" fontId="30" fillId="0" borderId="1177"/>
    <xf numFmtId="0" fontId="78" fillId="0" borderId="1202" applyNumberFormat="0" applyFill="0" applyAlignment="0" applyProtection="0"/>
    <xf numFmtId="0" fontId="41" fillId="0" borderId="1196">
      <alignment horizontal="left" vertical="center"/>
    </xf>
    <xf numFmtId="0" fontId="85" fillId="34" borderId="1203" applyNumberFormat="0" applyAlignment="0" applyProtection="0"/>
    <xf numFmtId="0" fontId="86" fillId="34" borderId="1198" applyNumberFormat="0" applyAlignment="0" applyProtection="0"/>
    <xf numFmtId="10" fontId="39" fillId="28" borderId="1177" applyNumberFormat="0" applyBorder="0" applyAlignment="0" applyProtection="0"/>
    <xf numFmtId="0" fontId="52" fillId="7" borderId="1198" applyNumberFormat="0" applyAlignment="0" applyProtection="0"/>
    <xf numFmtId="0" fontId="3" fillId="9" borderId="1199" applyNumberFormat="0" applyFont="0" applyAlignment="0" applyProtection="0"/>
    <xf numFmtId="0" fontId="67" fillId="13" borderId="1200" applyNumberFormat="0" applyAlignment="0" applyProtection="0"/>
    <xf numFmtId="0" fontId="70" fillId="0" borderId="1201"/>
    <xf numFmtId="0" fontId="75" fillId="32" borderId="1177"/>
    <xf numFmtId="0" fontId="78" fillId="0" borderId="1202" applyNumberFormat="0" applyFill="0" applyAlignment="0" applyProtection="0"/>
    <xf numFmtId="0" fontId="85" fillId="34" borderId="1203" applyNumberFormat="0" applyAlignment="0" applyProtection="0"/>
    <xf numFmtId="0" fontId="86" fillId="34" borderId="1198" applyNumberFormat="0" applyAlignment="0" applyProtection="0"/>
    <xf numFmtId="0" fontId="91" fillId="14" borderId="1198" applyNumberFormat="0" applyAlignment="0" applyProtection="0"/>
    <xf numFmtId="0" fontId="79" fillId="0" borderId="1204" applyNumberFormat="0" applyFill="0" applyAlignment="0" applyProtection="0"/>
    <xf numFmtId="0" fontId="32" fillId="9" borderId="1199" applyNumberFormat="0" applyFont="0" applyAlignment="0" applyProtection="0"/>
    <xf numFmtId="0" fontId="51" fillId="7" borderId="1272" applyNumberFormat="0" applyAlignment="0" applyProtection="0"/>
    <xf numFmtId="0" fontId="67" fillId="13" borderId="1200" applyNumberFormat="0" applyAlignment="0" applyProtection="0"/>
    <xf numFmtId="0" fontId="79" fillId="0" borderId="1204" applyNumberFormat="0" applyFill="0" applyAlignment="0" applyProtection="0"/>
    <xf numFmtId="0" fontId="51" fillId="7" borderId="1272" applyNumberFormat="0" applyAlignment="0" applyProtection="0"/>
    <xf numFmtId="0" fontId="70" fillId="0" borderId="1201"/>
    <xf numFmtId="0" fontId="32" fillId="9" borderId="1199" applyNumberFormat="0" applyFont="0" applyAlignment="0" applyProtection="0"/>
    <xf numFmtId="0" fontId="91" fillId="14" borderId="1198" applyNumberFormat="0" applyAlignment="0" applyProtection="0"/>
    <xf numFmtId="0" fontId="67" fillId="13" borderId="1368" applyNumberFormat="0" applyAlignment="0" applyProtection="0"/>
    <xf numFmtId="0" fontId="79" fillId="0" borderId="1222" applyNumberFormat="0" applyFill="0" applyAlignment="0" applyProtection="0"/>
    <xf numFmtId="0" fontId="91" fillId="14" borderId="1217" applyNumberFormat="0" applyAlignment="0" applyProtection="0"/>
    <xf numFmtId="0" fontId="85" fillId="34" borderId="1221" applyNumberFormat="0" applyAlignment="0" applyProtection="0"/>
    <xf numFmtId="0" fontId="78" fillId="0" borderId="1220" applyNumberFormat="0" applyFill="0" applyAlignment="0" applyProtection="0"/>
    <xf numFmtId="0" fontId="75" fillId="32" borderId="1215"/>
    <xf numFmtId="0" fontId="3" fillId="9" borderId="1218" applyNumberFormat="0" applyFont="0" applyAlignment="0" applyProtection="0"/>
    <xf numFmtId="0" fontId="52" fillId="7" borderId="1217" applyNumberFormat="0" applyAlignment="0" applyProtection="0"/>
    <xf numFmtId="10" fontId="39" fillId="28" borderId="1215" applyNumberFormat="0" applyBorder="0" applyAlignment="0" applyProtection="0"/>
    <xf numFmtId="0" fontId="30" fillId="0" borderId="1215"/>
    <xf numFmtId="0" fontId="21" fillId="13" borderId="1217" applyNumberFormat="0" applyAlignment="0" applyProtection="0"/>
    <xf numFmtId="5" fontId="19" fillId="0" borderId="1197" applyAlignment="0" applyProtection="0"/>
    <xf numFmtId="0" fontId="3" fillId="9" borderId="1218" applyNumberFormat="0" applyFont="0" applyAlignment="0" applyProtection="0"/>
    <xf numFmtId="0" fontId="85" fillId="34" borderId="1221" applyNumberFormat="0" applyAlignment="0" applyProtection="0"/>
    <xf numFmtId="0" fontId="79" fillId="0" borderId="1222" applyNumberFormat="0" applyFill="0" applyAlignment="0" applyProtection="0"/>
    <xf numFmtId="0" fontId="22" fillId="13" borderId="1198" applyNumberFormat="0" applyAlignment="0" applyProtection="0"/>
    <xf numFmtId="0" fontId="91" fillId="14" borderId="1217" applyNumberFormat="0" applyAlignment="0" applyProtection="0"/>
    <xf numFmtId="10" fontId="39" fillId="28" borderId="1223" applyNumberFormat="0" applyBorder="0" applyAlignment="0" applyProtection="0"/>
    <xf numFmtId="0" fontId="51" fillId="7" borderId="1217" applyNumberFormat="0" applyAlignment="0" applyProtection="0"/>
    <xf numFmtId="0" fontId="3" fillId="9" borderId="1209" applyNumberFormat="0" applyFont="0" applyAlignment="0" applyProtection="0"/>
    <xf numFmtId="0" fontId="79" fillId="0" borderId="1212" applyNumberFormat="0" applyFill="0" applyAlignment="0" applyProtection="0"/>
    <xf numFmtId="0" fontId="51" fillId="7" borderId="1208" applyNumberFormat="0" applyAlignment="0" applyProtection="0"/>
    <xf numFmtId="0" fontId="22" fillId="13" borderId="1208" applyNumberFormat="0" applyAlignment="0" applyProtection="0"/>
    <xf numFmtId="0" fontId="79" fillId="0" borderId="1212" applyNumberFormat="0" applyFill="0" applyAlignment="0" applyProtection="0"/>
    <xf numFmtId="5" fontId="19" fillId="0" borderId="1216" applyAlignment="0" applyProtection="0"/>
    <xf numFmtId="0" fontId="22" fillId="13" borderId="1217" applyNumberFormat="0" applyAlignment="0" applyProtection="0"/>
    <xf numFmtId="0" fontId="51" fillId="7" borderId="1198" applyNumberFormat="0" applyAlignment="0" applyProtection="0"/>
    <xf numFmtId="0" fontId="51" fillId="7" borderId="1198" applyNumberFormat="0" applyAlignment="0" applyProtection="0"/>
    <xf numFmtId="0" fontId="51" fillId="7" borderId="1198" applyNumberFormat="0" applyAlignment="0" applyProtection="0"/>
    <xf numFmtId="0" fontId="52" fillId="7" borderId="1198" applyNumberFormat="0" applyAlignment="0" applyProtection="0"/>
    <xf numFmtId="0" fontId="52" fillId="7" borderId="1198" applyNumberFormat="0" applyAlignment="0" applyProtection="0"/>
    <xf numFmtId="0" fontId="52" fillId="7" borderId="1198" applyNumberFormat="0" applyAlignment="0" applyProtection="0"/>
    <xf numFmtId="0" fontId="52" fillId="7" borderId="1198" applyNumberFormat="0" applyAlignment="0" applyProtection="0"/>
    <xf numFmtId="0" fontId="52" fillId="7" borderId="1198" applyNumberFormat="0" applyAlignment="0" applyProtection="0"/>
    <xf numFmtId="0" fontId="52" fillId="7" borderId="1198" applyNumberFormat="0" applyAlignment="0" applyProtection="0"/>
    <xf numFmtId="0" fontId="51" fillId="7" borderId="1198" applyNumberFormat="0" applyAlignment="0" applyProtection="0"/>
    <xf numFmtId="0" fontId="51" fillId="7" borderId="1198" applyNumberFormat="0" applyAlignment="0" applyProtection="0"/>
    <xf numFmtId="0" fontId="51" fillId="7" borderId="1198" applyNumberFormat="0" applyAlignment="0" applyProtection="0"/>
    <xf numFmtId="0" fontId="51" fillId="7" borderId="1198" applyNumberFormat="0" applyAlignment="0" applyProtection="0"/>
    <xf numFmtId="0" fontId="51" fillId="7" borderId="1198" applyNumberFormat="0" applyAlignment="0" applyProtection="0"/>
    <xf numFmtId="0" fontId="51" fillId="7" borderId="1198" applyNumberFormat="0" applyAlignment="0" applyProtection="0"/>
    <xf numFmtId="0" fontId="51" fillId="7" borderId="1198" applyNumberFormat="0" applyAlignment="0" applyProtection="0"/>
    <xf numFmtId="0" fontId="52" fillId="7" borderId="1198" applyNumberFormat="0" applyAlignment="0" applyProtection="0"/>
    <xf numFmtId="0" fontId="52" fillId="7" borderId="1198" applyNumberFormat="0" applyAlignment="0" applyProtection="0"/>
    <xf numFmtId="0" fontId="51" fillId="7" borderId="1198" applyNumberFormat="0" applyAlignment="0" applyProtection="0"/>
    <xf numFmtId="0" fontId="51" fillId="7" borderId="1198" applyNumberFormat="0" applyAlignment="0" applyProtection="0"/>
    <xf numFmtId="0" fontId="51" fillId="7" borderId="1198" applyNumberFormat="0" applyAlignment="0" applyProtection="0"/>
    <xf numFmtId="0" fontId="51" fillId="7" borderId="1198" applyNumberFormat="0" applyAlignment="0" applyProtection="0"/>
    <xf numFmtId="0" fontId="51" fillId="7" borderId="1198" applyNumberFormat="0" applyAlignment="0" applyProtection="0"/>
    <xf numFmtId="0" fontId="68" fillId="13" borderId="1210" applyNumberFormat="0" applyAlignment="0" applyProtection="0"/>
    <xf numFmtId="0" fontId="3" fillId="9" borderId="1209" applyNumberFormat="0" applyFont="0" applyAlignment="0" applyProtection="0"/>
    <xf numFmtId="0" fontId="51" fillId="7" borderId="1217" applyNumberFormat="0" applyAlignment="0" applyProtection="0"/>
    <xf numFmtId="0" fontId="51" fillId="7" borderId="1217" applyNumberFormat="0" applyAlignment="0" applyProtection="0"/>
    <xf numFmtId="0" fontId="52" fillId="7" borderId="1217" applyNumberFormat="0" applyAlignment="0" applyProtection="0"/>
    <xf numFmtId="0" fontId="52" fillId="7" borderId="1217" applyNumberFormat="0" applyAlignment="0" applyProtection="0"/>
    <xf numFmtId="0" fontId="52" fillId="7" borderId="1217" applyNumberFormat="0" applyAlignment="0" applyProtection="0"/>
    <xf numFmtId="0" fontId="51" fillId="7" borderId="1217" applyNumberFormat="0" applyAlignment="0" applyProtection="0"/>
    <xf numFmtId="0" fontId="51" fillId="7" borderId="1217" applyNumberFormat="0" applyAlignment="0" applyProtection="0"/>
    <xf numFmtId="0" fontId="51" fillId="7" borderId="1217" applyNumberFormat="0" applyAlignment="0" applyProtection="0"/>
    <xf numFmtId="0" fontId="51" fillId="7" borderId="1217" applyNumberFormat="0" applyAlignment="0" applyProtection="0"/>
    <xf numFmtId="0" fontId="3" fillId="9" borderId="1218" applyNumberFormat="0" applyFont="0" applyAlignment="0" applyProtection="0"/>
    <xf numFmtId="0" fontId="51" fillId="7" borderId="1208" applyNumberFormat="0" applyAlignment="0" applyProtection="0"/>
    <xf numFmtId="0" fontId="51" fillId="7" borderId="1208" applyNumberFormat="0" applyAlignment="0" applyProtection="0"/>
    <xf numFmtId="0" fontId="51" fillId="7" borderId="1208" applyNumberFormat="0" applyAlignment="0" applyProtection="0"/>
    <xf numFmtId="0" fontId="51" fillId="7" borderId="1208" applyNumberFormat="0" applyAlignment="0" applyProtection="0"/>
    <xf numFmtId="0" fontId="51" fillId="7" borderId="1208" applyNumberFormat="0" applyAlignment="0" applyProtection="0"/>
    <xf numFmtId="0" fontId="51" fillId="7" borderId="1208" applyNumberFormat="0" applyAlignment="0" applyProtection="0"/>
    <xf numFmtId="0" fontId="51" fillId="7" borderId="1208" applyNumberFormat="0" applyAlignment="0" applyProtection="0"/>
    <xf numFmtId="0" fontId="51" fillId="7" borderId="1208" applyNumberFormat="0" applyAlignment="0" applyProtection="0"/>
    <xf numFmtId="0" fontId="51" fillId="7" borderId="1208" applyNumberFormat="0" applyAlignment="0" applyProtection="0"/>
    <xf numFmtId="0" fontId="51" fillId="7" borderId="1208" applyNumberFormat="0" applyAlignment="0" applyProtection="0"/>
    <xf numFmtId="0" fontId="51" fillId="7" borderId="1208" applyNumberFormat="0" applyAlignment="0" applyProtection="0"/>
    <xf numFmtId="0" fontId="51" fillId="7" borderId="1208" applyNumberFormat="0" applyAlignment="0" applyProtection="0"/>
    <xf numFmtId="0" fontId="52" fillId="7" borderId="1208" applyNumberFormat="0" applyAlignment="0" applyProtection="0"/>
    <xf numFmtId="0" fontId="52" fillId="7" borderId="1208" applyNumberFormat="0" applyAlignment="0" applyProtection="0"/>
    <xf numFmtId="0" fontId="52" fillId="7" borderId="1208" applyNumberFormat="0" applyAlignment="0" applyProtection="0"/>
    <xf numFmtId="0" fontId="52" fillId="7" borderId="1208" applyNumberFormat="0" applyAlignment="0" applyProtection="0"/>
    <xf numFmtId="0" fontId="52" fillId="7" borderId="1208" applyNumberFormat="0" applyAlignment="0" applyProtection="0"/>
    <xf numFmtId="0" fontId="52" fillId="7" borderId="1208" applyNumberFormat="0" applyAlignment="0" applyProtection="0"/>
    <xf numFmtId="0" fontId="51" fillId="7" borderId="1208" applyNumberFormat="0" applyAlignment="0" applyProtection="0"/>
    <xf numFmtId="0" fontId="51" fillId="7" borderId="1208" applyNumberFormat="0" applyAlignment="0" applyProtection="0"/>
    <xf numFmtId="0" fontId="51" fillId="7" borderId="1208" applyNumberFormat="0" applyAlignment="0" applyProtection="0"/>
    <xf numFmtId="0" fontId="12" fillId="9" borderId="1199" applyNumberFormat="0" applyFont="0" applyAlignment="0" applyProtection="0"/>
    <xf numFmtId="0" fontId="3" fillId="9" borderId="1199" applyNumberFormat="0" applyFont="0" applyAlignment="0" applyProtection="0"/>
    <xf numFmtId="0" fontId="68" fillId="13" borderId="1200" applyNumberFormat="0" applyAlignment="0" applyProtection="0"/>
    <xf numFmtId="0" fontId="79" fillId="0" borderId="1220" applyNumberFormat="0" applyFill="0" applyAlignment="0" applyProtection="0"/>
    <xf numFmtId="0" fontId="22" fillId="13" borderId="1217" applyNumberFormat="0" applyAlignment="0" applyProtection="0"/>
    <xf numFmtId="0" fontId="3" fillId="9" borderId="1218" applyNumberFormat="0" applyFont="0" applyAlignment="0" applyProtection="0"/>
    <xf numFmtId="0" fontId="22" fillId="13" borderId="1208" applyNumberFormat="0" applyAlignment="0" applyProtection="0"/>
    <xf numFmtId="5" fontId="19" fillId="0" borderId="1207" applyAlignment="0" applyProtection="0"/>
    <xf numFmtId="3" fontId="24" fillId="0" borderId="1223"/>
    <xf numFmtId="0" fontId="67" fillId="13" borderId="1219" applyNumberFormat="0" applyAlignment="0" applyProtection="0"/>
    <xf numFmtId="0" fontId="79" fillId="0" borderId="1202" applyNumberFormat="0" applyFill="0" applyAlignment="0" applyProtection="0"/>
    <xf numFmtId="0" fontId="32" fillId="9" borderId="1218" applyNumberFormat="0" applyFont="0" applyAlignment="0" applyProtection="0"/>
    <xf numFmtId="0" fontId="68" fillId="13" borderId="1200" applyNumberFormat="0" applyAlignment="0" applyProtection="0"/>
    <xf numFmtId="0" fontId="22" fillId="13" borderId="1198" applyNumberFormat="0" applyAlignment="0" applyProtection="0"/>
    <xf numFmtId="0" fontId="51" fillId="7" borderId="1198" applyNumberFormat="0" applyAlignment="0" applyProtection="0"/>
    <xf numFmtId="0" fontId="79" fillId="0" borderId="1202" applyNumberFormat="0" applyFill="0" applyAlignment="0" applyProtection="0"/>
    <xf numFmtId="0" fontId="52" fillId="7" borderId="1217" applyNumberFormat="0" applyAlignment="0" applyProtection="0"/>
    <xf numFmtId="0" fontId="51" fillId="7" borderId="1217" applyNumberFormat="0" applyAlignment="0" applyProtection="0"/>
    <xf numFmtId="0" fontId="3" fillId="9" borderId="1199" applyNumberFormat="0" applyFont="0" applyAlignment="0" applyProtection="0"/>
    <xf numFmtId="0" fontId="79" fillId="0" borderId="1220" applyNumberFormat="0" applyFill="0" applyAlignment="0" applyProtection="0"/>
    <xf numFmtId="0" fontId="86" fillId="34" borderId="1217" applyNumberFormat="0" applyAlignment="0" applyProtection="0"/>
    <xf numFmtId="0" fontId="52" fillId="7" borderId="1208" applyNumberFormat="0" applyAlignment="0" applyProtection="0"/>
    <xf numFmtId="0" fontId="75" fillId="32" borderId="1223"/>
    <xf numFmtId="0" fontId="51" fillId="7" borderId="1217" applyNumberFormat="0" applyAlignment="0" applyProtection="0"/>
    <xf numFmtId="3" fontId="24" fillId="0" borderId="1215"/>
    <xf numFmtId="0" fontId="12" fillId="9" borderId="1218" applyNumberFormat="0" applyFont="0" applyAlignment="0" applyProtection="0"/>
    <xf numFmtId="0" fontId="32" fillId="9" borderId="1218" applyNumberFormat="0" applyFont="0" applyAlignment="0" applyProtection="0"/>
    <xf numFmtId="0" fontId="86" fillId="34" borderId="1217" applyNumberFormat="0" applyAlignment="0" applyProtection="0"/>
    <xf numFmtId="0" fontId="51" fillId="7" borderId="1217" applyNumberFormat="0" applyAlignment="0" applyProtection="0"/>
    <xf numFmtId="0" fontId="68" fillId="13" borderId="1210" applyNumberFormat="0" applyAlignment="0" applyProtection="0"/>
    <xf numFmtId="0" fontId="52" fillId="7" borderId="1208" applyNumberFormat="0" applyAlignment="0" applyProtection="0"/>
    <xf numFmtId="0" fontId="67" fillId="13" borderId="1219" applyNumberFormat="0" applyAlignment="0" applyProtection="0"/>
    <xf numFmtId="0" fontId="51" fillId="7" borderId="1217" applyNumberFormat="0" applyAlignment="0" applyProtection="0"/>
    <xf numFmtId="0" fontId="41" fillId="0" borderId="1187">
      <alignment horizontal="left" vertical="center"/>
    </xf>
    <xf numFmtId="0" fontId="30" fillId="0" borderId="1223"/>
    <xf numFmtId="0" fontId="52" fillId="7" borderId="1217" applyNumberFormat="0" applyAlignment="0" applyProtection="0"/>
    <xf numFmtId="0" fontId="78" fillId="0" borderId="1220" applyNumberFormat="0" applyFill="0" applyAlignment="0" applyProtection="0"/>
    <xf numFmtId="0" fontId="51" fillId="7" borderId="1217" applyNumberFormat="0" applyAlignment="0" applyProtection="0"/>
    <xf numFmtId="0" fontId="21" fillId="13" borderId="1208" applyNumberFormat="0" applyAlignment="0" applyProtection="0"/>
    <xf numFmtId="3" fontId="24" fillId="0" borderId="1205"/>
    <xf numFmtId="0" fontId="30" fillId="0" borderId="1205"/>
    <xf numFmtId="0" fontId="41" fillId="0" borderId="1206">
      <alignment horizontal="left" vertical="center"/>
    </xf>
    <xf numFmtId="10" fontId="39" fillId="28" borderId="1205" applyNumberFormat="0" applyBorder="0" applyAlignment="0" applyProtection="0"/>
    <xf numFmtId="0" fontId="52" fillId="7" borderId="1208" applyNumberFormat="0" applyAlignment="0" applyProtection="0"/>
    <xf numFmtId="0" fontId="12" fillId="9" borderId="1209" applyNumberFormat="0" applyFont="0" applyAlignment="0" applyProtection="0"/>
    <xf numFmtId="0" fontId="51" fillId="7" borderId="1217" applyNumberFormat="0" applyAlignment="0" applyProtection="0"/>
    <xf numFmtId="0" fontId="52" fillId="7" borderId="1217" applyNumberFormat="0" applyAlignment="0" applyProtection="0"/>
    <xf numFmtId="0" fontId="52" fillId="7" borderId="1217" applyNumberFormat="0" applyAlignment="0" applyProtection="0"/>
    <xf numFmtId="0" fontId="51" fillId="7" borderId="1217" applyNumberFormat="0" applyAlignment="0" applyProtection="0"/>
    <xf numFmtId="0" fontId="51" fillId="7" borderId="1217" applyNumberFormat="0" applyAlignment="0" applyProtection="0"/>
    <xf numFmtId="0" fontId="3" fillId="9" borderId="1209" applyNumberFormat="0" applyFont="0" applyAlignment="0" applyProtection="0"/>
    <xf numFmtId="0" fontId="67" fillId="13" borderId="1210" applyNumberFormat="0" applyAlignment="0" applyProtection="0"/>
    <xf numFmtId="0" fontId="70" fillId="0" borderId="1211"/>
    <xf numFmtId="0" fontId="75" fillId="32" borderId="1205"/>
    <xf numFmtId="0" fontId="78" fillId="0" borderId="1212" applyNumberFormat="0" applyFill="0" applyAlignment="0" applyProtection="0"/>
    <xf numFmtId="0" fontId="85" fillId="34" borderId="1213" applyNumberFormat="0" applyAlignment="0" applyProtection="0"/>
    <xf numFmtId="0" fontId="86" fillId="34" borderId="1208" applyNumberFormat="0" applyAlignment="0" applyProtection="0"/>
    <xf numFmtId="0" fontId="91" fillId="14" borderId="1208" applyNumberFormat="0" applyAlignment="0" applyProtection="0"/>
    <xf numFmtId="0" fontId="79" fillId="0" borderId="1214" applyNumberFormat="0" applyFill="0" applyAlignment="0" applyProtection="0"/>
    <xf numFmtId="0" fontId="32" fillId="9" borderId="1209" applyNumberFormat="0" applyFont="0" applyAlignment="0" applyProtection="0"/>
    <xf numFmtId="0" fontId="52" fillId="7" borderId="1208" applyNumberFormat="0" applyAlignment="0" applyProtection="0"/>
    <xf numFmtId="0" fontId="21" fillId="13" borderId="1208" applyNumberFormat="0" applyAlignment="0" applyProtection="0"/>
    <xf numFmtId="0" fontId="21" fillId="13" borderId="1208" applyNumberFormat="0" applyAlignment="0" applyProtection="0"/>
    <xf numFmtId="0" fontId="41" fillId="0" borderId="1206">
      <alignment horizontal="left" vertical="center"/>
    </xf>
    <xf numFmtId="0" fontId="3" fillId="9" borderId="1209" applyNumberFormat="0" applyFont="0" applyAlignment="0" applyProtection="0"/>
    <xf numFmtId="0" fontId="78" fillId="0" borderId="1212" applyNumberFormat="0" applyFill="0" applyAlignment="0" applyProtection="0"/>
    <xf numFmtId="0" fontId="41" fillId="0" borderId="1206">
      <alignment horizontal="left" vertical="center"/>
    </xf>
    <xf numFmtId="0" fontId="85" fillId="34" borderId="1213" applyNumberFormat="0" applyAlignment="0" applyProtection="0"/>
    <xf numFmtId="0" fontId="86" fillId="34" borderId="1208" applyNumberFormat="0" applyAlignment="0" applyProtection="0"/>
    <xf numFmtId="0" fontId="52" fillId="7" borderId="1208" applyNumberFormat="0" applyAlignment="0" applyProtection="0"/>
    <xf numFmtId="0" fontId="3" fillId="9" borderId="1209" applyNumberFormat="0" applyFont="0" applyAlignment="0" applyProtection="0"/>
    <xf numFmtId="0" fontId="67" fillId="13" borderId="1210" applyNumberFormat="0" applyAlignment="0" applyProtection="0"/>
    <xf numFmtId="0" fontId="70" fillId="0" borderId="1211"/>
    <xf numFmtId="0" fontId="78" fillId="0" borderId="1212" applyNumberFormat="0" applyFill="0" applyAlignment="0" applyProtection="0"/>
    <xf numFmtId="0" fontId="85" fillId="34" borderId="1213" applyNumberFormat="0" applyAlignment="0" applyProtection="0"/>
    <xf numFmtId="0" fontId="86" fillId="34" borderId="1208" applyNumberFormat="0" applyAlignment="0" applyProtection="0"/>
    <xf numFmtId="0" fontId="91" fillId="14" borderId="1208" applyNumberFormat="0" applyAlignment="0" applyProtection="0"/>
    <xf numFmtId="0" fontId="79" fillId="0" borderId="1214" applyNumberFormat="0" applyFill="0" applyAlignment="0" applyProtection="0"/>
    <xf numFmtId="0" fontId="32" fillId="9" borderId="1209" applyNumberFormat="0" applyFont="0" applyAlignment="0" applyProtection="0"/>
    <xf numFmtId="0" fontId="67" fillId="13" borderId="1210" applyNumberFormat="0" applyAlignment="0" applyProtection="0"/>
    <xf numFmtId="0" fontId="79" fillId="0" borderId="1214" applyNumberFormat="0" applyFill="0" applyAlignment="0" applyProtection="0"/>
    <xf numFmtId="0" fontId="70" fillId="0" borderId="1211"/>
    <xf numFmtId="0" fontId="32" fillId="9" borderId="1209" applyNumberFormat="0" applyFont="0" applyAlignment="0" applyProtection="0"/>
    <xf numFmtId="0" fontId="91" fillId="14" borderId="1208" applyNumberFormat="0" applyAlignment="0" applyProtection="0"/>
    <xf numFmtId="0" fontId="68" fillId="13" borderId="1219" applyNumberFormat="0" applyAlignment="0" applyProtection="0"/>
    <xf numFmtId="0" fontId="52" fillId="7" borderId="1217" applyNumberFormat="0" applyAlignment="0" applyProtection="0"/>
    <xf numFmtId="0" fontId="21" fillId="13" borderId="1217" applyNumberFormat="0" applyAlignment="0" applyProtection="0"/>
    <xf numFmtId="0" fontId="21" fillId="13" borderId="1217" applyNumberFormat="0" applyAlignment="0" applyProtection="0"/>
    <xf numFmtId="0" fontId="41" fillId="0" borderId="1187">
      <alignment horizontal="left" vertical="center"/>
    </xf>
    <xf numFmtId="0" fontId="3" fillId="9" borderId="1218" applyNumberFormat="0" applyFont="0" applyAlignment="0" applyProtection="0"/>
    <xf numFmtId="0" fontId="78" fillId="0" borderId="1220" applyNumberFormat="0" applyFill="0" applyAlignment="0" applyProtection="0"/>
    <xf numFmtId="0" fontId="41" fillId="0" borderId="1187">
      <alignment horizontal="left" vertical="center"/>
    </xf>
    <xf numFmtId="0" fontId="85" fillId="34" borderId="1221" applyNumberFormat="0" applyAlignment="0" applyProtection="0"/>
    <xf numFmtId="0" fontId="86" fillId="34" borderId="1217" applyNumberFormat="0" applyAlignment="0" applyProtection="0"/>
    <xf numFmtId="0" fontId="52" fillId="7" borderId="1217" applyNumberFormat="0" applyAlignment="0" applyProtection="0"/>
    <xf numFmtId="0" fontId="3" fillId="9" borderId="1218" applyNumberFormat="0" applyFont="0" applyAlignment="0" applyProtection="0"/>
    <xf numFmtId="0" fontId="67" fillId="13" borderId="1219" applyNumberFormat="0" applyAlignment="0" applyProtection="0"/>
    <xf numFmtId="0" fontId="78" fillId="0" borderId="1220" applyNumberFormat="0" applyFill="0" applyAlignment="0" applyProtection="0"/>
    <xf numFmtId="0" fontId="85" fillId="34" borderId="1221" applyNumberFormat="0" applyAlignment="0" applyProtection="0"/>
    <xf numFmtId="0" fontId="86" fillId="34" borderId="1217" applyNumberFormat="0" applyAlignment="0" applyProtection="0"/>
    <xf numFmtId="0" fontId="91" fillId="14" borderId="1217" applyNumberFormat="0" applyAlignment="0" applyProtection="0"/>
    <xf numFmtId="0" fontId="79" fillId="0" borderId="1222" applyNumberFormat="0" applyFill="0" applyAlignment="0" applyProtection="0"/>
    <xf numFmtId="0" fontId="32" fillId="9" borderId="1218" applyNumberFormat="0" applyFont="0" applyAlignment="0" applyProtection="0"/>
    <xf numFmtId="0" fontId="67" fillId="13" borderId="1219" applyNumberFormat="0" applyAlignment="0" applyProtection="0"/>
    <xf numFmtId="0" fontId="79" fillId="0" borderId="1222" applyNumberFormat="0" applyFill="0" applyAlignment="0" applyProtection="0"/>
    <xf numFmtId="0" fontId="32" fillId="9" borderId="1218" applyNumberFormat="0" applyFont="0" applyAlignment="0" applyProtection="0"/>
    <xf numFmtId="0" fontId="91" fillId="14" borderId="1217" applyNumberFormat="0" applyAlignment="0" applyProtection="0"/>
    <xf numFmtId="0" fontId="52" fillId="7" borderId="1217" applyNumberFormat="0" applyAlignment="0" applyProtection="0"/>
    <xf numFmtId="0" fontId="21" fillId="13" borderId="1217" applyNumberFormat="0" applyAlignment="0" applyProtection="0"/>
    <xf numFmtId="0" fontId="21" fillId="13" borderId="1217" applyNumberFormat="0" applyAlignment="0" applyProtection="0"/>
    <xf numFmtId="0" fontId="3" fillId="9" borderId="1218" applyNumberFormat="0" applyFont="0" applyAlignment="0" applyProtection="0"/>
    <xf numFmtId="0" fontId="78" fillId="0" borderId="1220" applyNumberFormat="0" applyFill="0" applyAlignment="0" applyProtection="0"/>
    <xf numFmtId="0" fontId="85" fillId="34" borderId="1221" applyNumberFormat="0" applyAlignment="0" applyProtection="0"/>
    <xf numFmtId="0" fontId="86" fillId="34" borderId="1217" applyNumberFormat="0" applyAlignment="0" applyProtection="0"/>
    <xf numFmtId="0" fontId="52" fillId="7" borderId="1217" applyNumberFormat="0" applyAlignment="0" applyProtection="0"/>
    <xf numFmtId="0" fontId="3" fillId="9" borderId="1218" applyNumberFormat="0" applyFont="0" applyAlignment="0" applyProtection="0"/>
    <xf numFmtId="0" fontId="67" fillId="13" borderId="1219" applyNumberFormat="0" applyAlignment="0" applyProtection="0"/>
    <xf numFmtId="0" fontId="78" fillId="0" borderId="1220" applyNumberFormat="0" applyFill="0" applyAlignment="0" applyProtection="0"/>
    <xf numFmtId="0" fontId="85" fillId="34" borderId="1221" applyNumberFormat="0" applyAlignment="0" applyProtection="0"/>
    <xf numFmtId="0" fontId="86" fillId="34" borderId="1217" applyNumberFormat="0" applyAlignment="0" applyProtection="0"/>
    <xf numFmtId="0" fontId="91" fillId="14" borderId="1217" applyNumberFormat="0" applyAlignment="0" applyProtection="0"/>
    <xf numFmtId="0" fontId="79" fillId="0" borderId="1222" applyNumberFormat="0" applyFill="0" applyAlignment="0" applyProtection="0"/>
    <xf numFmtId="0" fontId="32" fillId="9" borderId="1218" applyNumberFormat="0" applyFont="0" applyAlignment="0" applyProtection="0"/>
    <xf numFmtId="0" fontId="67" fillId="13" borderId="1219" applyNumberFormat="0" applyAlignment="0" applyProtection="0"/>
    <xf numFmtId="0" fontId="79" fillId="0" borderId="1222" applyNumberFormat="0" applyFill="0" applyAlignment="0" applyProtection="0"/>
    <xf numFmtId="0" fontId="32" fillId="9" borderId="1218" applyNumberFormat="0" applyFont="0" applyAlignment="0" applyProtection="0"/>
    <xf numFmtId="0" fontId="91" fillId="14" borderId="1217" applyNumberFormat="0" applyAlignment="0" applyProtection="0"/>
    <xf numFmtId="0" fontId="70" fillId="0" borderId="1359"/>
    <xf numFmtId="0" fontId="52" fillId="7" borderId="1244" applyNumberFormat="0" applyAlignment="0" applyProtection="0"/>
    <xf numFmtId="0" fontId="70" fillId="0" borderId="1247"/>
    <xf numFmtId="0" fontId="79" fillId="0" borderId="1250" applyNumberFormat="0" applyFill="0" applyAlignment="0" applyProtection="0"/>
    <xf numFmtId="0" fontId="3" fillId="9" borderId="1245" applyNumberFormat="0" applyFont="0" applyAlignment="0" applyProtection="0"/>
    <xf numFmtId="0" fontId="41" fillId="0" borderId="1242">
      <alignment horizontal="left" vertical="center"/>
    </xf>
    <xf numFmtId="0" fontId="21" fillId="13" borderId="1244" applyNumberFormat="0" applyAlignment="0" applyProtection="0"/>
    <xf numFmtId="0" fontId="21" fillId="13" borderId="1244" applyNumberFormat="0" applyAlignment="0" applyProtection="0"/>
    <xf numFmtId="0" fontId="91" fillId="14" borderId="1244" applyNumberFormat="0" applyAlignment="0" applyProtection="0"/>
    <xf numFmtId="0" fontId="85" fillId="34" borderId="1249" applyNumberFormat="0" applyAlignment="0" applyProtection="0"/>
    <xf numFmtId="0" fontId="78" fillId="0" borderId="1248" applyNumberFormat="0" applyFill="0" applyAlignment="0" applyProtection="0"/>
    <xf numFmtId="0" fontId="3" fillId="9" borderId="1245" applyNumberFormat="0" applyFont="0" applyAlignment="0" applyProtection="0"/>
    <xf numFmtId="0" fontId="41" fillId="0" borderId="1242">
      <alignment horizontal="left" vertical="center"/>
    </xf>
    <xf numFmtId="0" fontId="21" fillId="13" borderId="1244" applyNumberFormat="0" applyAlignment="0" applyProtection="0"/>
    <xf numFmtId="0" fontId="51" fillId="7" borderId="1263" applyNumberFormat="0" applyAlignment="0" applyProtection="0"/>
    <xf numFmtId="0" fontId="12" fillId="9" borderId="1218" applyNumberFormat="0" applyFont="0" applyAlignment="0" applyProtection="0"/>
    <xf numFmtId="0" fontId="3" fillId="9" borderId="1218" applyNumberFormat="0" applyFont="0" applyAlignment="0" applyProtection="0"/>
    <xf numFmtId="0" fontId="3" fillId="9" borderId="1218" applyNumberFormat="0" applyFont="0" applyAlignment="0" applyProtection="0"/>
    <xf numFmtId="0" fontId="21" fillId="13" borderId="1235" applyNumberFormat="0" applyAlignment="0" applyProtection="0"/>
    <xf numFmtId="0" fontId="51" fillId="7" borderId="1235" applyNumberFormat="0" applyAlignment="0" applyProtection="0"/>
    <xf numFmtId="0" fontId="52" fillId="7" borderId="1235" applyNumberFormat="0" applyAlignment="0" applyProtection="0"/>
    <xf numFmtId="0" fontId="52" fillId="7" borderId="1235" applyNumberFormat="0" applyAlignment="0" applyProtection="0"/>
    <xf numFmtId="0" fontId="68" fillId="13" borderId="1237" applyNumberFormat="0" applyAlignment="0" applyProtection="0"/>
    <xf numFmtId="0" fontId="52" fillId="7" borderId="1263" applyNumberFormat="0" applyAlignment="0" applyProtection="0"/>
    <xf numFmtId="0" fontId="21" fillId="13" borderId="1263" applyNumberFormat="0" applyAlignment="0" applyProtection="0"/>
    <xf numFmtId="0" fontId="32" fillId="9" borderId="1245" applyNumberFormat="0" applyFont="0" applyAlignment="0" applyProtection="0"/>
    <xf numFmtId="0" fontId="86" fillId="34" borderId="1244" applyNumberFormat="0" applyAlignment="0" applyProtection="0"/>
    <xf numFmtId="0" fontId="67" fillId="13" borderId="1246" applyNumberFormat="0" applyAlignment="0" applyProtection="0"/>
    <xf numFmtId="0" fontId="52" fillId="7" borderId="1244" applyNumberFormat="0" applyAlignment="0" applyProtection="0"/>
    <xf numFmtId="0" fontId="21" fillId="13" borderId="1217" applyNumberFormat="0" applyAlignment="0" applyProtection="0"/>
    <xf numFmtId="0" fontId="68" fillId="13" borderId="1265" applyNumberFormat="0" applyAlignment="0" applyProtection="0"/>
    <xf numFmtId="0" fontId="41" fillId="0" borderId="1224">
      <alignment horizontal="left" vertical="center"/>
    </xf>
    <xf numFmtId="0" fontId="52" fillId="7" borderId="1217" applyNumberFormat="0" applyAlignment="0" applyProtection="0"/>
    <xf numFmtId="0" fontId="3" fillId="9" borderId="1218" applyNumberFormat="0" applyFont="0" applyAlignment="0" applyProtection="0"/>
    <xf numFmtId="0" fontId="67" fillId="13" borderId="1219" applyNumberFormat="0" applyAlignment="0" applyProtection="0"/>
    <xf numFmtId="0" fontId="70" fillId="0" borderId="1225"/>
    <xf numFmtId="0" fontId="78" fillId="0" borderId="1220" applyNumberFormat="0" applyFill="0" applyAlignment="0" applyProtection="0"/>
    <xf numFmtId="0" fontId="85" fillId="34" borderId="1221" applyNumberFormat="0" applyAlignment="0" applyProtection="0"/>
    <xf numFmtId="0" fontId="86" fillId="34" borderId="1217" applyNumberFormat="0" applyAlignment="0" applyProtection="0"/>
    <xf numFmtId="0" fontId="91" fillId="14" borderId="1217" applyNumberFormat="0" applyAlignment="0" applyProtection="0"/>
    <xf numFmtId="0" fontId="79" fillId="0" borderId="1222" applyNumberFormat="0" applyFill="0" applyAlignment="0" applyProtection="0"/>
    <xf numFmtId="0" fontId="32" fillId="9" borderId="1218" applyNumberFormat="0" applyFont="0" applyAlignment="0" applyProtection="0"/>
    <xf numFmtId="0" fontId="52" fillId="7" borderId="1263" applyNumberFormat="0" applyAlignment="0" applyProtection="0"/>
    <xf numFmtId="0" fontId="52" fillId="7" borderId="1217" applyNumberFormat="0" applyAlignment="0" applyProtection="0"/>
    <xf numFmtId="0" fontId="21" fillId="13" borderId="1217" applyNumberFormat="0" applyAlignment="0" applyProtection="0"/>
    <xf numFmtId="0" fontId="21" fillId="13" borderId="1217" applyNumberFormat="0" applyAlignment="0" applyProtection="0"/>
    <xf numFmtId="0" fontId="41" fillId="0" borderId="1224">
      <alignment horizontal="left" vertical="center"/>
    </xf>
    <xf numFmtId="0" fontId="3" fillId="9" borderId="1218" applyNumberFormat="0" applyFont="0" applyAlignment="0" applyProtection="0"/>
    <xf numFmtId="0" fontId="78" fillId="0" borderId="1220" applyNumberFormat="0" applyFill="0" applyAlignment="0" applyProtection="0"/>
    <xf numFmtId="0" fontId="41" fillId="0" borderId="1224">
      <alignment horizontal="left" vertical="center"/>
    </xf>
    <xf numFmtId="0" fontId="85" fillId="34" borderId="1221" applyNumberFormat="0" applyAlignment="0" applyProtection="0"/>
    <xf numFmtId="0" fontId="86" fillId="34" borderId="1217" applyNumberFormat="0" applyAlignment="0" applyProtection="0"/>
    <xf numFmtId="0" fontId="52" fillId="7" borderId="1217" applyNumberFormat="0" applyAlignment="0" applyProtection="0"/>
    <xf numFmtId="0" fontId="3" fillId="9" borderId="1218" applyNumberFormat="0" applyFont="0" applyAlignment="0" applyProtection="0"/>
    <xf numFmtId="0" fontId="67" fillId="13" borderId="1219" applyNumberFormat="0" applyAlignment="0" applyProtection="0"/>
    <xf numFmtId="0" fontId="70" fillId="0" borderId="1225"/>
    <xf numFmtId="0" fontId="78" fillId="0" borderId="1220" applyNumberFormat="0" applyFill="0" applyAlignment="0" applyProtection="0"/>
    <xf numFmtId="0" fontId="85" fillId="34" borderId="1221" applyNumberFormat="0" applyAlignment="0" applyProtection="0"/>
    <xf numFmtId="0" fontId="86" fillId="34" borderId="1217" applyNumberFormat="0" applyAlignment="0" applyProtection="0"/>
    <xf numFmtId="0" fontId="91" fillId="14" borderId="1217" applyNumberFormat="0" applyAlignment="0" applyProtection="0"/>
    <xf numFmtId="0" fontId="79" fillId="0" borderId="1222" applyNumberFormat="0" applyFill="0" applyAlignment="0" applyProtection="0"/>
    <xf numFmtId="0" fontId="32" fillId="9" borderId="1218" applyNumberFormat="0" applyFont="0" applyAlignment="0" applyProtection="0"/>
    <xf numFmtId="0" fontId="67" fillId="13" borderId="1219" applyNumberFormat="0" applyAlignment="0" applyProtection="0"/>
    <xf numFmtId="0" fontId="79" fillId="0" borderId="1222" applyNumberFormat="0" applyFill="0" applyAlignment="0" applyProtection="0"/>
    <xf numFmtId="0" fontId="70" fillId="0" borderId="1225"/>
    <xf numFmtId="0" fontId="32" fillId="9" borderId="1218" applyNumberFormat="0" applyFont="0" applyAlignment="0" applyProtection="0"/>
    <xf numFmtId="0" fontId="91" fillId="14" borderId="1217" applyNumberFormat="0" applyAlignment="0" applyProtection="0"/>
    <xf numFmtId="0" fontId="79" fillId="0" borderId="1240" applyNumberFormat="0" applyFill="0" applyAlignment="0" applyProtection="0"/>
    <xf numFmtId="0" fontId="91" fillId="14" borderId="1235" applyNumberFormat="0" applyAlignment="0" applyProtection="0"/>
    <xf numFmtId="0" fontId="85" fillId="34" borderId="1239" applyNumberFormat="0" applyAlignment="0" applyProtection="0"/>
    <xf numFmtId="0" fontId="78" fillId="0" borderId="1238" applyNumberFormat="0" applyFill="0" applyAlignment="0" applyProtection="0"/>
    <xf numFmtId="0" fontId="75" fillId="32" borderId="1233"/>
    <xf numFmtId="0" fontId="3" fillId="9" borderId="1236" applyNumberFormat="0" applyFont="0" applyAlignment="0" applyProtection="0"/>
    <xf numFmtId="0" fontId="52" fillId="7" borderId="1235" applyNumberFormat="0" applyAlignment="0" applyProtection="0"/>
    <xf numFmtId="10" fontId="39" fillId="28" borderId="1233" applyNumberFormat="0" applyBorder="0" applyAlignment="0" applyProtection="0"/>
    <xf numFmtId="0" fontId="30" fillId="0" borderId="1233"/>
    <xf numFmtId="0" fontId="21" fillId="13" borderId="1235" applyNumberFormat="0" applyAlignment="0" applyProtection="0"/>
    <xf numFmtId="5" fontId="19" fillId="0" borderId="1178" applyAlignment="0" applyProtection="0"/>
    <xf numFmtId="0" fontId="3" fillId="9" borderId="1236" applyNumberFormat="0" applyFont="0" applyAlignment="0" applyProtection="0"/>
    <xf numFmtId="0" fontId="85" fillId="34" borderId="1239" applyNumberFormat="0" applyAlignment="0" applyProtection="0"/>
    <xf numFmtId="0" fontId="79" fillId="0" borderId="1240" applyNumberFormat="0" applyFill="0" applyAlignment="0" applyProtection="0"/>
    <xf numFmtId="0" fontId="22" fillId="13" borderId="1217" applyNumberFormat="0" applyAlignment="0" applyProtection="0"/>
    <xf numFmtId="0" fontId="91" fillId="14" borderId="1235" applyNumberFormat="0" applyAlignment="0" applyProtection="0"/>
    <xf numFmtId="10" fontId="39" fillId="28" borderId="1241" applyNumberFormat="0" applyBorder="0" applyAlignment="0" applyProtection="0"/>
    <xf numFmtId="0" fontId="51" fillId="7" borderId="1235" applyNumberFormat="0" applyAlignment="0" applyProtection="0"/>
    <xf numFmtId="0" fontId="3" fillId="9" borderId="1228" applyNumberFormat="0" applyFont="0" applyAlignment="0" applyProtection="0"/>
    <xf numFmtId="0" fontId="79" fillId="0" borderId="1230" applyNumberFormat="0" applyFill="0" applyAlignment="0" applyProtection="0"/>
    <xf numFmtId="0" fontId="51" fillId="7" borderId="1227" applyNumberFormat="0" applyAlignment="0" applyProtection="0"/>
    <xf numFmtId="0" fontId="22" fillId="13" borderId="1227" applyNumberFormat="0" applyAlignment="0" applyProtection="0"/>
    <xf numFmtId="0" fontId="79" fillId="0" borderId="1230" applyNumberFormat="0" applyFill="0" applyAlignment="0" applyProtection="0"/>
    <xf numFmtId="5" fontId="19" fillId="0" borderId="1234" applyAlignment="0" applyProtection="0"/>
    <xf numFmtId="0" fontId="22" fillId="13" borderId="1235" applyNumberFormat="0" applyAlignment="0" applyProtection="0"/>
    <xf numFmtId="0" fontId="51" fillId="7" borderId="1217" applyNumberFormat="0" applyAlignment="0" applyProtection="0"/>
    <xf numFmtId="0" fontId="51" fillId="7" borderId="1217" applyNumberFormat="0" applyAlignment="0" applyProtection="0"/>
    <xf numFmtId="0" fontId="51" fillId="7" borderId="1217" applyNumberFormat="0" applyAlignment="0" applyProtection="0"/>
    <xf numFmtId="0" fontId="52" fillId="7" borderId="1217" applyNumberFormat="0" applyAlignment="0" applyProtection="0"/>
    <xf numFmtId="0" fontId="52" fillId="7" borderId="1217" applyNumberFormat="0" applyAlignment="0" applyProtection="0"/>
    <xf numFmtId="0" fontId="52" fillId="7" borderId="1217" applyNumberFormat="0" applyAlignment="0" applyProtection="0"/>
    <xf numFmtId="0" fontId="52" fillId="7" borderId="1217" applyNumberFormat="0" applyAlignment="0" applyProtection="0"/>
    <xf numFmtId="0" fontId="52" fillId="7" borderId="1217" applyNumberFormat="0" applyAlignment="0" applyProtection="0"/>
    <xf numFmtId="0" fontId="52" fillId="7" borderId="1217" applyNumberFormat="0" applyAlignment="0" applyProtection="0"/>
    <xf numFmtId="0" fontId="51" fillId="7" borderId="1217" applyNumberFormat="0" applyAlignment="0" applyProtection="0"/>
    <xf numFmtId="0" fontId="51" fillId="7" borderId="1217" applyNumberFormat="0" applyAlignment="0" applyProtection="0"/>
    <xf numFmtId="0" fontId="51" fillId="7" borderId="1217" applyNumberFormat="0" applyAlignment="0" applyProtection="0"/>
    <xf numFmtId="0" fontId="51" fillId="7" borderId="1217" applyNumberFormat="0" applyAlignment="0" applyProtection="0"/>
    <xf numFmtId="0" fontId="51" fillId="7" borderId="1217" applyNumberFormat="0" applyAlignment="0" applyProtection="0"/>
    <xf numFmtId="0" fontId="51" fillId="7" borderId="1217" applyNumberFormat="0" applyAlignment="0" applyProtection="0"/>
    <xf numFmtId="0" fontId="51" fillId="7" borderId="1217" applyNumberFormat="0" applyAlignment="0" applyProtection="0"/>
    <xf numFmtId="0" fontId="52" fillId="7" borderId="1217" applyNumberFormat="0" applyAlignment="0" applyProtection="0"/>
    <xf numFmtId="0" fontId="52" fillId="7" borderId="1217" applyNumberFormat="0" applyAlignment="0" applyProtection="0"/>
    <xf numFmtId="0" fontId="51" fillId="7" borderId="1217" applyNumberFormat="0" applyAlignment="0" applyProtection="0"/>
    <xf numFmtId="0" fontId="51" fillId="7" borderId="1217" applyNumberFormat="0" applyAlignment="0" applyProtection="0"/>
    <xf numFmtId="0" fontId="51" fillId="7" borderId="1217" applyNumberFormat="0" applyAlignment="0" applyProtection="0"/>
    <xf numFmtId="0" fontId="51" fillId="7" borderId="1217" applyNumberFormat="0" applyAlignment="0" applyProtection="0"/>
    <xf numFmtId="0" fontId="51" fillId="7" borderId="1217" applyNumberFormat="0" applyAlignment="0" applyProtection="0"/>
    <xf numFmtId="0" fontId="68" fillId="13" borderId="1229" applyNumberFormat="0" applyAlignment="0" applyProtection="0"/>
    <xf numFmtId="0" fontId="3" fillId="9" borderId="1228" applyNumberFormat="0" applyFont="0" applyAlignment="0" applyProtection="0"/>
    <xf numFmtId="0" fontId="51" fillId="7" borderId="1235" applyNumberFormat="0" applyAlignment="0" applyProtection="0"/>
    <xf numFmtId="0" fontId="51" fillId="7" borderId="1235" applyNumberFormat="0" applyAlignment="0" applyProtection="0"/>
    <xf numFmtId="0" fontId="52" fillId="7" borderId="1235" applyNumberFormat="0" applyAlignment="0" applyProtection="0"/>
    <xf numFmtId="0" fontId="52" fillId="7" borderId="1235" applyNumberFormat="0" applyAlignment="0" applyProtection="0"/>
    <xf numFmtId="0" fontId="52" fillId="7" borderId="1235" applyNumberFormat="0" applyAlignment="0" applyProtection="0"/>
    <xf numFmtId="0" fontId="51" fillId="7" borderId="1235" applyNumberFormat="0" applyAlignment="0" applyProtection="0"/>
    <xf numFmtId="0" fontId="51" fillId="7" borderId="1235" applyNumberFormat="0" applyAlignment="0" applyProtection="0"/>
    <xf numFmtId="0" fontId="51" fillId="7" borderId="1235" applyNumberFormat="0" applyAlignment="0" applyProtection="0"/>
    <xf numFmtId="0" fontId="51" fillId="7" borderId="1235" applyNumberFormat="0" applyAlignment="0" applyProtection="0"/>
    <xf numFmtId="0" fontId="3" fillId="9" borderId="1236" applyNumberFormat="0" applyFont="0" applyAlignment="0" applyProtection="0"/>
    <xf numFmtId="0" fontId="51" fillId="7" borderId="1227" applyNumberFormat="0" applyAlignment="0" applyProtection="0"/>
    <xf numFmtId="0" fontId="51" fillId="7" borderId="1227" applyNumberFormat="0" applyAlignment="0" applyProtection="0"/>
    <xf numFmtId="0" fontId="51" fillId="7" borderId="1227" applyNumberFormat="0" applyAlignment="0" applyProtection="0"/>
    <xf numFmtId="0" fontId="51" fillId="7" borderId="1227" applyNumberFormat="0" applyAlignment="0" applyProtection="0"/>
    <xf numFmtId="0" fontId="51" fillId="7" borderId="1227" applyNumberFormat="0" applyAlignment="0" applyProtection="0"/>
    <xf numFmtId="0" fontId="51" fillId="7" borderId="1227" applyNumberFormat="0" applyAlignment="0" applyProtection="0"/>
    <xf numFmtId="0" fontId="51" fillId="7" borderId="1227" applyNumberFormat="0" applyAlignment="0" applyProtection="0"/>
    <xf numFmtId="0" fontId="51" fillId="7" borderId="1227" applyNumberFormat="0" applyAlignment="0" applyProtection="0"/>
    <xf numFmtId="0" fontId="51" fillId="7" borderId="1227" applyNumberFormat="0" applyAlignment="0" applyProtection="0"/>
    <xf numFmtId="0" fontId="51" fillId="7" borderId="1227" applyNumberFormat="0" applyAlignment="0" applyProtection="0"/>
    <xf numFmtId="0" fontId="51" fillId="7" borderId="1227" applyNumberFormat="0" applyAlignment="0" applyProtection="0"/>
    <xf numFmtId="0" fontId="51" fillId="7" borderId="1227" applyNumberFormat="0" applyAlignment="0" applyProtection="0"/>
    <xf numFmtId="0" fontId="52" fillId="7" borderId="1227" applyNumberFormat="0" applyAlignment="0" applyProtection="0"/>
    <xf numFmtId="0" fontId="52" fillId="7" borderId="1227" applyNumberFormat="0" applyAlignment="0" applyProtection="0"/>
    <xf numFmtId="0" fontId="52" fillId="7" borderId="1227" applyNumberFormat="0" applyAlignment="0" applyProtection="0"/>
    <xf numFmtId="0" fontId="52" fillId="7" borderId="1227" applyNumberFormat="0" applyAlignment="0" applyProtection="0"/>
    <xf numFmtId="0" fontId="52" fillId="7" borderId="1227" applyNumberFormat="0" applyAlignment="0" applyProtection="0"/>
    <xf numFmtId="0" fontId="52" fillId="7" borderId="1227" applyNumberFormat="0" applyAlignment="0" applyProtection="0"/>
    <xf numFmtId="0" fontId="51" fillId="7" borderId="1227" applyNumberFormat="0" applyAlignment="0" applyProtection="0"/>
    <xf numFmtId="0" fontId="51" fillId="7" borderId="1227" applyNumberFormat="0" applyAlignment="0" applyProtection="0"/>
    <xf numFmtId="0" fontId="51" fillId="7" borderId="1227" applyNumberFormat="0" applyAlignment="0" applyProtection="0"/>
    <xf numFmtId="0" fontId="12" fillId="9" borderId="1218" applyNumberFormat="0" applyFont="0" applyAlignment="0" applyProtection="0"/>
    <xf numFmtId="0" fontId="3" fillId="9" borderId="1218" applyNumberFormat="0" applyFont="0" applyAlignment="0" applyProtection="0"/>
    <xf numFmtId="0" fontId="68" fillId="13" borderId="1219" applyNumberFormat="0" applyAlignment="0" applyProtection="0"/>
    <xf numFmtId="0" fontId="79" fillId="0" borderId="1238" applyNumberFormat="0" applyFill="0" applyAlignment="0" applyProtection="0"/>
    <xf numFmtId="0" fontId="22" fillId="13" borderId="1235" applyNumberFormat="0" applyAlignment="0" applyProtection="0"/>
    <xf numFmtId="0" fontId="3" fillId="9" borderId="1236" applyNumberFormat="0" applyFont="0" applyAlignment="0" applyProtection="0"/>
    <xf numFmtId="0" fontId="22" fillId="13" borderId="1227" applyNumberFormat="0" applyAlignment="0" applyProtection="0"/>
    <xf numFmtId="5" fontId="19" fillId="0" borderId="1226" applyAlignment="0" applyProtection="0"/>
    <xf numFmtId="3" fontId="24" fillId="0" borderId="1241"/>
    <xf numFmtId="0" fontId="67" fillId="13" borderId="1237" applyNumberFormat="0" applyAlignment="0" applyProtection="0"/>
    <xf numFmtId="0" fontId="79" fillId="0" borderId="1220" applyNumberFormat="0" applyFill="0" applyAlignment="0" applyProtection="0"/>
    <xf numFmtId="0" fontId="32" fillId="9" borderId="1236" applyNumberFormat="0" applyFont="0" applyAlignment="0" applyProtection="0"/>
    <xf numFmtId="0" fontId="68" fillId="13" borderId="1219" applyNumberFormat="0" applyAlignment="0" applyProtection="0"/>
    <xf numFmtId="0" fontId="22" fillId="13" borderId="1217" applyNumberFormat="0" applyAlignment="0" applyProtection="0"/>
    <xf numFmtId="0" fontId="51" fillId="7" borderId="1217" applyNumberFormat="0" applyAlignment="0" applyProtection="0"/>
    <xf numFmtId="0" fontId="79" fillId="0" borderId="1220" applyNumberFormat="0" applyFill="0" applyAlignment="0" applyProtection="0"/>
    <xf numFmtId="0" fontId="52" fillId="7" borderId="1235" applyNumberFormat="0" applyAlignment="0" applyProtection="0"/>
    <xf numFmtId="0" fontId="51" fillId="7" borderId="1235" applyNumberFormat="0" applyAlignment="0" applyProtection="0"/>
    <xf numFmtId="0" fontId="3" fillId="9" borderId="1218" applyNumberFormat="0" applyFont="0" applyAlignment="0" applyProtection="0"/>
    <xf numFmtId="0" fontId="79" fillId="0" borderId="1238" applyNumberFormat="0" applyFill="0" applyAlignment="0" applyProtection="0"/>
    <xf numFmtId="0" fontId="86" fillId="34" borderId="1235" applyNumberFormat="0" applyAlignment="0" applyProtection="0"/>
    <xf numFmtId="0" fontId="52" fillId="7" borderId="1227" applyNumberFormat="0" applyAlignment="0" applyProtection="0"/>
    <xf numFmtId="0" fontId="75" fillId="32" borderId="1241"/>
    <xf numFmtId="0" fontId="51" fillId="7" borderId="1235" applyNumberFormat="0" applyAlignment="0" applyProtection="0"/>
    <xf numFmtId="3" fontId="24" fillId="0" borderId="1233"/>
    <xf numFmtId="0" fontId="12" fillId="9" borderId="1236" applyNumberFormat="0" applyFont="0" applyAlignment="0" applyProtection="0"/>
    <xf numFmtId="0" fontId="32" fillId="9" borderId="1236" applyNumberFormat="0" applyFont="0" applyAlignment="0" applyProtection="0"/>
    <xf numFmtId="0" fontId="86" fillId="34" borderId="1235" applyNumberFormat="0" applyAlignment="0" applyProtection="0"/>
    <xf numFmtId="0" fontId="51" fillId="7" borderId="1235" applyNumberFormat="0" applyAlignment="0" applyProtection="0"/>
    <xf numFmtId="0" fontId="68" fillId="13" borderId="1229" applyNumberFormat="0" applyAlignment="0" applyProtection="0"/>
    <xf numFmtId="0" fontId="52" fillId="7" borderId="1227" applyNumberFormat="0" applyAlignment="0" applyProtection="0"/>
    <xf numFmtId="0" fontId="67" fillId="13" borderId="1237" applyNumberFormat="0" applyAlignment="0" applyProtection="0"/>
    <xf numFmtId="0" fontId="51" fillId="7" borderId="1235" applyNumberFormat="0" applyAlignment="0" applyProtection="0"/>
    <xf numFmtId="0" fontId="30" fillId="0" borderId="1241"/>
    <xf numFmtId="0" fontId="52" fillId="7" borderId="1235" applyNumberFormat="0" applyAlignment="0" applyProtection="0"/>
    <xf numFmtId="0" fontId="78" fillId="0" borderId="1238" applyNumberFormat="0" applyFill="0" applyAlignment="0" applyProtection="0"/>
    <xf numFmtId="0" fontId="51" fillId="7" borderId="1235" applyNumberFormat="0" applyAlignment="0" applyProtection="0"/>
    <xf numFmtId="0" fontId="21" fillId="13" borderId="1227" applyNumberFormat="0" applyAlignment="0" applyProtection="0"/>
    <xf numFmtId="3" fontId="24" fillId="0" borderId="1223"/>
    <xf numFmtId="0" fontId="30" fillId="0" borderId="1223"/>
    <xf numFmtId="0" fontId="41" fillId="0" borderId="1224">
      <alignment horizontal="left" vertical="center"/>
    </xf>
    <xf numFmtId="10" fontId="39" fillId="28" borderId="1223" applyNumberFormat="0" applyBorder="0" applyAlignment="0" applyProtection="0"/>
    <xf numFmtId="0" fontId="52" fillId="7" borderId="1227" applyNumberFormat="0" applyAlignment="0" applyProtection="0"/>
    <xf numFmtId="0" fontId="12" fillId="9" borderId="1228" applyNumberFormat="0" applyFont="0" applyAlignment="0" applyProtection="0"/>
    <xf numFmtId="0" fontId="51" fillId="7" borderId="1235" applyNumberFormat="0" applyAlignment="0" applyProtection="0"/>
    <xf numFmtId="0" fontId="52" fillId="7" borderId="1235" applyNumberFormat="0" applyAlignment="0" applyProtection="0"/>
    <xf numFmtId="0" fontId="52" fillId="7" borderId="1235" applyNumberFormat="0" applyAlignment="0" applyProtection="0"/>
    <xf numFmtId="0" fontId="51" fillId="7" borderId="1235" applyNumberFormat="0" applyAlignment="0" applyProtection="0"/>
    <xf numFmtId="0" fontId="51" fillId="7" borderId="1235" applyNumberFormat="0" applyAlignment="0" applyProtection="0"/>
    <xf numFmtId="0" fontId="3" fillId="9" borderId="1228" applyNumberFormat="0" applyFont="0" applyAlignment="0" applyProtection="0"/>
    <xf numFmtId="0" fontId="67" fillId="13" borderId="1229" applyNumberFormat="0" applyAlignment="0" applyProtection="0"/>
    <xf numFmtId="0" fontId="70" fillId="0" borderId="1225"/>
    <xf numFmtId="0" fontId="75" fillId="32" borderId="1223"/>
    <xf numFmtId="0" fontId="78" fillId="0" borderId="1230" applyNumberFormat="0" applyFill="0" applyAlignment="0" applyProtection="0"/>
    <xf numFmtId="0" fontId="85" fillId="34" borderId="1231" applyNumberFormat="0" applyAlignment="0" applyProtection="0"/>
    <xf numFmtId="0" fontId="86" fillId="34" borderId="1227" applyNumberFormat="0" applyAlignment="0" applyProtection="0"/>
    <xf numFmtId="0" fontId="91" fillId="14" borderId="1227" applyNumberFormat="0" applyAlignment="0" applyProtection="0"/>
    <xf numFmtId="0" fontId="79" fillId="0" borderId="1232" applyNumberFormat="0" applyFill="0" applyAlignment="0" applyProtection="0"/>
    <xf numFmtId="0" fontId="32" fillId="9" borderId="1228" applyNumberFormat="0" applyFont="0" applyAlignment="0" applyProtection="0"/>
    <xf numFmtId="0" fontId="52" fillId="7" borderId="1227" applyNumberFormat="0" applyAlignment="0" applyProtection="0"/>
    <xf numFmtId="0" fontId="21" fillId="13" borderId="1227" applyNumberFormat="0" applyAlignment="0" applyProtection="0"/>
    <xf numFmtId="0" fontId="21" fillId="13" borderId="1227" applyNumberFormat="0" applyAlignment="0" applyProtection="0"/>
    <xf numFmtId="0" fontId="41" fillId="0" borderId="1224">
      <alignment horizontal="left" vertical="center"/>
    </xf>
    <xf numFmtId="0" fontId="3" fillId="9" borderId="1228" applyNumberFormat="0" applyFont="0" applyAlignment="0" applyProtection="0"/>
    <xf numFmtId="0" fontId="78" fillId="0" borderId="1230" applyNumberFormat="0" applyFill="0" applyAlignment="0" applyProtection="0"/>
    <xf numFmtId="0" fontId="41" fillId="0" borderId="1224">
      <alignment horizontal="left" vertical="center"/>
    </xf>
    <xf numFmtId="0" fontId="85" fillId="34" borderId="1231" applyNumberFormat="0" applyAlignment="0" applyProtection="0"/>
    <xf numFmtId="0" fontId="86" fillId="34" borderId="1227" applyNumberFormat="0" applyAlignment="0" applyProtection="0"/>
    <xf numFmtId="0" fontId="52" fillId="7" borderId="1227" applyNumberFormat="0" applyAlignment="0" applyProtection="0"/>
    <xf numFmtId="0" fontId="3" fillId="9" borderId="1228" applyNumberFormat="0" applyFont="0" applyAlignment="0" applyProtection="0"/>
    <xf numFmtId="0" fontId="67" fillId="13" borderId="1229" applyNumberFormat="0" applyAlignment="0" applyProtection="0"/>
    <xf numFmtId="0" fontId="70" fillId="0" borderId="1225"/>
    <xf numFmtId="0" fontId="78" fillId="0" borderId="1230" applyNumberFormat="0" applyFill="0" applyAlignment="0" applyProtection="0"/>
    <xf numFmtId="0" fontId="85" fillId="34" borderId="1231" applyNumberFormat="0" applyAlignment="0" applyProtection="0"/>
    <xf numFmtId="0" fontId="86" fillId="34" borderId="1227" applyNumberFormat="0" applyAlignment="0" applyProtection="0"/>
    <xf numFmtId="0" fontId="91" fillId="14" borderId="1227" applyNumberFormat="0" applyAlignment="0" applyProtection="0"/>
    <xf numFmtId="0" fontId="79" fillId="0" borderId="1232" applyNumberFormat="0" applyFill="0" applyAlignment="0" applyProtection="0"/>
    <xf numFmtId="0" fontId="32" fillId="9" borderId="1228" applyNumberFormat="0" applyFont="0" applyAlignment="0" applyProtection="0"/>
    <xf numFmtId="0" fontId="67" fillId="13" borderId="1229" applyNumberFormat="0" applyAlignment="0" applyProtection="0"/>
    <xf numFmtId="0" fontId="79" fillId="0" borderId="1232" applyNumberFormat="0" applyFill="0" applyAlignment="0" applyProtection="0"/>
    <xf numFmtId="0" fontId="70" fillId="0" borderId="1225"/>
    <xf numFmtId="0" fontId="32" fillId="9" borderId="1228" applyNumberFormat="0" applyFont="0" applyAlignment="0" applyProtection="0"/>
    <xf numFmtId="0" fontId="91" fillId="14" borderId="1227" applyNumberFormat="0" applyAlignment="0" applyProtection="0"/>
    <xf numFmtId="0" fontId="68" fillId="13" borderId="1237" applyNumberFormat="0" applyAlignment="0" applyProtection="0"/>
    <xf numFmtId="0" fontId="52" fillId="7" borderId="1235" applyNumberFormat="0" applyAlignment="0" applyProtection="0"/>
    <xf numFmtId="0" fontId="21" fillId="13" borderId="1235" applyNumberFormat="0" applyAlignment="0" applyProtection="0"/>
    <xf numFmtId="0" fontId="21" fillId="13" borderId="1235" applyNumberFormat="0" applyAlignment="0" applyProtection="0"/>
    <xf numFmtId="0" fontId="3" fillId="9" borderId="1236" applyNumberFormat="0" applyFont="0" applyAlignment="0" applyProtection="0"/>
    <xf numFmtId="0" fontId="78" fillId="0" borderId="1238" applyNumberFormat="0" applyFill="0" applyAlignment="0" applyProtection="0"/>
    <xf numFmtId="0" fontId="85" fillId="34" borderId="1239" applyNumberFormat="0" applyAlignment="0" applyProtection="0"/>
    <xf numFmtId="0" fontId="86" fillId="34" borderId="1235" applyNumberFormat="0" applyAlignment="0" applyProtection="0"/>
    <xf numFmtId="0" fontId="52" fillId="7" borderId="1235" applyNumberFormat="0" applyAlignment="0" applyProtection="0"/>
    <xf numFmtId="0" fontId="3" fillId="9" borderId="1236" applyNumberFormat="0" applyFont="0" applyAlignment="0" applyProtection="0"/>
    <xf numFmtId="0" fontId="67" fillId="13" borderId="1237" applyNumberFormat="0" applyAlignment="0" applyProtection="0"/>
    <xf numFmtId="0" fontId="78" fillId="0" borderId="1238" applyNumberFormat="0" applyFill="0" applyAlignment="0" applyProtection="0"/>
    <xf numFmtId="0" fontId="85" fillId="34" borderId="1239" applyNumberFormat="0" applyAlignment="0" applyProtection="0"/>
    <xf numFmtId="0" fontId="86" fillId="34" borderId="1235" applyNumberFormat="0" applyAlignment="0" applyProtection="0"/>
    <xf numFmtId="0" fontId="91" fillId="14" borderId="1235" applyNumberFormat="0" applyAlignment="0" applyProtection="0"/>
    <xf numFmtId="0" fontId="79" fillId="0" borderId="1240" applyNumberFormat="0" applyFill="0" applyAlignment="0" applyProtection="0"/>
    <xf numFmtId="0" fontId="32" fillId="9" borderId="1236" applyNumberFormat="0" applyFont="0" applyAlignment="0" applyProtection="0"/>
    <xf numFmtId="0" fontId="67" fillId="13" borderId="1237" applyNumberFormat="0" applyAlignment="0" applyProtection="0"/>
    <xf numFmtId="0" fontId="79" fillId="0" borderId="1240" applyNumberFormat="0" applyFill="0" applyAlignment="0" applyProtection="0"/>
    <xf numFmtId="0" fontId="32" fillId="9" borderId="1236" applyNumberFormat="0" applyFont="0" applyAlignment="0" applyProtection="0"/>
    <xf numFmtId="0" fontId="91" fillId="14" borderId="1235" applyNumberFormat="0" applyAlignment="0" applyProtection="0"/>
    <xf numFmtId="0" fontId="52" fillId="7" borderId="1235" applyNumberFormat="0" applyAlignment="0" applyProtection="0"/>
    <xf numFmtId="0" fontId="21" fillId="13" borderId="1235" applyNumberFormat="0" applyAlignment="0" applyProtection="0"/>
    <xf numFmtId="0" fontId="21" fillId="13" borderId="1235" applyNumberFormat="0" applyAlignment="0" applyProtection="0"/>
    <xf numFmtId="0" fontId="3" fillId="9" borderId="1236" applyNumberFormat="0" applyFont="0" applyAlignment="0" applyProtection="0"/>
    <xf numFmtId="0" fontId="78" fillId="0" borderId="1238" applyNumberFormat="0" applyFill="0" applyAlignment="0" applyProtection="0"/>
    <xf numFmtId="0" fontId="85" fillId="34" borderId="1239" applyNumberFormat="0" applyAlignment="0" applyProtection="0"/>
    <xf numFmtId="0" fontId="86" fillId="34" borderId="1235" applyNumberFormat="0" applyAlignment="0" applyProtection="0"/>
    <xf numFmtId="0" fontId="52" fillId="7" borderId="1235" applyNumberFormat="0" applyAlignment="0" applyProtection="0"/>
    <xf numFmtId="0" fontId="3" fillId="9" borderId="1236" applyNumberFormat="0" applyFont="0" applyAlignment="0" applyProtection="0"/>
    <xf numFmtId="0" fontId="67" fillId="13" borderId="1237" applyNumberFormat="0" applyAlignment="0" applyProtection="0"/>
    <xf numFmtId="0" fontId="78" fillId="0" borderId="1238" applyNumberFormat="0" applyFill="0" applyAlignment="0" applyProtection="0"/>
    <xf numFmtId="0" fontId="85" fillId="34" borderId="1239" applyNumberFormat="0" applyAlignment="0" applyProtection="0"/>
    <xf numFmtId="0" fontId="86" fillId="34" borderId="1235" applyNumberFormat="0" applyAlignment="0" applyProtection="0"/>
    <xf numFmtId="0" fontId="91" fillId="14" borderId="1235" applyNumberFormat="0" applyAlignment="0" applyProtection="0"/>
    <xf numFmtId="0" fontId="79" fillId="0" borderId="1240" applyNumberFormat="0" applyFill="0" applyAlignment="0" applyProtection="0"/>
    <xf numFmtId="0" fontId="32" fillId="9" borderId="1236" applyNumberFormat="0" applyFont="0" applyAlignment="0" applyProtection="0"/>
    <xf numFmtId="0" fontId="67" fillId="13" borderId="1237" applyNumberFormat="0" applyAlignment="0" applyProtection="0"/>
    <xf numFmtId="0" fontId="79" fillId="0" borderId="1240" applyNumberFormat="0" applyFill="0" applyAlignment="0" applyProtection="0"/>
    <xf numFmtId="0" fontId="32" fillId="9" borderId="1236" applyNumberFormat="0" applyFont="0" applyAlignment="0" applyProtection="0"/>
    <xf numFmtId="0" fontId="91" fillId="14" borderId="1235" applyNumberFormat="0" applyAlignment="0" applyProtection="0"/>
    <xf numFmtId="0" fontId="78" fillId="0" borderId="1248" applyNumberFormat="0" applyFill="0" applyAlignment="0" applyProtection="0"/>
    <xf numFmtId="0" fontId="41" fillId="0" borderId="1242">
      <alignment horizontal="left" vertical="center"/>
    </xf>
    <xf numFmtId="0" fontId="85" fillId="34" borderId="1249" applyNumberFormat="0" applyAlignment="0" applyProtection="0"/>
    <xf numFmtId="0" fontId="86" fillId="34" borderId="1244" applyNumberFormat="0" applyAlignment="0" applyProtection="0"/>
    <xf numFmtId="0" fontId="52" fillId="7" borderId="1244" applyNumberFormat="0" applyAlignment="0" applyProtection="0"/>
    <xf numFmtId="0" fontId="3" fillId="9" borderId="1245" applyNumberFormat="0" applyFont="0" applyAlignment="0" applyProtection="0"/>
    <xf numFmtId="0" fontId="67" fillId="13" borderId="1246" applyNumberFormat="0" applyAlignment="0" applyProtection="0"/>
    <xf numFmtId="0" fontId="70" fillId="0" borderId="1247"/>
    <xf numFmtId="0" fontId="78" fillId="0" borderId="1248" applyNumberFormat="0" applyFill="0" applyAlignment="0" applyProtection="0"/>
    <xf numFmtId="0" fontId="85" fillId="34" borderId="1249" applyNumberFormat="0" applyAlignment="0" applyProtection="0"/>
    <xf numFmtId="0" fontId="86" fillId="34" borderId="1244" applyNumberFormat="0" applyAlignment="0" applyProtection="0"/>
    <xf numFmtId="0" fontId="91" fillId="14" borderId="1244" applyNumberFormat="0" applyAlignment="0" applyProtection="0"/>
    <xf numFmtId="0" fontId="79" fillId="0" borderId="1250" applyNumberFormat="0" applyFill="0" applyAlignment="0" applyProtection="0"/>
    <xf numFmtId="0" fontId="32" fillId="9" borderId="1245" applyNumberFormat="0" applyFont="0" applyAlignment="0" applyProtection="0"/>
    <xf numFmtId="0" fontId="67" fillId="13" borderId="1246" applyNumberFormat="0" applyAlignment="0" applyProtection="0"/>
    <xf numFmtId="0" fontId="79" fillId="0" borderId="1250" applyNumberFormat="0" applyFill="0" applyAlignment="0" applyProtection="0"/>
    <xf numFmtId="0" fontId="70" fillId="0" borderId="1247"/>
    <xf numFmtId="0" fontId="32" fillId="9" borderId="1245" applyNumberFormat="0" applyFont="0" applyAlignment="0" applyProtection="0"/>
    <xf numFmtId="0" fontId="91" fillId="14" borderId="1244" applyNumberFormat="0" applyAlignment="0" applyProtection="0"/>
    <xf numFmtId="0" fontId="79" fillId="0" borderId="1268" applyNumberFormat="0" applyFill="0" applyAlignment="0" applyProtection="0"/>
    <xf numFmtId="0" fontId="91" fillId="14" borderId="1263" applyNumberFormat="0" applyAlignment="0" applyProtection="0"/>
    <xf numFmtId="0" fontId="85" fillId="34" borderId="1267" applyNumberFormat="0" applyAlignment="0" applyProtection="0"/>
    <xf numFmtId="0" fontId="78" fillId="0" borderId="1266" applyNumberFormat="0" applyFill="0" applyAlignment="0" applyProtection="0"/>
    <xf numFmtId="0" fontId="75" fillId="32" borderId="1261"/>
    <xf numFmtId="0" fontId="3" fillId="9" borderId="1264" applyNumberFormat="0" applyFont="0" applyAlignment="0" applyProtection="0"/>
    <xf numFmtId="0" fontId="52" fillId="7" borderId="1263" applyNumberFormat="0" applyAlignment="0" applyProtection="0"/>
    <xf numFmtId="10" fontId="39" fillId="28" borderId="1261" applyNumberFormat="0" applyBorder="0" applyAlignment="0" applyProtection="0"/>
    <xf numFmtId="0" fontId="30" fillId="0" borderId="1261"/>
    <xf numFmtId="0" fontId="21" fillId="13" borderId="1263" applyNumberFormat="0" applyAlignment="0" applyProtection="0"/>
    <xf numFmtId="5" fontId="19" fillId="0" borderId="1243" applyAlignment="0" applyProtection="0"/>
    <xf numFmtId="0" fontId="3" fillId="9" borderId="1264" applyNumberFormat="0" applyFont="0" applyAlignment="0" applyProtection="0"/>
    <xf numFmtId="0" fontId="85" fillId="34" borderId="1267" applyNumberFormat="0" applyAlignment="0" applyProtection="0"/>
    <xf numFmtId="0" fontId="79" fillId="0" borderId="1268" applyNumberFormat="0" applyFill="0" applyAlignment="0" applyProtection="0"/>
    <xf numFmtId="0" fontId="22" fillId="13" borderId="1244" applyNumberFormat="0" applyAlignment="0" applyProtection="0"/>
    <xf numFmtId="0" fontId="91" fillId="14" borderId="1263" applyNumberFormat="0" applyAlignment="0" applyProtection="0"/>
    <xf numFmtId="10" fontId="39" fillId="28" borderId="1269" applyNumberFormat="0" applyBorder="0" applyAlignment="0" applyProtection="0"/>
    <xf numFmtId="0" fontId="51" fillId="7" borderId="1263" applyNumberFormat="0" applyAlignment="0" applyProtection="0"/>
    <xf numFmtId="0" fontId="3" fillId="9" borderId="1255" applyNumberFormat="0" applyFont="0" applyAlignment="0" applyProtection="0"/>
    <xf numFmtId="0" fontId="79" fillId="0" borderId="1258" applyNumberFormat="0" applyFill="0" applyAlignment="0" applyProtection="0"/>
    <xf numFmtId="0" fontId="51" fillId="7" borderId="1254" applyNumberFormat="0" applyAlignment="0" applyProtection="0"/>
    <xf numFmtId="0" fontId="22" fillId="13" borderId="1254" applyNumberFormat="0" applyAlignment="0" applyProtection="0"/>
    <xf numFmtId="0" fontId="79" fillId="0" borderId="1258" applyNumberFormat="0" applyFill="0" applyAlignment="0" applyProtection="0"/>
    <xf numFmtId="5" fontId="19" fillId="0" borderId="1262" applyAlignment="0" applyProtection="0"/>
    <xf numFmtId="0" fontId="22" fillId="13" borderId="1263" applyNumberFormat="0" applyAlignment="0" applyProtection="0"/>
    <xf numFmtId="0" fontId="51" fillId="7" borderId="1244" applyNumberFormat="0" applyAlignment="0" applyProtection="0"/>
    <xf numFmtId="0" fontId="51" fillId="7" borderId="1244" applyNumberFormat="0" applyAlignment="0" applyProtection="0"/>
    <xf numFmtId="0" fontId="51" fillId="7" borderId="1244" applyNumberFormat="0" applyAlignment="0" applyProtection="0"/>
    <xf numFmtId="0" fontId="52" fillId="7" borderId="1244" applyNumberFormat="0" applyAlignment="0" applyProtection="0"/>
    <xf numFmtId="0" fontId="52" fillId="7" borderId="1244" applyNumberFormat="0" applyAlignment="0" applyProtection="0"/>
    <xf numFmtId="0" fontId="52" fillId="7" borderId="1244" applyNumberFormat="0" applyAlignment="0" applyProtection="0"/>
    <xf numFmtId="0" fontId="52" fillId="7" borderId="1244" applyNumberFormat="0" applyAlignment="0" applyProtection="0"/>
    <xf numFmtId="0" fontId="52" fillId="7" borderId="1244" applyNumberFormat="0" applyAlignment="0" applyProtection="0"/>
    <xf numFmtId="0" fontId="52" fillId="7" borderId="1244" applyNumberFormat="0" applyAlignment="0" applyProtection="0"/>
    <xf numFmtId="0" fontId="51" fillId="7" borderId="1244" applyNumberFormat="0" applyAlignment="0" applyProtection="0"/>
    <xf numFmtId="0" fontId="51" fillId="7" borderId="1244" applyNumberFormat="0" applyAlignment="0" applyProtection="0"/>
    <xf numFmtId="0" fontId="51" fillId="7" borderId="1244" applyNumberFormat="0" applyAlignment="0" applyProtection="0"/>
    <xf numFmtId="0" fontId="51" fillId="7" borderId="1244" applyNumberFormat="0" applyAlignment="0" applyProtection="0"/>
    <xf numFmtId="0" fontId="51" fillId="7" borderId="1244" applyNumberFormat="0" applyAlignment="0" applyProtection="0"/>
    <xf numFmtId="0" fontId="51" fillId="7" borderId="1244" applyNumberFormat="0" applyAlignment="0" applyProtection="0"/>
    <xf numFmtId="0" fontId="51" fillId="7" borderId="1244" applyNumberFormat="0" applyAlignment="0" applyProtection="0"/>
    <xf numFmtId="0" fontId="52" fillId="7" borderId="1244" applyNumberFormat="0" applyAlignment="0" applyProtection="0"/>
    <xf numFmtId="0" fontId="52" fillId="7" borderId="1244" applyNumberFormat="0" applyAlignment="0" applyProtection="0"/>
    <xf numFmtId="0" fontId="51" fillId="7" borderId="1244" applyNumberFormat="0" applyAlignment="0" applyProtection="0"/>
    <xf numFmtId="0" fontId="51" fillId="7" borderId="1244" applyNumberFormat="0" applyAlignment="0" applyProtection="0"/>
    <xf numFmtId="0" fontId="51" fillId="7" borderId="1244" applyNumberFormat="0" applyAlignment="0" applyProtection="0"/>
    <xf numFmtId="0" fontId="51" fillId="7" borderId="1244" applyNumberFormat="0" applyAlignment="0" applyProtection="0"/>
    <xf numFmtId="0" fontId="51" fillId="7" borderId="1244" applyNumberFormat="0" applyAlignment="0" applyProtection="0"/>
    <xf numFmtId="0" fontId="68" fillId="13" borderId="1256" applyNumberFormat="0" applyAlignment="0" applyProtection="0"/>
    <xf numFmtId="0" fontId="3" fillId="9" borderId="1255" applyNumberFormat="0" applyFont="0" applyAlignment="0" applyProtection="0"/>
    <xf numFmtId="0" fontId="51" fillId="7" borderId="1263" applyNumberFormat="0" applyAlignment="0" applyProtection="0"/>
    <xf numFmtId="0" fontId="51" fillId="7" borderId="1263" applyNumberFormat="0" applyAlignment="0" applyProtection="0"/>
    <xf numFmtId="0" fontId="52" fillId="7" borderId="1263" applyNumberFormat="0" applyAlignment="0" applyProtection="0"/>
    <xf numFmtId="0" fontId="52" fillId="7" borderId="1263" applyNumberFormat="0" applyAlignment="0" applyProtection="0"/>
    <xf numFmtId="0" fontId="52" fillId="7" borderId="1263" applyNumberFormat="0" applyAlignment="0" applyProtection="0"/>
    <xf numFmtId="0" fontId="51" fillId="7" borderId="1263" applyNumberFormat="0" applyAlignment="0" applyProtection="0"/>
    <xf numFmtId="0" fontId="51" fillId="7" borderId="1263" applyNumberFormat="0" applyAlignment="0" applyProtection="0"/>
    <xf numFmtId="0" fontId="51" fillId="7" borderId="1263" applyNumberFormat="0" applyAlignment="0" applyProtection="0"/>
    <xf numFmtId="0" fontId="51" fillId="7" borderId="1263" applyNumberFormat="0" applyAlignment="0" applyProtection="0"/>
    <xf numFmtId="0" fontId="3" fillId="9" borderId="1264" applyNumberFormat="0" applyFont="0" applyAlignment="0" applyProtection="0"/>
    <xf numFmtId="0" fontId="51" fillId="7" borderId="1254" applyNumberFormat="0" applyAlignment="0" applyProtection="0"/>
    <xf numFmtId="0" fontId="51" fillId="7" borderId="1254" applyNumberFormat="0" applyAlignment="0" applyProtection="0"/>
    <xf numFmtId="0" fontId="51" fillId="7" borderId="1254" applyNumberFormat="0" applyAlignment="0" applyProtection="0"/>
    <xf numFmtId="0" fontId="51" fillId="7" borderId="1254" applyNumberFormat="0" applyAlignment="0" applyProtection="0"/>
    <xf numFmtId="0" fontId="51" fillId="7" borderId="1254" applyNumberFormat="0" applyAlignment="0" applyProtection="0"/>
    <xf numFmtId="0" fontId="51" fillId="7" borderId="1254" applyNumberFormat="0" applyAlignment="0" applyProtection="0"/>
    <xf numFmtId="0" fontId="51" fillId="7" borderId="1254" applyNumberFormat="0" applyAlignment="0" applyProtection="0"/>
    <xf numFmtId="0" fontId="51" fillId="7" borderId="1254" applyNumberFormat="0" applyAlignment="0" applyProtection="0"/>
    <xf numFmtId="0" fontId="51" fillId="7" borderId="1254" applyNumberFormat="0" applyAlignment="0" applyProtection="0"/>
    <xf numFmtId="0" fontId="51" fillId="7" borderId="1254" applyNumberFormat="0" applyAlignment="0" applyProtection="0"/>
    <xf numFmtId="0" fontId="51" fillId="7" borderId="1254" applyNumberFormat="0" applyAlignment="0" applyProtection="0"/>
    <xf numFmtId="0" fontId="51" fillId="7" borderId="1254" applyNumberFormat="0" applyAlignment="0" applyProtection="0"/>
    <xf numFmtId="0" fontId="52" fillId="7" borderId="1254" applyNumberFormat="0" applyAlignment="0" applyProtection="0"/>
    <xf numFmtId="0" fontId="52" fillId="7" borderId="1254" applyNumberFormat="0" applyAlignment="0" applyProtection="0"/>
    <xf numFmtId="0" fontId="52" fillId="7" borderId="1254" applyNumberFormat="0" applyAlignment="0" applyProtection="0"/>
    <xf numFmtId="0" fontId="52" fillId="7" borderId="1254" applyNumberFormat="0" applyAlignment="0" applyProtection="0"/>
    <xf numFmtId="0" fontId="52" fillId="7" borderId="1254" applyNumberFormat="0" applyAlignment="0" applyProtection="0"/>
    <xf numFmtId="0" fontId="52" fillId="7" borderId="1254" applyNumberFormat="0" applyAlignment="0" applyProtection="0"/>
    <xf numFmtId="0" fontId="51" fillId="7" borderId="1254" applyNumberFormat="0" applyAlignment="0" applyProtection="0"/>
    <xf numFmtId="0" fontId="51" fillId="7" borderId="1254" applyNumberFormat="0" applyAlignment="0" applyProtection="0"/>
    <xf numFmtId="0" fontId="51" fillId="7" borderId="1254" applyNumberFormat="0" applyAlignment="0" applyProtection="0"/>
    <xf numFmtId="0" fontId="12" fillId="9" borderId="1245" applyNumberFormat="0" applyFont="0" applyAlignment="0" applyProtection="0"/>
    <xf numFmtId="0" fontId="3" fillId="9" borderId="1245" applyNumberFormat="0" applyFont="0" applyAlignment="0" applyProtection="0"/>
    <xf numFmtId="0" fontId="68" fillId="13" borderId="1246" applyNumberFormat="0" applyAlignment="0" applyProtection="0"/>
    <xf numFmtId="0" fontId="79" fillId="0" borderId="1266" applyNumberFormat="0" applyFill="0" applyAlignment="0" applyProtection="0"/>
    <xf numFmtId="0" fontId="22" fillId="13" borderId="1263" applyNumberFormat="0" applyAlignment="0" applyProtection="0"/>
    <xf numFmtId="0" fontId="3" fillId="9" borderId="1264" applyNumberFormat="0" applyFont="0" applyAlignment="0" applyProtection="0"/>
    <xf numFmtId="0" fontId="22" fillId="13" borderId="1254" applyNumberFormat="0" applyAlignment="0" applyProtection="0"/>
    <xf numFmtId="5" fontId="19" fillId="0" borderId="1253" applyAlignment="0" applyProtection="0"/>
    <xf numFmtId="3" fontId="24" fillId="0" borderId="1269"/>
    <xf numFmtId="0" fontId="67" fillId="13" borderId="1265" applyNumberFormat="0" applyAlignment="0" applyProtection="0"/>
    <xf numFmtId="0" fontId="79" fillId="0" borderId="1248" applyNumberFormat="0" applyFill="0" applyAlignment="0" applyProtection="0"/>
    <xf numFmtId="0" fontId="32" fillId="9" borderId="1264" applyNumberFormat="0" applyFont="0" applyAlignment="0" applyProtection="0"/>
    <xf numFmtId="0" fontId="68" fillId="13" borderId="1246" applyNumberFormat="0" applyAlignment="0" applyProtection="0"/>
    <xf numFmtId="0" fontId="22" fillId="13" borderId="1244" applyNumberFormat="0" applyAlignment="0" applyProtection="0"/>
    <xf numFmtId="0" fontId="51" fillId="7" borderId="1244" applyNumberFormat="0" applyAlignment="0" applyProtection="0"/>
    <xf numFmtId="0" fontId="79" fillId="0" borderId="1248" applyNumberFormat="0" applyFill="0" applyAlignment="0" applyProtection="0"/>
    <xf numFmtId="0" fontId="52" fillId="7" borderId="1263" applyNumberFormat="0" applyAlignment="0" applyProtection="0"/>
    <xf numFmtId="0" fontId="51" fillId="7" borderId="1263" applyNumberFormat="0" applyAlignment="0" applyProtection="0"/>
    <xf numFmtId="0" fontId="3" fillId="9" borderId="1245" applyNumberFormat="0" applyFont="0" applyAlignment="0" applyProtection="0"/>
    <xf numFmtId="0" fontId="79" fillId="0" borderId="1266" applyNumberFormat="0" applyFill="0" applyAlignment="0" applyProtection="0"/>
    <xf numFmtId="0" fontId="86" fillId="34" borderId="1263" applyNumberFormat="0" applyAlignment="0" applyProtection="0"/>
    <xf numFmtId="0" fontId="52" fillId="7" borderId="1254" applyNumberFormat="0" applyAlignment="0" applyProtection="0"/>
    <xf numFmtId="0" fontId="75" fillId="32" borderId="1269"/>
    <xf numFmtId="0" fontId="51" fillId="7" borderId="1263" applyNumberFormat="0" applyAlignment="0" applyProtection="0"/>
    <xf numFmtId="3" fontId="24" fillId="0" borderId="1261"/>
    <xf numFmtId="0" fontId="12" fillId="9" borderId="1264" applyNumberFormat="0" applyFont="0" applyAlignment="0" applyProtection="0"/>
    <xf numFmtId="0" fontId="32" fillId="9" borderId="1264" applyNumberFormat="0" applyFont="0" applyAlignment="0" applyProtection="0"/>
    <xf numFmtId="0" fontId="86" fillId="34" borderId="1263" applyNumberFormat="0" applyAlignment="0" applyProtection="0"/>
    <xf numFmtId="0" fontId="51" fillId="7" borderId="1263" applyNumberFormat="0" applyAlignment="0" applyProtection="0"/>
    <xf numFmtId="0" fontId="68" fillId="13" borderId="1256" applyNumberFormat="0" applyAlignment="0" applyProtection="0"/>
    <xf numFmtId="0" fontId="52" fillId="7" borderId="1254" applyNumberFormat="0" applyAlignment="0" applyProtection="0"/>
    <xf numFmtId="0" fontId="67" fillId="13" borderId="1265" applyNumberFormat="0" applyAlignment="0" applyProtection="0"/>
    <xf numFmtId="0" fontId="51" fillId="7" borderId="1263" applyNumberFormat="0" applyAlignment="0" applyProtection="0"/>
    <xf numFmtId="0" fontId="30" fillId="0" borderId="1269"/>
    <xf numFmtId="0" fontId="52" fillId="7" borderId="1263" applyNumberFormat="0" applyAlignment="0" applyProtection="0"/>
    <xf numFmtId="0" fontId="78" fillId="0" borderId="1266" applyNumberFormat="0" applyFill="0" applyAlignment="0" applyProtection="0"/>
    <xf numFmtId="0" fontId="51" fillId="7" borderId="1263" applyNumberFormat="0" applyAlignment="0" applyProtection="0"/>
    <xf numFmtId="0" fontId="21" fillId="13" borderId="1254" applyNumberFormat="0" applyAlignment="0" applyProtection="0"/>
    <xf numFmtId="3" fontId="24" fillId="0" borderId="1251"/>
    <xf numFmtId="0" fontId="30" fillId="0" borderId="1251"/>
    <xf numFmtId="0" fontId="41" fillId="0" borderId="1252">
      <alignment horizontal="left" vertical="center"/>
    </xf>
    <xf numFmtId="10" fontId="39" fillId="28" borderId="1251" applyNumberFormat="0" applyBorder="0" applyAlignment="0" applyProtection="0"/>
    <xf numFmtId="0" fontId="52" fillId="7" borderId="1254" applyNumberFormat="0" applyAlignment="0" applyProtection="0"/>
    <xf numFmtId="0" fontId="12" fillId="9" borderId="1255" applyNumberFormat="0" applyFont="0" applyAlignment="0" applyProtection="0"/>
    <xf numFmtId="0" fontId="51" fillId="7" borderId="1263" applyNumberFormat="0" applyAlignment="0" applyProtection="0"/>
    <xf numFmtId="0" fontId="52" fillId="7" borderId="1263" applyNumberFormat="0" applyAlignment="0" applyProtection="0"/>
    <xf numFmtId="0" fontId="52" fillId="7" borderId="1263" applyNumberFormat="0" applyAlignment="0" applyProtection="0"/>
    <xf numFmtId="0" fontId="51" fillId="7" borderId="1263" applyNumberFormat="0" applyAlignment="0" applyProtection="0"/>
    <xf numFmtId="0" fontId="51" fillId="7" borderId="1263" applyNumberFormat="0" applyAlignment="0" applyProtection="0"/>
    <xf numFmtId="0" fontId="3" fillId="9" borderId="1255" applyNumberFormat="0" applyFont="0" applyAlignment="0" applyProtection="0"/>
    <xf numFmtId="0" fontId="67" fillId="13" borderId="1256" applyNumberFormat="0" applyAlignment="0" applyProtection="0"/>
    <xf numFmtId="0" fontId="70" fillId="0" borderId="1257"/>
    <xf numFmtId="0" fontId="75" fillId="32" borderId="1251"/>
    <xf numFmtId="0" fontId="78" fillId="0" borderId="1258" applyNumberFormat="0" applyFill="0" applyAlignment="0" applyProtection="0"/>
    <xf numFmtId="0" fontId="85" fillId="34" borderId="1259" applyNumberFormat="0" applyAlignment="0" applyProtection="0"/>
    <xf numFmtId="0" fontId="86" fillId="34" borderId="1254" applyNumberFormat="0" applyAlignment="0" applyProtection="0"/>
    <xf numFmtId="0" fontId="91" fillId="14" borderId="1254" applyNumberFormat="0" applyAlignment="0" applyProtection="0"/>
    <xf numFmtId="0" fontId="79" fillId="0" borderId="1260" applyNumberFormat="0" applyFill="0" applyAlignment="0" applyProtection="0"/>
    <xf numFmtId="0" fontId="32" fillId="9" borderId="1255" applyNumberFormat="0" applyFont="0" applyAlignment="0" applyProtection="0"/>
    <xf numFmtId="0" fontId="52" fillId="7" borderId="1254" applyNumberFormat="0" applyAlignment="0" applyProtection="0"/>
    <xf numFmtId="0" fontId="21" fillId="13" borderId="1254" applyNumberFormat="0" applyAlignment="0" applyProtection="0"/>
    <xf numFmtId="0" fontId="21" fillId="13" borderId="1254" applyNumberFormat="0" applyAlignment="0" applyProtection="0"/>
    <xf numFmtId="0" fontId="41" fillId="0" borderId="1252">
      <alignment horizontal="left" vertical="center"/>
    </xf>
    <xf numFmtId="0" fontId="3" fillId="9" borderId="1255" applyNumberFormat="0" applyFont="0" applyAlignment="0" applyProtection="0"/>
    <xf numFmtId="0" fontId="78" fillId="0" borderId="1258" applyNumberFormat="0" applyFill="0" applyAlignment="0" applyProtection="0"/>
    <xf numFmtId="0" fontId="41" fillId="0" borderId="1252">
      <alignment horizontal="left" vertical="center"/>
    </xf>
    <xf numFmtId="0" fontId="85" fillId="34" borderId="1259" applyNumberFormat="0" applyAlignment="0" applyProtection="0"/>
    <xf numFmtId="0" fontId="86" fillId="34" borderId="1254" applyNumberFormat="0" applyAlignment="0" applyProtection="0"/>
    <xf numFmtId="0" fontId="52" fillId="7" borderId="1254" applyNumberFormat="0" applyAlignment="0" applyProtection="0"/>
    <xf numFmtId="0" fontId="3" fillId="9" borderId="1255" applyNumberFormat="0" applyFont="0" applyAlignment="0" applyProtection="0"/>
    <xf numFmtId="0" fontId="67" fillId="13" borderId="1256" applyNumberFormat="0" applyAlignment="0" applyProtection="0"/>
    <xf numFmtId="0" fontId="70" fillId="0" borderId="1257"/>
    <xf numFmtId="0" fontId="78" fillId="0" borderId="1258" applyNumberFormat="0" applyFill="0" applyAlignment="0" applyProtection="0"/>
    <xf numFmtId="0" fontId="85" fillId="34" borderId="1259" applyNumberFormat="0" applyAlignment="0" applyProtection="0"/>
    <xf numFmtId="0" fontId="86" fillId="34" borderId="1254" applyNumberFormat="0" applyAlignment="0" applyProtection="0"/>
    <xf numFmtId="0" fontId="91" fillId="14" borderId="1254" applyNumberFormat="0" applyAlignment="0" applyProtection="0"/>
    <xf numFmtId="0" fontId="79" fillId="0" borderId="1260" applyNumberFormat="0" applyFill="0" applyAlignment="0" applyProtection="0"/>
    <xf numFmtId="0" fontId="32" fillId="9" borderId="1255" applyNumberFormat="0" applyFont="0" applyAlignment="0" applyProtection="0"/>
    <xf numFmtId="0" fontId="67" fillId="13" borderId="1256" applyNumberFormat="0" applyAlignment="0" applyProtection="0"/>
    <xf numFmtId="0" fontId="79" fillId="0" borderId="1260" applyNumberFormat="0" applyFill="0" applyAlignment="0" applyProtection="0"/>
    <xf numFmtId="0" fontId="70" fillId="0" borderId="1257"/>
    <xf numFmtId="0" fontId="32" fillId="9" borderId="1255" applyNumberFormat="0" applyFont="0" applyAlignment="0" applyProtection="0"/>
    <xf numFmtId="0" fontId="91" fillId="14" borderId="1254" applyNumberFormat="0" applyAlignment="0" applyProtection="0"/>
    <xf numFmtId="0" fontId="68" fillId="13" borderId="1265" applyNumberFormat="0" applyAlignment="0" applyProtection="0"/>
    <xf numFmtId="0" fontId="52" fillId="7" borderId="1263" applyNumberFormat="0" applyAlignment="0" applyProtection="0"/>
    <xf numFmtId="0" fontId="21" fillId="13" borderId="1263" applyNumberFormat="0" applyAlignment="0" applyProtection="0"/>
    <xf numFmtId="0" fontId="21" fillId="13" borderId="1263" applyNumberFormat="0" applyAlignment="0" applyProtection="0"/>
    <xf numFmtId="0" fontId="3" fillId="9" borderId="1264" applyNumberFormat="0" applyFont="0" applyAlignment="0" applyProtection="0"/>
    <xf numFmtId="0" fontId="78" fillId="0" borderId="1266" applyNumberFormat="0" applyFill="0" applyAlignment="0" applyProtection="0"/>
    <xf numFmtId="0" fontId="85" fillId="34" borderId="1267" applyNumberFormat="0" applyAlignment="0" applyProtection="0"/>
    <xf numFmtId="0" fontId="86" fillId="34" borderId="1263" applyNumberFormat="0" applyAlignment="0" applyProtection="0"/>
    <xf numFmtId="0" fontId="52" fillId="7" borderId="1263" applyNumberFormat="0" applyAlignment="0" applyProtection="0"/>
    <xf numFmtId="0" fontId="3" fillId="9" borderId="1264" applyNumberFormat="0" applyFont="0" applyAlignment="0" applyProtection="0"/>
    <xf numFmtId="0" fontId="67" fillId="13" borderId="1265" applyNumberFormat="0" applyAlignment="0" applyProtection="0"/>
    <xf numFmtId="0" fontId="78" fillId="0" borderId="1266" applyNumberFormat="0" applyFill="0" applyAlignment="0" applyProtection="0"/>
    <xf numFmtId="0" fontId="85" fillId="34" borderId="1267" applyNumberFormat="0" applyAlignment="0" applyProtection="0"/>
    <xf numFmtId="0" fontId="86" fillId="34" borderId="1263" applyNumberFormat="0" applyAlignment="0" applyProtection="0"/>
    <xf numFmtId="0" fontId="91" fillId="14" borderId="1263" applyNumberFormat="0" applyAlignment="0" applyProtection="0"/>
    <xf numFmtId="0" fontId="79" fillId="0" borderId="1268" applyNumberFormat="0" applyFill="0" applyAlignment="0" applyProtection="0"/>
    <xf numFmtId="0" fontId="32" fillId="9" borderId="1264" applyNumberFormat="0" applyFont="0" applyAlignment="0" applyProtection="0"/>
    <xf numFmtId="0" fontId="67" fillId="13" borderId="1265" applyNumberFormat="0" applyAlignment="0" applyProtection="0"/>
    <xf numFmtId="0" fontId="79" fillId="0" borderId="1268" applyNumberFormat="0" applyFill="0" applyAlignment="0" applyProtection="0"/>
    <xf numFmtId="0" fontId="32" fillId="9" borderId="1264" applyNumberFormat="0" applyFont="0" applyAlignment="0" applyProtection="0"/>
    <xf numFmtId="0" fontId="91" fillId="14" borderId="1263" applyNumberFormat="0" applyAlignment="0" applyProtection="0"/>
    <xf numFmtId="0" fontId="52" fillId="7" borderId="1263" applyNumberFormat="0" applyAlignment="0" applyProtection="0"/>
    <xf numFmtId="0" fontId="21" fillId="13" borderId="1263" applyNumberFormat="0" applyAlignment="0" applyProtection="0"/>
    <xf numFmtId="0" fontId="21" fillId="13" borderId="1263" applyNumberFormat="0" applyAlignment="0" applyProtection="0"/>
    <xf numFmtId="0" fontId="3" fillId="9" borderId="1264" applyNumberFormat="0" applyFont="0" applyAlignment="0" applyProtection="0"/>
    <xf numFmtId="0" fontId="78" fillId="0" borderId="1266" applyNumberFormat="0" applyFill="0" applyAlignment="0" applyProtection="0"/>
    <xf numFmtId="0" fontId="85" fillId="34" borderId="1267" applyNumberFormat="0" applyAlignment="0" applyProtection="0"/>
    <xf numFmtId="0" fontId="86" fillId="34" borderId="1263" applyNumberFormat="0" applyAlignment="0" applyProtection="0"/>
    <xf numFmtId="0" fontId="52" fillId="7" borderId="1263" applyNumberFormat="0" applyAlignment="0" applyProtection="0"/>
    <xf numFmtId="0" fontId="3" fillId="9" borderId="1264" applyNumberFormat="0" applyFont="0" applyAlignment="0" applyProtection="0"/>
    <xf numFmtId="0" fontId="67" fillId="13" borderId="1265" applyNumberFormat="0" applyAlignment="0" applyProtection="0"/>
    <xf numFmtId="0" fontId="78" fillId="0" borderId="1266" applyNumberFormat="0" applyFill="0" applyAlignment="0" applyProtection="0"/>
    <xf numFmtId="0" fontId="85" fillId="34" borderId="1267" applyNumberFormat="0" applyAlignment="0" applyProtection="0"/>
    <xf numFmtId="0" fontId="86" fillId="34" borderId="1263" applyNumberFormat="0" applyAlignment="0" applyProtection="0"/>
    <xf numFmtId="0" fontId="91" fillId="14" borderId="1263" applyNumberFormat="0" applyAlignment="0" applyProtection="0"/>
    <xf numFmtId="0" fontId="79" fillId="0" borderId="1268" applyNumberFormat="0" applyFill="0" applyAlignment="0" applyProtection="0"/>
    <xf numFmtId="0" fontId="32" fillId="9" borderId="1264" applyNumberFormat="0" applyFont="0" applyAlignment="0" applyProtection="0"/>
    <xf numFmtId="0" fontId="67" fillId="13" borderId="1265" applyNumberFormat="0" applyAlignment="0" applyProtection="0"/>
    <xf numFmtId="0" fontId="79" fillId="0" borderId="1268" applyNumberFormat="0" applyFill="0" applyAlignment="0" applyProtection="0"/>
    <xf numFmtId="0" fontId="32" fillId="9" borderId="1264" applyNumberFormat="0" applyFont="0" applyAlignment="0" applyProtection="0"/>
    <xf numFmtId="0" fontId="91" fillId="14" borderId="1263" applyNumberFormat="0" applyAlignment="0" applyProtection="0"/>
    <xf numFmtId="0" fontId="51" fillId="7" borderId="1356" applyNumberFormat="0" applyAlignment="0" applyProtection="0"/>
    <xf numFmtId="0" fontId="51" fillId="7" borderId="1356" applyNumberFormat="0" applyAlignment="0" applyProtection="0"/>
    <xf numFmtId="0" fontId="3" fillId="9" borderId="1357" applyNumberFormat="0" applyFont="0" applyAlignment="0" applyProtection="0"/>
    <xf numFmtId="0" fontId="79" fillId="0" borderId="1360" applyNumberFormat="0" applyFill="0" applyAlignment="0" applyProtection="0"/>
    <xf numFmtId="0" fontId="52" fillId="7" borderId="1282" applyNumberFormat="0" applyAlignment="0" applyProtection="0"/>
    <xf numFmtId="0" fontId="21" fillId="13" borderId="1282" applyNumberFormat="0" applyAlignment="0" applyProtection="0"/>
    <xf numFmtId="0" fontId="21" fillId="13" borderId="1282" applyNumberFormat="0" applyAlignment="0" applyProtection="0"/>
    <xf numFmtId="3" fontId="24" fillId="0" borderId="1269"/>
    <xf numFmtId="0" fontId="41" fillId="0" borderId="1280">
      <alignment horizontal="left" vertical="center"/>
    </xf>
    <xf numFmtId="0" fontId="3" fillId="9" borderId="1283" applyNumberFormat="0" applyFont="0" applyAlignment="0" applyProtection="0"/>
    <xf numFmtId="0" fontId="30" fillId="0" borderId="1269"/>
    <xf numFmtId="0" fontId="78" fillId="0" borderId="1286" applyNumberFormat="0" applyFill="0" applyAlignment="0" applyProtection="0"/>
    <xf numFmtId="0" fontId="41" fillId="0" borderId="1280">
      <alignment horizontal="left" vertical="center"/>
    </xf>
    <xf numFmtId="0" fontId="85" fillId="34" borderId="1287" applyNumberFormat="0" applyAlignment="0" applyProtection="0"/>
    <xf numFmtId="0" fontId="86" fillId="34" borderId="1282" applyNumberFormat="0" applyAlignment="0" applyProtection="0"/>
    <xf numFmtId="10" fontId="39" fillId="28" borderId="1269" applyNumberFormat="0" applyBorder="0" applyAlignment="0" applyProtection="0"/>
    <xf numFmtId="0" fontId="52" fillId="7" borderId="1282" applyNumberFormat="0" applyAlignment="0" applyProtection="0"/>
    <xf numFmtId="0" fontId="3" fillId="9" borderId="1283" applyNumberFormat="0" applyFont="0" applyAlignment="0" applyProtection="0"/>
    <xf numFmtId="0" fontId="67" fillId="13" borderId="1284" applyNumberFormat="0" applyAlignment="0" applyProtection="0"/>
    <xf numFmtId="0" fontId="70" fillId="0" borderId="1285"/>
    <xf numFmtId="0" fontId="75" fillId="32" borderId="1269"/>
    <xf numFmtId="0" fontId="78" fillId="0" borderId="1286" applyNumberFormat="0" applyFill="0" applyAlignment="0" applyProtection="0"/>
    <xf numFmtId="0" fontId="85" fillId="34" borderId="1287" applyNumberFormat="0" applyAlignment="0" applyProtection="0"/>
    <xf numFmtId="0" fontId="86" fillId="34" borderId="1282" applyNumberFormat="0" applyAlignment="0" applyProtection="0"/>
    <xf numFmtId="0" fontId="91" fillId="14" borderId="1282" applyNumberFormat="0" applyAlignment="0" applyProtection="0"/>
    <xf numFmtId="0" fontId="79" fillId="0" borderId="1288" applyNumberFormat="0" applyFill="0" applyAlignment="0" applyProtection="0"/>
    <xf numFmtId="0" fontId="32" fillId="9" borderId="1283" applyNumberFormat="0" applyFont="0" applyAlignment="0" applyProtection="0"/>
    <xf numFmtId="0" fontId="52" fillId="7" borderId="1356" applyNumberFormat="0" applyAlignment="0" applyProtection="0"/>
    <xf numFmtId="0" fontId="67" fillId="13" borderId="1284" applyNumberFormat="0" applyAlignment="0" applyProtection="0"/>
    <xf numFmtId="0" fontId="79" fillId="0" borderId="1288" applyNumberFormat="0" applyFill="0" applyAlignment="0" applyProtection="0"/>
    <xf numFmtId="0" fontId="51" fillId="7" borderId="1356" applyNumberFormat="0" applyAlignment="0" applyProtection="0"/>
    <xf numFmtId="0" fontId="70" fillId="0" borderId="1285"/>
    <xf numFmtId="0" fontId="32" fillId="9" borderId="1283" applyNumberFormat="0" applyFont="0" applyAlignment="0" applyProtection="0"/>
    <xf numFmtId="0" fontId="91" fillId="14" borderId="1282" applyNumberFormat="0" applyAlignment="0" applyProtection="0"/>
    <xf numFmtId="0" fontId="79" fillId="0" borderId="1306" applyNumberFormat="0" applyFill="0" applyAlignment="0" applyProtection="0"/>
    <xf numFmtId="0" fontId="91" fillId="14" borderId="1301" applyNumberFormat="0" applyAlignment="0" applyProtection="0"/>
    <xf numFmtId="0" fontId="85" fillId="34" borderId="1305" applyNumberFormat="0" applyAlignment="0" applyProtection="0"/>
    <xf numFmtId="0" fontId="78" fillId="0" borderId="1304" applyNumberFormat="0" applyFill="0" applyAlignment="0" applyProtection="0"/>
    <xf numFmtId="0" fontId="75" fillId="32" borderId="1299"/>
    <xf numFmtId="0" fontId="3" fillId="9" borderId="1302" applyNumberFormat="0" applyFont="0" applyAlignment="0" applyProtection="0"/>
    <xf numFmtId="0" fontId="52" fillId="7" borderId="1301" applyNumberFormat="0" applyAlignment="0" applyProtection="0"/>
    <xf numFmtId="10" fontId="39" fillId="28" borderId="1299" applyNumberFormat="0" applyBorder="0" applyAlignment="0" applyProtection="0"/>
    <xf numFmtId="0" fontId="30" fillId="0" borderId="1299"/>
    <xf numFmtId="0" fontId="21" fillId="13" borderId="1301" applyNumberFormat="0" applyAlignment="0" applyProtection="0"/>
    <xf numFmtId="5" fontId="19" fillId="0" borderId="1281" applyAlignment="0" applyProtection="0"/>
    <xf numFmtId="0" fontId="3" fillId="9" borderId="1302" applyNumberFormat="0" applyFont="0" applyAlignment="0" applyProtection="0"/>
    <xf numFmtId="0" fontId="85" fillId="34" borderId="1305" applyNumberFormat="0" applyAlignment="0" applyProtection="0"/>
    <xf numFmtId="0" fontId="79" fillId="0" borderId="1306" applyNumberFormat="0" applyFill="0" applyAlignment="0" applyProtection="0"/>
    <xf numFmtId="0" fontId="22" fillId="13" borderId="1282" applyNumberFormat="0" applyAlignment="0" applyProtection="0"/>
    <xf numFmtId="0" fontId="91" fillId="14" borderId="1301" applyNumberFormat="0" applyAlignment="0" applyProtection="0"/>
    <xf numFmtId="10" fontId="39" fillId="28" borderId="1307" applyNumberFormat="0" applyBorder="0" applyAlignment="0" applyProtection="0"/>
    <xf numFmtId="0" fontId="51" fillId="7" borderId="1301" applyNumberFormat="0" applyAlignment="0" applyProtection="0"/>
    <xf numFmtId="0" fontId="3" fillId="9" borderId="1293" applyNumberFormat="0" applyFont="0" applyAlignment="0" applyProtection="0"/>
    <xf numFmtId="0" fontId="79" fillId="0" borderId="1296" applyNumberFormat="0" applyFill="0" applyAlignment="0" applyProtection="0"/>
    <xf numFmtId="0" fontId="51" fillId="7" borderId="1292" applyNumberFormat="0" applyAlignment="0" applyProtection="0"/>
    <xf numFmtId="0" fontId="22" fillId="13" borderId="1292" applyNumberFormat="0" applyAlignment="0" applyProtection="0"/>
    <xf numFmtId="0" fontId="79" fillId="0" borderId="1296" applyNumberFormat="0" applyFill="0" applyAlignment="0" applyProtection="0"/>
    <xf numFmtId="5" fontId="19" fillId="0" borderId="1300" applyAlignment="0" applyProtection="0"/>
    <xf numFmtId="0" fontId="22" fillId="13" borderId="1301" applyNumberFormat="0" applyAlignment="0" applyProtection="0"/>
    <xf numFmtId="0" fontId="51" fillId="7" borderId="1282" applyNumberFormat="0" applyAlignment="0" applyProtection="0"/>
    <xf numFmtId="0" fontId="51" fillId="7" borderId="1282" applyNumberFormat="0" applyAlignment="0" applyProtection="0"/>
    <xf numFmtId="0" fontId="51" fillId="7" borderId="1282" applyNumberFormat="0" applyAlignment="0" applyProtection="0"/>
    <xf numFmtId="0" fontId="52" fillId="7" borderId="1282" applyNumberFormat="0" applyAlignment="0" applyProtection="0"/>
    <xf numFmtId="0" fontId="52" fillId="7" borderId="1282" applyNumberFormat="0" applyAlignment="0" applyProtection="0"/>
    <xf numFmtId="0" fontId="52" fillId="7" borderId="1282" applyNumberFormat="0" applyAlignment="0" applyProtection="0"/>
    <xf numFmtId="0" fontId="52" fillId="7" borderId="1282" applyNumberFormat="0" applyAlignment="0" applyProtection="0"/>
    <xf numFmtId="0" fontId="52" fillId="7" borderId="1282" applyNumberFormat="0" applyAlignment="0" applyProtection="0"/>
    <xf numFmtId="0" fontId="52" fillId="7" borderId="1282" applyNumberFormat="0" applyAlignment="0" applyProtection="0"/>
    <xf numFmtId="0" fontId="51" fillId="7" borderId="1282" applyNumberFormat="0" applyAlignment="0" applyProtection="0"/>
    <xf numFmtId="0" fontId="51" fillId="7" borderId="1282" applyNumberFormat="0" applyAlignment="0" applyProtection="0"/>
    <xf numFmtId="0" fontId="51" fillId="7" borderId="1282" applyNumberFormat="0" applyAlignment="0" applyProtection="0"/>
    <xf numFmtId="0" fontId="51" fillId="7" borderId="1282" applyNumberFormat="0" applyAlignment="0" applyProtection="0"/>
    <xf numFmtId="0" fontId="51" fillId="7" borderId="1282" applyNumberFormat="0" applyAlignment="0" applyProtection="0"/>
    <xf numFmtId="0" fontId="51" fillId="7" borderId="1282" applyNumberFormat="0" applyAlignment="0" applyProtection="0"/>
    <xf numFmtId="0" fontId="51" fillId="7" borderId="1282" applyNumberFormat="0" applyAlignment="0" applyProtection="0"/>
    <xf numFmtId="0" fontId="52" fillId="7" borderId="1282" applyNumberFormat="0" applyAlignment="0" applyProtection="0"/>
    <xf numFmtId="0" fontId="52" fillId="7" borderId="1282" applyNumberFormat="0" applyAlignment="0" applyProtection="0"/>
    <xf numFmtId="0" fontId="51" fillId="7" borderId="1282" applyNumberFormat="0" applyAlignment="0" applyProtection="0"/>
    <xf numFmtId="0" fontId="51" fillId="7" borderId="1282" applyNumberFormat="0" applyAlignment="0" applyProtection="0"/>
    <xf numFmtId="0" fontId="51" fillId="7" borderId="1282" applyNumberFormat="0" applyAlignment="0" applyProtection="0"/>
    <xf numFmtId="0" fontId="51" fillId="7" borderId="1282" applyNumberFormat="0" applyAlignment="0" applyProtection="0"/>
    <xf numFmtId="0" fontId="51" fillId="7" borderId="1282" applyNumberFormat="0" applyAlignment="0" applyProtection="0"/>
    <xf numFmtId="0" fontId="68" fillId="13" borderId="1294" applyNumberFormat="0" applyAlignment="0" applyProtection="0"/>
    <xf numFmtId="0" fontId="3" fillId="9" borderId="1293" applyNumberFormat="0" applyFont="0" applyAlignment="0" applyProtection="0"/>
    <xf numFmtId="0" fontId="51" fillId="7" borderId="1301" applyNumberFormat="0" applyAlignment="0" applyProtection="0"/>
    <xf numFmtId="0" fontId="51" fillId="7" borderId="1301" applyNumberFormat="0" applyAlignment="0" applyProtection="0"/>
    <xf numFmtId="0" fontId="52" fillId="7" borderId="1301" applyNumberFormat="0" applyAlignment="0" applyProtection="0"/>
    <xf numFmtId="0" fontId="52" fillId="7" borderId="1301" applyNumberFormat="0" applyAlignment="0" applyProtection="0"/>
    <xf numFmtId="0" fontId="52" fillId="7" borderId="1301" applyNumberFormat="0" applyAlignment="0" applyProtection="0"/>
    <xf numFmtId="0" fontId="51" fillId="7" borderId="1301" applyNumberFormat="0" applyAlignment="0" applyProtection="0"/>
    <xf numFmtId="0" fontId="51" fillId="7" borderId="1301" applyNumberFormat="0" applyAlignment="0" applyProtection="0"/>
    <xf numFmtId="0" fontId="51" fillId="7" borderId="1301" applyNumberFormat="0" applyAlignment="0" applyProtection="0"/>
    <xf numFmtId="0" fontId="51" fillId="7" borderId="1301" applyNumberFormat="0" applyAlignment="0" applyProtection="0"/>
    <xf numFmtId="0" fontId="3" fillId="9" borderId="1302" applyNumberFormat="0" applyFont="0" applyAlignment="0" applyProtection="0"/>
    <xf numFmtId="0" fontId="51" fillId="7" borderId="1292" applyNumberFormat="0" applyAlignment="0" applyProtection="0"/>
    <xf numFmtId="0" fontId="51" fillId="7" borderId="1292" applyNumberFormat="0" applyAlignment="0" applyProtection="0"/>
    <xf numFmtId="0" fontId="51" fillId="7" borderId="1292" applyNumberFormat="0" applyAlignment="0" applyProtection="0"/>
    <xf numFmtId="0" fontId="51" fillId="7" borderId="1292" applyNumberFormat="0" applyAlignment="0" applyProtection="0"/>
    <xf numFmtId="0" fontId="51" fillId="7" borderId="1292" applyNumberFormat="0" applyAlignment="0" applyProtection="0"/>
    <xf numFmtId="0" fontId="51" fillId="7" borderId="1292" applyNumberFormat="0" applyAlignment="0" applyProtection="0"/>
    <xf numFmtId="0" fontId="51" fillId="7" borderId="1292" applyNumberFormat="0" applyAlignment="0" applyProtection="0"/>
    <xf numFmtId="0" fontId="51" fillId="7" borderId="1292" applyNumberFormat="0" applyAlignment="0" applyProtection="0"/>
    <xf numFmtId="0" fontId="51" fillId="7" borderId="1292" applyNumberFormat="0" applyAlignment="0" applyProtection="0"/>
    <xf numFmtId="0" fontId="51" fillId="7" borderId="1292" applyNumberFormat="0" applyAlignment="0" applyProtection="0"/>
    <xf numFmtId="0" fontId="51" fillId="7" borderId="1292" applyNumberFormat="0" applyAlignment="0" applyProtection="0"/>
    <xf numFmtId="0" fontId="51" fillId="7" borderId="1292" applyNumberFormat="0" applyAlignment="0" applyProtection="0"/>
    <xf numFmtId="0" fontId="52" fillId="7" borderId="1292" applyNumberFormat="0" applyAlignment="0" applyProtection="0"/>
    <xf numFmtId="0" fontId="52" fillId="7" borderId="1292" applyNumberFormat="0" applyAlignment="0" applyProtection="0"/>
    <xf numFmtId="0" fontId="52" fillId="7" borderId="1292" applyNumberFormat="0" applyAlignment="0" applyProtection="0"/>
    <xf numFmtId="0" fontId="52" fillId="7" borderId="1292" applyNumberFormat="0" applyAlignment="0" applyProtection="0"/>
    <xf numFmtId="0" fontId="52" fillId="7" borderId="1292" applyNumberFormat="0" applyAlignment="0" applyProtection="0"/>
    <xf numFmtId="0" fontId="52" fillId="7" borderId="1292" applyNumberFormat="0" applyAlignment="0" applyProtection="0"/>
    <xf numFmtId="0" fontId="51" fillId="7" borderId="1292" applyNumberFormat="0" applyAlignment="0" applyProtection="0"/>
    <xf numFmtId="0" fontId="51" fillId="7" borderId="1292" applyNumberFormat="0" applyAlignment="0" applyProtection="0"/>
    <xf numFmtId="0" fontId="51" fillId="7" borderId="1292" applyNumberFormat="0" applyAlignment="0" applyProtection="0"/>
    <xf numFmtId="0" fontId="12" fillId="9" borderId="1283" applyNumberFormat="0" applyFont="0" applyAlignment="0" applyProtection="0"/>
    <xf numFmtId="0" fontId="3" fillId="9" borderId="1283" applyNumberFormat="0" applyFont="0" applyAlignment="0" applyProtection="0"/>
    <xf numFmtId="0" fontId="68" fillId="13" borderId="1284" applyNumberFormat="0" applyAlignment="0" applyProtection="0"/>
    <xf numFmtId="0" fontId="79" fillId="0" borderId="1304" applyNumberFormat="0" applyFill="0" applyAlignment="0" applyProtection="0"/>
    <xf numFmtId="0" fontId="22" fillId="13" borderId="1301" applyNumberFormat="0" applyAlignment="0" applyProtection="0"/>
    <xf numFmtId="0" fontId="3" fillId="9" borderId="1302" applyNumberFormat="0" applyFont="0" applyAlignment="0" applyProtection="0"/>
    <xf numFmtId="0" fontId="22" fillId="13" borderId="1292" applyNumberFormat="0" applyAlignment="0" applyProtection="0"/>
    <xf numFmtId="5" fontId="19" fillId="0" borderId="1291" applyAlignment="0" applyProtection="0"/>
    <xf numFmtId="3" fontId="24" fillId="0" borderId="1307"/>
    <xf numFmtId="0" fontId="67" fillId="13" borderId="1303" applyNumberFormat="0" applyAlignment="0" applyProtection="0"/>
    <xf numFmtId="0" fontId="79" fillId="0" borderId="1286" applyNumberFormat="0" applyFill="0" applyAlignment="0" applyProtection="0"/>
    <xf numFmtId="0" fontId="32" fillId="9" borderId="1302" applyNumberFormat="0" applyFont="0" applyAlignment="0" applyProtection="0"/>
    <xf numFmtId="0" fontId="68" fillId="13" borderId="1284" applyNumberFormat="0" applyAlignment="0" applyProtection="0"/>
    <xf numFmtId="0" fontId="22" fillId="13" borderId="1282" applyNumberFormat="0" applyAlignment="0" applyProtection="0"/>
    <xf numFmtId="0" fontId="51" fillId="7" borderId="1282" applyNumberFormat="0" applyAlignment="0" applyProtection="0"/>
    <xf numFmtId="0" fontId="79" fillId="0" borderId="1286" applyNumberFormat="0" applyFill="0" applyAlignment="0" applyProtection="0"/>
    <xf numFmtId="0" fontId="52" fillId="7" borderId="1301" applyNumberFormat="0" applyAlignment="0" applyProtection="0"/>
    <xf numFmtId="0" fontId="51" fillId="7" borderId="1301" applyNumberFormat="0" applyAlignment="0" applyProtection="0"/>
    <xf numFmtId="0" fontId="3" fillId="9" borderId="1283" applyNumberFormat="0" applyFont="0" applyAlignment="0" applyProtection="0"/>
    <xf numFmtId="0" fontId="79" fillId="0" borderId="1304" applyNumberFormat="0" applyFill="0" applyAlignment="0" applyProtection="0"/>
    <xf numFmtId="0" fontId="86" fillId="34" borderId="1301" applyNumberFormat="0" applyAlignment="0" applyProtection="0"/>
    <xf numFmtId="0" fontId="52" fillId="7" borderId="1292" applyNumberFormat="0" applyAlignment="0" applyProtection="0"/>
    <xf numFmtId="0" fontId="75" fillId="32" borderId="1307"/>
    <xf numFmtId="0" fontId="51" fillId="7" borderId="1301" applyNumberFormat="0" applyAlignment="0" applyProtection="0"/>
    <xf numFmtId="3" fontId="24" fillId="0" borderId="1299"/>
    <xf numFmtId="0" fontId="12" fillId="9" borderId="1302" applyNumberFormat="0" applyFont="0" applyAlignment="0" applyProtection="0"/>
    <xf numFmtId="0" fontId="32" fillId="9" borderId="1302" applyNumberFormat="0" applyFont="0" applyAlignment="0" applyProtection="0"/>
    <xf numFmtId="0" fontId="86" fillId="34" borderId="1301" applyNumberFormat="0" applyAlignment="0" applyProtection="0"/>
    <xf numFmtId="0" fontId="51" fillId="7" borderId="1301" applyNumberFormat="0" applyAlignment="0" applyProtection="0"/>
    <xf numFmtId="0" fontId="68" fillId="13" borderId="1294" applyNumberFormat="0" applyAlignment="0" applyProtection="0"/>
    <xf numFmtId="0" fontId="52" fillId="7" borderId="1292" applyNumberFormat="0" applyAlignment="0" applyProtection="0"/>
    <xf numFmtId="0" fontId="67" fillId="13" borderId="1303" applyNumberFormat="0" applyAlignment="0" applyProtection="0"/>
    <xf numFmtId="0" fontId="51" fillId="7" borderId="1301" applyNumberFormat="0" applyAlignment="0" applyProtection="0"/>
    <xf numFmtId="0" fontId="41" fillId="0" borderId="1271">
      <alignment horizontal="left" vertical="center"/>
    </xf>
    <xf numFmtId="0" fontId="30" fillId="0" borderId="1307"/>
    <xf numFmtId="0" fontId="52" fillId="7" borderId="1301" applyNumberFormat="0" applyAlignment="0" applyProtection="0"/>
    <xf numFmtId="0" fontId="78" fillId="0" borderId="1304" applyNumberFormat="0" applyFill="0" applyAlignment="0" applyProtection="0"/>
    <xf numFmtId="0" fontId="51" fillId="7" borderId="1301" applyNumberFormat="0" applyAlignment="0" applyProtection="0"/>
    <xf numFmtId="0" fontId="21" fillId="13" borderId="1292" applyNumberFormat="0" applyAlignment="0" applyProtection="0"/>
    <xf numFmtId="3" fontId="24" fillId="0" borderId="1289"/>
    <xf numFmtId="0" fontId="30" fillId="0" borderId="1289"/>
    <xf numFmtId="0" fontId="41" fillId="0" borderId="1290">
      <alignment horizontal="left" vertical="center"/>
    </xf>
    <xf numFmtId="10" fontId="39" fillId="28" borderId="1289" applyNumberFormat="0" applyBorder="0" applyAlignment="0" applyProtection="0"/>
    <xf numFmtId="0" fontId="52" fillId="7" borderId="1292" applyNumberFormat="0" applyAlignment="0" applyProtection="0"/>
    <xf numFmtId="0" fontId="12" fillId="9" borderId="1293" applyNumberFormat="0" applyFont="0" applyAlignment="0" applyProtection="0"/>
    <xf numFmtId="0" fontId="51" fillId="7" borderId="1301" applyNumberFormat="0" applyAlignment="0" applyProtection="0"/>
    <xf numFmtId="0" fontId="52" fillId="7" borderId="1301" applyNumberFormat="0" applyAlignment="0" applyProtection="0"/>
    <xf numFmtId="0" fontId="52" fillId="7" borderId="1301" applyNumberFormat="0" applyAlignment="0" applyProtection="0"/>
    <xf numFmtId="0" fontId="51" fillId="7" borderId="1301" applyNumberFormat="0" applyAlignment="0" applyProtection="0"/>
    <xf numFmtId="0" fontId="51" fillId="7" borderId="1301" applyNumberFormat="0" applyAlignment="0" applyProtection="0"/>
    <xf numFmtId="0" fontId="3" fillId="9" borderId="1293" applyNumberFormat="0" applyFont="0" applyAlignment="0" applyProtection="0"/>
    <xf numFmtId="0" fontId="67" fillId="13" borderId="1294" applyNumberFormat="0" applyAlignment="0" applyProtection="0"/>
    <xf numFmtId="0" fontId="70" fillId="0" borderId="1295"/>
    <xf numFmtId="0" fontId="75" fillId="32" borderId="1289"/>
    <xf numFmtId="0" fontId="78" fillId="0" borderId="1296" applyNumberFormat="0" applyFill="0" applyAlignment="0" applyProtection="0"/>
    <xf numFmtId="0" fontId="85" fillId="34" borderId="1297" applyNumberFormat="0" applyAlignment="0" applyProtection="0"/>
    <xf numFmtId="0" fontId="86" fillId="34" borderId="1292" applyNumberFormat="0" applyAlignment="0" applyProtection="0"/>
    <xf numFmtId="0" fontId="91" fillId="14" borderId="1292" applyNumberFormat="0" applyAlignment="0" applyProtection="0"/>
    <xf numFmtId="0" fontId="79" fillId="0" borderId="1298" applyNumberFormat="0" applyFill="0" applyAlignment="0" applyProtection="0"/>
    <xf numFmtId="0" fontId="32" fillId="9" borderId="1293" applyNumberFormat="0" applyFont="0" applyAlignment="0" applyProtection="0"/>
    <xf numFmtId="0" fontId="52" fillId="7" borderId="1292" applyNumberFormat="0" applyAlignment="0" applyProtection="0"/>
    <xf numFmtId="0" fontId="21" fillId="13" borderId="1292" applyNumberFormat="0" applyAlignment="0" applyProtection="0"/>
    <xf numFmtId="0" fontId="21" fillId="13" borderId="1292" applyNumberFormat="0" applyAlignment="0" applyProtection="0"/>
    <xf numFmtId="0" fontId="41" fillId="0" borderId="1290">
      <alignment horizontal="left" vertical="center"/>
    </xf>
    <xf numFmtId="0" fontId="3" fillId="9" borderId="1293" applyNumberFormat="0" applyFont="0" applyAlignment="0" applyProtection="0"/>
    <xf numFmtId="0" fontId="78" fillId="0" borderId="1296" applyNumberFormat="0" applyFill="0" applyAlignment="0" applyProtection="0"/>
    <xf numFmtId="0" fontId="41" fillId="0" borderId="1290">
      <alignment horizontal="left" vertical="center"/>
    </xf>
    <xf numFmtId="0" fontId="85" fillId="34" borderId="1297" applyNumberFormat="0" applyAlignment="0" applyProtection="0"/>
    <xf numFmtId="0" fontId="86" fillId="34" borderId="1292" applyNumberFormat="0" applyAlignment="0" applyProtection="0"/>
    <xf numFmtId="0" fontId="52" fillId="7" borderId="1292" applyNumberFormat="0" applyAlignment="0" applyProtection="0"/>
    <xf numFmtId="0" fontId="3" fillId="9" borderId="1293" applyNumberFormat="0" applyFont="0" applyAlignment="0" applyProtection="0"/>
    <xf numFmtId="0" fontId="67" fillId="13" borderId="1294" applyNumberFormat="0" applyAlignment="0" applyProtection="0"/>
    <xf numFmtId="0" fontId="70" fillId="0" borderId="1295"/>
    <xf numFmtId="0" fontId="78" fillId="0" borderId="1296" applyNumberFormat="0" applyFill="0" applyAlignment="0" applyProtection="0"/>
    <xf numFmtId="0" fontId="85" fillId="34" borderId="1297" applyNumberFormat="0" applyAlignment="0" applyProtection="0"/>
    <xf numFmtId="0" fontId="86" fillId="34" borderId="1292" applyNumberFormat="0" applyAlignment="0" applyProtection="0"/>
    <xf numFmtId="0" fontId="91" fillId="14" borderId="1292" applyNumberFormat="0" applyAlignment="0" applyProtection="0"/>
    <xf numFmtId="0" fontId="79" fillId="0" borderId="1298" applyNumberFormat="0" applyFill="0" applyAlignment="0" applyProtection="0"/>
    <xf numFmtId="0" fontId="32" fillId="9" borderId="1293" applyNumberFormat="0" applyFont="0" applyAlignment="0" applyProtection="0"/>
    <xf numFmtId="0" fontId="67" fillId="13" borderId="1294" applyNumberFormat="0" applyAlignment="0" applyProtection="0"/>
    <xf numFmtId="0" fontId="79" fillId="0" borderId="1298" applyNumberFormat="0" applyFill="0" applyAlignment="0" applyProtection="0"/>
    <xf numFmtId="0" fontId="70" fillId="0" borderId="1295"/>
    <xf numFmtId="0" fontId="32" fillId="9" borderId="1293" applyNumberFormat="0" applyFont="0" applyAlignment="0" applyProtection="0"/>
    <xf numFmtId="0" fontId="91" fillId="14" borderId="1292" applyNumberFormat="0" applyAlignment="0" applyProtection="0"/>
    <xf numFmtId="0" fontId="68" fillId="13" borderId="1303" applyNumberFormat="0" applyAlignment="0" applyProtection="0"/>
    <xf numFmtId="0" fontId="52" fillId="7" borderId="1301" applyNumberFormat="0" applyAlignment="0" applyProtection="0"/>
    <xf numFmtId="0" fontId="21" fillId="13" borderId="1301" applyNumberFormat="0" applyAlignment="0" applyProtection="0"/>
    <xf numFmtId="0" fontId="21" fillId="13" borderId="1301" applyNumberFormat="0" applyAlignment="0" applyProtection="0"/>
    <xf numFmtId="0" fontId="41" fillId="0" borderId="1271">
      <alignment horizontal="left" vertical="center"/>
    </xf>
    <xf numFmtId="0" fontId="3" fillId="9" borderId="1302" applyNumberFormat="0" applyFont="0" applyAlignment="0" applyProtection="0"/>
    <xf numFmtId="0" fontId="78" fillId="0" borderId="1304" applyNumberFormat="0" applyFill="0" applyAlignment="0" applyProtection="0"/>
    <xf numFmtId="0" fontId="41" fillId="0" borderId="1271">
      <alignment horizontal="left" vertical="center"/>
    </xf>
    <xf numFmtId="0" fontId="85" fillId="34" borderId="1305" applyNumberFormat="0" applyAlignment="0" applyProtection="0"/>
    <xf numFmtId="0" fontId="86" fillId="34" borderId="1301" applyNumberFormat="0" applyAlignment="0" applyProtection="0"/>
    <xf numFmtId="0" fontId="52" fillId="7" borderId="1301" applyNumberFormat="0" applyAlignment="0" applyProtection="0"/>
    <xf numFmtId="0" fontId="3" fillId="9" borderId="1302" applyNumberFormat="0" applyFont="0" applyAlignment="0" applyProtection="0"/>
    <xf numFmtId="0" fontId="67" fillId="13" borderId="1303" applyNumberFormat="0" applyAlignment="0" applyProtection="0"/>
    <xf numFmtId="0" fontId="78" fillId="0" borderId="1304" applyNumberFormat="0" applyFill="0" applyAlignment="0" applyProtection="0"/>
    <xf numFmtId="0" fontId="85" fillId="34" borderId="1305" applyNumberFormat="0" applyAlignment="0" applyProtection="0"/>
    <xf numFmtId="0" fontId="86" fillId="34" borderId="1301" applyNumberFormat="0" applyAlignment="0" applyProtection="0"/>
    <xf numFmtId="0" fontId="91" fillId="14" borderId="1301" applyNumberFormat="0" applyAlignment="0" applyProtection="0"/>
    <xf numFmtId="0" fontId="79" fillId="0" borderId="1306" applyNumberFormat="0" applyFill="0" applyAlignment="0" applyProtection="0"/>
    <xf numFmtId="0" fontId="32" fillId="9" borderId="1302" applyNumberFormat="0" applyFont="0" applyAlignment="0" applyProtection="0"/>
    <xf numFmtId="0" fontId="67" fillId="13" borderId="1303" applyNumberFormat="0" applyAlignment="0" applyProtection="0"/>
    <xf numFmtId="0" fontId="79" fillId="0" borderId="1306" applyNumberFormat="0" applyFill="0" applyAlignment="0" applyProtection="0"/>
    <xf numFmtId="0" fontId="32" fillId="9" borderId="1302" applyNumberFormat="0" applyFont="0" applyAlignment="0" applyProtection="0"/>
    <xf numFmtId="0" fontId="91" fillId="14" borderId="1301" applyNumberFormat="0" applyAlignment="0" applyProtection="0"/>
    <xf numFmtId="0" fontId="52" fillId="7" borderId="1301" applyNumberFormat="0" applyAlignment="0" applyProtection="0"/>
    <xf numFmtId="0" fontId="21" fillId="13" borderId="1301" applyNumberFormat="0" applyAlignment="0" applyProtection="0"/>
    <xf numFmtId="0" fontId="21" fillId="13" borderId="1301" applyNumberFormat="0" applyAlignment="0" applyProtection="0"/>
    <xf numFmtId="0" fontId="3" fillId="9" borderId="1302" applyNumberFormat="0" applyFont="0" applyAlignment="0" applyProtection="0"/>
    <xf numFmtId="0" fontId="78" fillId="0" borderId="1304" applyNumberFormat="0" applyFill="0" applyAlignment="0" applyProtection="0"/>
    <xf numFmtId="0" fontId="85" fillId="34" borderId="1305" applyNumberFormat="0" applyAlignment="0" applyProtection="0"/>
    <xf numFmtId="0" fontId="86" fillId="34" borderId="1301" applyNumberFormat="0" applyAlignment="0" applyProtection="0"/>
    <xf numFmtId="0" fontId="52" fillId="7" borderId="1301" applyNumberFormat="0" applyAlignment="0" applyProtection="0"/>
    <xf numFmtId="0" fontId="3" fillId="9" borderId="1302" applyNumberFormat="0" applyFont="0" applyAlignment="0" applyProtection="0"/>
    <xf numFmtId="0" fontId="67" fillId="13" borderId="1303" applyNumberFormat="0" applyAlignment="0" applyProtection="0"/>
    <xf numFmtId="0" fontId="78" fillId="0" borderId="1304" applyNumberFormat="0" applyFill="0" applyAlignment="0" applyProtection="0"/>
    <xf numFmtId="0" fontId="85" fillId="34" borderId="1305" applyNumberFormat="0" applyAlignment="0" applyProtection="0"/>
    <xf numFmtId="0" fontId="86" fillId="34" borderId="1301" applyNumberFormat="0" applyAlignment="0" applyProtection="0"/>
    <xf numFmtId="0" fontId="91" fillId="14" borderId="1301" applyNumberFormat="0" applyAlignment="0" applyProtection="0"/>
    <xf numFmtId="0" fontId="79" fillId="0" borderId="1306" applyNumberFormat="0" applyFill="0" applyAlignment="0" applyProtection="0"/>
    <xf numFmtId="0" fontId="32" fillId="9" borderId="1302" applyNumberFormat="0" applyFont="0" applyAlignment="0" applyProtection="0"/>
    <xf numFmtId="0" fontId="67" fillId="13" borderId="1303" applyNumberFormat="0" applyAlignment="0" applyProtection="0"/>
    <xf numFmtId="0" fontId="79" fillId="0" borderId="1306" applyNumberFormat="0" applyFill="0" applyAlignment="0" applyProtection="0"/>
    <xf numFmtId="0" fontId="32" fillId="9" borderId="1302" applyNumberFormat="0" applyFont="0" applyAlignment="0" applyProtection="0"/>
    <xf numFmtId="0" fontId="91" fillId="14" borderId="1301" applyNumberFormat="0" applyAlignment="0" applyProtection="0"/>
    <xf numFmtId="0" fontId="52" fillId="7" borderId="1328" applyNumberFormat="0" applyAlignment="0" applyProtection="0"/>
    <xf numFmtId="0" fontId="70" fillId="0" borderId="1331"/>
    <xf numFmtId="0" fontId="79" fillId="0" borderId="1334" applyNumberFormat="0" applyFill="0" applyAlignment="0" applyProtection="0"/>
    <xf numFmtId="0" fontId="3" fillId="9" borderId="1329" applyNumberFormat="0" applyFont="0" applyAlignment="0" applyProtection="0"/>
    <xf numFmtId="0" fontId="41" fillId="0" borderId="1326">
      <alignment horizontal="left" vertical="center"/>
    </xf>
    <xf numFmtId="0" fontId="21" fillId="13" borderId="1328" applyNumberFormat="0" applyAlignment="0" applyProtection="0"/>
    <xf numFmtId="0" fontId="21" fillId="13" borderId="1328" applyNumberFormat="0" applyAlignment="0" applyProtection="0"/>
    <xf numFmtId="0" fontId="91" fillId="14" borderId="1328" applyNumberFormat="0" applyAlignment="0" applyProtection="0"/>
    <xf numFmtId="0" fontId="85" fillId="34" borderId="1333" applyNumberFormat="0" applyAlignment="0" applyProtection="0"/>
    <xf numFmtId="0" fontId="78" fillId="0" borderId="1332" applyNumberFormat="0" applyFill="0" applyAlignment="0" applyProtection="0"/>
    <xf numFmtId="0" fontId="3" fillId="9" borderId="1329" applyNumberFormat="0" applyFont="0" applyAlignment="0" applyProtection="0"/>
    <xf numFmtId="0" fontId="41" fillId="0" borderId="1326">
      <alignment horizontal="left" vertical="center"/>
    </xf>
    <xf numFmtId="0" fontId="21" fillId="13" borderId="1328" applyNumberFormat="0" applyAlignment="0" applyProtection="0"/>
    <xf numFmtId="0" fontId="51" fillId="7" borderId="1347" applyNumberFormat="0" applyAlignment="0" applyProtection="0"/>
    <xf numFmtId="0" fontId="12" fillId="9" borderId="1302" applyNumberFormat="0" applyFont="0" applyAlignment="0" applyProtection="0"/>
    <xf numFmtId="0" fontId="3" fillId="9" borderId="1302" applyNumberFormat="0" applyFont="0" applyAlignment="0" applyProtection="0"/>
    <xf numFmtId="0" fontId="3" fillId="9" borderId="1302" applyNumberFormat="0" applyFont="0" applyAlignment="0" applyProtection="0"/>
    <xf numFmtId="0" fontId="21" fillId="13" borderId="1319" applyNumberFormat="0" applyAlignment="0" applyProtection="0"/>
    <xf numFmtId="0" fontId="51" fillId="7" borderId="1319" applyNumberFormat="0" applyAlignment="0" applyProtection="0"/>
    <xf numFmtId="0" fontId="52" fillId="7" borderId="1319" applyNumberFormat="0" applyAlignment="0" applyProtection="0"/>
    <xf numFmtId="0" fontId="52" fillId="7" borderId="1319" applyNumberFormat="0" applyAlignment="0" applyProtection="0"/>
    <xf numFmtId="0" fontId="68" fillId="13" borderId="1321" applyNumberFormat="0" applyAlignment="0" applyProtection="0"/>
    <xf numFmtId="0" fontId="52" fillId="7" borderId="1347" applyNumberFormat="0" applyAlignment="0" applyProtection="0"/>
    <xf numFmtId="0" fontId="21" fillId="13" borderId="1347" applyNumberFormat="0" applyAlignment="0" applyProtection="0"/>
    <xf numFmtId="0" fontId="32" fillId="9" borderId="1329" applyNumberFormat="0" applyFont="0" applyAlignment="0" applyProtection="0"/>
    <xf numFmtId="0" fontId="86" fillId="34" borderId="1328" applyNumberFormat="0" applyAlignment="0" applyProtection="0"/>
    <xf numFmtId="0" fontId="67" fillId="13" borderId="1330" applyNumberFormat="0" applyAlignment="0" applyProtection="0"/>
    <xf numFmtId="0" fontId="52" fillId="7" borderId="1328" applyNumberFormat="0" applyAlignment="0" applyProtection="0"/>
    <xf numFmtId="0" fontId="21" fillId="13" borderId="1301" applyNumberFormat="0" applyAlignment="0" applyProtection="0"/>
    <xf numFmtId="0" fontId="68" fillId="13" borderId="1349" applyNumberFormat="0" applyAlignment="0" applyProtection="0"/>
    <xf numFmtId="0" fontId="41" fillId="0" borderId="1271">
      <alignment horizontal="left" vertical="center"/>
    </xf>
    <xf numFmtId="0" fontId="52" fillId="7" borderId="1301" applyNumberFormat="0" applyAlignment="0" applyProtection="0"/>
    <xf numFmtId="0" fontId="3" fillId="9" borderId="1302" applyNumberFormat="0" applyFont="0" applyAlignment="0" applyProtection="0"/>
    <xf numFmtId="0" fontId="67" fillId="13" borderId="1303" applyNumberFormat="0" applyAlignment="0" applyProtection="0"/>
    <xf numFmtId="0" fontId="70" fillId="0" borderId="1275"/>
    <xf numFmtId="0" fontId="78" fillId="0" borderId="1304" applyNumberFormat="0" applyFill="0" applyAlignment="0" applyProtection="0"/>
    <xf numFmtId="0" fontId="85" fillId="34" borderId="1305" applyNumberFormat="0" applyAlignment="0" applyProtection="0"/>
    <xf numFmtId="0" fontId="86" fillId="34" borderId="1301" applyNumberFormat="0" applyAlignment="0" applyProtection="0"/>
    <xf numFmtId="0" fontId="91" fillId="14" borderId="1301" applyNumberFormat="0" applyAlignment="0" applyProtection="0"/>
    <xf numFmtId="0" fontId="79" fillId="0" borderId="1306" applyNumberFormat="0" applyFill="0" applyAlignment="0" applyProtection="0"/>
    <xf numFmtId="0" fontId="32" fillId="9" borderId="1302" applyNumberFormat="0" applyFont="0" applyAlignment="0" applyProtection="0"/>
    <xf numFmtId="0" fontId="52" fillId="7" borderId="1347" applyNumberFormat="0" applyAlignment="0" applyProtection="0"/>
    <xf numFmtId="0" fontId="52" fillId="7" borderId="1301" applyNumberFormat="0" applyAlignment="0" applyProtection="0"/>
    <xf numFmtId="0" fontId="21" fillId="13" borderId="1301" applyNumberFormat="0" applyAlignment="0" applyProtection="0"/>
    <xf numFmtId="0" fontId="21" fillId="13" borderId="1301" applyNumberFormat="0" applyAlignment="0" applyProtection="0"/>
    <xf numFmtId="0" fontId="41" fillId="0" borderId="1271">
      <alignment horizontal="left" vertical="center"/>
    </xf>
    <xf numFmtId="0" fontId="3" fillId="9" borderId="1302" applyNumberFormat="0" applyFont="0" applyAlignment="0" applyProtection="0"/>
    <xf numFmtId="0" fontId="78" fillId="0" borderId="1304" applyNumberFormat="0" applyFill="0" applyAlignment="0" applyProtection="0"/>
    <xf numFmtId="0" fontId="41" fillId="0" borderId="1271">
      <alignment horizontal="left" vertical="center"/>
    </xf>
    <xf numFmtId="0" fontId="85" fillId="34" borderId="1305" applyNumberFormat="0" applyAlignment="0" applyProtection="0"/>
    <xf numFmtId="0" fontId="86" fillId="34" borderId="1301" applyNumberFormat="0" applyAlignment="0" applyProtection="0"/>
    <xf numFmtId="0" fontId="52" fillId="7" borderId="1301" applyNumberFormat="0" applyAlignment="0" applyProtection="0"/>
    <xf numFmtId="0" fontId="3" fillId="9" borderId="1302" applyNumberFormat="0" applyFont="0" applyAlignment="0" applyProtection="0"/>
    <xf numFmtId="0" fontId="67" fillId="13" borderId="1303" applyNumberFormat="0" applyAlignment="0" applyProtection="0"/>
    <xf numFmtId="0" fontId="70" fillId="0" borderId="1275"/>
    <xf numFmtId="0" fontId="78" fillId="0" borderId="1304" applyNumberFormat="0" applyFill="0" applyAlignment="0" applyProtection="0"/>
    <xf numFmtId="0" fontId="85" fillId="34" borderId="1305" applyNumberFormat="0" applyAlignment="0" applyProtection="0"/>
    <xf numFmtId="0" fontId="86" fillId="34" borderId="1301" applyNumberFormat="0" applyAlignment="0" applyProtection="0"/>
    <xf numFmtId="0" fontId="91" fillId="14" borderId="1301" applyNumberFormat="0" applyAlignment="0" applyProtection="0"/>
    <xf numFmtId="0" fontId="79" fillId="0" borderId="1306" applyNumberFormat="0" applyFill="0" applyAlignment="0" applyProtection="0"/>
    <xf numFmtId="0" fontId="32" fillId="9" borderId="1302" applyNumberFormat="0" applyFont="0" applyAlignment="0" applyProtection="0"/>
    <xf numFmtId="0" fontId="67" fillId="13" borderId="1303" applyNumberFormat="0" applyAlignment="0" applyProtection="0"/>
    <xf numFmtId="0" fontId="79" fillId="0" borderId="1306" applyNumberFormat="0" applyFill="0" applyAlignment="0" applyProtection="0"/>
    <xf numFmtId="0" fontId="70" fillId="0" borderId="1275"/>
    <xf numFmtId="0" fontId="32" fillId="9" borderId="1302" applyNumberFormat="0" applyFont="0" applyAlignment="0" applyProtection="0"/>
    <xf numFmtId="0" fontId="91" fillId="14" borderId="1301" applyNumberFormat="0" applyAlignment="0" applyProtection="0"/>
    <xf numFmtId="0" fontId="79" fillId="0" borderId="1324" applyNumberFormat="0" applyFill="0" applyAlignment="0" applyProtection="0"/>
    <xf numFmtId="0" fontId="91" fillId="14" borderId="1319" applyNumberFormat="0" applyAlignment="0" applyProtection="0"/>
    <xf numFmtId="0" fontId="85" fillId="34" borderId="1323" applyNumberFormat="0" applyAlignment="0" applyProtection="0"/>
    <xf numFmtId="0" fontId="78" fillId="0" borderId="1322" applyNumberFormat="0" applyFill="0" applyAlignment="0" applyProtection="0"/>
    <xf numFmtId="0" fontId="75" fillId="32" borderId="1317"/>
    <xf numFmtId="0" fontId="3" fillId="9" borderId="1320" applyNumberFormat="0" applyFont="0" applyAlignment="0" applyProtection="0"/>
    <xf numFmtId="0" fontId="52" fillId="7" borderId="1319" applyNumberFormat="0" applyAlignment="0" applyProtection="0"/>
    <xf numFmtId="10" fontId="39" fillId="28" borderId="1317" applyNumberFormat="0" applyBorder="0" applyAlignment="0" applyProtection="0"/>
    <xf numFmtId="0" fontId="30" fillId="0" borderId="1317"/>
    <xf numFmtId="0" fontId="21" fillId="13" borderId="1319" applyNumberFormat="0" applyAlignment="0" applyProtection="0"/>
    <xf numFmtId="5" fontId="19" fillId="0" borderId="1300" applyAlignment="0" applyProtection="0"/>
    <xf numFmtId="0" fontId="3" fillId="9" borderId="1320" applyNumberFormat="0" applyFont="0" applyAlignment="0" applyProtection="0"/>
    <xf numFmtId="0" fontId="85" fillId="34" borderId="1323" applyNumberFormat="0" applyAlignment="0" applyProtection="0"/>
    <xf numFmtId="0" fontId="79" fillId="0" borderId="1324" applyNumberFormat="0" applyFill="0" applyAlignment="0" applyProtection="0"/>
    <xf numFmtId="0" fontId="22" fillId="13" borderId="1301" applyNumberFormat="0" applyAlignment="0" applyProtection="0"/>
    <xf numFmtId="0" fontId="91" fillId="14" borderId="1319" applyNumberFormat="0" applyAlignment="0" applyProtection="0"/>
    <xf numFmtId="10" fontId="39" fillId="28" borderId="1325" applyNumberFormat="0" applyBorder="0" applyAlignment="0" applyProtection="0"/>
    <xf numFmtId="0" fontId="51" fillId="7" borderId="1319" applyNumberFormat="0" applyAlignment="0" applyProtection="0"/>
    <xf numFmtId="0" fontId="3" fillId="9" borderId="1311" applyNumberFormat="0" applyFont="0" applyAlignment="0" applyProtection="0"/>
    <xf numFmtId="0" fontId="79" fillId="0" borderId="1314" applyNumberFormat="0" applyFill="0" applyAlignment="0" applyProtection="0"/>
    <xf numFmtId="0" fontId="51" fillId="7" borderId="1310" applyNumberFormat="0" applyAlignment="0" applyProtection="0"/>
    <xf numFmtId="0" fontId="22" fillId="13" borderId="1310" applyNumberFormat="0" applyAlignment="0" applyProtection="0"/>
    <xf numFmtId="0" fontId="79" fillId="0" borderId="1314" applyNumberFormat="0" applyFill="0" applyAlignment="0" applyProtection="0"/>
    <xf numFmtId="5" fontId="19" fillId="0" borderId="1318" applyAlignment="0" applyProtection="0"/>
    <xf numFmtId="0" fontId="22" fillId="13" borderId="1319" applyNumberFormat="0" applyAlignment="0" applyProtection="0"/>
    <xf numFmtId="0" fontId="51" fillId="7" borderId="1301" applyNumberFormat="0" applyAlignment="0" applyProtection="0"/>
    <xf numFmtId="0" fontId="51" fillId="7" borderId="1301" applyNumberFormat="0" applyAlignment="0" applyProtection="0"/>
    <xf numFmtId="0" fontId="51" fillId="7" borderId="1301" applyNumberFormat="0" applyAlignment="0" applyProtection="0"/>
    <xf numFmtId="0" fontId="52" fillId="7" borderId="1301" applyNumberFormat="0" applyAlignment="0" applyProtection="0"/>
    <xf numFmtId="0" fontId="52" fillId="7" borderId="1301" applyNumberFormat="0" applyAlignment="0" applyProtection="0"/>
    <xf numFmtId="0" fontId="52" fillId="7" borderId="1301" applyNumberFormat="0" applyAlignment="0" applyProtection="0"/>
    <xf numFmtId="0" fontId="52" fillId="7" borderId="1301" applyNumberFormat="0" applyAlignment="0" applyProtection="0"/>
    <xf numFmtId="0" fontId="52" fillId="7" borderId="1301" applyNumberFormat="0" applyAlignment="0" applyProtection="0"/>
    <xf numFmtId="0" fontId="52" fillId="7" borderId="1301" applyNumberFormat="0" applyAlignment="0" applyProtection="0"/>
    <xf numFmtId="0" fontId="51" fillId="7" borderId="1301" applyNumberFormat="0" applyAlignment="0" applyProtection="0"/>
    <xf numFmtId="0" fontId="51" fillId="7" borderId="1301" applyNumberFormat="0" applyAlignment="0" applyProtection="0"/>
    <xf numFmtId="0" fontId="51" fillId="7" borderId="1301" applyNumberFormat="0" applyAlignment="0" applyProtection="0"/>
    <xf numFmtId="0" fontId="51" fillId="7" borderId="1301" applyNumberFormat="0" applyAlignment="0" applyProtection="0"/>
    <xf numFmtId="0" fontId="51" fillId="7" borderId="1301" applyNumberFormat="0" applyAlignment="0" applyProtection="0"/>
    <xf numFmtId="0" fontId="51" fillId="7" borderId="1301" applyNumberFormat="0" applyAlignment="0" applyProtection="0"/>
    <xf numFmtId="0" fontId="51" fillId="7" borderId="1301" applyNumberFormat="0" applyAlignment="0" applyProtection="0"/>
    <xf numFmtId="0" fontId="52" fillId="7" borderId="1301" applyNumberFormat="0" applyAlignment="0" applyProtection="0"/>
    <xf numFmtId="0" fontId="52" fillId="7" borderId="1301" applyNumberFormat="0" applyAlignment="0" applyProtection="0"/>
    <xf numFmtId="0" fontId="51" fillId="7" borderId="1301" applyNumberFormat="0" applyAlignment="0" applyProtection="0"/>
    <xf numFmtId="0" fontId="51" fillId="7" borderId="1301" applyNumberFormat="0" applyAlignment="0" applyProtection="0"/>
    <xf numFmtId="0" fontId="51" fillId="7" borderId="1301" applyNumberFormat="0" applyAlignment="0" applyProtection="0"/>
    <xf numFmtId="0" fontId="51" fillId="7" borderId="1301" applyNumberFormat="0" applyAlignment="0" applyProtection="0"/>
    <xf numFmtId="0" fontId="51" fillId="7" borderId="1301" applyNumberFormat="0" applyAlignment="0" applyProtection="0"/>
    <xf numFmtId="0" fontId="68" fillId="13" borderId="1312" applyNumberFormat="0" applyAlignment="0" applyProtection="0"/>
    <xf numFmtId="0" fontId="3" fillId="9" borderId="1311" applyNumberFormat="0" applyFont="0" applyAlignment="0" applyProtection="0"/>
    <xf numFmtId="0" fontId="51" fillId="7" borderId="1319" applyNumberFormat="0" applyAlignment="0" applyProtection="0"/>
    <xf numFmtId="0" fontId="51" fillId="7" borderId="1319" applyNumberFormat="0" applyAlignment="0" applyProtection="0"/>
    <xf numFmtId="0" fontId="52" fillId="7" borderId="1319" applyNumberFormat="0" applyAlignment="0" applyProtection="0"/>
    <xf numFmtId="0" fontId="52" fillId="7" borderId="1319" applyNumberFormat="0" applyAlignment="0" applyProtection="0"/>
    <xf numFmtId="0" fontId="52" fillId="7" borderId="1319" applyNumberFormat="0" applyAlignment="0" applyProtection="0"/>
    <xf numFmtId="0" fontId="51" fillId="7" borderId="1319" applyNumberFormat="0" applyAlignment="0" applyProtection="0"/>
    <xf numFmtId="0" fontId="51" fillId="7" borderId="1319" applyNumberFormat="0" applyAlignment="0" applyProtection="0"/>
    <xf numFmtId="0" fontId="51" fillId="7" borderId="1319" applyNumberFormat="0" applyAlignment="0" applyProtection="0"/>
    <xf numFmtId="0" fontId="51" fillId="7" borderId="1319" applyNumberFormat="0" applyAlignment="0" applyProtection="0"/>
    <xf numFmtId="0" fontId="3" fillId="9" borderId="1320" applyNumberFormat="0" applyFont="0" applyAlignment="0" applyProtection="0"/>
    <xf numFmtId="0" fontId="51" fillId="7" borderId="1310" applyNumberFormat="0" applyAlignment="0" applyProtection="0"/>
    <xf numFmtId="0" fontId="51" fillId="7" borderId="1310" applyNumberFormat="0" applyAlignment="0" applyProtection="0"/>
    <xf numFmtId="0" fontId="51" fillId="7" borderId="1310" applyNumberFormat="0" applyAlignment="0" applyProtection="0"/>
    <xf numFmtId="0" fontId="51" fillId="7" borderId="1310" applyNumberFormat="0" applyAlignment="0" applyProtection="0"/>
    <xf numFmtId="0" fontId="51" fillId="7" borderId="1310" applyNumberFormat="0" applyAlignment="0" applyProtection="0"/>
    <xf numFmtId="0" fontId="51" fillId="7" borderId="1310" applyNumberFormat="0" applyAlignment="0" applyProtection="0"/>
    <xf numFmtId="0" fontId="51" fillId="7" borderId="1310" applyNumberFormat="0" applyAlignment="0" applyProtection="0"/>
    <xf numFmtId="0" fontId="51" fillId="7" borderId="1310" applyNumberFormat="0" applyAlignment="0" applyProtection="0"/>
    <xf numFmtId="0" fontId="51" fillId="7" borderId="1310" applyNumberFormat="0" applyAlignment="0" applyProtection="0"/>
    <xf numFmtId="0" fontId="51" fillId="7" borderId="1310" applyNumberFormat="0" applyAlignment="0" applyProtection="0"/>
    <xf numFmtId="0" fontId="51" fillId="7" borderId="1310" applyNumberFormat="0" applyAlignment="0" applyProtection="0"/>
    <xf numFmtId="0" fontId="51" fillId="7" borderId="1310" applyNumberFormat="0" applyAlignment="0" applyProtection="0"/>
    <xf numFmtId="0" fontId="52" fillId="7" borderId="1310" applyNumberFormat="0" applyAlignment="0" applyProtection="0"/>
    <xf numFmtId="0" fontId="52" fillId="7" borderId="1310" applyNumberFormat="0" applyAlignment="0" applyProtection="0"/>
    <xf numFmtId="0" fontId="52" fillId="7" borderId="1310" applyNumberFormat="0" applyAlignment="0" applyProtection="0"/>
    <xf numFmtId="0" fontId="52" fillId="7" borderId="1310" applyNumberFormat="0" applyAlignment="0" applyProtection="0"/>
    <xf numFmtId="0" fontId="52" fillId="7" borderId="1310" applyNumberFormat="0" applyAlignment="0" applyProtection="0"/>
    <xf numFmtId="0" fontId="52" fillId="7" borderId="1310" applyNumberFormat="0" applyAlignment="0" applyProtection="0"/>
    <xf numFmtId="0" fontId="51" fillId="7" borderId="1310" applyNumberFormat="0" applyAlignment="0" applyProtection="0"/>
    <xf numFmtId="0" fontId="51" fillId="7" borderId="1310" applyNumberFormat="0" applyAlignment="0" applyProtection="0"/>
    <xf numFmtId="0" fontId="51" fillId="7" borderId="1310" applyNumberFormat="0" applyAlignment="0" applyProtection="0"/>
    <xf numFmtId="0" fontId="12" fillId="9" borderId="1302" applyNumberFormat="0" applyFont="0" applyAlignment="0" applyProtection="0"/>
    <xf numFmtId="0" fontId="3" fillId="9" borderId="1302" applyNumberFormat="0" applyFont="0" applyAlignment="0" applyProtection="0"/>
    <xf numFmtId="0" fontId="68" fillId="13" borderId="1303" applyNumberFormat="0" applyAlignment="0" applyProtection="0"/>
    <xf numFmtId="0" fontId="79" fillId="0" borderId="1322" applyNumberFormat="0" applyFill="0" applyAlignment="0" applyProtection="0"/>
    <xf numFmtId="0" fontId="22" fillId="13" borderId="1319" applyNumberFormat="0" applyAlignment="0" applyProtection="0"/>
    <xf numFmtId="0" fontId="3" fillId="9" borderId="1320" applyNumberFormat="0" applyFont="0" applyAlignment="0" applyProtection="0"/>
    <xf numFmtId="0" fontId="22" fillId="13" borderId="1310" applyNumberFormat="0" applyAlignment="0" applyProtection="0"/>
    <xf numFmtId="5" fontId="19" fillId="0" borderId="1309" applyAlignment="0" applyProtection="0"/>
    <xf numFmtId="3" fontId="24" fillId="0" borderId="1325"/>
    <xf numFmtId="0" fontId="67" fillId="13" borderId="1321" applyNumberFormat="0" applyAlignment="0" applyProtection="0"/>
    <xf numFmtId="0" fontId="79" fillId="0" borderId="1304" applyNumberFormat="0" applyFill="0" applyAlignment="0" applyProtection="0"/>
    <xf numFmtId="0" fontId="32" fillId="9" borderId="1320" applyNumberFormat="0" applyFont="0" applyAlignment="0" applyProtection="0"/>
    <xf numFmtId="0" fontId="68" fillId="13" borderId="1303" applyNumberFormat="0" applyAlignment="0" applyProtection="0"/>
    <xf numFmtId="0" fontId="22" fillId="13" borderId="1301" applyNumberFormat="0" applyAlignment="0" applyProtection="0"/>
    <xf numFmtId="0" fontId="51" fillId="7" borderId="1301" applyNumberFormat="0" applyAlignment="0" applyProtection="0"/>
    <xf numFmtId="0" fontId="79" fillId="0" borderId="1304" applyNumberFormat="0" applyFill="0" applyAlignment="0" applyProtection="0"/>
    <xf numFmtId="0" fontId="52" fillId="7" borderId="1319" applyNumberFormat="0" applyAlignment="0" applyProtection="0"/>
    <xf numFmtId="0" fontId="51" fillId="7" borderId="1319" applyNumberFormat="0" applyAlignment="0" applyProtection="0"/>
    <xf numFmtId="0" fontId="3" fillId="9" borderId="1302" applyNumberFormat="0" applyFont="0" applyAlignment="0" applyProtection="0"/>
    <xf numFmtId="0" fontId="79" fillId="0" borderId="1322" applyNumberFormat="0" applyFill="0" applyAlignment="0" applyProtection="0"/>
    <xf numFmtId="0" fontId="86" fillId="34" borderId="1319" applyNumberFormat="0" applyAlignment="0" applyProtection="0"/>
    <xf numFmtId="0" fontId="52" fillId="7" borderId="1310" applyNumberFormat="0" applyAlignment="0" applyProtection="0"/>
    <xf numFmtId="0" fontId="75" fillId="32" borderId="1325"/>
    <xf numFmtId="0" fontId="51" fillId="7" borderId="1319" applyNumberFormat="0" applyAlignment="0" applyProtection="0"/>
    <xf numFmtId="3" fontId="24" fillId="0" borderId="1317"/>
    <xf numFmtId="0" fontId="12" fillId="9" borderId="1320" applyNumberFormat="0" applyFont="0" applyAlignment="0" applyProtection="0"/>
    <xf numFmtId="0" fontId="32" fillId="9" borderId="1320" applyNumberFormat="0" applyFont="0" applyAlignment="0" applyProtection="0"/>
    <xf numFmtId="0" fontId="86" fillId="34" borderId="1319" applyNumberFormat="0" applyAlignment="0" applyProtection="0"/>
    <xf numFmtId="0" fontId="51" fillId="7" borderId="1319" applyNumberFormat="0" applyAlignment="0" applyProtection="0"/>
    <xf numFmtId="0" fontId="68" fillId="13" borderId="1312" applyNumberFormat="0" applyAlignment="0" applyProtection="0"/>
    <xf numFmtId="0" fontId="52" fillId="7" borderId="1310" applyNumberFormat="0" applyAlignment="0" applyProtection="0"/>
    <xf numFmtId="0" fontId="67" fillId="13" borderId="1321" applyNumberFormat="0" applyAlignment="0" applyProtection="0"/>
    <xf numFmtId="0" fontId="51" fillId="7" borderId="1319" applyNumberFormat="0" applyAlignment="0" applyProtection="0"/>
    <xf numFmtId="0" fontId="30" fillId="0" borderId="1325"/>
    <xf numFmtId="0" fontId="52" fillId="7" borderId="1319" applyNumberFormat="0" applyAlignment="0" applyProtection="0"/>
    <xf numFmtId="0" fontId="78" fillId="0" borderId="1322" applyNumberFormat="0" applyFill="0" applyAlignment="0" applyProtection="0"/>
    <xf numFmtId="0" fontId="51" fillId="7" borderId="1319" applyNumberFormat="0" applyAlignment="0" applyProtection="0"/>
    <xf numFmtId="0" fontId="21" fillId="13" borderId="1310" applyNumberFormat="0" applyAlignment="0" applyProtection="0"/>
    <xf numFmtId="3" fontId="24" fillId="0" borderId="1307"/>
    <xf numFmtId="0" fontId="30" fillId="0" borderId="1307"/>
    <xf numFmtId="0" fontId="41" fillId="0" borderId="1308">
      <alignment horizontal="left" vertical="center"/>
    </xf>
    <xf numFmtId="10" fontId="39" fillId="28" borderId="1307" applyNumberFormat="0" applyBorder="0" applyAlignment="0" applyProtection="0"/>
    <xf numFmtId="0" fontId="52" fillId="7" borderId="1310" applyNumberFormat="0" applyAlignment="0" applyProtection="0"/>
    <xf numFmtId="0" fontId="12" fillId="9" borderId="1311" applyNumberFormat="0" applyFont="0" applyAlignment="0" applyProtection="0"/>
    <xf numFmtId="0" fontId="51" fillId="7" borderId="1319" applyNumberFormat="0" applyAlignment="0" applyProtection="0"/>
    <xf numFmtId="0" fontId="52" fillId="7" borderId="1319" applyNumberFormat="0" applyAlignment="0" applyProtection="0"/>
    <xf numFmtId="0" fontId="52" fillId="7" borderId="1319" applyNumberFormat="0" applyAlignment="0" applyProtection="0"/>
    <xf numFmtId="0" fontId="51" fillId="7" borderId="1319" applyNumberFormat="0" applyAlignment="0" applyProtection="0"/>
    <xf numFmtId="0" fontId="51" fillId="7" borderId="1319" applyNumberFormat="0" applyAlignment="0" applyProtection="0"/>
    <xf numFmtId="0" fontId="3" fillId="9" borderId="1311" applyNumberFormat="0" applyFont="0" applyAlignment="0" applyProtection="0"/>
    <xf numFmtId="0" fontId="67" fillId="13" borderId="1312" applyNumberFormat="0" applyAlignment="0" applyProtection="0"/>
    <xf numFmtId="0" fontId="70" fillId="0" borderId="1313"/>
    <xf numFmtId="0" fontId="75" fillId="32" borderId="1307"/>
    <xf numFmtId="0" fontId="78" fillId="0" borderId="1314" applyNumberFormat="0" applyFill="0" applyAlignment="0" applyProtection="0"/>
    <xf numFmtId="0" fontId="85" fillId="34" borderId="1315" applyNumberFormat="0" applyAlignment="0" applyProtection="0"/>
    <xf numFmtId="0" fontId="86" fillId="34" borderId="1310" applyNumberFormat="0" applyAlignment="0" applyProtection="0"/>
    <xf numFmtId="0" fontId="91" fillId="14" borderId="1310" applyNumberFormat="0" applyAlignment="0" applyProtection="0"/>
    <xf numFmtId="0" fontId="79" fillId="0" borderId="1316" applyNumberFormat="0" applyFill="0" applyAlignment="0" applyProtection="0"/>
    <xf numFmtId="0" fontId="32" fillId="9" borderId="1311" applyNumberFormat="0" applyFont="0" applyAlignment="0" applyProtection="0"/>
    <xf numFmtId="0" fontId="52" fillId="7" borderId="1310" applyNumberFormat="0" applyAlignment="0" applyProtection="0"/>
    <xf numFmtId="0" fontId="21" fillId="13" borderId="1310" applyNumberFormat="0" applyAlignment="0" applyProtection="0"/>
    <xf numFmtId="0" fontId="21" fillId="13" borderId="1310" applyNumberFormat="0" applyAlignment="0" applyProtection="0"/>
    <xf numFmtId="0" fontId="41" fillId="0" borderId="1308">
      <alignment horizontal="left" vertical="center"/>
    </xf>
    <xf numFmtId="0" fontId="3" fillId="9" borderId="1311" applyNumberFormat="0" applyFont="0" applyAlignment="0" applyProtection="0"/>
    <xf numFmtId="0" fontId="78" fillId="0" borderId="1314" applyNumberFormat="0" applyFill="0" applyAlignment="0" applyProtection="0"/>
    <xf numFmtId="0" fontId="41" fillId="0" borderId="1308">
      <alignment horizontal="left" vertical="center"/>
    </xf>
    <xf numFmtId="0" fontId="85" fillId="34" borderId="1315" applyNumberFormat="0" applyAlignment="0" applyProtection="0"/>
    <xf numFmtId="0" fontId="86" fillId="34" borderId="1310" applyNumberFormat="0" applyAlignment="0" applyProtection="0"/>
    <xf numFmtId="0" fontId="52" fillId="7" borderId="1310" applyNumberFormat="0" applyAlignment="0" applyProtection="0"/>
    <xf numFmtId="0" fontId="3" fillId="9" borderId="1311" applyNumberFormat="0" applyFont="0" applyAlignment="0" applyProtection="0"/>
    <xf numFmtId="0" fontId="67" fillId="13" borderId="1312" applyNumberFormat="0" applyAlignment="0" applyProtection="0"/>
    <xf numFmtId="0" fontId="70" fillId="0" borderId="1313"/>
    <xf numFmtId="0" fontId="78" fillId="0" borderId="1314" applyNumberFormat="0" applyFill="0" applyAlignment="0" applyProtection="0"/>
    <xf numFmtId="0" fontId="85" fillId="34" borderId="1315" applyNumberFormat="0" applyAlignment="0" applyProtection="0"/>
    <xf numFmtId="0" fontId="86" fillId="34" borderId="1310" applyNumberFormat="0" applyAlignment="0" applyProtection="0"/>
    <xf numFmtId="0" fontId="91" fillId="14" borderId="1310" applyNumberFormat="0" applyAlignment="0" applyProtection="0"/>
    <xf numFmtId="0" fontId="79" fillId="0" borderId="1316" applyNumberFormat="0" applyFill="0" applyAlignment="0" applyProtection="0"/>
    <xf numFmtId="0" fontId="32" fillId="9" borderId="1311" applyNumberFormat="0" applyFont="0" applyAlignment="0" applyProtection="0"/>
    <xf numFmtId="0" fontId="67" fillId="13" borderId="1312" applyNumberFormat="0" applyAlignment="0" applyProtection="0"/>
    <xf numFmtId="0" fontId="79" fillId="0" borderId="1316" applyNumberFormat="0" applyFill="0" applyAlignment="0" applyProtection="0"/>
    <xf numFmtId="0" fontId="70" fillId="0" borderId="1313"/>
    <xf numFmtId="0" fontId="32" fillId="9" borderId="1311" applyNumberFormat="0" applyFont="0" applyAlignment="0" applyProtection="0"/>
    <xf numFmtId="0" fontId="91" fillId="14" borderId="1310" applyNumberFormat="0" applyAlignment="0" applyProtection="0"/>
    <xf numFmtId="0" fontId="68" fillId="13" borderId="1321" applyNumberFormat="0" applyAlignment="0" applyProtection="0"/>
    <xf numFmtId="0" fontId="52" fillId="7" borderId="1319" applyNumberFormat="0" applyAlignment="0" applyProtection="0"/>
    <xf numFmtId="0" fontId="21" fillId="13" borderId="1319" applyNumberFormat="0" applyAlignment="0" applyProtection="0"/>
    <xf numFmtId="0" fontId="21" fillId="13" borderId="1319" applyNumberFormat="0" applyAlignment="0" applyProtection="0"/>
    <xf numFmtId="0" fontId="3" fillId="9" borderId="1320" applyNumberFormat="0" applyFont="0" applyAlignment="0" applyProtection="0"/>
    <xf numFmtId="0" fontId="78" fillId="0" borderId="1322" applyNumberFormat="0" applyFill="0" applyAlignment="0" applyProtection="0"/>
    <xf numFmtId="0" fontId="85" fillId="34" borderId="1323" applyNumberFormat="0" applyAlignment="0" applyProtection="0"/>
    <xf numFmtId="0" fontId="86" fillId="34" borderId="1319" applyNumberFormat="0" applyAlignment="0" applyProtection="0"/>
    <xf numFmtId="0" fontId="52" fillId="7" borderId="1319" applyNumberFormat="0" applyAlignment="0" applyProtection="0"/>
    <xf numFmtId="0" fontId="3" fillId="9" borderId="1320" applyNumberFormat="0" applyFont="0" applyAlignment="0" applyProtection="0"/>
    <xf numFmtId="0" fontId="67" fillId="13" borderId="1321" applyNumberFormat="0" applyAlignment="0" applyProtection="0"/>
    <xf numFmtId="0" fontId="78" fillId="0" borderId="1322" applyNumberFormat="0" applyFill="0" applyAlignment="0" applyProtection="0"/>
    <xf numFmtId="0" fontId="85" fillId="34" borderId="1323" applyNumberFormat="0" applyAlignment="0" applyProtection="0"/>
    <xf numFmtId="0" fontId="86" fillId="34" borderId="1319" applyNumberFormat="0" applyAlignment="0" applyProtection="0"/>
    <xf numFmtId="0" fontId="91" fillId="14" borderId="1319" applyNumberFormat="0" applyAlignment="0" applyProtection="0"/>
    <xf numFmtId="0" fontId="79" fillId="0" borderId="1324" applyNumberFormat="0" applyFill="0" applyAlignment="0" applyProtection="0"/>
    <xf numFmtId="0" fontId="32" fillId="9" borderId="1320" applyNumberFormat="0" applyFont="0" applyAlignment="0" applyProtection="0"/>
    <xf numFmtId="0" fontId="67" fillId="13" borderId="1321" applyNumberFormat="0" applyAlignment="0" applyProtection="0"/>
    <xf numFmtId="0" fontId="79" fillId="0" borderId="1324" applyNumberFormat="0" applyFill="0" applyAlignment="0" applyProtection="0"/>
    <xf numFmtId="0" fontId="32" fillId="9" borderId="1320" applyNumberFormat="0" applyFont="0" applyAlignment="0" applyProtection="0"/>
    <xf numFmtId="0" fontId="91" fillId="14" borderId="1319" applyNumberFormat="0" applyAlignment="0" applyProtection="0"/>
    <xf numFmtId="0" fontId="52" fillId="7" borderId="1319" applyNumberFormat="0" applyAlignment="0" applyProtection="0"/>
    <xf numFmtId="0" fontId="21" fillId="13" borderId="1319" applyNumberFormat="0" applyAlignment="0" applyProtection="0"/>
    <xf numFmtId="0" fontId="21" fillId="13" borderId="1319" applyNumberFormat="0" applyAlignment="0" applyProtection="0"/>
    <xf numFmtId="0" fontId="3" fillId="9" borderId="1320" applyNumberFormat="0" applyFont="0" applyAlignment="0" applyProtection="0"/>
    <xf numFmtId="0" fontId="78" fillId="0" borderId="1322" applyNumberFormat="0" applyFill="0" applyAlignment="0" applyProtection="0"/>
    <xf numFmtId="0" fontId="85" fillId="34" borderId="1323" applyNumberFormat="0" applyAlignment="0" applyProtection="0"/>
    <xf numFmtId="0" fontId="86" fillId="34" borderId="1319" applyNumberFormat="0" applyAlignment="0" applyProtection="0"/>
    <xf numFmtId="0" fontId="52" fillId="7" borderId="1319" applyNumberFormat="0" applyAlignment="0" applyProtection="0"/>
    <xf numFmtId="0" fontId="3" fillId="9" borderId="1320" applyNumberFormat="0" applyFont="0" applyAlignment="0" applyProtection="0"/>
    <xf numFmtId="0" fontId="67" fillId="13" borderId="1321" applyNumberFormat="0" applyAlignment="0" applyProtection="0"/>
    <xf numFmtId="0" fontId="78" fillId="0" borderId="1322" applyNumberFormat="0" applyFill="0" applyAlignment="0" applyProtection="0"/>
    <xf numFmtId="0" fontId="85" fillId="34" borderId="1323" applyNumberFormat="0" applyAlignment="0" applyProtection="0"/>
    <xf numFmtId="0" fontId="86" fillId="34" borderId="1319" applyNumberFormat="0" applyAlignment="0" applyProtection="0"/>
    <xf numFmtId="0" fontId="91" fillId="14" borderId="1319" applyNumberFormat="0" applyAlignment="0" applyProtection="0"/>
    <xf numFmtId="0" fontId="79" fillId="0" borderId="1324" applyNumberFormat="0" applyFill="0" applyAlignment="0" applyProtection="0"/>
    <xf numFmtId="0" fontId="32" fillId="9" borderId="1320" applyNumberFormat="0" applyFont="0" applyAlignment="0" applyProtection="0"/>
    <xf numFmtId="0" fontId="67" fillId="13" borderId="1321" applyNumberFormat="0" applyAlignment="0" applyProtection="0"/>
    <xf numFmtId="0" fontId="79" fillId="0" borderId="1324" applyNumberFormat="0" applyFill="0" applyAlignment="0" applyProtection="0"/>
    <xf numFmtId="0" fontId="32" fillId="9" borderId="1320" applyNumberFormat="0" applyFont="0" applyAlignment="0" applyProtection="0"/>
    <xf numFmtId="0" fontId="91" fillId="14" borderId="1319" applyNumberFormat="0" applyAlignment="0" applyProtection="0"/>
    <xf numFmtId="0" fontId="78" fillId="0" borderId="1332" applyNumberFormat="0" applyFill="0" applyAlignment="0" applyProtection="0"/>
    <xf numFmtId="0" fontId="41" fillId="0" borderId="1326">
      <alignment horizontal="left" vertical="center"/>
    </xf>
    <xf numFmtId="0" fontId="85" fillId="34" borderId="1333" applyNumberFormat="0" applyAlignment="0" applyProtection="0"/>
    <xf numFmtId="0" fontId="86" fillId="34" borderId="1328" applyNumberFormat="0" applyAlignment="0" applyProtection="0"/>
    <xf numFmtId="0" fontId="52" fillId="7" borderId="1328" applyNumberFormat="0" applyAlignment="0" applyProtection="0"/>
    <xf numFmtId="0" fontId="3" fillId="9" borderId="1329" applyNumberFormat="0" applyFont="0" applyAlignment="0" applyProtection="0"/>
    <xf numFmtId="0" fontId="67" fillId="13" borderId="1330" applyNumberFormat="0" applyAlignment="0" applyProtection="0"/>
    <xf numFmtId="0" fontId="70" fillId="0" borderId="1331"/>
    <xf numFmtId="0" fontId="78" fillId="0" borderId="1332" applyNumberFormat="0" applyFill="0" applyAlignment="0" applyProtection="0"/>
    <xf numFmtId="0" fontId="85" fillId="34" borderId="1333" applyNumberFormat="0" applyAlignment="0" applyProtection="0"/>
    <xf numFmtId="0" fontId="86" fillId="34" borderId="1328" applyNumberFormat="0" applyAlignment="0" applyProtection="0"/>
    <xf numFmtId="0" fontId="91" fillId="14" borderId="1328" applyNumberFormat="0" applyAlignment="0" applyProtection="0"/>
    <xf numFmtId="0" fontId="79" fillId="0" borderId="1334" applyNumberFormat="0" applyFill="0" applyAlignment="0" applyProtection="0"/>
    <xf numFmtId="0" fontId="32" fillId="9" borderId="1329" applyNumberFormat="0" applyFont="0" applyAlignment="0" applyProtection="0"/>
    <xf numFmtId="0" fontId="67" fillId="13" borderId="1330" applyNumberFormat="0" applyAlignment="0" applyProtection="0"/>
    <xf numFmtId="0" fontId="79" fillId="0" borderId="1334" applyNumberFormat="0" applyFill="0" applyAlignment="0" applyProtection="0"/>
    <xf numFmtId="0" fontId="70" fillId="0" borderId="1331"/>
    <xf numFmtId="0" fontId="32" fillId="9" borderId="1329" applyNumberFormat="0" applyFont="0" applyAlignment="0" applyProtection="0"/>
    <xf numFmtId="0" fontId="91" fillId="14" borderId="1328" applyNumberFormat="0" applyAlignment="0" applyProtection="0"/>
    <xf numFmtId="0" fontId="79" fillId="0" borderId="1352" applyNumberFormat="0" applyFill="0" applyAlignment="0" applyProtection="0"/>
    <xf numFmtId="0" fontId="91" fillId="14" borderId="1347" applyNumberFormat="0" applyAlignment="0" applyProtection="0"/>
    <xf numFmtId="0" fontId="85" fillId="34" borderId="1351" applyNumberFormat="0" applyAlignment="0" applyProtection="0"/>
    <xf numFmtId="0" fontId="78" fillId="0" borderId="1350" applyNumberFormat="0" applyFill="0" applyAlignment="0" applyProtection="0"/>
    <xf numFmtId="0" fontId="75" fillId="32" borderId="1345"/>
    <xf numFmtId="0" fontId="3" fillId="9" borderId="1348" applyNumberFormat="0" applyFont="0" applyAlignment="0" applyProtection="0"/>
    <xf numFmtId="0" fontId="52" fillId="7" borderId="1347" applyNumberFormat="0" applyAlignment="0" applyProtection="0"/>
    <xf numFmtId="10" fontId="39" fillId="28" borderId="1345" applyNumberFormat="0" applyBorder="0" applyAlignment="0" applyProtection="0"/>
    <xf numFmtId="0" fontId="30" fillId="0" borderId="1345"/>
    <xf numFmtId="0" fontId="21" fillId="13" borderId="1347" applyNumberFormat="0" applyAlignment="0" applyProtection="0"/>
    <xf numFmtId="5" fontId="19" fillId="0" borderId="1327" applyAlignment="0" applyProtection="0"/>
    <xf numFmtId="0" fontId="3" fillId="9" borderId="1348" applyNumberFormat="0" applyFont="0" applyAlignment="0" applyProtection="0"/>
    <xf numFmtId="0" fontId="85" fillId="34" borderId="1351" applyNumberFormat="0" applyAlignment="0" applyProtection="0"/>
    <xf numFmtId="0" fontId="79" fillId="0" borderId="1352" applyNumberFormat="0" applyFill="0" applyAlignment="0" applyProtection="0"/>
    <xf numFmtId="0" fontId="22" fillId="13" borderId="1328" applyNumberFormat="0" applyAlignment="0" applyProtection="0"/>
    <xf numFmtId="0" fontId="91" fillId="14" borderId="1347" applyNumberFormat="0" applyAlignment="0" applyProtection="0"/>
    <xf numFmtId="10" fontId="39" fillId="28" borderId="1353" applyNumberFormat="0" applyBorder="0" applyAlignment="0" applyProtection="0"/>
    <xf numFmtId="0" fontId="51" fillId="7" borderId="1347" applyNumberFormat="0" applyAlignment="0" applyProtection="0"/>
    <xf numFmtId="0" fontId="3" fillId="9" borderId="1339" applyNumberFormat="0" applyFont="0" applyAlignment="0" applyProtection="0"/>
    <xf numFmtId="0" fontId="79" fillId="0" borderId="1342" applyNumberFormat="0" applyFill="0" applyAlignment="0" applyProtection="0"/>
    <xf numFmtId="0" fontId="51" fillId="7" borderId="1338" applyNumberFormat="0" applyAlignment="0" applyProtection="0"/>
    <xf numFmtId="0" fontId="22" fillId="13" borderId="1338" applyNumberFormat="0" applyAlignment="0" applyProtection="0"/>
    <xf numFmtId="0" fontId="79" fillId="0" borderId="1342" applyNumberFormat="0" applyFill="0" applyAlignment="0" applyProtection="0"/>
    <xf numFmtId="5" fontId="19" fillId="0" borderId="1346" applyAlignment="0" applyProtection="0"/>
    <xf numFmtId="0" fontId="22" fillId="13" borderId="1347" applyNumberFormat="0" applyAlignment="0" applyProtection="0"/>
    <xf numFmtId="0" fontId="51" fillId="7" borderId="1328" applyNumberFormat="0" applyAlignment="0" applyProtection="0"/>
    <xf numFmtId="0" fontId="51" fillId="7" borderId="1328" applyNumberFormat="0" applyAlignment="0" applyProtection="0"/>
    <xf numFmtId="0" fontId="51" fillId="7" borderId="1328" applyNumberFormat="0" applyAlignment="0" applyProtection="0"/>
    <xf numFmtId="0" fontId="52" fillId="7" borderId="1328" applyNumberFormat="0" applyAlignment="0" applyProtection="0"/>
    <xf numFmtId="0" fontId="52" fillId="7" borderId="1328" applyNumberFormat="0" applyAlignment="0" applyProtection="0"/>
    <xf numFmtId="0" fontId="52" fillId="7" borderId="1328" applyNumberFormat="0" applyAlignment="0" applyProtection="0"/>
    <xf numFmtId="0" fontId="52" fillId="7" borderId="1328" applyNumberFormat="0" applyAlignment="0" applyProtection="0"/>
    <xf numFmtId="0" fontId="52" fillId="7" borderId="1328" applyNumberFormat="0" applyAlignment="0" applyProtection="0"/>
    <xf numFmtId="0" fontId="52" fillId="7" borderId="1328" applyNumberFormat="0" applyAlignment="0" applyProtection="0"/>
    <xf numFmtId="0" fontId="51" fillId="7" borderId="1328" applyNumberFormat="0" applyAlignment="0" applyProtection="0"/>
    <xf numFmtId="0" fontId="51" fillId="7" borderId="1328" applyNumberFormat="0" applyAlignment="0" applyProtection="0"/>
    <xf numFmtId="0" fontId="51" fillId="7" borderId="1328" applyNumberFormat="0" applyAlignment="0" applyProtection="0"/>
    <xf numFmtId="0" fontId="51" fillId="7" borderId="1328" applyNumberFormat="0" applyAlignment="0" applyProtection="0"/>
    <xf numFmtId="0" fontId="51" fillId="7" borderId="1328" applyNumberFormat="0" applyAlignment="0" applyProtection="0"/>
    <xf numFmtId="0" fontId="51" fillId="7" borderId="1328" applyNumberFormat="0" applyAlignment="0" applyProtection="0"/>
    <xf numFmtId="0" fontId="51" fillId="7" borderId="1328" applyNumberFormat="0" applyAlignment="0" applyProtection="0"/>
    <xf numFmtId="0" fontId="52" fillId="7" borderId="1328" applyNumberFormat="0" applyAlignment="0" applyProtection="0"/>
    <xf numFmtId="0" fontId="52" fillId="7" borderId="1328" applyNumberFormat="0" applyAlignment="0" applyProtection="0"/>
    <xf numFmtId="0" fontId="51" fillId="7" borderId="1328" applyNumberFormat="0" applyAlignment="0" applyProtection="0"/>
    <xf numFmtId="0" fontId="51" fillId="7" borderId="1328" applyNumberFormat="0" applyAlignment="0" applyProtection="0"/>
    <xf numFmtId="0" fontId="51" fillId="7" borderId="1328" applyNumberFormat="0" applyAlignment="0" applyProtection="0"/>
    <xf numFmtId="0" fontId="51" fillId="7" borderId="1328" applyNumberFormat="0" applyAlignment="0" applyProtection="0"/>
    <xf numFmtId="0" fontId="51" fillId="7" borderId="1328" applyNumberFormat="0" applyAlignment="0" applyProtection="0"/>
    <xf numFmtId="0" fontId="68" fillId="13" borderId="1340" applyNumberFormat="0" applyAlignment="0" applyProtection="0"/>
    <xf numFmtId="0" fontId="3" fillId="9" borderId="1339" applyNumberFormat="0" applyFont="0" applyAlignment="0" applyProtection="0"/>
    <xf numFmtId="0" fontId="51" fillId="7" borderId="1347" applyNumberFormat="0" applyAlignment="0" applyProtection="0"/>
    <xf numFmtId="0" fontId="51" fillId="7" borderId="1347" applyNumberFormat="0" applyAlignment="0" applyProtection="0"/>
    <xf numFmtId="0" fontId="52" fillId="7" borderId="1347" applyNumberFormat="0" applyAlignment="0" applyProtection="0"/>
    <xf numFmtId="0" fontId="52" fillId="7" borderId="1347" applyNumberFormat="0" applyAlignment="0" applyProtection="0"/>
    <xf numFmtId="0" fontId="52" fillId="7" borderId="1347" applyNumberFormat="0" applyAlignment="0" applyProtection="0"/>
    <xf numFmtId="0" fontId="51" fillId="7" borderId="1347" applyNumberFormat="0" applyAlignment="0" applyProtection="0"/>
    <xf numFmtId="0" fontId="51" fillId="7" borderId="1347" applyNumberFormat="0" applyAlignment="0" applyProtection="0"/>
    <xf numFmtId="0" fontId="51" fillId="7" borderId="1347" applyNumberFormat="0" applyAlignment="0" applyProtection="0"/>
    <xf numFmtId="0" fontId="51" fillId="7" borderId="1347" applyNumberFormat="0" applyAlignment="0" applyProtection="0"/>
    <xf numFmtId="0" fontId="3" fillId="9" borderId="1348" applyNumberFormat="0" applyFont="0" applyAlignment="0" applyProtection="0"/>
    <xf numFmtId="0" fontId="51" fillId="7" borderId="1338" applyNumberFormat="0" applyAlignment="0" applyProtection="0"/>
    <xf numFmtId="0" fontId="51" fillId="7" borderId="1338" applyNumberFormat="0" applyAlignment="0" applyProtection="0"/>
    <xf numFmtId="0" fontId="51" fillId="7" borderId="1338" applyNumberFormat="0" applyAlignment="0" applyProtection="0"/>
    <xf numFmtId="0" fontId="51" fillId="7" borderId="1338" applyNumberFormat="0" applyAlignment="0" applyProtection="0"/>
    <xf numFmtId="0" fontId="51" fillId="7" borderId="1338" applyNumberFormat="0" applyAlignment="0" applyProtection="0"/>
    <xf numFmtId="0" fontId="51" fillId="7" borderId="1338" applyNumberFormat="0" applyAlignment="0" applyProtection="0"/>
    <xf numFmtId="0" fontId="51" fillId="7" borderId="1338" applyNumberFormat="0" applyAlignment="0" applyProtection="0"/>
    <xf numFmtId="0" fontId="51" fillId="7" borderId="1338" applyNumberFormat="0" applyAlignment="0" applyProtection="0"/>
    <xf numFmtId="0" fontId="51" fillId="7" borderId="1338" applyNumberFormat="0" applyAlignment="0" applyProtection="0"/>
    <xf numFmtId="0" fontId="51" fillId="7" borderId="1338" applyNumberFormat="0" applyAlignment="0" applyProtection="0"/>
    <xf numFmtId="0" fontId="51" fillId="7" borderId="1338" applyNumberFormat="0" applyAlignment="0" applyProtection="0"/>
    <xf numFmtId="0" fontId="51" fillId="7" borderId="1338" applyNumberFormat="0" applyAlignment="0" applyProtection="0"/>
    <xf numFmtId="0" fontId="52" fillId="7" borderId="1338" applyNumberFormat="0" applyAlignment="0" applyProtection="0"/>
    <xf numFmtId="0" fontId="52" fillId="7" borderId="1338" applyNumberFormat="0" applyAlignment="0" applyProtection="0"/>
    <xf numFmtId="0" fontId="52" fillId="7" borderId="1338" applyNumberFormat="0" applyAlignment="0" applyProtection="0"/>
    <xf numFmtId="0" fontId="52" fillId="7" borderId="1338" applyNumberFormat="0" applyAlignment="0" applyProtection="0"/>
    <xf numFmtId="0" fontId="52" fillId="7" borderId="1338" applyNumberFormat="0" applyAlignment="0" applyProtection="0"/>
    <xf numFmtId="0" fontId="52" fillId="7" borderId="1338" applyNumberFormat="0" applyAlignment="0" applyProtection="0"/>
    <xf numFmtId="0" fontId="51" fillId="7" borderId="1338" applyNumberFormat="0" applyAlignment="0" applyProtection="0"/>
    <xf numFmtId="0" fontId="51" fillId="7" borderId="1338" applyNumberFormat="0" applyAlignment="0" applyProtection="0"/>
    <xf numFmtId="0" fontId="51" fillId="7" borderId="1338" applyNumberFormat="0" applyAlignment="0" applyProtection="0"/>
    <xf numFmtId="0" fontId="12" fillId="9" borderId="1329" applyNumberFormat="0" applyFont="0" applyAlignment="0" applyProtection="0"/>
    <xf numFmtId="0" fontId="3" fillId="9" borderId="1329" applyNumberFormat="0" applyFont="0" applyAlignment="0" applyProtection="0"/>
    <xf numFmtId="0" fontId="68" fillId="13" borderId="1330" applyNumberFormat="0" applyAlignment="0" applyProtection="0"/>
    <xf numFmtId="0" fontId="79" fillId="0" borderId="1350" applyNumberFormat="0" applyFill="0" applyAlignment="0" applyProtection="0"/>
    <xf numFmtId="0" fontId="22" fillId="13" borderId="1347" applyNumberFormat="0" applyAlignment="0" applyProtection="0"/>
    <xf numFmtId="0" fontId="3" fillId="9" borderId="1348" applyNumberFormat="0" applyFont="0" applyAlignment="0" applyProtection="0"/>
    <xf numFmtId="0" fontId="22" fillId="13" borderId="1338" applyNumberFormat="0" applyAlignment="0" applyProtection="0"/>
    <xf numFmtId="5" fontId="19" fillId="0" borderId="1337" applyAlignment="0" applyProtection="0"/>
    <xf numFmtId="3" fontId="24" fillId="0" borderId="1353"/>
    <xf numFmtId="0" fontId="67" fillId="13" borderId="1349" applyNumberFormat="0" applyAlignment="0" applyProtection="0"/>
    <xf numFmtId="0" fontId="79" fillId="0" borderId="1332" applyNumberFormat="0" applyFill="0" applyAlignment="0" applyProtection="0"/>
    <xf numFmtId="0" fontId="32" fillId="9" borderId="1348" applyNumberFormat="0" applyFont="0" applyAlignment="0" applyProtection="0"/>
    <xf numFmtId="0" fontId="68" fillId="13" borderId="1330" applyNumberFormat="0" applyAlignment="0" applyProtection="0"/>
    <xf numFmtId="0" fontId="22" fillId="13" borderId="1328" applyNumberFormat="0" applyAlignment="0" applyProtection="0"/>
    <xf numFmtId="0" fontId="51" fillId="7" borderId="1328" applyNumberFormat="0" applyAlignment="0" applyProtection="0"/>
    <xf numFmtId="0" fontId="79" fillId="0" borderId="1332" applyNumberFormat="0" applyFill="0" applyAlignment="0" applyProtection="0"/>
    <xf numFmtId="0" fontId="52" fillId="7" borderId="1347" applyNumberFormat="0" applyAlignment="0" applyProtection="0"/>
    <xf numFmtId="0" fontId="51" fillId="7" borderId="1347" applyNumberFormat="0" applyAlignment="0" applyProtection="0"/>
    <xf numFmtId="0" fontId="3" fillId="9" borderId="1329" applyNumberFormat="0" applyFont="0" applyAlignment="0" applyProtection="0"/>
    <xf numFmtId="0" fontId="79" fillId="0" borderId="1350" applyNumberFormat="0" applyFill="0" applyAlignment="0" applyProtection="0"/>
    <xf numFmtId="0" fontId="86" fillId="34" borderId="1347" applyNumberFormat="0" applyAlignment="0" applyProtection="0"/>
    <xf numFmtId="0" fontId="52" fillId="7" borderId="1338" applyNumberFormat="0" applyAlignment="0" applyProtection="0"/>
    <xf numFmtId="0" fontId="75" fillId="32" borderId="1353"/>
    <xf numFmtId="0" fontId="51" fillId="7" borderId="1347" applyNumberFormat="0" applyAlignment="0" applyProtection="0"/>
    <xf numFmtId="3" fontId="24" fillId="0" borderId="1345"/>
    <xf numFmtId="0" fontId="12" fillId="9" borderId="1348" applyNumberFormat="0" applyFont="0" applyAlignment="0" applyProtection="0"/>
    <xf numFmtId="0" fontId="32" fillId="9" borderId="1348" applyNumberFormat="0" applyFont="0" applyAlignment="0" applyProtection="0"/>
    <xf numFmtId="0" fontId="86" fillId="34" borderId="1347" applyNumberFormat="0" applyAlignment="0" applyProtection="0"/>
    <xf numFmtId="0" fontId="51" fillId="7" borderId="1347" applyNumberFormat="0" applyAlignment="0" applyProtection="0"/>
    <xf numFmtId="0" fontId="68" fillId="13" borderId="1340" applyNumberFormat="0" applyAlignment="0" applyProtection="0"/>
    <xf numFmtId="0" fontId="52" fillId="7" borderId="1338" applyNumberFormat="0" applyAlignment="0" applyProtection="0"/>
    <xf numFmtId="0" fontId="67" fillId="13" borderId="1349" applyNumberFormat="0" applyAlignment="0" applyProtection="0"/>
    <xf numFmtId="0" fontId="51" fillId="7" borderId="1347" applyNumberFormat="0" applyAlignment="0" applyProtection="0"/>
    <xf numFmtId="0" fontId="30" fillId="0" borderId="1353"/>
    <xf numFmtId="0" fontId="52" fillId="7" borderId="1347" applyNumberFormat="0" applyAlignment="0" applyProtection="0"/>
    <xf numFmtId="0" fontId="78" fillId="0" borderId="1350" applyNumberFormat="0" applyFill="0" applyAlignment="0" applyProtection="0"/>
    <xf numFmtId="0" fontId="51" fillId="7" borderId="1347" applyNumberFormat="0" applyAlignment="0" applyProtection="0"/>
    <xf numFmtId="0" fontId="21" fillId="13" borderId="1338" applyNumberFormat="0" applyAlignment="0" applyProtection="0"/>
    <xf numFmtId="3" fontId="24" fillId="0" borderId="1335"/>
    <xf numFmtId="0" fontId="30" fillId="0" borderId="1335"/>
    <xf numFmtId="0" fontId="41" fillId="0" borderId="1336">
      <alignment horizontal="left" vertical="center"/>
    </xf>
    <xf numFmtId="10" fontId="39" fillId="28" borderId="1335" applyNumberFormat="0" applyBorder="0" applyAlignment="0" applyProtection="0"/>
    <xf numFmtId="0" fontId="52" fillId="7" borderId="1338" applyNumberFormat="0" applyAlignment="0" applyProtection="0"/>
    <xf numFmtId="0" fontId="12" fillId="9" borderId="1339" applyNumberFormat="0" applyFont="0" applyAlignment="0" applyProtection="0"/>
    <xf numFmtId="0" fontId="51" fillId="7" borderId="1347" applyNumberFormat="0" applyAlignment="0" applyProtection="0"/>
    <xf numFmtId="0" fontId="52" fillId="7" borderId="1347" applyNumberFormat="0" applyAlignment="0" applyProtection="0"/>
    <xf numFmtId="0" fontId="52" fillId="7" borderId="1347" applyNumberFormat="0" applyAlignment="0" applyProtection="0"/>
    <xf numFmtId="0" fontId="51" fillId="7" borderId="1347" applyNumberFormat="0" applyAlignment="0" applyProtection="0"/>
    <xf numFmtId="0" fontId="51" fillId="7" borderId="1347" applyNumberFormat="0" applyAlignment="0" applyProtection="0"/>
    <xf numFmtId="0" fontId="3" fillId="9" borderId="1339" applyNumberFormat="0" applyFont="0" applyAlignment="0" applyProtection="0"/>
    <xf numFmtId="0" fontId="67" fillId="13" borderId="1340" applyNumberFormat="0" applyAlignment="0" applyProtection="0"/>
    <xf numFmtId="0" fontId="70" fillId="0" borderId="1341"/>
    <xf numFmtId="0" fontId="75" fillId="32" borderId="1335"/>
    <xf numFmtId="0" fontId="78" fillId="0" borderId="1342" applyNumberFormat="0" applyFill="0" applyAlignment="0" applyProtection="0"/>
    <xf numFmtId="0" fontId="85" fillId="34" borderId="1343" applyNumberFormat="0" applyAlignment="0" applyProtection="0"/>
    <xf numFmtId="0" fontId="86" fillId="34" borderId="1338" applyNumberFormat="0" applyAlignment="0" applyProtection="0"/>
    <xf numFmtId="0" fontId="91" fillId="14" borderId="1338" applyNumberFormat="0" applyAlignment="0" applyProtection="0"/>
    <xf numFmtId="0" fontId="79" fillId="0" borderId="1344" applyNumberFormat="0" applyFill="0" applyAlignment="0" applyProtection="0"/>
    <xf numFmtId="0" fontId="32" fillId="9" borderId="1339" applyNumberFormat="0" applyFont="0" applyAlignment="0" applyProtection="0"/>
    <xf numFmtId="0" fontId="52" fillId="7" borderId="1338" applyNumberFormat="0" applyAlignment="0" applyProtection="0"/>
    <xf numFmtId="0" fontId="21" fillId="13" borderId="1338" applyNumberFormat="0" applyAlignment="0" applyProtection="0"/>
    <xf numFmtId="0" fontId="21" fillId="13" borderId="1338" applyNumberFormat="0" applyAlignment="0" applyProtection="0"/>
    <xf numFmtId="0" fontId="41" fillId="0" borderId="1336">
      <alignment horizontal="left" vertical="center"/>
    </xf>
    <xf numFmtId="0" fontId="3" fillId="9" borderId="1339" applyNumberFormat="0" applyFont="0" applyAlignment="0" applyProtection="0"/>
    <xf numFmtId="0" fontId="78" fillId="0" borderId="1342" applyNumberFormat="0" applyFill="0" applyAlignment="0" applyProtection="0"/>
    <xf numFmtId="0" fontId="41" fillId="0" borderId="1336">
      <alignment horizontal="left" vertical="center"/>
    </xf>
    <xf numFmtId="0" fontId="85" fillId="34" borderId="1343" applyNumberFormat="0" applyAlignment="0" applyProtection="0"/>
    <xf numFmtId="0" fontId="86" fillId="34" borderId="1338" applyNumberFormat="0" applyAlignment="0" applyProtection="0"/>
    <xf numFmtId="0" fontId="52" fillId="7" borderId="1338" applyNumberFormat="0" applyAlignment="0" applyProtection="0"/>
    <xf numFmtId="0" fontId="3" fillId="9" borderId="1339" applyNumberFormat="0" applyFont="0" applyAlignment="0" applyProtection="0"/>
    <xf numFmtId="0" fontId="67" fillId="13" borderId="1340" applyNumberFormat="0" applyAlignment="0" applyProtection="0"/>
    <xf numFmtId="0" fontId="70" fillId="0" borderId="1341"/>
    <xf numFmtId="0" fontId="78" fillId="0" borderId="1342" applyNumberFormat="0" applyFill="0" applyAlignment="0" applyProtection="0"/>
    <xf numFmtId="0" fontId="85" fillId="34" borderId="1343" applyNumberFormat="0" applyAlignment="0" applyProtection="0"/>
    <xf numFmtId="0" fontId="86" fillId="34" borderId="1338" applyNumberFormat="0" applyAlignment="0" applyProtection="0"/>
    <xf numFmtId="0" fontId="91" fillId="14" borderId="1338" applyNumberFormat="0" applyAlignment="0" applyProtection="0"/>
    <xf numFmtId="0" fontId="79" fillId="0" borderId="1344" applyNumberFormat="0" applyFill="0" applyAlignment="0" applyProtection="0"/>
    <xf numFmtId="0" fontId="32" fillId="9" borderId="1339" applyNumberFormat="0" applyFont="0" applyAlignment="0" applyProtection="0"/>
    <xf numFmtId="0" fontId="67" fillId="13" borderId="1340" applyNumberFormat="0" applyAlignment="0" applyProtection="0"/>
    <xf numFmtId="0" fontId="79" fillId="0" borderId="1344" applyNumberFormat="0" applyFill="0" applyAlignment="0" applyProtection="0"/>
    <xf numFmtId="0" fontId="70" fillId="0" borderId="1341"/>
    <xf numFmtId="0" fontId="32" fillId="9" borderId="1339" applyNumberFormat="0" applyFont="0" applyAlignment="0" applyProtection="0"/>
    <xf numFmtId="0" fontId="91" fillId="14" borderId="1338" applyNumberFormat="0" applyAlignment="0" applyProtection="0"/>
    <xf numFmtId="0" fontId="68" fillId="13" borderId="1349" applyNumberFormat="0" applyAlignment="0" applyProtection="0"/>
    <xf numFmtId="0" fontId="52" fillId="7" borderId="1347" applyNumberFormat="0" applyAlignment="0" applyProtection="0"/>
    <xf numFmtId="0" fontId="21" fillId="13" borderId="1347" applyNumberFormat="0" applyAlignment="0" applyProtection="0"/>
    <xf numFmtId="0" fontId="21" fillId="13" borderId="1347" applyNumberFormat="0" applyAlignment="0" applyProtection="0"/>
    <xf numFmtId="0" fontId="3" fillId="9" borderId="1348" applyNumberFormat="0" applyFont="0" applyAlignment="0" applyProtection="0"/>
    <xf numFmtId="0" fontId="78" fillId="0" borderId="1350" applyNumberFormat="0" applyFill="0" applyAlignment="0" applyProtection="0"/>
    <xf numFmtId="0" fontId="85" fillId="34" borderId="1351" applyNumberFormat="0" applyAlignment="0" applyProtection="0"/>
    <xf numFmtId="0" fontId="86" fillId="34" borderId="1347" applyNumberFormat="0" applyAlignment="0" applyProtection="0"/>
    <xf numFmtId="0" fontId="52" fillId="7" borderId="1347" applyNumberFormat="0" applyAlignment="0" applyProtection="0"/>
    <xf numFmtId="0" fontId="3" fillId="9" borderId="1348" applyNumberFormat="0" applyFont="0" applyAlignment="0" applyProtection="0"/>
    <xf numFmtId="0" fontId="67" fillId="13" borderId="1349" applyNumberFormat="0" applyAlignment="0" applyProtection="0"/>
    <xf numFmtId="0" fontId="78" fillId="0" borderId="1350" applyNumberFormat="0" applyFill="0" applyAlignment="0" applyProtection="0"/>
    <xf numFmtId="0" fontId="85" fillId="34" borderId="1351" applyNumberFormat="0" applyAlignment="0" applyProtection="0"/>
    <xf numFmtId="0" fontId="86" fillId="34" borderId="1347" applyNumberFormat="0" applyAlignment="0" applyProtection="0"/>
    <xf numFmtId="0" fontId="91" fillId="14" borderId="1347" applyNumberFormat="0" applyAlignment="0" applyProtection="0"/>
    <xf numFmtId="0" fontId="79" fillId="0" borderId="1352" applyNumberFormat="0" applyFill="0" applyAlignment="0" applyProtection="0"/>
    <xf numFmtId="0" fontId="32" fillId="9" borderId="1348" applyNumberFormat="0" applyFont="0" applyAlignment="0" applyProtection="0"/>
    <xf numFmtId="0" fontId="67" fillId="13" borderId="1349" applyNumberFormat="0" applyAlignment="0" applyProtection="0"/>
    <xf numFmtId="0" fontId="79" fillId="0" borderId="1352" applyNumberFormat="0" applyFill="0" applyAlignment="0" applyProtection="0"/>
    <xf numFmtId="0" fontId="32" fillId="9" borderId="1348" applyNumberFormat="0" applyFont="0" applyAlignment="0" applyProtection="0"/>
    <xf numFmtId="0" fontId="91" fillId="14" borderId="1347" applyNumberFormat="0" applyAlignment="0" applyProtection="0"/>
    <xf numFmtId="0" fontId="52" fillId="7" borderId="1347" applyNumberFormat="0" applyAlignment="0" applyProtection="0"/>
    <xf numFmtId="0" fontId="21" fillId="13" borderId="1347" applyNumberFormat="0" applyAlignment="0" applyProtection="0"/>
    <xf numFmtId="0" fontId="21" fillId="13" borderId="1347" applyNumberFormat="0" applyAlignment="0" applyProtection="0"/>
    <xf numFmtId="0" fontId="3" fillId="9" borderId="1348" applyNumberFormat="0" applyFont="0" applyAlignment="0" applyProtection="0"/>
    <xf numFmtId="0" fontId="78" fillId="0" borderId="1350" applyNumberFormat="0" applyFill="0" applyAlignment="0" applyProtection="0"/>
    <xf numFmtId="0" fontId="85" fillId="34" borderId="1351" applyNumberFormat="0" applyAlignment="0" applyProtection="0"/>
    <xf numFmtId="0" fontId="86" fillId="34" borderId="1347" applyNumberFormat="0" applyAlignment="0" applyProtection="0"/>
    <xf numFmtId="0" fontId="52" fillId="7" borderId="1347" applyNumberFormat="0" applyAlignment="0" applyProtection="0"/>
    <xf numFmtId="0" fontId="3" fillId="9" borderId="1348" applyNumberFormat="0" applyFont="0" applyAlignment="0" applyProtection="0"/>
    <xf numFmtId="0" fontId="67" fillId="13" borderId="1349" applyNumberFormat="0" applyAlignment="0" applyProtection="0"/>
    <xf numFmtId="0" fontId="78" fillId="0" borderId="1350" applyNumberFormat="0" applyFill="0" applyAlignment="0" applyProtection="0"/>
    <xf numFmtId="0" fontId="85" fillId="34" borderId="1351" applyNumberFormat="0" applyAlignment="0" applyProtection="0"/>
    <xf numFmtId="0" fontId="86" fillId="34" borderId="1347" applyNumberFormat="0" applyAlignment="0" applyProtection="0"/>
    <xf numFmtId="0" fontId="91" fillId="14" borderId="1347" applyNumberFormat="0" applyAlignment="0" applyProtection="0"/>
    <xf numFmtId="0" fontId="79" fillId="0" borderId="1352" applyNumberFormat="0" applyFill="0" applyAlignment="0" applyProtection="0"/>
    <xf numFmtId="0" fontId="32" fillId="9" borderId="1348" applyNumberFormat="0" applyFont="0" applyAlignment="0" applyProtection="0"/>
    <xf numFmtId="0" fontId="67" fillId="13" borderId="1349" applyNumberFormat="0" applyAlignment="0" applyProtection="0"/>
    <xf numFmtId="0" fontId="79" fillId="0" borderId="1352" applyNumberFormat="0" applyFill="0" applyAlignment="0" applyProtection="0"/>
    <xf numFmtId="0" fontId="32" fillId="9" borderId="1348" applyNumberFormat="0" applyFont="0" applyAlignment="0" applyProtection="0"/>
    <xf numFmtId="0" fontId="91" fillId="14" borderId="1347" applyNumberFormat="0" applyAlignment="0" applyProtection="0"/>
    <xf numFmtId="0" fontId="52" fillId="7" borderId="1366" applyNumberFormat="0" applyAlignment="0" applyProtection="0"/>
    <xf numFmtId="0" fontId="21" fillId="13" borderId="1366" applyNumberFormat="0" applyAlignment="0" applyProtection="0"/>
    <xf numFmtId="0" fontId="21" fillId="13" borderId="1366" applyNumberFormat="0" applyAlignment="0" applyProtection="0"/>
    <xf numFmtId="3" fontId="24" fillId="0" borderId="1345"/>
    <xf numFmtId="0" fontId="41" fillId="0" borderId="1364">
      <alignment horizontal="left" vertical="center"/>
    </xf>
    <xf numFmtId="0" fontId="3" fillId="9" borderId="1367" applyNumberFormat="0" applyFont="0" applyAlignment="0" applyProtection="0"/>
    <xf numFmtId="0" fontId="30" fillId="0" borderId="1345"/>
    <xf numFmtId="0" fontId="78" fillId="0" borderId="1370" applyNumberFormat="0" applyFill="0" applyAlignment="0" applyProtection="0"/>
    <xf numFmtId="0" fontId="41" fillId="0" borderId="1364">
      <alignment horizontal="left" vertical="center"/>
    </xf>
    <xf numFmtId="0" fontId="85" fillId="34" borderId="1371" applyNumberFormat="0" applyAlignment="0" applyProtection="0"/>
    <xf numFmtId="0" fontId="86" fillId="34" borderId="1366" applyNumberFormat="0" applyAlignment="0" applyProtection="0"/>
    <xf numFmtId="10" fontId="39" fillId="28" borderId="1345" applyNumberFormat="0" applyBorder="0" applyAlignment="0" applyProtection="0"/>
    <xf numFmtId="0" fontId="52" fillId="7" borderId="1366" applyNumberFormat="0" applyAlignment="0" applyProtection="0"/>
    <xf numFmtId="0" fontId="3" fillId="9" borderId="1367" applyNumberFormat="0" applyFont="0" applyAlignment="0" applyProtection="0"/>
    <xf numFmtId="0" fontId="67" fillId="13" borderId="1368" applyNumberFormat="0" applyAlignment="0" applyProtection="0"/>
    <xf numFmtId="0" fontId="70" fillId="0" borderId="1369"/>
    <xf numFmtId="0" fontId="75" fillId="32" borderId="1345"/>
    <xf numFmtId="0" fontId="78" fillId="0" borderId="1370" applyNumberFormat="0" applyFill="0" applyAlignment="0" applyProtection="0"/>
    <xf numFmtId="0" fontId="85" fillId="34" borderId="1371" applyNumberFormat="0" applyAlignment="0" applyProtection="0"/>
    <xf numFmtId="0" fontId="86" fillId="34" borderId="1366" applyNumberFormat="0" applyAlignment="0" applyProtection="0"/>
    <xf numFmtId="0" fontId="91" fillId="14" borderId="1366" applyNumberFormat="0" applyAlignment="0" applyProtection="0"/>
    <xf numFmtId="0" fontId="79" fillId="0" borderId="1372" applyNumberFormat="0" applyFill="0" applyAlignment="0" applyProtection="0"/>
    <xf numFmtId="0" fontId="32" fillId="9" borderId="1367" applyNumberFormat="0" applyFont="0" applyAlignment="0" applyProtection="0"/>
    <xf numFmtId="0" fontId="67" fillId="13" borderId="1368" applyNumberFormat="0" applyAlignment="0" applyProtection="0"/>
    <xf numFmtId="0" fontId="79" fillId="0" borderId="1372" applyNumberFormat="0" applyFill="0" applyAlignment="0" applyProtection="0"/>
    <xf numFmtId="0" fontId="70" fillId="0" borderId="1369"/>
    <xf numFmtId="0" fontId="32" fillId="9" borderId="1367" applyNumberFormat="0" applyFont="0" applyAlignment="0" applyProtection="0"/>
    <xf numFmtId="0" fontId="91" fillId="14" borderId="1366" applyNumberFormat="0" applyAlignment="0" applyProtection="0"/>
    <xf numFmtId="0" fontId="79" fillId="0" borderId="1390" applyNumberFormat="0" applyFill="0" applyAlignment="0" applyProtection="0"/>
    <xf numFmtId="0" fontId="91" fillId="14" borderId="1385" applyNumberFormat="0" applyAlignment="0" applyProtection="0"/>
    <xf numFmtId="0" fontId="85" fillId="34" borderId="1389" applyNumberFormat="0" applyAlignment="0" applyProtection="0"/>
    <xf numFmtId="0" fontId="78" fillId="0" borderId="1388" applyNumberFormat="0" applyFill="0" applyAlignment="0" applyProtection="0"/>
    <xf numFmtId="0" fontId="75" fillId="32" borderId="1383"/>
    <xf numFmtId="0" fontId="3" fillId="9" borderId="1386" applyNumberFormat="0" applyFont="0" applyAlignment="0" applyProtection="0"/>
    <xf numFmtId="0" fontId="52" fillId="7" borderId="1385" applyNumberFormat="0" applyAlignment="0" applyProtection="0"/>
    <xf numFmtId="10" fontId="39" fillId="28" borderId="1383" applyNumberFormat="0" applyBorder="0" applyAlignment="0" applyProtection="0"/>
    <xf numFmtId="0" fontId="30" fillId="0" borderId="1383"/>
    <xf numFmtId="0" fontId="21" fillId="13" borderId="1385" applyNumberFormat="0" applyAlignment="0" applyProtection="0"/>
    <xf numFmtId="5" fontId="19" fillId="0" borderId="1365" applyAlignment="0" applyProtection="0"/>
    <xf numFmtId="0" fontId="3" fillId="9" borderId="1386" applyNumberFormat="0" applyFont="0" applyAlignment="0" applyProtection="0"/>
    <xf numFmtId="0" fontId="85" fillId="34" borderId="1389" applyNumberFormat="0" applyAlignment="0" applyProtection="0"/>
    <xf numFmtId="0" fontId="79" fillId="0" borderId="1390" applyNumberFormat="0" applyFill="0" applyAlignment="0" applyProtection="0"/>
    <xf numFmtId="0" fontId="22" fillId="13" borderId="1366" applyNumberFormat="0" applyAlignment="0" applyProtection="0"/>
    <xf numFmtId="0" fontId="91" fillId="14" borderId="1385" applyNumberFormat="0" applyAlignment="0" applyProtection="0"/>
    <xf numFmtId="10" fontId="39" fillId="28" borderId="1391" applyNumberFormat="0" applyBorder="0" applyAlignment="0" applyProtection="0"/>
    <xf numFmtId="0" fontId="51" fillId="7" borderId="1385" applyNumberFormat="0" applyAlignment="0" applyProtection="0"/>
    <xf numFmtId="0" fontId="3" fillId="9" borderId="1377" applyNumberFormat="0" applyFont="0" applyAlignment="0" applyProtection="0"/>
    <xf numFmtId="0" fontId="79" fillId="0" borderId="1380" applyNumberFormat="0" applyFill="0" applyAlignment="0" applyProtection="0"/>
    <xf numFmtId="0" fontId="51" fillId="7" borderId="1376" applyNumberFormat="0" applyAlignment="0" applyProtection="0"/>
    <xf numFmtId="0" fontId="22" fillId="13" borderId="1376" applyNumberFormat="0" applyAlignment="0" applyProtection="0"/>
    <xf numFmtId="0" fontId="79" fillId="0" borderId="1380" applyNumberFormat="0" applyFill="0" applyAlignment="0" applyProtection="0"/>
    <xf numFmtId="5" fontId="19" fillId="0" borderId="1384" applyAlignment="0" applyProtection="0"/>
    <xf numFmtId="0" fontId="22" fillId="13" borderId="1385" applyNumberFormat="0" applyAlignment="0" applyProtection="0"/>
    <xf numFmtId="0" fontId="51" fillId="7" borderId="1366" applyNumberFormat="0" applyAlignment="0" applyProtection="0"/>
    <xf numFmtId="0" fontId="51" fillId="7" borderId="1366" applyNumberFormat="0" applyAlignment="0" applyProtection="0"/>
    <xf numFmtId="0" fontId="51" fillId="7" borderId="1366" applyNumberFormat="0" applyAlignment="0" applyProtection="0"/>
    <xf numFmtId="0" fontId="52" fillId="7" borderId="1366" applyNumberFormat="0" applyAlignment="0" applyProtection="0"/>
    <xf numFmtId="0" fontId="52" fillId="7" borderId="1366" applyNumberFormat="0" applyAlignment="0" applyProtection="0"/>
    <xf numFmtId="0" fontId="52" fillId="7" borderId="1366" applyNumberFormat="0" applyAlignment="0" applyProtection="0"/>
    <xf numFmtId="0" fontId="52" fillId="7" borderId="1366" applyNumberFormat="0" applyAlignment="0" applyProtection="0"/>
    <xf numFmtId="0" fontId="52" fillId="7" borderId="1366" applyNumberFormat="0" applyAlignment="0" applyProtection="0"/>
    <xf numFmtId="0" fontId="52" fillId="7" borderId="1366" applyNumberFormat="0" applyAlignment="0" applyProtection="0"/>
    <xf numFmtId="0" fontId="51" fillId="7" borderId="1366" applyNumberFormat="0" applyAlignment="0" applyProtection="0"/>
    <xf numFmtId="0" fontId="51" fillId="7" borderId="1366" applyNumberFormat="0" applyAlignment="0" applyProtection="0"/>
    <xf numFmtId="0" fontId="51" fillId="7" borderId="1366" applyNumberFormat="0" applyAlignment="0" applyProtection="0"/>
    <xf numFmtId="0" fontId="51" fillId="7" borderId="1366" applyNumberFormat="0" applyAlignment="0" applyProtection="0"/>
    <xf numFmtId="0" fontId="51" fillId="7" borderId="1366" applyNumberFormat="0" applyAlignment="0" applyProtection="0"/>
    <xf numFmtId="0" fontId="51" fillId="7" borderId="1366" applyNumberFormat="0" applyAlignment="0" applyProtection="0"/>
    <xf numFmtId="0" fontId="51" fillId="7" borderId="1366" applyNumberFormat="0" applyAlignment="0" applyProtection="0"/>
    <xf numFmtId="0" fontId="52" fillId="7" borderId="1366" applyNumberFormat="0" applyAlignment="0" applyProtection="0"/>
    <xf numFmtId="0" fontId="52" fillId="7" borderId="1366" applyNumberFormat="0" applyAlignment="0" applyProtection="0"/>
    <xf numFmtId="0" fontId="51" fillId="7" borderId="1366" applyNumberFormat="0" applyAlignment="0" applyProtection="0"/>
    <xf numFmtId="0" fontId="51" fillId="7" borderId="1366" applyNumberFormat="0" applyAlignment="0" applyProtection="0"/>
    <xf numFmtId="0" fontId="51" fillId="7" borderId="1366" applyNumberFormat="0" applyAlignment="0" applyProtection="0"/>
    <xf numFmtId="0" fontId="51" fillId="7" borderId="1366" applyNumberFormat="0" applyAlignment="0" applyProtection="0"/>
    <xf numFmtId="0" fontId="51" fillId="7" borderId="1366" applyNumberFormat="0" applyAlignment="0" applyProtection="0"/>
    <xf numFmtId="0" fontId="68" fillId="13" borderId="1378" applyNumberFormat="0" applyAlignment="0" applyProtection="0"/>
    <xf numFmtId="0" fontId="3" fillId="9" borderId="1377" applyNumberFormat="0" applyFont="0" applyAlignment="0" applyProtection="0"/>
    <xf numFmtId="0" fontId="51" fillId="7" borderId="1385" applyNumberFormat="0" applyAlignment="0" applyProtection="0"/>
    <xf numFmtId="0" fontId="51" fillId="7" borderId="1385" applyNumberFormat="0" applyAlignment="0" applyProtection="0"/>
    <xf numFmtId="0" fontId="52" fillId="7" borderId="1385" applyNumberFormat="0" applyAlignment="0" applyProtection="0"/>
    <xf numFmtId="0" fontId="52" fillId="7" borderId="1385" applyNumberFormat="0" applyAlignment="0" applyProtection="0"/>
    <xf numFmtId="0" fontId="52" fillId="7" borderId="1385" applyNumberFormat="0" applyAlignment="0" applyProtection="0"/>
    <xf numFmtId="0" fontId="51" fillId="7" borderId="1385" applyNumberFormat="0" applyAlignment="0" applyProtection="0"/>
    <xf numFmtId="0" fontId="51" fillId="7" borderId="1385" applyNumberFormat="0" applyAlignment="0" applyProtection="0"/>
    <xf numFmtId="0" fontId="51" fillId="7" borderId="1385" applyNumberFormat="0" applyAlignment="0" applyProtection="0"/>
    <xf numFmtId="0" fontId="51" fillId="7" borderId="1385" applyNumberFormat="0" applyAlignment="0" applyProtection="0"/>
    <xf numFmtId="0" fontId="3" fillId="9" borderId="1386" applyNumberFormat="0" applyFont="0" applyAlignment="0" applyProtection="0"/>
    <xf numFmtId="0" fontId="51" fillId="7" borderId="1376" applyNumberFormat="0" applyAlignment="0" applyProtection="0"/>
    <xf numFmtId="0" fontId="51" fillId="7" borderId="1376" applyNumberFormat="0" applyAlignment="0" applyProtection="0"/>
    <xf numFmtId="0" fontId="51" fillId="7" borderId="1376" applyNumberFormat="0" applyAlignment="0" applyProtection="0"/>
    <xf numFmtId="0" fontId="51" fillId="7" borderId="1376" applyNumberFormat="0" applyAlignment="0" applyProtection="0"/>
    <xf numFmtId="0" fontId="51" fillId="7" borderId="1376" applyNumberFormat="0" applyAlignment="0" applyProtection="0"/>
    <xf numFmtId="0" fontId="51" fillId="7" borderId="1376" applyNumberFormat="0" applyAlignment="0" applyProtection="0"/>
    <xf numFmtId="0" fontId="51" fillId="7" borderId="1376" applyNumberFormat="0" applyAlignment="0" applyProtection="0"/>
    <xf numFmtId="0" fontId="51" fillId="7" borderId="1376" applyNumberFormat="0" applyAlignment="0" applyProtection="0"/>
    <xf numFmtId="0" fontId="51" fillId="7" borderId="1376" applyNumberFormat="0" applyAlignment="0" applyProtection="0"/>
    <xf numFmtId="0" fontId="51" fillId="7" borderId="1376" applyNumberFormat="0" applyAlignment="0" applyProtection="0"/>
    <xf numFmtId="0" fontId="51" fillId="7" borderId="1376" applyNumberFormat="0" applyAlignment="0" applyProtection="0"/>
    <xf numFmtId="0" fontId="51" fillId="7" borderId="1376" applyNumberFormat="0" applyAlignment="0" applyProtection="0"/>
    <xf numFmtId="0" fontId="52" fillId="7" borderId="1376" applyNumberFormat="0" applyAlignment="0" applyProtection="0"/>
    <xf numFmtId="0" fontId="52" fillId="7" borderId="1376" applyNumberFormat="0" applyAlignment="0" applyProtection="0"/>
    <xf numFmtId="0" fontId="52" fillId="7" borderId="1376" applyNumberFormat="0" applyAlignment="0" applyProtection="0"/>
    <xf numFmtId="0" fontId="52" fillId="7" borderId="1376" applyNumberFormat="0" applyAlignment="0" applyProtection="0"/>
    <xf numFmtId="0" fontId="52" fillId="7" borderId="1376" applyNumberFormat="0" applyAlignment="0" applyProtection="0"/>
    <xf numFmtId="0" fontId="52" fillId="7" borderId="1376" applyNumberFormat="0" applyAlignment="0" applyProtection="0"/>
    <xf numFmtId="0" fontId="51" fillId="7" borderId="1376" applyNumberFormat="0" applyAlignment="0" applyProtection="0"/>
    <xf numFmtId="0" fontId="51" fillId="7" borderId="1376" applyNumberFormat="0" applyAlignment="0" applyProtection="0"/>
    <xf numFmtId="0" fontId="51" fillId="7" borderId="1376" applyNumberFormat="0" applyAlignment="0" applyProtection="0"/>
    <xf numFmtId="0" fontId="12" fillId="9" borderId="1367" applyNumberFormat="0" applyFont="0" applyAlignment="0" applyProtection="0"/>
    <xf numFmtId="0" fontId="3" fillId="9" borderId="1367" applyNumberFormat="0" applyFont="0" applyAlignment="0" applyProtection="0"/>
    <xf numFmtId="0" fontId="68" fillId="13" borderId="1368" applyNumberFormat="0" applyAlignment="0" applyProtection="0"/>
    <xf numFmtId="0" fontId="79" fillId="0" borderId="1388" applyNumberFormat="0" applyFill="0" applyAlignment="0" applyProtection="0"/>
    <xf numFmtId="0" fontId="22" fillId="13" borderId="1385" applyNumberFormat="0" applyAlignment="0" applyProtection="0"/>
    <xf numFmtId="0" fontId="3" fillId="9" borderId="1386" applyNumberFormat="0" applyFont="0" applyAlignment="0" applyProtection="0"/>
    <xf numFmtId="0" fontId="22" fillId="13" borderId="1376" applyNumberFormat="0" applyAlignment="0" applyProtection="0"/>
    <xf numFmtId="5" fontId="19" fillId="0" borderId="1375" applyAlignment="0" applyProtection="0"/>
    <xf numFmtId="3" fontId="24" fillId="0" borderId="1391"/>
    <xf numFmtId="0" fontId="67" fillId="13" borderId="1387" applyNumberFormat="0" applyAlignment="0" applyProtection="0"/>
    <xf numFmtId="0" fontId="79" fillId="0" borderId="1370" applyNumberFormat="0" applyFill="0" applyAlignment="0" applyProtection="0"/>
    <xf numFmtId="0" fontId="32" fillId="9" borderId="1386" applyNumberFormat="0" applyFont="0" applyAlignment="0" applyProtection="0"/>
    <xf numFmtId="0" fontId="68" fillId="13" borderId="1368" applyNumberFormat="0" applyAlignment="0" applyProtection="0"/>
    <xf numFmtId="0" fontId="22" fillId="13" borderId="1366" applyNumberFormat="0" applyAlignment="0" applyProtection="0"/>
    <xf numFmtId="0" fontId="51" fillId="7" borderId="1366" applyNumberFormat="0" applyAlignment="0" applyProtection="0"/>
    <xf numFmtId="0" fontId="79" fillId="0" borderId="1370" applyNumberFormat="0" applyFill="0" applyAlignment="0" applyProtection="0"/>
    <xf numFmtId="0" fontId="52" fillId="7" borderId="1385" applyNumberFormat="0" applyAlignment="0" applyProtection="0"/>
    <xf numFmtId="0" fontId="51" fillId="7" borderId="1385" applyNumberFormat="0" applyAlignment="0" applyProtection="0"/>
    <xf numFmtId="0" fontId="3" fillId="9" borderId="1367" applyNumberFormat="0" applyFont="0" applyAlignment="0" applyProtection="0"/>
    <xf numFmtId="0" fontId="79" fillId="0" borderId="1388" applyNumberFormat="0" applyFill="0" applyAlignment="0" applyProtection="0"/>
    <xf numFmtId="0" fontId="86" fillId="34" borderId="1385" applyNumberFormat="0" applyAlignment="0" applyProtection="0"/>
    <xf numFmtId="0" fontId="52" fillId="7" borderId="1376" applyNumberFormat="0" applyAlignment="0" applyProtection="0"/>
    <xf numFmtId="0" fontId="75" fillId="32" borderId="1391"/>
    <xf numFmtId="0" fontId="51" fillId="7" borderId="1385" applyNumberFormat="0" applyAlignment="0" applyProtection="0"/>
    <xf numFmtId="3" fontId="24" fillId="0" borderId="1383"/>
    <xf numFmtId="0" fontId="12" fillId="9" borderId="1386" applyNumberFormat="0" applyFont="0" applyAlignment="0" applyProtection="0"/>
    <xf numFmtId="0" fontId="32" fillId="9" borderId="1386" applyNumberFormat="0" applyFont="0" applyAlignment="0" applyProtection="0"/>
    <xf numFmtId="0" fontId="86" fillId="34" borderId="1385" applyNumberFormat="0" applyAlignment="0" applyProtection="0"/>
    <xf numFmtId="0" fontId="51" fillId="7" borderId="1385" applyNumberFormat="0" applyAlignment="0" applyProtection="0"/>
    <xf numFmtId="0" fontId="68" fillId="13" borderId="1378" applyNumberFormat="0" applyAlignment="0" applyProtection="0"/>
    <xf numFmtId="0" fontId="52" fillId="7" borderId="1376" applyNumberFormat="0" applyAlignment="0" applyProtection="0"/>
    <xf numFmtId="0" fontId="67" fillId="13" borderId="1387" applyNumberFormat="0" applyAlignment="0" applyProtection="0"/>
    <xf numFmtId="0" fontId="51" fillId="7" borderId="1385" applyNumberFormat="0" applyAlignment="0" applyProtection="0"/>
    <xf numFmtId="0" fontId="41" fillId="0" borderId="1355">
      <alignment horizontal="left" vertical="center"/>
    </xf>
    <xf numFmtId="0" fontId="30" fillId="0" borderId="1391"/>
    <xf numFmtId="0" fontId="52" fillId="7" borderId="1385" applyNumberFormat="0" applyAlignment="0" applyProtection="0"/>
    <xf numFmtId="0" fontId="78" fillId="0" borderId="1388" applyNumberFormat="0" applyFill="0" applyAlignment="0" applyProtection="0"/>
    <xf numFmtId="0" fontId="51" fillId="7" borderId="1385" applyNumberFormat="0" applyAlignment="0" applyProtection="0"/>
    <xf numFmtId="0" fontId="21" fillId="13" borderId="1376" applyNumberFormat="0" applyAlignment="0" applyProtection="0"/>
    <xf numFmtId="3" fontId="24" fillId="0" borderId="1373"/>
    <xf numFmtId="0" fontId="30" fillId="0" borderId="1373"/>
    <xf numFmtId="0" fontId="41" fillId="0" borderId="1374">
      <alignment horizontal="left" vertical="center"/>
    </xf>
    <xf numFmtId="10" fontId="39" fillId="28" borderId="1373" applyNumberFormat="0" applyBorder="0" applyAlignment="0" applyProtection="0"/>
    <xf numFmtId="0" fontId="52" fillId="7" borderId="1376" applyNumberFormat="0" applyAlignment="0" applyProtection="0"/>
    <xf numFmtId="0" fontId="12" fillId="9" borderId="1377" applyNumberFormat="0" applyFont="0" applyAlignment="0" applyProtection="0"/>
    <xf numFmtId="0" fontId="51" fillId="7" borderId="1385" applyNumberFormat="0" applyAlignment="0" applyProtection="0"/>
    <xf numFmtId="0" fontId="52" fillId="7" borderId="1385" applyNumberFormat="0" applyAlignment="0" applyProtection="0"/>
    <xf numFmtId="0" fontId="52" fillId="7" borderId="1385" applyNumberFormat="0" applyAlignment="0" applyProtection="0"/>
    <xf numFmtId="0" fontId="51" fillId="7" borderId="1385" applyNumberFormat="0" applyAlignment="0" applyProtection="0"/>
    <xf numFmtId="0" fontId="51" fillId="7" borderId="1385" applyNumberFormat="0" applyAlignment="0" applyProtection="0"/>
    <xf numFmtId="0" fontId="3" fillId="9" borderId="1377" applyNumberFormat="0" applyFont="0" applyAlignment="0" applyProtection="0"/>
    <xf numFmtId="0" fontId="67" fillId="13" borderId="1378" applyNumberFormat="0" applyAlignment="0" applyProtection="0"/>
    <xf numFmtId="0" fontId="70" fillId="0" borderId="1379"/>
    <xf numFmtId="0" fontId="75" fillId="32" borderId="1373"/>
    <xf numFmtId="0" fontId="78" fillId="0" borderId="1380" applyNumberFormat="0" applyFill="0" applyAlignment="0" applyProtection="0"/>
    <xf numFmtId="0" fontId="85" fillId="34" borderId="1381" applyNumberFormat="0" applyAlignment="0" applyProtection="0"/>
    <xf numFmtId="0" fontId="86" fillId="34" borderId="1376" applyNumberFormat="0" applyAlignment="0" applyProtection="0"/>
    <xf numFmtId="0" fontId="91" fillId="14" borderId="1376" applyNumberFormat="0" applyAlignment="0" applyProtection="0"/>
    <xf numFmtId="0" fontId="79" fillId="0" borderId="1382" applyNumberFormat="0" applyFill="0" applyAlignment="0" applyProtection="0"/>
    <xf numFmtId="0" fontId="32" fillId="9" borderId="1377" applyNumberFormat="0" applyFont="0" applyAlignment="0" applyProtection="0"/>
    <xf numFmtId="0" fontId="52" fillId="7" borderId="1376" applyNumberFormat="0" applyAlignment="0" applyProtection="0"/>
    <xf numFmtId="0" fontId="21" fillId="13" borderId="1376" applyNumberFormat="0" applyAlignment="0" applyProtection="0"/>
    <xf numFmtId="0" fontId="21" fillId="13" borderId="1376" applyNumberFormat="0" applyAlignment="0" applyProtection="0"/>
    <xf numFmtId="0" fontId="41" fillId="0" borderId="1374">
      <alignment horizontal="left" vertical="center"/>
    </xf>
    <xf numFmtId="0" fontId="3" fillId="9" borderId="1377" applyNumberFormat="0" applyFont="0" applyAlignment="0" applyProtection="0"/>
    <xf numFmtId="0" fontId="78" fillId="0" borderId="1380" applyNumberFormat="0" applyFill="0" applyAlignment="0" applyProtection="0"/>
    <xf numFmtId="0" fontId="41" fillId="0" borderId="1374">
      <alignment horizontal="left" vertical="center"/>
    </xf>
    <xf numFmtId="0" fontId="85" fillId="34" borderId="1381" applyNumberFormat="0" applyAlignment="0" applyProtection="0"/>
    <xf numFmtId="0" fontId="86" fillId="34" borderId="1376" applyNumberFormat="0" applyAlignment="0" applyProtection="0"/>
    <xf numFmtId="0" fontId="52" fillId="7" borderId="1376" applyNumberFormat="0" applyAlignment="0" applyProtection="0"/>
    <xf numFmtId="0" fontId="3" fillId="9" borderId="1377" applyNumberFormat="0" applyFont="0" applyAlignment="0" applyProtection="0"/>
    <xf numFmtId="0" fontId="67" fillId="13" borderId="1378" applyNumberFormat="0" applyAlignment="0" applyProtection="0"/>
    <xf numFmtId="0" fontId="70" fillId="0" borderId="1379"/>
    <xf numFmtId="0" fontId="78" fillId="0" borderId="1380" applyNumberFormat="0" applyFill="0" applyAlignment="0" applyProtection="0"/>
    <xf numFmtId="0" fontId="85" fillId="34" borderId="1381" applyNumberFormat="0" applyAlignment="0" applyProtection="0"/>
    <xf numFmtId="0" fontId="86" fillId="34" borderId="1376" applyNumberFormat="0" applyAlignment="0" applyProtection="0"/>
    <xf numFmtId="0" fontId="91" fillId="14" borderId="1376" applyNumberFormat="0" applyAlignment="0" applyProtection="0"/>
    <xf numFmtId="0" fontId="79" fillId="0" borderId="1382" applyNumberFormat="0" applyFill="0" applyAlignment="0" applyProtection="0"/>
    <xf numFmtId="0" fontId="32" fillId="9" borderId="1377" applyNumberFormat="0" applyFont="0" applyAlignment="0" applyProtection="0"/>
    <xf numFmtId="0" fontId="67" fillId="13" borderId="1378" applyNumberFormat="0" applyAlignment="0" applyProtection="0"/>
    <xf numFmtId="0" fontId="79" fillId="0" borderId="1382" applyNumberFormat="0" applyFill="0" applyAlignment="0" applyProtection="0"/>
    <xf numFmtId="0" fontId="70" fillId="0" borderId="1379"/>
    <xf numFmtId="0" fontId="32" fillId="9" borderId="1377" applyNumberFormat="0" applyFont="0" applyAlignment="0" applyProtection="0"/>
    <xf numFmtId="0" fontId="91" fillId="14" borderId="1376" applyNumberFormat="0" applyAlignment="0" applyProtection="0"/>
    <xf numFmtId="0" fontId="68" fillId="13" borderId="1387" applyNumberFormat="0" applyAlignment="0" applyProtection="0"/>
    <xf numFmtId="0" fontId="52" fillId="7" borderId="1385" applyNumberFormat="0" applyAlignment="0" applyProtection="0"/>
    <xf numFmtId="0" fontId="21" fillId="13" borderId="1385" applyNumberFormat="0" applyAlignment="0" applyProtection="0"/>
    <xf numFmtId="0" fontId="21" fillId="13" borderId="1385" applyNumberFormat="0" applyAlignment="0" applyProtection="0"/>
    <xf numFmtId="0" fontId="41" fillId="0" borderId="1355">
      <alignment horizontal="left" vertical="center"/>
    </xf>
    <xf numFmtId="0" fontId="3" fillId="9" borderId="1386" applyNumberFormat="0" applyFont="0" applyAlignment="0" applyProtection="0"/>
    <xf numFmtId="0" fontId="78" fillId="0" borderId="1388" applyNumberFormat="0" applyFill="0" applyAlignment="0" applyProtection="0"/>
    <xf numFmtId="0" fontId="41" fillId="0" borderId="1355">
      <alignment horizontal="left" vertical="center"/>
    </xf>
    <xf numFmtId="0" fontId="85" fillId="34" borderId="1389" applyNumberFormat="0" applyAlignment="0" applyProtection="0"/>
    <xf numFmtId="0" fontId="86" fillId="34" borderId="1385" applyNumberFormat="0" applyAlignment="0" applyProtection="0"/>
    <xf numFmtId="0" fontId="52" fillId="7" borderId="1385" applyNumberFormat="0" applyAlignment="0" applyProtection="0"/>
    <xf numFmtId="0" fontId="3" fillId="9" borderId="1386" applyNumberFormat="0" applyFont="0" applyAlignment="0" applyProtection="0"/>
    <xf numFmtId="0" fontId="67" fillId="13" borderId="1387" applyNumberFormat="0" applyAlignment="0" applyProtection="0"/>
    <xf numFmtId="0" fontId="78" fillId="0" borderId="1388" applyNumberFormat="0" applyFill="0" applyAlignment="0" applyProtection="0"/>
    <xf numFmtId="0" fontId="85" fillId="34" borderId="1389" applyNumberFormat="0" applyAlignment="0" applyProtection="0"/>
    <xf numFmtId="0" fontId="86" fillId="34" borderId="1385" applyNumberFormat="0" applyAlignment="0" applyProtection="0"/>
    <xf numFmtId="0" fontId="91" fillId="14" borderId="1385" applyNumberFormat="0" applyAlignment="0" applyProtection="0"/>
    <xf numFmtId="0" fontId="79" fillId="0" borderId="1390" applyNumberFormat="0" applyFill="0" applyAlignment="0" applyProtection="0"/>
    <xf numFmtId="0" fontId="32" fillId="9" borderId="1386" applyNumberFormat="0" applyFont="0" applyAlignment="0" applyProtection="0"/>
    <xf numFmtId="0" fontId="67" fillId="13" borderId="1387" applyNumberFormat="0" applyAlignment="0" applyProtection="0"/>
    <xf numFmtId="0" fontId="79" fillId="0" borderId="1390" applyNumberFormat="0" applyFill="0" applyAlignment="0" applyProtection="0"/>
    <xf numFmtId="0" fontId="32" fillId="9" borderId="1386" applyNumberFormat="0" applyFont="0" applyAlignment="0" applyProtection="0"/>
    <xf numFmtId="0" fontId="91" fillId="14" borderId="1385" applyNumberFormat="0" applyAlignment="0" applyProtection="0"/>
    <xf numFmtId="0" fontId="52" fillId="7" borderId="1385" applyNumberFormat="0" applyAlignment="0" applyProtection="0"/>
    <xf numFmtId="0" fontId="21" fillId="13" borderId="1385" applyNumberFormat="0" applyAlignment="0" applyProtection="0"/>
    <xf numFmtId="0" fontId="21" fillId="13" borderId="1385" applyNumberFormat="0" applyAlignment="0" applyProtection="0"/>
    <xf numFmtId="0" fontId="3" fillId="9" borderId="1386" applyNumberFormat="0" applyFont="0" applyAlignment="0" applyProtection="0"/>
    <xf numFmtId="0" fontId="78" fillId="0" borderId="1388" applyNumberFormat="0" applyFill="0" applyAlignment="0" applyProtection="0"/>
    <xf numFmtId="0" fontId="85" fillId="34" borderId="1389" applyNumberFormat="0" applyAlignment="0" applyProtection="0"/>
    <xf numFmtId="0" fontId="86" fillId="34" borderId="1385" applyNumberFormat="0" applyAlignment="0" applyProtection="0"/>
    <xf numFmtId="0" fontId="52" fillId="7" borderId="1385" applyNumberFormat="0" applyAlignment="0" applyProtection="0"/>
    <xf numFmtId="0" fontId="3" fillId="9" borderId="1386" applyNumberFormat="0" applyFont="0" applyAlignment="0" applyProtection="0"/>
    <xf numFmtId="0" fontId="67" fillId="13" borderId="1387" applyNumberFormat="0" applyAlignment="0" applyProtection="0"/>
    <xf numFmtId="0" fontId="78" fillId="0" borderId="1388" applyNumberFormat="0" applyFill="0" applyAlignment="0" applyProtection="0"/>
    <xf numFmtId="0" fontId="85" fillId="34" borderId="1389" applyNumberFormat="0" applyAlignment="0" applyProtection="0"/>
    <xf numFmtId="0" fontId="86" fillId="34" borderId="1385" applyNumberFormat="0" applyAlignment="0" applyProtection="0"/>
    <xf numFmtId="0" fontId="91" fillId="14" borderId="1385" applyNumberFormat="0" applyAlignment="0" applyProtection="0"/>
    <xf numFmtId="0" fontId="79" fillId="0" borderId="1390" applyNumberFormat="0" applyFill="0" applyAlignment="0" applyProtection="0"/>
    <xf numFmtId="0" fontId="32" fillId="9" borderId="1386" applyNumberFormat="0" applyFont="0" applyAlignment="0" applyProtection="0"/>
    <xf numFmtId="0" fontId="67" fillId="13" borderId="1387" applyNumberFormat="0" applyAlignment="0" applyProtection="0"/>
    <xf numFmtId="0" fontId="79" fillId="0" borderId="1390" applyNumberFormat="0" applyFill="0" applyAlignment="0" applyProtection="0"/>
    <xf numFmtId="0" fontId="32" fillId="9" borderId="1386" applyNumberFormat="0" applyFont="0" applyAlignment="0" applyProtection="0"/>
    <xf numFmtId="0" fontId="91" fillId="14" borderId="1385" applyNumberFormat="0" applyAlignment="0" applyProtection="0"/>
    <xf numFmtId="0" fontId="52" fillId="7" borderId="1412" applyNumberFormat="0" applyAlignment="0" applyProtection="0"/>
    <xf numFmtId="0" fontId="70" fillId="0" borderId="1415"/>
    <xf numFmtId="0" fontId="79" fillId="0" borderId="1418" applyNumberFormat="0" applyFill="0" applyAlignment="0" applyProtection="0"/>
    <xf numFmtId="0" fontId="3" fillId="9" borderId="1413" applyNumberFormat="0" applyFont="0" applyAlignment="0" applyProtection="0"/>
    <xf numFmtId="0" fontId="41" fillId="0" borderId="1410">
      <alignment horizontal="left" vertical="center"/>
    </xf>
    <xf numFmtId="0" fontId="21" fillId="13" borderId="1412" applyNumberFormat="0" applyAlignment="0" applyProtection="0"/>
    <xf numFmtId="0" fontId="21" fillId="13" borderId="1412" applyNumberFormat="0" applyAlignment="0" applyProtection="0"/>
    <xf numFmtId="0" fontId="91" fillId="14" borderId="1412" applyNumberFormat="0" applyAlignment="0" applyProtection="0"/>
    <xf numFmtId="0" fontId="85" fillId="34" borderId="1417" applyNumberFormat="0" applyAlignment="0" applyProtection="0"/>
    <xf numFmtId="0" fontId="78" fillId="0" borderId="1416" applyNumberFormat="0" applyFill="0" applyAlignment="0" applyProtection="0"/>
    <xf numFmtId="0" fontId="3" fillId="9" borderId="1413" applyNumberFormat="0" applyFont="0" applyAlignment="0" applyProtection="0"/>
    <xf numFmtId="0" fontId="41" fillId="0" borderId="1410">
      <alignment horizontal="left" vertical="center"/>
    </xf>
    <xf numFmtId="0" fontId="21" fillId="13" borderId="1412" applyNumberFormat="0" applyAlignment="0" applyProtection="0"/>
    <xf numFmtId="0" fontId="51" fillId="7" borderId="1431" applyNumberFormat="0" applyAlignment="0" applyProtection="0"/>
    <xf numFmtId="0" fontId="12" fillId="9" borderId="1386" applyNumberFormat="0" applyFont="0" applyAlignment="0" applyProtection="0"/>
    <xf numFmtId="0" fontId="3" fillId="9" borderId="1386" applyNumberFormat="0" applyFont="0" applyAlignment="0" applyProtection="0"/>
    <xf numFmtId="0" fontId="3" fillId="9" borderId="1386" applyNumberFormat="0" applyFont="0" applyAlignment="0" applyProtection="0"/>
    <xf numFmtId="0" fontId="21" fillId="13" borderId="1403" applyNumberFormat="0" applyAlignment="0" applyProtection="0"/>
    <xf numFmtId="0" fontId="51" fillId="7" borderId="1403" applyNumberFormat="0" applyAlignment="0" applyProtection="0"/>
    <xf numFmtId="0" fontId="52" fillId="7" borderId="1403" applyNumberFormat="0" applyAlignment="0" applyProtection="0"/>
    <xf numFmtId="0" fontId="52" fillId="7" borderId="1403" applyNumberFormat="0" applyAlignment="0" applyProtection="0"/>
    <xf numFmtId="0" fontId="68" fillId="13" borderId="1405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32" fillId="9" borderId="1413" applyNumberFormat="0" applyFont="0" applyAlignment="0" applyProtection="0"/>
    <xf numFmtId="0" fontId="86" fillId="34" borderId="1412" applyNumberFormat="0" applyAlignment="0" applyProtection="0"/>
    <xf numFmtId="0" fontId="67" fillId="13" borderId="1414" applyNumberFormat="0" applyAlignment="0" applyProtection="0"/>
    <xf numFmtId="0" fontId="52" fillId="7" borderId="1412" applyNumberFormat="0" applyAlignment="0" applyProtection="0"/>
    <xf numFmtId="0" fontId="21" fillId="13" borderId="1385" applyNumberFormat="0" applyAlignment="0" applyProtection="0"/>
    <xf numFmtId="0" fontId="68" fillId="13" borderId="1433" applyNumberFormat="0" applyAlignment="0" applyProtection="0"/>
    <xf numFmtId="0" fontId="41" fillId="0" borderId="1392">
      <alignment horizontal="left" vertical="center"/>
    </xf>
    <xf numFmtId="0" fontId="52" fillId="7" borderId="1385" applyNumberFormat="0" applyAlignment="0" applyProtection="0"/>
    <xf numFmtId="0" fontId="3" fillId="9" borderId="1386" applyNumberFormat="0" applyFont="0" applyAlignment="0" applyProtection="0"/>
    <xf numFmtId="0" fontId="67" fillId="13" borderId="1387" applyNumberFormat="0" applyAlignment="0" applyProtection="0"/>
    <xf numFmtId="0" fontId="70" fillId="0" borderId="1393"/>
    <xf numFmtId="0" fontId="78" fillId="0" borderId="1388" applyNumberFormat="0" applyFill="0" applyAlignment="0" applyProtection="0"/>
    <xf numFmtId="0" fontId="85" fillId="34" borderId="1389" applyNumberFormat="0" applyAlignment="0" applyProtection="0"/>
    <xf numFmtId="0" fontId="86" fillId="34" borderId="1385" applyNumberFormat="0" applyAlignment="0" applyProtection="0"/>
    <xf numFmtId="0" fontId="91" fillId="14" borderId="1385" applyNumberFormat="0" applyAlignment="0" applyProtection="0"/>
    <xf numFmtId="0" fontId="79" fillId="0" borderId="1390" applyNumberFormat="0" applyFill="0" applyAlignment="0" applyProtection="0"/>
    <xf numFmtId="0" fontId="32" fillId="9" borderId="1386" applyNumberFormat="0" applyFont="0" applyAlignment="0" applyProtection="0"/>
    <xf numFmtId="0" fontId="52" fillId="7" borderId="1431" applyNumberFormat="0" applyAlignment="0" applyProtection="0"/>
    <xf numFmtId="0" fontId="52" fillId="7" borderId="1385" applyNumberFormat="0" applyAlignment="0" applyProtection="0"/>
    <xf numFmtId="0" fontId="21" fillId="13" borderId="1385" applyNumberFormat="0" applyAlignment="0" applyProtection="0"/>
    <xf numFmtId="0" fontId="21" fillId="13" borderId="1385" applyNumberFormat="0" applyAlignment="0" applyProtection="0"/>
    <xf numFmtId="0" fontId="41" fillId="0" borderId="1392">
      <alignment horizontal="left" vertical="center"/>
    </xf>
    <xf numFmtId="0" fontId="3" fillId="9" borderId="1386" applyNumberFormat="0" applyFont="0" applyAlignment="0" applyProtection="0"/>
    <xf numFmtId="0" fontId="78" fillId="0" borderId="1388" applyNumberFormat="0" applyFill="0" applyAlignment="0" applyProtection="0"/>
    <xf numFmtId="0" fontId="41" fillId="0" borderId="1392">
      <alignment horizontal="left" vertical="center"/>
    </xf>
    <xf numFmtId="0" fontId="85" fillId="34" borderId="1389" applyNumberFormat="0" applyAlignment="0" applyProtection="0"/>
    <xf numFmtId="0" fontId="86" fillId="34" borderId="1385" applyNumberFormat="0" applyAlignment="0" applyProtection="0"/>
    <xf numFmtId="0" fontId="52" fillId="7" borderId="1385" applyNumberFormat="0" applyAlignment="0" applyProtection="0"/>
    <xf numFmtId="0" fontId="3" fillId="9" borderId="1386" applyNumberFormat="0" applyFont="0" applyAlignment="0" applyProtection="0"/>
    <xf numFmtId="0" fontId="67" fillId="13" borderId="1387" applyNumberFormat="0" applyAlignment="0" applyProtection="0"/>
    <xf numFmtId="0" fontId="70" fillId="0" borderId="1393"/>
    <xf numFmtId="0" fontId="78" fillId="0" borderId="1388" applyNumberFormat="0" applyFill="0" applyAlignment="0" applyProtection="0"/>
    <xf numFmtId="0" fontId="85" fillId="34" borderId="1389" applyNumberFormat="0" applyAlignment="0" applyProtection="0"/>
    <xf numFmtId="0" fontId="86" fillId="34" borderId="1385" applyNumberFormat="0" applyAlignment="0" applyProtection="0"/>
    <xf numFmtId="0" fontId="91" fillId="14" borderId="1385" applyNumberFormat="0" applyAlignment="0" applyProtection="0"/>
    <xf numFmtId="0" fontId="79" fillId="0" borderId="1390" applyNumberFormat="0" applyFill="0" applyAlignment="0" applyProtection="0"/>
    <xf numFmtId="0" fontId="32" fillId="9" borderId="1386" applyNumberFormat="0" applyFont="0" applyAlignment="0" applyProtection="0"/>
    <xf numFmtId="0" fontId="67" fillId="13" borderId="1387" applyNumberFormat="0" applyAlignment="0" applyProtection="0"/>
    <xf numFmtId="0" fontId="79" fillId="0" borderId="1390" applyNumberFormat="0" applyFill="0" applyAlignment="0" applyProtection="0"/>
    <xf numFmtId="0" fontId="70" fillId="0" borderId="1393"/>
    <xf numFmtId="0" fontId="32" fillId="9" borderId="1386" applyNumberFormat="0" applyFont="0" applyAlignment="0" applyProtection="0"/>
    <xf numFmtId="0" fontId="91" fillId="14" borderId="1385" applyNumberFormat="0" applyAlignment="0" applyProtection="0"/>
    <xf numFmtId="0" fontId="79" fillId="0" borderId="1408" applyNumberFormat="0" applyFill="0" applyAlignment="0" applyProtection="0"/>
    <xf numFmtId="0" fontId="91" fillId="14" borderId="1403" applyNumberFormat="0" applyAlignment="0" applyProtection="0"/>
    <xf numFmtId="0" fontId="85" fillId="34" borderId="1407" applyNumberFormat="0" applyAlignment="0" applyProtection="0"/>
    <xf numFmtId="0" fontId="78" fillId="0" borderId="1406" applyNumberFormat="0" applyFill="0" applyAlignment="0" applyProtection="0"/>
    <xf numFmtId="0" fontId="75" fillId="32" borderId="1401"/>
    <xf numFmtId="0" fontId="3" fillId="9" borderId="1404" applyNumberFormat="0" applyFont="0" applyAlignment="0" applyProtection="0"/>
    <xf numFmtId="0" fontId="52" fillId="7" borderId="1403" applyNumberFormat="0" applyAlignment="0" applyProtection="0"/>
    <xf numFmtId="10" fontId="39" fillId="28" borderId="1401" applyNumberFormat="0" applyBorder="0" applyAlignment="0" applyProtection="0"/>
    <xf numFmtId="0" fontId="30" fillId="0" borderId="1401"/>
    <xf numFmtId="0" fontId="21" fillId="13" borderId="1403" applyNumberFormat="0" applyAlignment="0" applyProtection="0"/>
    <xf numFmtId="5" fontId="19" fillId="0" borderId="1384" applyAlignment="0" applyProtection="0"/>
    <xf numFmtId="0" fontId="3" fillId="9" borderId="1404" applyNumberFormat="0" applyFont="0" applyAlignment="0" applyProtection="0"/>
    <xf numFmtId="0" fontId="85" fillId="34" borderId="1407" applyNumberFormat="0" applyAlignment="0" applyProtection="0"/>
    <xf numFmtId="0" fontId="79" fillId="0" borderId="1408" applyNumberFormat="0" applyFill="0" applyAlignment="0" applyProtection="0"/>
    <xf numFmtId="0" fontId="22" fillId="13" borderId="1385" applyNumberFormat="0" applyAlignment="0" applyProtection="0"/>
    <xf numFmtId="0" fontId="91" fillId="14" borderId="1403" applyNumberFormat="0" applyAlignment="0" applyProtection="0"/>
    <xf numFmtId="10" fontId="39" fillId="28" borderId="1409" applyNumberFormat="0" applyBorder="0" applyAlignment="0" applyProtection="0"/>
    <xf numFmtId="0" fontId="51" fillId="7" borderId="1403" applyNumberFormat="0" applyAlignment="0" applyProtection="0"/>
    <xf numFmtId="0" fontId="3" fillId="9" borderId="1396" applyNumberFormat="0" applyFont="0" applyAlignment="0" applyProtection="0"/>
    <xf numFmtId="0" fontId="79" fillId="0" borderId="1398" applyNumberFormat="0" applyFill="0" applyAlignment="0" applyProtection="0"/>
    <xf numFmtId="0" fontId="51" fillId="7" borderId="1395" applyNumberFormat="0" applyAlignment="0" applyProtection="0"/>
    <xf numFmtId="0" fontId="22" fillId="13" borderId="1395" applyNumberFormat="0" applyAlignment="0" applyProtection="0"/>
    <xf numFmtId="0" fontId="79" fillId="0" borderId="1398" applyNumberFormat="0" applyFill="0" applyAlignment="0" applyProtection="0"/>
    <xf numFmtId="5" fontId="19" fillId="0" borderId="1402" applyAlignment="0" applyProtection="0"/>
    <xf numFmtId="0" fontId="22" fillId="13" borderId="1403" applyNumberFormat="0" applyAlignment="0" applyProtection="0"/>
    <xf numFmtId="0" fontId="51" fillId="7" borderId="1385" applyNumberFormat="0" applyAlignment="0" applyProtection="0"/>
    <xf numFmtId="0" fontId="51" fillId="7" borderId="1385" applyNumberFormat="0" applyAlignment="0" applyProtection="0"/>
    <xf numFmtId="0" fontId="51" fillId="7" borderId="1385" applyNumberFormat="0" applyAlignment="0" applyProtection="0"/>
    <xf numFmtId="0" fontId="52" fillId="7" borderId="1385" applyNumberFormat="0" applyAlignment="0" applyProtection="0"/>
    <xf numFmtId="0" fontId="52" fillId="7" borderId="1385" applyNumberFormat="0" applyAlignment="0" applyProtection="0"/>
    <xf numFmtId="0" fontId="52" fillId="7" borderId="1385" applyNumberFormat="0" applyAlignment="0" applyProtection="0"/>
    <xf numFmtId="0" fontId="52" fillId="7" borderId="1385" applyNumberFormat="0" applyAlignment="0" applyProtection="0"/>
    <xf numFmtId="0" fontId="52" fillId="7" borderId="1385" applyNumberFormat="0" applyAlignment="0" applyProtection="0"/>
    <xf numFmtId="0" fontId="52" fillId="7" borderId="1385" applyNumberFormat="0" applyAlignment="0" applyProtection="0"/>
    <xf numFmtId="0" fontId="51" fillId="7" borderId="1385" applyNumberFormat="0" applyAlignment="0" applyProtection="0"/>
    <xf numFmtId="0" fontId="51" fillId="7" borderId="1385" applyNumberFormat="0" applyAlignment="0" applyProtection="0"/>
    <xf numFmtId="0" fontId="51" fillId="7" borderId="1385" applyNumberFormat="0" applyAlignment="0" applyProtection="0"/>
    <xf numFmtId="0" fontId="51" fillId="7" borderId="1385" applyNumberFormat="0" applyAlignment="0" applyProtection="0"/>
    <xf numFmtId="0" fontId="51" fillId="7" borderId="1385" applyNumberFormat="0" applyAlignment="0" applyProtection="0"/>
    <xf numFmtId="0" fontId="51" fillId="7" borderId="1385" applyNumberFormat="0" applyAlignment="0" applyProtection="0"/>
    <xf numFmtId="0" fontId="51" fillId="7" borderId="1385" applyNumberFormat="0" applyAlignment="0" applyProtection="0"/>
    <xf numFmtId="0" fontId="52" fillId="7" borderId="1385" applyNumberFormat="0" applyAlignment="0" applyProtection="0"/>
    <xf numFmtId="0" fontId="52" fillId="7" borderId="1385" applyNumberFormat="0" applyAlignment="0" applyProtection="0"/>
    <xf numFmtId="0" fontId="51" fillId="7" borderId="1385" applyNumberFormat="0" applyAlignment="0" applyProtection="0"/>
    <xf numFmtId="0" fontId="51" fillId="7" borderId="1385" applyNumberFormat="0" applyAlignment="0" applyProtection="0"/>
    <xf numFmtId="0" fontId="51" fillId="7" borderId="1385" applyNumberFormat="0" applyAlignment="0" applyProtection="0"/>
    <xf numFmtId="0" fontId="51" fillId="7" borderId="1385" applyNumberFormat="0" applyAlignment="0" applyProtection="0"/>
    <xf numFmtId="0" fontId="51" fillId="7" borderId="1385" applyNumberFormat="0" applyAlignment="0" applyProtection="0"/>
    <xf numFmtId="0" fontId="68" fillId="13" borderId="1397" applyNumberFormat="0" applyAlignment="0" applyProtection="0"/>
    <xf numFmtId="0" fontId="3" fillId="9" borderId="1396" applyNumberFormat="0" applyFont="0" applyAlignment="0" applyProtection="0"/>
    <xf numFmtId="0" fontId="51" fillId="7" borderId="1403" applyNumberFormat="0" applyAlignment="0" applyProtection="0"/>
    <xf numFmtId="0" fontId="51" fillId="7" borderId="1403" applyNumberFormat="0" applyAlignment="0" applyProtection="0"/>
    <xf numFmtId="0" fontId="52" fillId="7" borderId="1403" applyNumberFormat="0" applyAlignment="0" applyProtection="0"/>
    <xf numFmtId="0" fontId="52" fillId="7" borderId="1403" applyNumberFormat="0" applyAlignment="0" applyProtection="0"/>
    <xf numFmtId="0" fontId="52" fillId="7" borderId="1403" applyNumberFormat="0" applyAlignment="0" applyProtection="0"/>
    <xf numFmtId="0" fontId="51" fillId="7" borderId="1403" applyNumberFormat="0" applyAlignment="0" applyProtection="0"/>
    <xf numFmtId="0" fontId="51" fillId="7" borderId="1403" applyNumberFormat="0" applyAlignment="0" applyProtection="0"/>
    <xf numFmtId="0" fontId="51" fillId="7" borderId="1403" applyNumberFormat="0" applyAlignment="0" applyProtection="0"/>
    <xf numFmtId="0" fontId="51" fillId="7" borderId="1403" applyNumberFormat="0" applyAlignment="0" applyProtection="0"/>
    <xf numFmtId="0" fontId="3" fillId="9" borderId="1404" applyNumberFormat="0" applyFont="0" applyAlignment="0" applyProtection="0"/>
    <xf numFmtId="0" fontId="51" fillId="7" borderId="1395" applyNumberFormat="0" applyAlignment="0" applyProtection="0"/>
    <xf numFmtId="0" fontId="51" fillId="7" borderId="1395" applyNumberFormat="0" applyAlignment="0" applyProtection="0"/>
    <xf numFmtId="0" fontId="51" fillId="7" borderId="1395" applyNumberFormat="0" applyAlignment="0" applyProtection="0"/>
    <xf numFmtId="0" fontId="51" fillId="7" borderId="1395" applyNumberFormat="0" applyAlignment="0" applyProtection="0"/>
    <xf numFmtId="0" fontId="51" fillId="7" borderId="1395" applyNumberFormat="0" applyAlignment="0" applyProtection="0"/>
    <xf numFmtId="0" fontId="51" fillId="7" borderId="1395" applyNumberFormat="0" applyAlignment="0" applyProtection="0"/>
    <xf numFmtId="0" fontId="51" fillId="7" borderId="1395" applyNumberFormat="0" applyAlignment="0" applyProtection="0"/>
    <xf numFmtId="0" fontId="51" fillId="7" borderId="1395" applyNumberFormat="0" applyAlignment="0" applyProtection="0"/>
    <xf numFmtId="0" fontId="51" fillId="7" borderId="1395" applyNumberFormat="0" applyAlignment="0" applyProtection="0"/>
    <xf numFmtId="0" fontId="51" fillId="7" borderId="1395" applyNumberFormat="0" applyAlignment="0" applyProtection="0"/>
    <xf numFmtId="0" fontId="51" fillId="7" borderId="1395" applyNumberFormat="0" applyAlignment="0" applyProtection="0"/>
    <xf numFmtId="0" fontId="51" fillId="7" borderId="1395" applyNumberFormat="0" applyAlignment="0" applyProtection="0"/>
    <xf numFmtId="0" fontId="52" fillId="7" borderId="1395" applyNumberFormat="0" applyAlignment="0" applyProtection="0"/>
    <xf numFmtId="0" fontId="52" fillId="7" borderId="1395" applyNumberFormat="0" applyAlignment="0" applyProtection="0"/>
    <xf numFmtId="0" fontId="52" fillId="7" borderId="1395" applyNumberFormat="0" applyAlignment="0" applyProtection="0"/>
    <xf numFmtId="0" fontId="52" fillId="7" borderId="1395" applyNumberFormat="0" applyAlignment="0" applyProtection="0"/>
    <xf numFmtId="0" fontId="52" fillId="7" borderId="1395" applyNumberFormat="0" applyAlignment="0" applyProtection="0"/>
    <xf numFmtId="0" fontId="52" fillId="7" borderId="1395" applyNumberFormat="0" applyAlignment="0" applyProtection="0"/>
    <xf numFmtId="0" fontId="51" fillId="7" borderId="1395" applyNumberFormat="0" applyAlignment="0" applyProtection="0"/>
    <xf numFmtId="0" fontId="51" fillId="7" borderId="1395" applyNumberFormat="0" applyAlignment="0" applyProtection="0"/>
    <xf numFmtId="0" fontId="51" fillId="7" borderId="1395" applyNumberFormat="0" applyAlignment="0" applyProtection="0"/>
    <xf numFmtId="0" fontId="12" fillId="9" borderId="1386" applyNumberFormat="0" applyFont="0" applyAlignment="0" applyProtection="0"/>
    <xf numFmtId="0" fontId="3" fillId="9" borderId="1386" applyNumberFormat="0" applyFont="0" applyAlignment="0" applyProtection="0"/>
    <xf numFmtId="0" fontId="68" fillId="13" borderId="1387" applyNumberFormat="0" applyAlignment="0" applyProtection="0"/>
    <xf numFmtId="0" fontId="79" fillId="0" borderId="1406" applyNumberFormat="0" applyFill="0" applyAlignment="0" applyProtection="0"/>
    <xf numFmtId="0" fontId="22" fillId="13" borderId="1403" applyNumberFormat="0" applyAlignment="0" applyProtection="0"/>
    <xf numFmtId="0" fontId="3" fillId="9" borderId="1404" applyNumberFormat="0" applyFont="0" applyAlignment="0" applyProtection="0"/>
    <xf numFmtId="0" fontId="22" fillId="13" borderId="1395" applyNumberFormat="0" applyAlignment="0" applyProtection="0"/>
    <xf numFmtId="5" fontId="19" fillId="0" borderId="1394" applyAlignment="0" applyProtection="0"/>
    <xf numFmtId="3" fontId="24" fillId="0" borderId="1409"/>
    <xf numFmtId="0" fontId="67" fillId="13" borderId="1405" applyNumberFormat="0" applyAlignment="0" applyProtection="0"/>
    <xf numFmtId="0" fontId="79" fillId="0" borderId="1388" applyNumberFormat="0" applyFill="0" applyAlignment="0" applyProtection="0"/>
    <xf numFmtId="0" fontId="32" fillId="9" borderId="1404" applyNumberFormat="0" applyFont="0" applyAlignment="0" applyProtection="0"/>
    <xf numFmtId="0" fontId="68" fillId="13" borderId="1387" applyNumberFormat="0" applyAlignment="0" applyProtection="0"/>
    <xf numFmtId="0" fontId="22" fillId="13" borderId="1385" applyNumberFormat="0" applyAlignment="0" applyProtection="0"/>
    <xf numFmtId="0" fontId="51" fillId="7" borderId="1385" applyNumberFormat="0" applyAlignment="0" applyProtection="0"/>
    <xf numFmtId="0" fontId="79" fillId="0" borderId="1388" applyNumberFormat="0" applyFill="0" applyAlignment="0" applyProtection="0"/>
    <xf numFmtId="0" fontId="52" fillId="7" borderId="1403" applyNumberFormat="0" applyAlignment="0" applyProtection="0"/>
    <xf numFmtId="0" fontId="51" fillId="7" borderId="1403" applyNumberFormat="0" applyAlignment="0" applyProtection="0"/>
    <xf numFmtId="0" fontId="3" fillId="9" borderId="1386" applyNumberFormat="0" applyFont="0" applyAlignment="0" applyProtection="0"/>
    <xf numFmtId="0" fontId="79" fillId="0" borderId="1406" applyNumberFormat="0" applyFill="0" applyAlignment="0" applyProtection="0"/>
    <xf numFmtId="0" fontId="86" fillId="34" borderId="1403" applyNumberFormat="0" applyAlignment="0" applyProtection="0"/>
    <xf numFmtId="0" fontId="52" fillId="7" borderId="1395" applyNumberFormat="0" applyAlignment="0" applyProtection="0"/>
    <xf numFmtId="0" fontId="75" fillId="32" borderId="1409"/>
    <xf numFmtId="0" fontId="51" fillId="7" borderId="1403" applyNumberFormat="0" applyAlignment="0" applyProtection="0"/>
    <xf numFmtId="3" fontId="24" fillId="0" borderId="1401"/>
    <xf numFmtId="0" fontId="12" fillId="9" borderId="1404" applyNumberFormat="0" applyFont="0" applyAlignment="0" applyProtection="0"/>
    <xf numFmtId="0" fontId="32" fillId="9" borderId="1404" applyNumberFormat="0" applyFont="0" applyAlignment="0" applyProtection="0"/>
    <xf numFmtId="0" fontId="86" fillId="34" borderId="1403" applyNumberFormat="0" applyAlignment="0" applyProtection="0"/>
    <xf numFmtId="0" fontId="51" fillId="7" borderId="1403" applyNumberFormat="0" applyAlignment="0" applyProtection="0"/>
    <xf numFmtId="0" fontId="68" fillId="13" borderId="1397" applyNumberFormat="0" applyAlignment="0" applyProtection="0"/>
    <xf numFmtId="0" fontId="52" fillId="7" borderId="1395" applyNumberFormat="0" applyAlignment="0" applyProtection="0"/>
    <xf numFmtId="0" fontId="67" fillId="13" borderId="1405" applyNumberFormat="0" applyAlignment="0" applyProtection="0"/>
    <xf numFmtId="0" fontId="51" fillId="7" borderId="1403" applyNumberFormat="0" applyAlignment="0" applyProtection="0"/>
    <xf numFmtId="0" fontId="30" fillId="0" borderId="1409"/>
    <xf numFmtId="0" fontId="52" fillId="7" borderId="1403" applyNumberFormat="0" applyAlignment="0" applyProtection="0"/>
    <xf numFmtId="0" fontId="78" fillId="0" borderId="1406" applyNumberFormat="0" applyFill="0" applyAlignment="0" applyProtection="0"/>
    <xf numFmtId="0" fontId="51" fillId="7" borderId="1403" applyNumberFormat="0" applyAlignment="0" applyProtection="0"/>
    <xf numFmtId="0" fontId="21" fillId="13" borderId="1395" applyNumberFormat="0" applyAlignment="0" applyProtection="0"/>
    <xf numFmtId="3" fontId="24" fillId="0" borderId="1391"/>
    <xf numFmtId="0" fontId="30" fillId="0" borderId="1391"/>
    <xf numFmtId="0" fontId="41" fillId="0" borderId="1392">
      <alignment horizontal="left" vertical="center"/>
    </xf>
    <xf numFmtId="10" fontId="39" fillId="28" borderId="1391" applyNumberFormat="0" applyBorder="0" applyAlignment="0" applyProtection="0"/>
    <xf numFmtId="0" fontId="52" fillId="7" borderId="1395" applyNumberFormat="0" applyAlignment="0" applyProtection="0"/>
    <xf numFmtId="0" fontId="12" fillId="9" borderId="1396" applyNumberFormat="0" applyFont="0" applyAlignment="0" applyProtection="0"/>
    <xf numFmtId="0" fontId="51" fillId="7" borderId="1403" applyNumberFormat="0" applyAlignment="0" applyProtection="0"/>
    <xf numFmtId="0" fontId="52" fillId="7" borderId="1403" applyNumberFormat="0" applyAlignment="0" applyProtection="0"/>
    <xf numFmtId="0" fontId="52" fillId="7" borderId="1403" applyNumberFormat="0" applyAlignment="0" applyProtection="0"/>
    <xf numFmtId="0" fontId="51" fillId="7" borderId="1403" applyNumberFormat="0" applyAlignment="0" applyProtection="0"/>
    <xf numFmtId="0" fontId="51" fillId="7" borderId="1403" applyNumberFormat="0" applyAlignment="0" applyProtection="0"/>
    <xf numFmtId="0" fontId="3" fillId="9" borderId="1396" applyNumberFormat="0" applyFont="0" applyAlignment="0" applyProtection="0"/>
    <xf numFmtId="0" fontId="67" fillId="13" borderId="1397" applyNumberFormat="0" applyAlignment="0" applyProtection="0"/>
    <xf numFmtId="0" fontId="70" fillId="0" borderId="1393"/>
    <xf numFmtId="0" fontId="75" fillId="32" borderId="1391"/>
    <xf numFmtId="0" fontId="78" fillId="0" borderId="1398" applyNumberFormat="0" applyFill="0" applyAlignment="0" applyProtection="0"/>
    <xf numFmtId="0" fontId="85" fillId="34" borderId="1399" applyNumberFormat="0" applyAlignment="0" applyProtection="0"/>
    <xf numFmtId="0" fontId="86" fillId="34" borderId="1395" applyNumberFormat="0" applyAlignment="0" applyProtection="0"/>
    <xf numFmtId="0" fontId="91" fillId="14" borderId="1395" applyNumberFormat="0" applyAlignment="0" applyProtection="0"/>
    <xf numFmtId="0" fontId="79" fillId="0" borderId="1400" applyNumberFormat="0" applyFill="0" applyAlignment="0" applyProtection="0"/>
    <xf numFmtId="0" fontId="32" fillId="9" borderId="1396" applyNumberFormat="0" applyFont="0" applyAlignment="0" applyProtection="0"/>
    <xf numFmtId="0" fontId="52" fillId="7" borderId="1395" applyNumberFormat="0" applyAlignment="0" applyProtection="0"/>
    <xf numFmtId="0" fontId="21" fillId="13" borderId="1395" applyNumberFormat="0" applyAlignment="0" applyProtection="0"/>
    <xf numFmtId="0" fontId="21" fillId="13" borderId="1395" applyNumberFormat="0" applyAlignment="0" applyProtection="0"/>
    <xf numFmtId="0" fontId="41" fillId="0" borderId="1392">
      <alignment horizontal="left" vertical="center"/>
    </xf>
    <xf numFmtId="0" fontId="3" fillId="9" borderId="1396" applyNumberFormat="0" applyFont="0" applyAlignment="0" applyProtection="0"/>
    <xf numFmtId="0" fontId="78" fillId="0" borderId="1398" applyNumberFormat="0" applyFill="0" applyAlignment="0" applyProtection="0"/>
    <xf numFmtId="0" fontId="41" fillId="0" borderId="1392">
      <alignment horizontal="left" vertical="center"/>
    </xf>
    <xf numFmtId="0" fontId="85" fillId="34" borderId="1399" applyNumberFormat="0" applyAlignment="0" applyProtection="0"/>
    <xf numFmtId="0" fontId="86" fillId="34" borderId="1395" applyNumberFormat="0" applyAlignment="0" applyProtection="0"/>
    <xf numFmtId="0" fontId="52" fillId="7" borderId="1395" applyNumberFormat="0" applyAlignment="0" applyProtection="0"/>
    <xf numFmtId="0" fontId="3" fillId="9" borderId="1396" applyNumberFormat="0" applyFont="0" applyAlignment="0" applyProtection="0"/>
    <xf numFmtId="0" fontId="67" fillId="13" borderId="1397" applyNumberFormat="0" applyAlignment="0" applyProtection="0"/>
    <xf numFmtId="0" fontId="70" fillId="0" borderId="1393"/>
    <xf numFmtId="0" fontId="78" fillId="0" borderId="1398" applyNumberFormat="0" applyFill="0" applyAlignment="0" applyProtection="0"/>
    <xf numFmtId="0" fontId="85" fillId="34" borderId="1399" applyNumberFormat="0" applyAlignment="0" applyProtection="0"/>
    <xf numFmtId="0" fontId="86" fillId="34" borderId="1395" applyNumberFormat="0" applyAlignment="0" applyProtection="0"/>
    <xf numFmtId="0" fontId="91" fillId="14" borderId="1395" applyNumberFormat="0" applyAlignment="0" applyProtection="0"/>
    <xf numFmtId="0" fontId="79" fillId="0" borderId="1400" applyNumberFormat="0" applyFill="0" applyAlignment="0" applyProtection="0"/>
    <xf numFmtId="0" fontId="32" fillId="9" borderId="1396" applyNumberFormat="0" applyFont="0" applyAlignment="0" applyProtection="0"/>
    <xf numFmtId="0" fontId="67" fillId="13" borderId="1397" applyNumberFormat="0" applyAlignment="0" applyProtection="0"/>
    <xf numFmtId="0" fontId="79" fillId="0" borderId="1400" applyNumberFormat="0" applyFill="0" applyAlignment="0" applyProtection="0"/>
    <xf numFmtId="0" fontId="70" fillId="0" borderId="1393"/>
    <xf numFmtId="0" fontId="32" fillId="9" borderId="1396" applyNumberFormat="0" applyFont="0" applyAlignment="0" applyProtection="0"/>
    <xf numFmtId="0" fontId="91" fillId="14" borderId="1395" applyNumberFormat="0" applyAlignment="0" applyProtection="0"/>
    <xf numFmtId="0" fontId="68" fillId="13" borderId="1405" applyNumberFormat="0" applyAlignment="0" applyProtection="0"/>
    <xf numFmtId="0" fontId="52" fillId="7" borderId="1403" applyNumberFormat="0" applyAlignment="0" applyProtection="0"/>
    <xf numFmtId="0" fontId="21" fillId="13" borderId="1403" applyNumberFormat="0" applyAlignment="0" applyProtection="0"/>
    <xf numFmtId="0" fontId="21" fillId="13" borderId="1403" applyNumberFormat="0" applyAlignment="0" applyProtection="0"/>
    <xf numFmtId="0" fontId="3" fillId="9" borderId="1404" applyNumberFormat="0" applyFont="0" applyAlignment="0" applyProtection="0"/>
    <xf numFmtId="0" fontId="78" fillId="0" borderId="1406" applyNumberFormat="0" applyFill="0" applyAlignment="0" applyProtection="0"/>
    <xf numFmtId="0" fontId="85" fillId="34" borderId="1407" applyNumberFormat="0" applyAlignment="0" applyProtection="0"/>
    <xf numFmtId="0" fontId="86" fillId="34" borderId="1403" applyNumberFormat="0" applyAlignment="0" applyProtection="0"/>
    <xf numFmtId="0" fontId="52" fillId="7" borderId="1403" applyNumberFormat="0" applyAlignment="0" applyProtection="0"/>
    <xf numFmtId="0" fontId="3" fillId="9" borderId="1404" applyNumberFormat="0" applyFont="0" applyAlignment="0" applyProtection="0"/>
    <xf numFmtId="0" fontId="67" fillId="13" borderId="1405" applyNumberFormat="0" applyAlignment="0" applyProtection="0"/>
    <xf numFmtId="0" fontId="78" fillId="0" borderId="1406" applyNumberFormat="0" applyFill="0" applyAlignment="0" applyProtection="0"/>
    <xf numFmtId="0" fontId="85" fillId="34" borderId="1407" applyNumberFormat="0" applyAlignment="0" applyProtection="0"/>
    <xf numFmtId="0" fontId="86" fillId="34" borderId="1403" applyNumberFormat="0" applyAlignment="0" applyProtection="0"/>
    <xf numFmtId="0" fontId="91" fillId="14" borderId="1403" applyNumberFormat="0" applyAlignment="0" applyProtection="0"/>
    <xf numFmtId="0" fontId="79" fillId="0" borderId="1408" applyNumberFormat="0" applyFill="0" applyAlignment="0" applyProtection="0"/>
    <xf numFmtId="0" fontId="32" fillId="9" borderId="1404" applyNumberFormat="0" applyFont="0" applyAlignment="0" applyProtection="0"/>
    <xf numFmtId="0" fontId="67" fillId="13" borderId="1405" applyNumberFormat="0" applyAlignment="0" applyProtection="0"/>
    <xf numFmtId="0" fontId="79" fillId="0" borderId="1408" applyNumberFormat="0" applyFill="0" applyAlignment="0" applyProtection="0"/>
    <xf numFmtId="0" fontId="32" fillId="9" borderId="1404" applyNumberFormat="0" applyFont="0" applyAlignment="0" applyProtection="0"/>
    <xf numFmtId="0" fontId="91" fillId="14" borderId="1403" applyNumberFormat="0" applyAlignment="0" applyProtection="0"/>
    <xf numFmtId="0" fontId="52" fillId="7" borderId="1403" applyNumberFormat="0" applyAlignment="0" applyProtection="0"/>
    <xf numFmtId="0" fontId="21" fillId="13" borderId="1403" applyNumberFormat="0" applyAlignment="0" applyProtection="0"/>
    <xf numFmtId="0" fontId="21" fillId="13" borderId="1403" applyNumberFormat="0" applyAlignment="0" applyProtection="0"/>
    <xf numFmtId="0" fontId="3" fillId="9" borderId="1404" applyNumberFormat="0" applyFont="0" applyAlignment="0" applyProtection="0"/>
    <xf numFmtId="0" fontId="78" fillId="0" borderId="1406" applyNumberFormat="0" applyFill="0" applyAlignment="0" applyProtection="0"/>
    <xf numFmtId="0" fontId="85" fillId="34" borderId="1407" applyNumberFormat="0" applyAlignment="0" applyProtection="0"/>
    <xf numFmtId="0" fontId="86" fillId="34" borderId="1403" applyNumberFormat="0" applyAlignment="0" applyProtection="0"/>
    <xf numFmtId="0" fontId="52" fillId="7" borderId="1403" applyNumberFormat="0" applyAlignment="0" applyProtection="0"/>
    <xf numFmtId="0" fontId="3" fillId="9" borderId="1404" applyNumberFormat="0" applyFont="0" applyAlignment="0" applyProtection="0"/>
    <xf numFmtId="0" fontId="67" fillId="13" borderId="1405" applyNumberFormat="0" applyAlignment="0" applyProtection="0"/>
    <xf numFmtId="0" fontId="78" fillId="0" borderId="1406" applyNumberFormat="0" applyFill="0" applyAlignment="0" applyProtection="0"/>
    <xf numFmtId="0" fontId="85" fillId="34" borderId="1407" applyNumberFormat="0" applyAlignment="0" applyProtection="0"/>
    <xf numFmtId="0" fontId="86" fillId="34" borderId="1403" applyNumberFormat="0" applyAlignment="0" applyProtection="0"/>
    <xf numFmtId="0" fontId="91" fillId="14" borderId="1403" applyNumberFormat="0" applyAlignment="0" applyProtection="0"/>
    <xf numFmtId="0" fontId="79" fillId="0" borderId="1408" applyNumberFormat="0" applyFill="0" applyAlignment="0" applyProtection="0"/>
    <xf numFmtId="0" fontId="32" fillId="9" borderId="1404" applyNumberFormat="0" applyFont="0" applyAlignment="0" applyProtection="0"/>
    <xf numFmtId="0" fontId="67" fillId="13" borderId="1405" applyNumberFormat="0" applyAlignment="0" applyProtection="0"/>
    <xf numFmtId="0" fontId="79" fillId="0" borderId="1408" applyNumberFormat="0" applyFill="0" applyAlignment="0" applyProtection="0"/>
    <xf numFmtId="0" fontId="32" fillId="9" borderId="1404" applyNumberFormat="0" applyFont="0" applyAlignment="0" applyProtection="0"/>
    <xf numFmtId="0" fontId="91" fillId="14" borderId="1403" applyNumberFormat="0" applyAlignment="0" applyProtection="0"/>
    <xf numFmtId="0" fontId="78" fillId="0" borderId="1416" applyNumberFormat="0" applyFill="0" applyAlignment="0" applyProtection="0"/>
    <xf numFmtId="0" fontId="41" fillId="0" borderId="1410">
      <alignment horizontal="left" vertical="center"/>
    </xf>
    <xf numFmtId="0" fontId="85" fillId="34" borderId="1417" applyNumberFormat="0" applyAlignment="0" applyProtection="0"/>
    <xf numFmtId="0" fontId="86" fillId="34" borderId="1412" applyNumberFormat="0" applyAlignment="0" applyProtection="0"/>
    <xf numFmtId="0" fontId="52" fillId="7" borderId="1412" applyNumberFormat="0" applyAlignment="0" applyProtection="0"/>
    <xf numFmtId="0" fontId="3" fillId="9" borderId="1413" applyNumberFormat="0" applyFont="0" applyAlignment="0" applyProtection="0"/>
    <xf numFmtId="0" fontId="67" fillId="13" borderId="1414" applyNumberFormat="0" applyAlignment="0" applyProtection="0"/>
    <xf numFmtId="0" fontId="70" fillId="0" borderId="1415"/>
    <xf numFmtId="0" fontId="78" fillId="0" borderId="1416" applyNumberFormat="0" applyFill="0" applyAlignment="0" applyProtection="0"/>
    <xf numFmtId="0" fontId="85" fillId="34" borderId="1417" applyNumberFormat="0" applyAlignment="0" applyProtection="0"/>
    <xf numFmtId="0" fontId="86" fillId="34" borderId="1412" applyNumberFormat="0" applyAlignment="0" applyProtection="0"/>
    <xf numFmtId="0" fontId="91" fillId="14" borderId="1412" applyNumberFormat="0" applyAlignment="0" applyProtection="0"/>
    <xf numFmtId="0" fontId="79" fillId="0" borderId="1418" applyNumberFormat="0" applyFill="0" applyAlignment="0" applyProtection="0"/>
    <xf numFmtId="0" fontId="32" fillId="9" borderId="1413" applyNumberFormat="0" applyFont="0" applyAlignment="0" applyProtection="0"/>
    <xf numFmtId="0" fontId="67" fillId="13" borderId="1414" applyNumberFormat="0" applyAlignment="0" applyProtection="0"/>
    <xf numFmtId="0" fontId="79" fillId="0" borderId="1418" applyNumberFormat="0" applyFill="0" applyAlignment="0" applyProtection="0"/>
    <xf numFmtId="0" fontId="70" fillId="0" borderId="1415"/>
    <xf numFmtId="0" fontId="32" fillId="9" borderId="1413" applyNumberFormat="0" applyFont="0" applyAlignment="0" applyProtection="0"/>
    <xf numFmtId="0" fontId="91" fillId="14" borderId="1412" applyNumberFormat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0" fontId="85" fillId="34" borderId="1435" applyNumberFormat="0" applyAlignment="0" applyProtection="0"/>
    <xf numFmtId="0" fontId="78" fillId="0" borderId="1434" applyNumberFormat="0" applyFill="0" applyAlignment="0" applyProtection="0"/>
    <xf numFmtId="0" fontId="75" fillId="32" borderId="1429"/>
    <xf numFmtId="0" fontId="3" fillId="9" borderId="1432" applyNumberFormat="0" applyFont="0" applyAlignment="0" applyProtection="0"/>
    <xf numFmtId="0" fontId="52" fillId="7" borderId="1431" applyNumberFormat="0" applyAlignment="0" applyProtection="0"/>
    <xf numFmtId="10" fontId="39" fillId="28" borderId="1429" applyNumberFormat="0" applyBorder="0" applyAlignment="0" applyProtection="0"/>
    <xf numFmtId="0" fontId="30" fillId="0" borderId="1429"/>
    <xf numFmtId="0" fontId="21" fillId="13" borderId="1431" applyNumberFormat="0" applyAlignment="0" applyProtection="0"/>
    <xf numFmtId="5" fontId="19" fillId="0" borderId="1411" applyAlignment="0" applyProtection="0"/>
    <xf numFmtId="0" fontId="3" fillId="9" borderId="1432" applyNumberFormat="0" applyFont="0" applyAlignment="0" applyProtection="0"/>
    <xf numFmtId="0" fontId="85" fillId="34" borderId="1435" applyNumberFormat="0" applyAlignment="0" applyProtection="0"/>
    <xf numFmtId="0" fontId="79" fillId="0" borderId="1436" applyNumberFormat="0" applyFill="0" applyAlignment="0" applyProtection="0"/>
    <xf numFmtId="0" fontId="22" fillId="13" borderId="1412" applyNumberFormat="0" applyAlignment="0" applyProtection="0"/>
    <xf numFmtId="0" fontId="91" fillId="14" borderId="1431" applyNumberFormat="0" applyAlignment="0" applyProtection="0"/>
    <xf numFmtId="10" fontId="39" fillId="28" borderId="1437" applyNumberFormat="0" applyBorder="0" applyAlignment="0" applyProtection="0"/>
    <xf numFmtId="0" fontId="51" fillId="7" borderId="1431" applyNumberFormat="0" applyAlignment="0" applyProtection="0"/>
    <xf numFmtId="0" fontId="3" fillId="9" borderId="1423" applyNumberFormat="0" applyFont="0" applyAlignment="0" applyProtection="0"/>
    <xf numFmtId="0" fontId="79" fillId="0" borderId="1426" applyNumberFormat="0" applyFill="0" applyAlignment="0" applyProtection="0"/>
    <xf numFmtId="0" fontId="51" fillId="7" borderId="1422" applyNumberFormat="0" applyAlignment="0" applyProtection="0"/>
    <xf numFmtId="0" fontId="22" fillId="13" borderId="1422" applyNumberFormat="0" applyAlignment="0" applyProtection="0"/>
    <xf numFmtId="0" fontId="79" fillId="0" borderId="1426" applyNumberFormat="0" applyFill="0" applyAlignment="0" applyProtection="0"/>
    <xf numFmtId="5" fontId="19" fillId="0" borderId="1430" applyAlignment="0" applyProtection="0"/>
    <xf numFmtId="0" fontId="22" fillId="13" borderId="1431" applyNumberFormat="0" applyAlignment="0" applyProtection="0"/>
    <xf numFmtId="0" fontId="51" fillId="7" borderId="1412" applyNumberFormat="0" applyAlignment="0" applyProtection="0"/>
    <xf numFmtId="0" fontId="51" fillId="7" borderId="1412" applyNumberFormat="0" applyAlignment="0" applyProtection="0"/>
    <xf numFmtId="0" fontId="51" fillId="7" borderId="1412" applyNumberFormat="0" applyAlignment="0" applyProtection="0"/>
    <xf numFmtId="0" fontId="52" fillId="7" borderId="1412" applyNumberFormat="0" applyAlignment="0" applyProtection="0"/>
    <xf numFmtId="0" fontId="52" fillId="7" borderId="1412" applyNumberFormat="0" applyAlignment="0" applyProtection="0"/>
    <xf numFmtId="0" fontId="52" fillId="7" borderId="1412" applyNumberFormat="0" applyAlignment="0" applyProtection="0"/>
    <xf numFmtId="0" fontId="52" fillId="7" borderId="1412" applyNumberFormat="0" applyAlignment="0" applyProtection="0"/>
    <xf numFmtId="0" fontId="52" fillId="7" borderId="1412" applyNumberFormat="0" applyAlignment="0" applyProtection="0"/>
    <xf numFmtId="0" fontId="52" fillId="7" borderId="1412" applyNumberFormat="0" applyAlignment="0" applyProtection="0"/>
    <xf numFmtId="0" fontId="51" fillId="7" borderId="1412" applyNumberFormat="0" applyAlignment="0" applyProtection="0"/>
    <xf numFmtId="0" fontId="51" fillId="7" borderId="1412" applyNumberFormat="0" applyAlignment="0" applyProtection="0"/>
    <xf numFmtId="0" fontId="51" fillId="7" borderId="1412" applyNumberFormat="0" applyAlignment="0" applyProtection="0"/>
    <xf numFmtId="0" fontId="51" fillId="7" borderId="1412" applyNumberFormat="0" applyAlignment="0" applyProtection="0"/>
    <xf numFmtId="0" fontId="51" fillId="7" borderId="1412" applyNumberFormat="0" applyAlignment="0" applyProtection="0"/>
    <xf numFmtId="0" fontId="51" fillId="7" borderId="1412" applyNumberFormat="0" applyAlignment="0" applyProtection="0"/>
    <xf numFmtId="0" fontId="51" fillId="7" borderId="1412" applyNumberFormat="0" applyAlignment="0" applyProtection="0"/>
    <xf numFmtId="0" fontId="52" fillId="7" borderId="1412" applyNumberFormat="0" applyAlignment="0" applyProtection="0"/>
    <xf numFmtId="0" fontId="52" fillId="7" borderId="1412" applyNumberFormat="0" applyAlignment="0" applyProtection="0"/>
    <xf numFmtId="0" fontId="51" fillId="7" borderId="1412" applyNumberFormat="0" applyAlignment="0" applyProtection="0"/>
    <xf numFmtId="0" fontId="51" fillId="7" borderId="1412" applyNumberFormat="0" applyAlignment="0" applyProtection="0"/>
    <xf numFmtId="0" fontId="51" fillId="7" borderId="1412" applyNumberFormat="0" applyAlignment="0" applyProtection="0"/>
    <xf numFmtId="0" fontId="51" fillId="7" borderId="1412" applyNumberFormat="0" applyAlignment="0" applyProtection="0"/>
    <xf numFmtId="0" fontId="51" fillId="7" borderId="1412" applyNumberFormat="0" applyAlignment="0" applyProtection="0"/>
    <xf numFmtId="0" fontId="68" fillId="13" borderId="1424" applyNumberFormat="0" applyAlignment="0" applyProtection="0"/>
    <xf numFmtId="0" fontId="3" fillId="9" borderId="1423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432" applyNumberFormat="0" applyFont="0" applyAlignment="0" applyProtection="0"/>
    <xf numFmtId="0" fontId="51" fillId="7" borderId="1422" applyNumberFormat="0" applyAlignment="0" applyProtection="0"/>
    <xf numFmtId="0" fontId="51" fillId="7" borderId="1422" applyNumberFormat="0" applyAlignment="0" applyProtection="0"/>
    <xf numFmtId="0" fontId="51" fillId="7" borderId="1422" applyNumberFormat="0" applyAlignment="0" applyProtection="0"/>
    <xf numFmtId="0" fontId="51" fillId="7" borderId="1422" applyNumberFormat="0" applyAlignment="0" applyProtection="0"/>
    <xf numFmtId="0" fontId="51" fillId="7" borderId="1422" applyNumberFormat="0" applyAlignment="0" applyProtection="0"/>
    <xf numFmtId="0" fontId="51" fillId="7" borderId="1422" applyNumberFormat="0" applyAlignment="0" applyProtection="0"/>
    <xf numFmtId="0" fontId="51" fillId="7" borderId="1422" applyNumberFormat="0" applyAlignment="0" applyProtection="0"/>
    <xf numFmtId="0" fontId="51" fillId="7" borderId="1422" applyNumberFormat="0" applyAlignment="0" applyProtection="0"/>
    <xf numFmtId="0" fontId="51" fillId="7" borderId="1422" applyNumberFormat="0" applyAlignment="0" applyProtection="0"/>
    <xf numFmtId="0" fontId="51" fillId="7" borderId="1422" applyNumberFormat="0" applyAlignment="0" applyProtection="0"/>
    <xf numFmtId="0" fontId="51" fillId="7" borderId="1422" applyNumberFormat="0" applyAlignment="0" applyProtection="0"/>
    <xf numFmtId="0" fontId="51" fillId="7" borderId="1422" applyNumberFormat="0" applyAlignment="0" applyProtection="0"/>
    <xf numFmtId="0" fontId="52" fillId="7" borderId="1422" applyNumberFormat="0" applyAlignment="0" applyProtection="0"/>
    <xf numFmtId="0" fontId="52" fillId="7" borderId="1422" applyNumberFormat="0" applyAlignment="0" applyProtection="0"/>
    <xf numFmtId="0" fontId="52" fillId="7" borderId="1422" applyNumberFormat="0" applyAlignment="0" applyProtection="0"/>
    <xf numFmtId="0" fontId="52" fillId="7" borderId="1422" applyNumberFormat="0" applyAlignment="0" applyProtection="0"/>
    <xf numFmtId="0" fontId="52" fillId="7" borderId="1422" applyNumberFormat="0" applyAlignment="0" applyProtection="0"/>
    <xf numFmtId="0" fontId="52" fillId="7" borderId="1422" applyNumberFormat="0" applyAlignment="0" applyProtection="0"/>
    <xf numFmtId="0" fontId="51" fillId="7" borderId="1422" applyNumberFormat="0" applyAlignment="0" applyProtection="0"/>
    <xf numFmtId="0" fontId="51" fillId="7" borderId="1422" applyNumberFormat="0" applyAlignment="0" applyProtection="0"/>
    <xf numFmtId="0" fontId="51" fillId="7" borderId="1422" applyNumberFormat="0" applyAlignment="0" applyProtection="0"/>
    <xf numFmtId="0" fontId="12" fillId="9" borderId="1413" applyNumberFormat="0" applyFont="0" applyAlignment="0" applyProtection="0"/>
    <xf numFmtId="0" fontId="3" fillId="9" borderId="1413" applyNumberFormat="0" applyFont="0" applyAlignment="0" applyProtection="0"/>
    <xf numFmtId="0" fontId="68" fillId="13" borderId="1414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3" fillId="9" borderId="1432" applyNumberFormat="0" applyFont="0" applyAlignment="0" applyProtection="0"/>
    <xf numFmtId="0" fontId="22" fillId="13" borderId="1422" applyNumberFormat="0" applyAlignment="0" applyProtection="0"/>
    <xf numFmtId="5" fontId="19" fillId="0" borderId="1421" applyAlignment="0" applyProtection="0"/>
    <xf numFmtId="3" fontId="24" fillId="0" borderId="1437"/>
    <xf numFmtId="0" fontId="67" fillId="13" borderId="1433" applyNumberFormat="0" applyAlignment="0" applyProtection="0"/>
    <xf numFmtId="0" fontId="79" fillId="0" borderId="1416" applyNumberFormat="0" applyFill="0" applyAlignment="0" applyProtection="0"/>
    <xf numFmtId="0" fontId="32" fillId="9" borderId="1432" applyNumberFormat="0" applyFont="0" applyAlignment="0" applyProtection="0"/>
    <xf numFmtId="0" fontId="68" fillId="13" borderId="1414" applyNumberFormat="0" applyAlignment="0" applyProtection="0"/>
    <xf numFmtId="0" fontId="22" fillId="13" borderId="1412" applyNumberFormat="0" applyAlignment="0" applyProtection="0"/>
    <xf numFmtId="0" fontId="51" fillId="7" borderId="1412" applyNumberFormat="0" applyAlignment="0" applyProtection="0"/>
    <xf numFmtId="0" fontId="79" fillId="0" borderId="1416" applyNumberFormat="0" applyFill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3" fillId="9" borderId="1413" applyNumberFormat="0" applyFont="0" applyAlignment="0" applyProtection="0"/>
    <xf numFmtId="0" fontId="79" fillId="0" borderId="1434" applyNumberFormat="0" applyFill="0" applyAlignment="0" applyProtection="0"/>
    <xf numFmtId="0" fontId="86" fillId="34" borderId="1431" applyNumberFormat="0" applyAlignment="0" applyProtection="0"/>
    <xf numFmtId="0" fontId="52" fillId="7" borderId="1422" applyNumberFormat="0" applyAlignment="0" applyProtection="0"/>
    <xf numFmtId="0" fontId="75" fillId="32" borderId="1437"/>
    <xf numFmtId="0" fontId="51" fillId="7" borderId="1431" applyNumberFormat="0" applyAlignment="0" applyProtection="0"/>
    <xf numFmtId="3" fontId="24" fillId="0" borderId="1429"/>
    <xf numFmtId="0" fontId="12" fillId="9" borderId="1432" applyNumberFormat="0" applyFont="0" applyAlignment="0" applyProtection="0"/>
    <xf numFmtId="0" fontId="32" fillId="9" borderId="1432" applyNumberFormat="0" applyFont="0" applyAlignment="0" applyProtection="0"/>
    <xf numFmtId="0" fontId="86" fillId="34" borderId="1431" applyNumberFormat="0" applyAlignment="0" applyProtection="0"/>
    <xf numFmtId="0" fontId="51" fillId="7" borderId="1431" applyNumberFormat="0" applyAlignment="0" applyProtection="0"/>
    <xf numFmtId="0" fontId="68" fillId="13" borderId="1424" applyNumberFormat="0" applyAlignment="0" applyProtection="0"/>
    <xf numFmtId="0" fontId="52" fillId="7" borderId="1422" applyNumberFormat="0" applyAlignment="0" applyProtection="0"/>
    <xf numFmtId="0" fontId="67" fillId="13" borderId="1433" applyNumberFormat="0" applyAlignment="0" applyProtection="0"/>
    <xf numFmtId="0" fontId="51" fillId="7" borderId="1431" applyNumberFormat="0" applyAlignment="0" applyProtection="0"/>
    <xf numFmtId="0" fontId="30" fillId="0" borderId="1437"/>
    <xf numFmtId="0" fontId="52" fillId="7" borderId="1431" applyNumberFormat="0" applyAlignment="0" applyProtection="0"/>
    <xf numFmtId="0" fontId="78" fillId="0" borderId="1434" applyNumberFormat="0" applyFill="0" applyAlignment="0" applyProtection="0"/>
    <xf numFmtId="0" fontId="51" fillId="7" borderId="1431" applyNumberFormat="0" applyAlignment="0" applyProtection="0"/>
    <xf numFmtId="0" fontId="21" fillId="13" borderId="1422" applyNumberFormat="0" applyAlignment="0" applyProtection="0"/>
    <xf numFmtId="3" fontId="24" fillId="0" borderId="1419"/>
    <xf numFmtId="0" fontId="30" fillId="0" borderId="1419"/>
    <xf numFmtId="0" fontId="41" fillId="0" borderId="1420">
      <alignment horizontal="left" vertical="center"/>
    </xf>
    <xf numFmtId="10" fontId="39" fillId="28" borderId="1419" applyNumberFormat="0" applyBorder="0" applyAlignment="0" applyProtection="0"/>
    <xf numFmtId="0" fontId="52" fillId="7" borderId="1422" applyNumberFormat="0" applyAlignment="0" applyProtection="0"/>
    <xf numFmtId="0" fontId="12" fillId="9" borderId="1423" applyNumberFormat="0" applyFon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423" applyNumberFormat="0" applyFont="0" applyAlignment="0" applyProtection="0"/>
    <xf numFmtId="0" fontId="67" fillId="13" borderId="1424" applyNumberFormat="0" applyAlignment="0" applyProtection="0"/>
    <xf numFmtId="0" fontId="70" fillId="0" borderId="1425"/>
    <xf numFmtId="0" fontId="75" fillId="32" borderId="1419"/>
    <xf numFmtId="0" fontId="78" fillId="0" borderId="1426" applyNumberFormat="0" applyFill="0" applyAlignment="0" applyProtection="0"/>
    <xf numFmtId="0" fontId="85" fillId="34" borderId="1427" applyNumberFormat="0" applyAlignment="0" applyProtection="0"/>
    <xf numFmtId="0" fontId="86" fillId="34" borderId="1422" applyNumberFormat="0" applyAlignment="0" applyProtection="0"/>
    <xf numFmtId="0" fontId="91" fillId="14" borderId="1422" applyNumberFormat="0" applyAlignment="0" applyProtection="0"/>
    <xf numFmtId="0" fontId="79" fillId="0" borderId="1428" applyNumberFormat="0" applyFill="0" applyAlignment="0" applyProtection="0"/>
    <xf numFmtId="0" fontId="32" fillId="9" borderId="1423" applyNumberFormat="0" applyFont="0" applyAlignment="0" applyProtection="0"/>
    <xf numFmtId="0" fontId="52" fillId="7" borderId="1422" applyNumberFormat="0" applyAlignment="0" applyProtection="0"/>
    <xf numFmtId="0" fontId="21" fillId="13" borderId="1422" applyNumberFormat="0" applyAlignment="0" applyProtection="0"/>
    <xf numFmtId="0" fontId="21" fillId="13" borderId="1422" applyNumberFormat="0" applyAlignment="0" applyProtection="0"/>
    <xf numFmtId="0" fontId="41" fillId="0" borderId="1420">
      <alignment horizontal="left" vertical="center"/>
    </xf>
    <xf numFmtId="0" fontId="3" fillId="9" borderId="1423" applyNumberFormat="0" applyFont="0" applyAlignment="0" applyProtection="0"/>
    <xf numFmtId="0" fontId="78" fillId="0" borderId="1426" applyNumberFormat="0" applyFill="0" applyAlignment="0" applyProtection="0"/>
    <xf numFmtId="0" fontId="41" fillId="0" borderId="1420">
      <alignment horizontal="left" vertical="center"/>
    </xf>
    <xf numFmtId="0" fontId="85" fillId="34" borderId="1427" applyNumberFormat="0" applyAlignment="0" applyProtection="0"/>
    <xf numFmtId="0" fontId="86" fillId="34" borderId="1422" applyNumberFormat="0" applyAlignment="0" applyProtection="0"/>
    <xf numFmtId="0" fontId="52" fillId="7" borderId="1422" applyNumberFormat="0" applyAlignment="0" applyProtection="0"/>
    <xf numFmtId="0" fontId="3" fillId="9" borderId="1423" applyNumberFormat="0" applyFont="0" applyAlignment="0" applyProtection="0"/>
    <xf numFmtId="0" fontId="67" fillId="13" borderId="1424" applyNumberFormat="0" applyAlignment="0" applyProtection="0"/>
    <xf numFmtId="0" fontId="70" fillId="0" borderId="1425"/>
    <xf numFmtId="0" fontId="78" fillId="0" borderId="1426" applyNumberFormat="0" applyFill="0" applyAlignment="0" applyProtection="0"/>
    <xf numFmtId="0" fontId="85" fillId="34" borderId="1427" applyNumberFormat="0" applyAlignment="0" applyProtection="0"/>
    <xf numFmtId="0" fontId="86" fillId="34" borderId="1422" applyNumberFormat="0" applyAlignment="0" applyProtection="0"/>
    <xf numFmtId="0" fontId="91" fillId="14" borderId="1422" applyNumberFormat="0" applyAlignment="0" applyProtection="0"/>
    <xf numFmtId="0" fontId="79" fillId="0" borderId="1428" applyNumberFormat="0" applyFill="0" applyAlignment="0" applyProtection="0"/>
    <xf numFmtId="0" fontId="32" fillId="9" borderId="1423" applyNumberFormat="0" applyFont="0" applyAlignment="0" applyProtection="0"/>
    <xf numFmtId="0" fontId="67" fillId="13" borderId="1424" applyNumberFormat="0" applyAlignment="0" applyProtection="0"/>
    <xf numFmtId="0" fontId="79" fillId="0" borderId="1428" applyNumberFormat="0" applyFill="0" applyAlignment="0" applyProtection="0"/>
    <xf numFmtId="0" fontId="70" fillId="0" borderId="1425"/>
    <xf numFmtId="0" fontId="32" fillId="9" borderId="1423" applyNumberFormat="0" applyFont="0" applyAlignment="0" applyProtection="0"/>
    <xf numFmtId="0" fontId="91" fillId="14" borderId="1422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3" fillId="9" borderId="1432" applyNumberFormat="0" applyFon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91" fillId="14" borderId="1431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3" fillId="9" borderId="1432" applyNumberFormat="0" applyFon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91" fillId="14" borderId="143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82" fillId="0" borderId="0"/>
    <xf numFmtId="43" fontId="82" fillId="0" borderId="0" applyFont="0" applyFill="0" applyBorder="0" applyAlignment="0" applyProtection="0"/>
    <xf numFmtId="0" fontId="153" fillId="64" borderId="36" applyNumberFormat="0" applyAlignment="0" applyProtection="0"/>
    <xf numFmtId="9" fontId="8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0" fontId="2" fillId="38" borderId="0" applyNumberFormat="0" applyBorder="0" applyAlignment="0" applyProtection="0"/>
    <xf numFmtId="0" fontId="2" fillId="44" borderId="0" applyNumberFormat="0" applyBorder="0" applyAlignment="0" applyProtection="0"/>
    <xf numFmtId="0" fontId="2" fillId="39" borderId="0" applyNumberFormat="0" applyBorder="0" applyAlignment="0" applyProtection="0"/>
    <xf numFmtId="0" fontId="2" fillId="45" borderId="0" applyNumberFormat="0" applyBorder="0" applyAlignment="0" applyProtection="0"/>
    <xf numFmtId="0" fontId="2" fillId="40" borderId="0" applyNumberFormat="0" applyBorder="0" applyAlignment="0" applyProtection="0"/>
    <xf numFmtId="0" fontId="2" fillId="46" borderId="0" applyNumberFormat="0" applyBorder="0" applyAlignment="0" applyProtection="0"/>
    <xf numFmtId="0" fontId="2" fillId="41" borderId="0" applyNumberFormat="0" applyBorder="0" applyAlignment="0" applyProtection="0"/>
    <xf numFmtId="0" fontId="2" fillId="47" borderId="0" applyNumberFormat="0" applyBorder="0" applyAlignment="0" applyProtection="0"/>
    <xf numFmtId="0" fontId="2" fillId="0" borderId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5" fontId="19" fillId="0" borderId="1438" applyAlignment="0" applyProtection="0"/>
    <xf numFmtId="0" fontId="21" fillId="13" borderId="1431" applyNumberFormat="0" applyAlignment="0" applyProtection="0"/>
    <xf numFmtId="0" fontId="22" fillId="13" borderId="143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30" fillId="0" borderId="1437"/>
    <xf numFmtId="0" fontId="41" fillId="0" borderId="1439">
      <alignment horizontal="left" vertical="center"/>
    </xf>
    <xf numFmtId="10" fontId="39" fillId="28" borderId="1437" applyNumberFormat="0" applyBorder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0" fontId="39" fillId="28" borderId="1437" applyNumberFormat="0" applyBorder="0" applyAlignment="0" applyProtection="0"/>
    <xf numFmtId="0" fontId="41" fillId="0" borderId="1439">
      <alignment horizontal="left" vertical="center"/>
    </xf>
    <xf numFmtId="0" fontId="2" fillId="0" borderId="0"/>
    <xf numFmtId="0" fontId="2" fillId="0" borderId="0"/>
    <xf numFmtId="0" fontId="2" fillId="0" borderId="0"/>
    <xf numFmtId="175" fontId="30" fillId="0" borderId="1437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9" borderId="1432" applyNumberFormat="0" applyFont="0" applyAlignment="0" applyProtection="0"/>
    <xf numFmtId="0" fontId="3" fillId="9" borderId="1432" applyNumberFormat="0" applyFon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68" fillId="13" borderId="1433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0" fillId="0" borderId="1425"/>
    <xf numFmtId="0" fontId="78" fillId="0" borderId="1434" applyNumberFormat="0" applyFill="0" applyAlignment="0" applyProtection="0"/>
    <xf numFmtId="0" fontId="79" fillId="0" borderId="1434" applyNumberFormat="0" applyFill="0" applyAlignment="0" applyProtection="0"/>
    <xf numFmtId="0" fontId="85" fillId="34" borderId="1435" applyNumberFormat="0" applyAlignment="0" applyProtection="0"/>
    <xf numFmtId="0" fontId="68" fillId="13" borderId="1433" applyNumberFormat="0" applyAlignment="0" applyProtection="0"/>
    <xf numFmtId="0" fontId="86" fillId="34" borderId="1431" applyNumberFormat="0" applyAlignment="0" applyProtection="0"/>
    <xf numFmtId="0" fontId="22" fillId="13" borderId="1431" applyNumberFormat="0" applyAlignment="0" applyProtection="0"/>
    <xf numFmtId="0" fontId="91" fillId="14" borderId="1431" applyNumberFormat="0" applyAlignment="0" applyProtection="0"/>
    <xf numFmtId="0" fontId="51" fillId="7" borderId="1431" applyNumberFormat="0" applyAlignment="0" applyProtection="0"/>
    <xf numFmtId="0" fontId="79" fillId="0" borderId="1436" applyNumberFormat="0" applyFill="0" applyAlignment="0" applyProtection="0"/>
    <xf numFmtId="0" fontId="79" fillId="0" borderId="1434" applyNumberFormat="0" applyFill="0" applyAlignment="0" applyProtection="0"/>
    <xf numFmtId="0" fontId="32" fillId="9" borderId="1432" applyNumberFormat="0" applyFont="0" applyAlignment="0" applyProtection="0"/>
    <xf numFmtId="0" fontId="32" fillId="9" borderId="1432" applyNumberFormat="0" applyFont="0" applyAlignment="0" applyProtection="0"/>
    <xf numFmtId="0" fontId="3" fillId="9" borderId="1432" applyNumberFormat="0" applyFont="0" applyAlignment="0" applyProtection="0"/>
    <xf numFmtId="0" fontId="2" fillId="0" borderId="0"/>
    <xf numFmtId="0" fontId="187" fillId="0" borderId="35">
      <protection locked="0"/>
    </xf>
    <xf numFmtId="0" fontId="2" fillId="0" borderId="0"/>
    <xf numFmtId="43" fontId="2" fillId="0" borderId="0" applyFont="0" applyFill="0" applyBorder="0" applyAlignment="0" applyProtection="0"/>
    <xf numFmtId="0" fontId="21" fillId="13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68" fillId="13" borderId="1433" applyNumberFormat="0" applyAlignment="0" applyProtection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68" fillId="13" borderId="1433" applyNumberFormat="0" applyAlignment="0" applyProtection="0"/>
    <xf numFmtId="0" fontId="51" fillId="7" borderId="1431" applyNumberFormat="0" applyAlignment="0" applyProtection="0"/>
    <xf numFmtId="0" fontId="21" fillId="13" borderId="1431" applyNumberFormat="0" applyAlignment="0" applyProtection="0"/>
    <xf numFmtId="3" fontId="24" fillId="0" borderId="1437"/>
    <xf numFmtId="0" fontId="20" fillId="0" borderId="19" applyNumberFormat="0" applyAlignment="0" applyProtection="0"/>
    <xf numFmtId="0" fontId="30" fillId="0" borderId="1437"/>
    <xf numFmtId="0" fontId="41" fillId="0" borderId="1439">
      <alignment horizontal="left" vertical="center"/>
    </xf>
    <xf numFmtId="10" fontId="39" fillId="28" borderId="1437" applyNumberFormat="0" applyBorder="0" applyAlignment="0" applyProtection="0"/>
    <xf numFmtId="0" fontId="52" fillId="7" borderId="1431" applyNumberFormat="0" applyAlignment="0" applyProtection="0"/>
    <xf numFmtId="0" fontId="2" fillId="0" borderId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5" fontId="19" fillId="0" borderId="1438" applyAlignment="0" applyProtection="0"/>
    <xf numFmtId="0" fontId="70" fillId="0" borderId="1425"/>
    <xf numFmtId="0" fontId="75" fillId="32" borderId="1437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7" borderId="1431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3" fontId="24" fillId="0" borderId="1437"/>
    <xf numFmtId="0" fontId="41" fillId="0" borderId="1439">
      <alignment horizontal="left" vertical="center"/>
    </xf>
    <xf numFmtId="0" fontId="3" fillId="9" borderId="1432" applyNumberFormat="0" applyFont="0" applyAlignment="0" applyProtection="0"/>
    <xf numFmtId="0" fontId="30" fillId="0" borderId="1437"/>
    <xf numFmtId="0" fontId="78" fillId="0" borderId="1434" applyNumberFormat="0" applyFill="0" applyAlignment="0" applyProtection="0"/>
    <xf numFmtId="0" fontId="41" fillId="0" borderId="1439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10" fontId="39" fillId="28" borderId="1437" applyNumberFormat="0" applyBorder="0" applyAlignment="0" applyProtection="0"/>
    <xf numFmtId="0" fontId="52" fillId="7" borderId="1431" applyNumberFormat="0" applyAlignment="0" applyProtection="0"/>
    <xf numFmtId="0" fontId="2" fillId="0" borderId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5" fillId="32" borderId="1437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70" fillId="0" borderId="1425"/>
    <xf numFmtId="0" fontId="2" fillId="0" borderId="0"/>
    <xf numFmtId="43" fontId="2" fillId="0" borderId="0" applyFont="0" applyFill="0" applyBorder="0" applyAlignment="0" applyProtection="0"/>
    <xf numFmtId="0" fontId="2" fillId="66" borderId="42" applyNumberFormat="0" applyFont="0" applyAlignment="0" applyProtection="0"/>
    <xf numFmtId="0" fontId="32" fillId="9" borderId="1432" applyNumberFormat="0" applyFont="0" applyAlignment="0" applyProtection="0"/>
    <xf numFmtId="0" fontId="91" fillId="14" borderId="143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0" fontId="85" fillId="34" borderId="1435" applyNumberFormat="0" applyAlignment="0" applyProtection="0"/>
    <xf numFmtId="0" fontId="78" fillId="0" borderId="1434" applyNumberFormat="0" applyFill="0" applyAlignment="0" applyProtection="0"/>
    <xf numFmtId="0" fontId="75" fillId="32" borderId="1437"/>
    <xf numFmtId="0" fontId="3" fillId="9" borderId="1432" applyNumberFormat="0" applyFont="0" applyAlignment="0" applyProtection="0"/>
    <xf numFmtId="0" fontId="52" fillId="7" borderId="1431" applyNumberFormat="0" applyAlignment="0" applyProtection="0"/>
    <xf numFmtId="10" fontId="39" fillId="28" borderId="1437" applyNumberFormat="0" applyBorder="0" applyAlignment="0" applyProtection="0"/>
    <xf numFmtId="0" fontId="30" fillId="0" borderId="1437"/>
    <xf numFmtId="0" fontId="21" fillId="13" borderId="1431" applyNumberFormat="0" applyAlignment="0" applyProtection="0"/>
    <xf numFmtId="5" fontId="19" fillId="0" borderId="1438" applyAlignment="0" applyProtection="0"/>
    <xf numFmtId="0" fontId="3" fillId="9" borderId="1432" applyNumberFormat="0" applyFont="0" applyAlignment="0" applyProtection="0"/>
    <xf numFmtId="0" fontId="85" fillId="34" borderId="1435" applyNumberFormat="0" applyAlignment="0" applyProtection="0"/>
    <xf numFmtId="0" fontId="79" fillId="0" borderId="1436" applyNumberFormat="0" applyFill="0" applyAlignment="0" applyProtection="0"/>
    <xf numFmtId="0" fontId="22" fillId="13" borderId="1431" applyNumberFormat="0" applyAlignment="0" applyProtection="0"/>
    <xf numFmtId="0" fontId="91" fillId="14" borderId="1431" applyNumberFormat="0" applyAlignment="0" applyProtection="0"/>
    <xf numFmtId="10" fontId="39" fillId="28" borderId="1437" applyNumberFormat="0" applyBorder="0" applyAlignment="0" applyProtection="0"/>
    <xf numFmtId="0" fontId="51" fillId="7" borderId="1431" applyNumberFormat="0" applyAlignment="0" applyProtection="0"/>
    <xf numFmtId="0" fontId="3" fillId="9" borderId="1432" applyNumberFormat="0" applyFont="0" applyAlignment="0" applyProtection="0"/>
    <xf numFmtId="0" fontId="79" fillId="0" borderId="1434" applyNumberFormat="0" applyFill="0" applyAlignment="0" applyProtection="0"/>
    <xf numFmtId="0" fontId="51" fillId="7" borderId="1431" applyNumberFormat="0" applyAlignment="0" applyProtection="0"/>
    <xf numFmtId="0" fontId="22" fillId="13" borderId="1431" applyNumberFormat="0" applyAlignment="0" applyProtection="0"/>
    <xf numFmtId="0" fontId="79" fillId="0" borderId="1434" applyNumberFormat="0" applyFill="0" applyAlignment="0" applyProtection="0"/>
    <xf numFmtId="5" fontId="19" fillId="0" borderId="1438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3" fillId="9" borderId="1432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432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12" fillId="9" borderId="1432" applyNumberFormat="0" applyFont="0" applyAlignment="0" applyProtection="0"/>
    <xf numFmtId="0" fontId="3" fillId="9" borderId="1432" applyNumberFormat="0" applyFont="0" applyAlignment="0" applyProtection="0"/>
    <xf numFmtId="0" fontId="68" fillId="13" borderId="1433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3" fillId="9" borderId="1432" applyNumberFormat="0" applyFont="0" applyAlignment="0" applyProtection="0"/>
    <xf numFmtId="0" fontId="22" fillId="13" borderId="1431" applyNumberFormat="0" applyAlignment="0" applyProtection="0"/>
    <xf numFmtId="5" fontId="19" fillId="0" borderId="1438" applyAlignment="0" applyProtection="0"/>
    <xf numFmtId="3" fontId="24" fillId="0" borderId="1437"/>
    <xf numFmtId="0" fontId="67" fillId="13" borderId="1433" applyNumberFormat="0" applyAlignment="0" applyProtection="0"/>
    <xf numFmtId="0" fontId="79" fillId="0" borderId="1434" applyNumberFormat="0" applyFill="0" applyAlignment="0" applyProtection="0"/>
    <xf numFmtId="0" fontId="32" fillId="9" borderId="1432" applyNumberFormat="0" applyFont="0" applyAlignment="0" applyProtection="0"/>
    <xf numFmtId="0" fontId="68" fillId="13" borderId="1433" applyNumberFormat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79" fillId="0" borderId="1434" applyNumberFormat="0" applyFill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3" fillId="9" borderId="1432" applyNumberFormat="0" applyFont="0" applyAlignment="0" applyProtection="0"/>
    <xf numFmtId="0" fontId="79" fillId="0" borderId="1434" applyNumberFormat="0" applyFill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75" fillId="32" borderId="1437"/>
    <xf numFmtId="0" fontId="51" fillId="7" borderId="1431" applyNumberFormat="0" applyAlignment="0" applyProtection="0"/>
    <xf numFmtId="3" fontId="24" fillId="0" borderId="1437"/>
    <xf numFmtId="0" fontId="12" fillId="9" borderId="1432" applyNumberFormat="0" applyFont="0" applyAlignment="0" applyProtection="0"/>
    <xf numFmtId="0" fontId="32" fillId="9" borderId="1432" applyNumberFormat="0" applyFont="0" applyAlignment="0" applyProtection="0"/>
    <xf numFmtId="0" fontId="86" fillId="34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51" fillId="7" borderId="1431" applyNumberFormat="0" applyAlignment="0" applyProtection="0"/>
    <xf numFmtId="0" fontId="41" fillId="0" borderId="1439">
      <alignment horizontal="left" vertical="center"/>
    </xf>
    <xf numFmtId="0" fontId="30" fillId="0" borderId="1437"/>
    <xf numFmtId="0" fontId="52" fillId="7" borderId="1431" applyNumberFormat="0" applyAlignment="0" applyProtection="0"/>
    <xf numFmtId="0" fontId="78" fillId="0" borderId="1434" applyNumberFormat="0" applyFill="0" applyAlignment="0" applyProtection="0"/>
    <xf numFmtId="0" fontId="51" fillId="7" borderId="1431" applyNumberFormat="0" applyAlignment="0" applyProtection="0"/>
    <xf numFmtId="0" fontId="21" fillId="13" borderId="1431" applyNumberFormat="0" applyAlignment="0" applyProtection="0"/>
    <xf numFmtId="3" fontId="24" fillId="0" borderId="1437"/>
    <xf numFmtId="0" fontId="30" fillId="0" borderId="1437"/>
    <xf numFmtId="0" fontId="41" fillId="0" borderId="1439">
      <alignment horizontal="left" vertical="center"/>
    </xf>
    <xf numFmtId="10" fontId="39" fillId="28" borderId="1437" applyNumberFormat="0" applyBorder="0" applyAlignment="0" applyProtection="0"/>
    <xf numFmtId="0" fontId="52" fillId="7" borderId="1431" applyNumberFormat="0" applyAlignment="0" applyProtection="0"/>
    <xf numFmtId="0" fontId="12" fillId="9" borderId="1432" applyNumberFormat="0" applyFon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5" fillId="32" borderId="1437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439">
      <alignment horizontal="left" vertical="center"/>
    </xf>
    <xf numFmtId="0" fontId="3" fillId="9" borderId="1432" applyNumberFormat="0" applyFont="0" applyAlignment="0" applyProtection="0"/>
    <xf numFmtId="0" fontId="78" fillId="0" borderId="1434" applyNumberFormat="0" applyFill="0" applyAlignment="0" applyProtection="0"/>
    <xf numFmtId="0" fontId="41" fillId="0" borderId="1439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425"/>
    <xf numFmtId="0" fontId="32" fillId="9" borderId="1432" applyNumberFormat="0" applyFont="0" applyAlignment="0" applyProtection="0"/>
    <xf numFmtId="0" fontId="91" fillId="14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439">
      <alignment horizontal="left" vertical="center"/>
    </xf>
    <xf numFmtId="0" fontId="3" fillId="9" borderId="1432" applyNumberFormat="0" applyFont="0" applyAlignment="0" applyProtection="0"/>
    <xf numFmtId="0" fontId="78" fillId="0" borderId="1434" applyNumberFormat="0" applyFill="0" applyAlignment="0" applyProtection="0"/>
    <xf numFmtId="0" fontId="41" fillId="0" borderId="1439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91" fillId="14" borderId="1431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3" fillId="9" borderId="1432" applyNumberFormat="0" applyFon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91" fillId="14" borderId="1431" applyNumberForma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7" borderId="1431" applyNumberFormat="0" applyAlignment="0" applyProtection="0"/>
    <xf numFmtId="0" fontId="70" fillId="0" borderId="1425"/>
    <xf numFmtId="0" fontId="79" fillId="0" borderId="1436" applyNumberFormat="0" applyFill="0" applyAlignment="0" applyProtection="0"/>
    <xf numFmtId="0" fontId="3" fillId="9" borderId="1432" applyNumberFormat="0" applyFont="0" applyAlignment="0" applyProtection="0"/>
    <xf numFmtId="0" fontId="41" fillId="0" borderId="1439">
      <alignment horizontal="left" vertical="center"/>
    </xf>
    <xf numFmtId="0" fontId="21" fillId="13" borderId="1431" applyNumberFormat="0" applyAlignment="0" applyProtection="0"/>
    <xf numFmtId="0" fontId="21" fillId="13" borderId="1431" applyNumberFormat="0" applyAlignment="0" applyProtection="0"/>
    <xf numFmtId="0" fontId="91" fillId="14" borderId="1431" applyNumberFormat="0" applyAlignment="0" applyProtection="0"/>
    <xf numFmtId="0" fontId="85" fillId="34" borderId="1435" applyNumberFormat="0" applyAlignment="0" applyProtection="0"/>
    <xf numFmtId="0" fontId="78" fillId="0" borderId="1434" applyNumberFormat="0" applyFill="0" applyAlignment="0" applyProtection="0"/>
    <xf numFmtId="0" fontId="3" fillId="9" borderId="1432" applyNumberFormat="0" applyFont="0" applyAlignment="0" applyProtection="0"/>
    <xf numFmtId="0" fontId="41" fillId="0" borderId="1439">
      <alignment horizontal="left" vertical="center"/>
    </xf>
    <xf numFmtId="0" fontId="21" fillId="13" borderId="1431" applyNumberFormat="0" applyAlignment="0" applyProtection="0"/>
    <xf numFmtId="0" fontId="51" fillId="7" borderId="1431" applyNumberFormat="0" applyAlignment="0" applyProtection="0"/>
    <xf numFmtId="0" fontId="12" fillId="9" borderId="1432" applyNumberFormat="0" applyFont="0" applyAlignment="0" applyProtection="0"/>
    <xf numFmtId="0" fontId="3" fillId="9" borderId="1432" applyNumberFormat="0" applyFont="0" applyAlignment="0" applyProtection="0"/>
    <xf numFmtId="0" fontId="3" fillId="9" borderId="1432" applyNumberFormat="0" applyFont="0" applyAlignment="0" applyProtection="0"/>
    <xf numFmtId="0" fontId="21" fillId="13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32" fillId="9" borderId="1432" applyNumberFormat="0" applyFont="0" applyAlignment="0" applyProtection="0"/>
    <xf numFmtId="0" fontId="86" fillId="34" borderId="1431" applyNumberFormat="0" applyAlignment="0" applyProtection="0"/>
    <xf numFmtId="0" fontId="67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68" fillId="13" borderId="1433" applyNumberFormat="0" applyAlignment="0" applyProtection="0"/>
    <xf numFmtId="0" fontId="41" fillId="0" borderId="1439">
      <alignment horizontal="left" vertical="center"/>
    </xf>
    <xf numFmtId="0" fontId="52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439">
      <alignment horizontal="left" vertical="center"/>
    </xf>
    <xf numFmtId="0" fontId="3" fillId="9" borderId="1432" applyNumberFormat="0" applyFont="0" applyAlignment="0" applyProtection="0"/>
    <xf numFmtId="0" fontId="78" fillId="0" borderId="1434" applyNumberFormat="0" applyFill="0" applyAlignment="0" applyProtection="0"/>
    <xf numFmtId="0" fontId="41" fillId="0" borderId="1439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425"/>
    <xf numFmtId="0" fontId="32" fillId="9" borderId="1432" applyNumberFormat="0" applyFon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0" fontId="85" fillId="34" borderId="1435" applyNumberFormat="0" applyAlignment="0" applyProtection="0"/>
    <xf numFmtId="0" fontId="78" fillId="0" borderId="1434" applyNumberFormat="0" applyFill="0" applyAlignment="0" applyProtection="0"/>
    <xf numFmtId="0" fontId="75" fillId="32" borderId="1437"/>
    <xf numFmtId="0" fontId="3" fillId="9" borderId="1432" applyNumberFormat="0" applyFont="0" applyAlignment="0" applyProtection="0"/>
    <xf numFmtId="0" fontId="52" fillId="7" borderId="1431" applyNumberFormat="0" applyAlignment="0" applyProtection="0"/>
    <xf numFmtId="10" fontId="39" fillId="28" borderId="1437" applyNumberFormat="0" applyBorder="0" applyAlignment="0" applyProtection="0"/>
    <xf numFmtId="0" fontId="30" fillId="0" borderId="1437"/>
    <xf numFmtId="0" fontId="21" fillId="13" borderId="1431" applyNumberFormat="0" applyAlignment="0" applyProtection="0"/>
    <xf numFmtId="5" fontId="19" fillId="0" borderId="1438" applyAlignment="0" applyProtection="0"/>
    <xf numFmtId="0" fontId="3" fillId="9" borderId="1432" applyNumberFormat="0" applyFont="0" applyAlignment="0" applyProtection="0"/>
    <xf numFmtId="0" fontId="85" fillId="34" borderId="1435" applyNumberFormat="0" applyAlignment="0" applyProtection="0"/>
    <xf numFmtId="0" fontId="79" fillId="0" borderId="1436" applyNumberFormat="0" applyFill="0" applyAlignment="0" applyProtection="0"/>
    <xf numFmtId="0" fontId="22" fillId="13" borderId="1431" applyNumberFormat="0" applyAlignment="0" applyProtection="0"/>
    <xf numFmtId="0" fontId="91" fillId="14" borderId="1431" applyNumberFormat="0" applyAlignment="0" applyProtection="0"/>
    <xf numFmtId="10" fontId="39" fillId="28" borderId="1437" applyNumberFormat="0" applyBorder="0" applyAlignment="0" applyProtection="0"/>
    <xf numFmtId="0" fontId="51" fillId="7" borderId="1431" applyNumberFormat="0" applyAlignment="0" applyProtection="0"/>
    <xf numFmtId="0" fontId="3" fillId="9" borderId="1432" applyNumberFormat="0" applyFont="0" applyAlignment="0" applyProtection="0"/>
    <xf numFmtId="0" fontId="79" fillId="0" borderId="1434" applyNumberFormat="0" applyFill="0" applyAlignment="0" applyProtection="0"/>
    <xf numFmtId="0" fontId="51" fillId="7" borderId="1431" applyNumberFormat="0" applyAlignment="0" applyProtection="0"/>
    <xf numFmtId="0" fontId="22" fillId="13" borderId="1431" applyNumberFormat="0" applyAlignment="0" applyProtection="0"/>
    <xf numFmtId="0" fontId="79" fillId="0" borderId="1434" applyNumberFormat="0" applyFill="0" applyAlignment="0" applyProtection="0"/>
    <xf numFmtId="5" fontId="19" fillId="0" borderId="1438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3" fillId="9" borderId="1432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432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12" fillId="9" borderId="1432" applyNumberFormat="0" applyFont="0" applyAlignment="0" applyProtection="0"/>
    <xf numFmtId="0" fontId="3" fillId="9" borderId="1432" applyNumberFormat="0" applyFont="0" applyAlignment="0" applyProtection="0"/>
    <xf numFmtId="0" fontId="68" fillId="13" borderId="1433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3" fillId="9" borderId="1432" applyNumberFormat="0" applyFont="0" applyAlignment="0" applyProtection="0"/>
    <xf numFmtId="0" fontId="22" fillId="13" borderId="1431" applyNumberFormat="0" applyAlignment="0" applyProtection="0"/>
    <xf numFmtId="5" fontId="19" fillId="0" borderId="1438" applyAlignment="0" applyProtection="0"/>
    <xf numFmtId="3" fontId="24" fillId="0" borderId="1437"/>
    <xf numFmtId="0" fontId="67" fillId="13" borderId="1433" applyNumberFormat="0" applyAlignment="0" applyProtection="0"/>
    <xf numFmtId="0" fontId="79" fillId="0" borderId="1434" applyNumberFormat="0" applyFill="0" applyAlignment="0" applyProtection="0"/>
    <xf numFmtId="0" fontId="32" fillId="9" borderId="1432" applyNumberFormat="0" applyFont="0" applyAlignment="0" applyProtection="0"/>
    <xf numFmtId="0" fontId="68" fillId="13" borderId="1433" applyNumberFormat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79" fillId="0" borderId="1434" applyNumberFormat="0" applyFill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3" fillId="9" borderId="1432" applyNumberFormat="0" applyFont="0" applyAlignment="0" applyProtection="0"/>
    <xf numFmtId="0" fontId="79" fillId="0" borderId="1434" applyNumberFormat="0" applyFill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75" fillId="32" borderId="1437"/>
    <xf numFmtId="0" fontId="51" fillId="7" borderId="1431" applyNumberFormat="0" applyAlignment="0" applyProtection="0"/>
    <xf numFmtId="3" fontId="24" fillId="0" borderId="1437"/>
    <xf numFmtId="0" fontId="12" fillId="9" borderId="1432" applyNumberFormat="0" applyFont="0" applyAlignment="0" applyProtection="0"/>
    <xf numFmtId="0" fontId="32" fillId="9" borderId="1432" applyNumberFormat="0" applyFont="0" applyAlignment="0" applyProtection="0"/>
    <xf numFmtId="0" fontId="86" fillId="34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51" fillId="7" borderId="1431" applyNumberFormat="0" applyAlignment="0" applyProtection="0"/>
    <xf numFmtId="0" fontId="30" fillId="0" borderId="1437"/>
    <xf numFmtId="0" fontId="52" fillId="7" borderId="1431" applyNumberFormat="0" applyAlignment="0" applyProtection="0"/>
    <xf numFmtId="0" fontId="78" fillId="0" borderId="1434" applyNumberFormat="0" applyFill="0" applyAlignment="0" applyProtection="0"/>
    <xf numFmtId="0" fontId="51" fillId="7" borderId="1431" applyNumberFormat="0" applyAlignment="0" applyProtection="0"/>
    <xf numFmtId="0" fontId="21" fillId="13" borderId="1431" applyNumberFormat="0" applyAlignment="0" applyProtection="0"/>
    <xf numFmtId="3" fontId="24" fillId="0" borderId="1437"/>
    <xf numFmtId="0" fontId="30" fillId="0" borderId="1437"/>
    <xf numFmtId="0" fontId="41" fillId="0" borderId="1439">
      <alignment horizontal="left" vertical="center"/>
    </xf>
    <xf numFmtId="10" fontId="39" fillId="28" borderId="1437" applyNumberFormat="0" applyBorder="0" applyAlignment="0" applyProtection="0"/>
    <xf numFmtId="0" fontId="52" fillId="7" borderId="1431" applyNumberFormat="0" applyAlignment="0" applyProtection="0"/>
    <xf numFmtId="0" fontId="12" fillId="9" borderId="1432" applyNumberFormat="0" applyFon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5" fillId="32" borderId="1437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439">
      <alignment horizontal="left" vertical="center"/>
    </xf>
    <xf numFmtId="0" fontId="3" fillId="9" borderId="1432" applyNumberFormat="0" applyFont="0" applyAlignment="0" applyProtection="0"/>
    <xf numFmtId="0" fontId="78" fillId="0" borderId="1434" applyNumberFormat="0" applyFill="0" applyAlignment="0" applyProtection="0"/>
    <xf numFmtId="0" fontId="41" fillId="0" borderId="1439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425"/>
    <xf numFmtId="0" fontId="32" fillId="9" borderId="1432" applyNumberFormat="0" applyFont="0" applyAlignment="0" applyProtection="0"/>
    <xf numFmtId="0" fontId="91" fillId="14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3" fillId="9" borderId="1432" applyNumberFormat="0" applyFon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91" fillId="14" borderId="1431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3" fillId="9" borderId="1432" applyNumberFormat="0" applyFon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91" fillId="14" borderId="1431" applyNumberFormat="0" applyAlignment="0" applyProtection="0"/>
    <xf numFmtId="0" fontId="78" fillId="0" borderId="1434" applyNumberFormat="0" applyFill="0" applyAlignment="0" applyProtection="0"/>
    <xf numFmtId="0" fontId="41" fillId="0" borderId="1439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425"/>
    <xf numFmtId="0" fontId="32" fillId="9" borderId="1432" applyNumberFormat="0" applyFon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0" fontId="85" fillId="34" borderId="1435" applyNumberFormat="0" applyAlignment="0" applyProtection="0"/>
    <xf numFmtId="0" fontId="78" fillId="0" borderId="1434" applyNumberFormat="0" applyFill="0" applyAlignment="0" applyProtection="0"/>
    <xf numFmtId="0" fontId="75" fillId="32" borderId="1437"/>
    <xf numFmtId="0" fontId="3" fillId="9" borderId="1432" applyNumberFormat="0" applyFont="0" applyAlignment="0" applyProtection="0"/>
    <xf numFmtId="0" fontId="52" fillId="7" borderId="1431" applyNumberFormat="0" applyAlignment="0" applyProtection="0"/>
    <xf numFmtId="10" fontId="39" fillId="28" borderId="1437" applyNumberFormat="0" applyBorder="0" applyAlignment="0" applyProtection="0"/>
    <xf numFmtId="0" fontId="30" fillId="0" borderId="1437"/>
    <xf numFmtId="0" fontId="21" fillId="13" borderId="1431" applyNumberFormat="0" applyAlignment="0" applyProtection="0"/>
    <xf numFmtId="5" fontId="19" fillId="0" borderId="1438" applyAlignment="0" applyProtection="0"/>
    <xf numFmtId="0" fontId="3" fillId="9" borderId="1432" applyNumberFormat="0" applyFont="0" applyAlignment="0" applyProtection="0"/>
    <xf numFmtId="0" fontId="85" fillId="34" borderId="1435" applyNumberFormat="0" applyAlignment="0" applyProtection="0"/>
    <xf numFmtId="0" fontId="79" fillId="0" borderId="1436" applyNumberFormat="0" applyFill="0" applyAlignment="0" applyProtection="0"/>
    <xf numFmtId="0" fontId="22" fillId="13" borderId="1431" applyNumberFormat="0" applyAlignment="0" applyProtection="0"/>
    <xf numFmtId="0" fontId="91" fillId="14" borderId="1431" applyNumberFormat="0" applyAlignment="0" applyProtection="0"/>
    <xf numFmtId="10" fontId="39" fillId="28" borderId="1437" applyNumberFormat="0" applyBorder="0" applyAlignment="0" applyProtection="0"/>
    <xf numFmtId="0" fontId="51" fillId="7" borderId="1431" applyNumberFormat="0" applyAlignment="0" applyProtection="0"/>
    <xf numFmtId="0" fontId="3" fillId="9" borderId="1432" applyNumberFormat="0" applyFont="0" applyAlignment="0" applyProtection="0"/>
    <xf numFmtId="0" fontId="79" fillId="0" borderId="1434" applyNumberFormat="0" applyFill="0" applyAlignment="0" applyProtection="0"/>
    <xf numFmtId="0" fontId="51" fillId="7" borderId="1431" applyNumberFormat="0" applyAlignment="0" applyProtection="0"/>
    <xf numFmtId="0" fontId="22" fillId="13" borderId="1431" applyNumberFormat="0" applyAlignment="0" applyProtection="0"/>
    <xf numFmtId="0" fontId="79" fillId="0" borderId="1434" applyNumberFormat="0" applyFill="0" applyAlignment="0" applyProtection="0"/>
    <xf numFmtId="5" fontId="19" fillId="0" borderId="1438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3" fillId="9" borderId="1432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432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12" fillId="9" borderId="1432" applyNumberFormat="0" applyFont="0" applyAlignment="0" applyProtection="0"/>
    <xf numFmtId="0" fontId="3" fillId="9" borderId="1432" applyNumberFormat="0" applyFont="0" applyAlignment="0" applyProtection="0"/>
    <xf numFmtId="0" fontId="68" fillId="13" borderId="1433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3" fillId="9" borderId="1432" applyNumberFormat="0" applyFont="0" applyAlignment="0" applyProtection="0"/>
    <xf numFmtId="0" fontId="22" fillId="13" borderId="1431" applyNumberFormat="0" applyAlignment="0" applyProtection="0"/>
    <xf numFmtId="5" fontId="19" fillId="0" borderId="1438" applyAlignment="0" applyProtection="0"/>
    <xf numFmtId="3" fontId="24" fillId="0" borderId="1437"/>
    <xf numFmtId="0" fontId="67" fillId="13" borderId="1433" applyNumberFormat="0" applyAlignment="0" applyProtection="0"/>
    <xf numFmtId="0" fontId="79" fillId="0" borderId="1434" applyNumberFormat="0" applyFill="0" applyAlignment="0" applyProtection="0"/>
    <xf numFmtId="0" fontId="32" fillId="9" borderId="1432" applyNumberFormat="0" applyFont="0" applyAlignment="0" applyProtection="0"/>
    <xf numFmtId="0" fontId="68" fillId="13" borderId="1433" applyNumberFormat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79" fillId="0" borderId="1434" applyNumberFormat="0" applyFill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3" fillId="9" borderId="1432" applyNumberFormat="0" applyFont="0" applyAlignment="0" applyProtection="0"/>
    <xf numFmtId="0" fontId="79" fillId="0" borderId="1434" applyNumberFormat="0" applyFill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75" fillId="32" borderId="1437"/>
    <xf numFmtId="0" fontId="51" fillId="7" borderId="1431" applyNumberFormat="0" applyAlignment="0" applyProtection="0"/>
    <xf numFmtId="3" fontId="24" fillId="0" borderId="1437"/>
    <xf numFmtId="0" fontId="12" fillId="9" borderId="1432" applyNumberFormat="0" applyFont="0" applyAlignment="0" applyProtection="0"/>
    <xf numFmtId="0" fontId="32" fillId="9" borderId="1432" applyNumberFormat="0" applyFont="0" applyAlignment="0" applyProtection="0"/>
    <xf numFmtId="0" fontId="86" fillId="34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51" fillId="7" borderId="1431" applyNumberFormat="0" applyAlignment="0" applyProtection="0"/>
    <xf numFmtId="0" fontId="30" fillId="0" borderId="1437"/>
    <xf numFmtId="0" fontId="52" fillId="7" borderId="1431" applyNumberFormat="0" applyAlignment="0" applyProtection="0"/>
    <xf numFmtId="0" fontId="78" fillId="0" borderId="1434" applyNumberFormat="0" applyFill="0" applyAlignment="0" applyProtection="0"/>
    <xf numFmtId="0" fontId="51" fillId="7" borderId="1431" applyNumberFormat="0" applyAlignment="0" applyProtection="0"/>
    <xf numFmtId="0" fontId="21" fillId="13" borderId="1431" applyNumberFormat="0" applyAlignment="0" applyProtection="0"/>
    <xf numFmtId="3" fontId="24" fillId="0" borderId="1437"/>
    <xf numFmtId="0" fontId="30" fillId="0" borderId="1437"/>
    <xf numFmtId="0" fontId="41" fillId="0" borderId="1439">
      <alignment horizontal="left" vertical="center"/>
    </xf>
    <xf numFmtId="10" fontId="39" fillId="28" borderId="1437" applyNumberFormat="0" applyBorder="0" applyAlignment="0" applyProtection="0"/>
    <xf numFmtId="0" fontId="52" fillId="7" borderId="1431" applyNumberFormat="0" applyAlignment="0" applyProtection="0"/>
    <xf numFmtId="0" fontId="12" fillId="9" borderId="1432" applyNumberFormat="0" applyFon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5" fillId="32" borderId="1437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439">
      <alignment horizontal="left" vertical="center"/>
    </xf>
    <xf numFmtId="0" fontId="3" fillId="9" borderId="1432" applyNumberFormat="0" applyFont="0" applyAlignment="0" applyProtection="0"/>
    <xf numFmtId="0" fontId="78" fillId="0" borderId="1434" applyNumberFormat="0" applyFill="0" applyAlignment="0" applyProtection="0"/>
    <xf numFmtId="0" fontId="41" fillId="0" borderId="1439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425"/>
    <xf numFmtId="0" fontId="32" fillId="9" borderId="1432" applyNumberFormat="0" applyFont="0" applyAlignment="0" applyProtection="0"/>
    <xf numFmtId="0" fontId="91" fillId="14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3" fillId="9" borderId="1432" applyNumberFormat="0" applyFon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91" fillId="14" borderId="1431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3" fillId="9" borderId="1432" applyNumberFormat="0" applyFon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91" fillId="14" borderId="1431" applyNumberFormat="0" applyAlignment="0" applyProtection="0"/>
    <xf numFmtId="0" fontId="3" fillId="9" borderId="1468" applyNumberFormat="0" applyFont="0" applyAlignment="0" applyProtection="0"/>
    <xf numFmtId="0" fontId="78" fillId="0" borderId="1534" applyNumberFormat="0" applyFill="0" applyAlignment="0" applyProtection="0"/>
    <xf numFmtId="0" fontId="41" fillId="0" borderId="1520">
      <alignment horizontal="left" vertical="center"/>
    </xf>
    <xf numFmtId="0" fontId="32" fillId="9" borderId="1477" applyNumberFormat="0" applyFont="0" applyAlignment="0" applyProtection="0"/>
    <xf numFmtId="0" fontId="51" fillId="7" borderId="1521" applyNumberFormat="0" applyAlignment="0" applyProtection="0"/>
    <xf numFmtId="0" fontId="86" fillId="34" borderId="1476" applyNumberFormat="0" applyAlignment="0" applyProtection="0"/>
    <xf numFmtId="0" fontId="51" fillId="7" borderId="1629" applyNumberFormat="0" applyAlignment="0" applyProtection="0"/>
    <xf numFmtId="0" fontId="30" fillId="0" borderId="1528"/>
    <xf numFmtId="0" fontId="75" fillId="32" borderId="1474"/>
    <xf numFmtId="0" fontId="52" fillId="7" borderId="1575" applyNumberFormat="0" applyAlignment="0" applyProtection="0"/>
    <xf numFmtId="0" fontId="79" fillId="0" borderId="1471" applyNumberFormat="0" applyFill="0" applyAlignment="0" applyProtection="0"/>
    <xf numFmtId="0" fontId="51" fillId="7" borderId="1521" applyNumberFormat="0" applyAlignment="0" applyProtection="0"/>
    <xf numFmtId="0" fontId="3" fillId="9" borderId="1522" applyNumberFormat="0" applyFont="0" applyAlignment="0" applyProtection="0"/>
    <xf numFmtId="0" fontId="32" fillId="9" borderId="1522" applyNumberFormat="0" applyFont="0" applyAlignment="0" applyProtection="0"/>
    <xf numFmtId="0" fontId="3" fillId="9" borderId="1522" applyNumberFormat="0" applyFont="0" applyAlignment="0" applyProtection="0"/>
    <xf numFmtId="5" fontId="19" fillId="0" borderId="1438" applyAlignment="0" applyProtection="0"/>
    <xf numFmtId="0" fontId="51" fillId="7" borderId="1521" applyNumberFormat="0" applyAlignment="0" applyProtection="0"/>
    <xf numFmtId="0" fontId="51" fillId="7" borderId="1521" applyNumberFormat="0" applyAlignment="0" applyProtection="0"/>
    <xf numFmtId="0" fontId="79" fillId="0" borderId="1482" applyNumberFormat="0" applyFill="0" applyAlignment="0" applyProtection="0"/>
    <xf numFmtId="0" fontId="91" fillId="14" borderId="1476" applyNumberFormat="0" applyAlignment="0" applyProtection="0"/>
    <xf numFmtId="0" fontId="85" fillId="34" borderId="1481" applyNumberFormat="0" applyAlignment="0" applyProtection="0"/>
    <xf numFmtId="0" fontId="78" fillId="0" borderId="1480" applyNumberFormat="0" applyFill="0" applyAlignment="0" applyProtection="0"/>
    <xf numFmtId="0" fontId="3" fillId="9" borderId="1630" applyNumberFormat="0" applyFont="0" applyAlignment="0" applyProtection="0"/>
    <xf numFmtId="0" fontId="32" fillId="9" borderId="1585" applyNumberFormat="0" applyFont="0" applyAlignment="0" applyProtection="0"/>
    <xf numFmtId="0" fontId="75" fillId="32" borderId="1582"/>
    <xf numFmtId="0" fontId="22" fillId="13" borderId="1521" applyNumberFormat="0" applyAlignment="0" applyProtection="0"/>
    <xf numFmtId="0" fontId="67" fillId="13" borderId="1478" applyNumberFormat="0" applyAlignment="0" applyProtection="0"/>
    <xf numFmtId="0" fontId="3" fillId="9" borderId="1477" applyNumberFormat="0" applyFont="0" applyAlignment="0" applyProtection="0"/>
    <xf numFmtId="0" fontId="51" fillId="7" borderId="1629" applyNumberFormat="0" applyAlignment="0" applyProtection="0"/>
    <xf numFmtId="0" fontId="51" fillId="7" borderId="1575" applyNumberFormat="0" applyAlignment="0" applyProtection="0"/>
    <xf numFmtId="0" fontId="51" fillId="7" borderId="1575" applyNumberFormat="0" applyAlignment="0" applyProtection="0"/>
    <xf numFmtId="0" fontId="52" fillId="7" borderId="1575" applyNumberFormat="0" applyAlignment="0" applyProtection="0"/>
    <xf numFmtId="0" fontId="51" fillId="7" borderId="1575" applyNumberFormat="0" applyAlignment="0" applyProtection="0"/>
    <xf numFmtId="0" fontId="52" fillId="7" borderId="1476" applyNumberFormat="0" applyAlignment="0" applyProtection="0"/>
    <xf numFmtId="10" fontId="39" fillId="28" borderId="1474" applyNumberFormat="0" applyBorder="0" applyAlignment="0" applyProtection="0"/>
    <xf numFmtId="0" fontId="12" fillId="9" borderId="1522" applyNumberFormat="0" applyFont="0" applyAlignment="0" applyProtection="0"/>
    <xf numFmtId="0" fontId="30" fillId="0" borderId="1474"/>
    <xf numFmtId="3" fontId="24" fillId="0" borderId="1474"/>
    <xf numFmtId="0" fontId="21" fillId="13" borderId="1476" applyNumberFormat="0" applyAlignment="0" applyProtection="0"/>
    <xf numFmtId="0" fontId="52" fillId="7" borderId="1629" applyNumberFormat="0" applyAlignment="0" applyProtection="0"/>
    <xf numFmtId="0" fontId="51" fillId="7" borderId="1629" applyNumberFormat="0" applyAlignment="0" applyProtection="0"/>
    <xf numFmtId="0" fontId="85" fillId="34" borderId="1535" applyNumberFormat="0" applyAlignment="0" applyProtection="0"/>
    <xf numFmtId="0" fontId="79" fillId="0" borderId="1536" applyNumberFormat="0" applyFill="0" applyAlignment="0" applyProtection="0"/>
    <xf numFmtId="5" fontId="19" fillId="0" borderId="1438" applyAlignment="0" applyProtection="0"/>
    <xf numFmtId="0" fontId="32" fillId="9" borderId="1522" applyNumberFormat="0" applyFont="0" applyAlignment="0" applyProtection="0"/>
    <xf numFmtId="0" fontId="21" fillId="13" borderId="1431" applyNumberFormat="0" applyAlignment="0" applyProtection="0"/>
    <xf numFmtId="0" fontId="22" fillId="13" borderId="1431" applyNumberFormat="0" applyAlignment="0" applyProtection="0"/>
    <xf numFmtId="0" fontId="51" fillId="7" borderId="1539" applyNumberFormat="0" applyAlignment="0" applyProtection="0"/>
    <xf numFmtId="0" fontId="68" fillId="13" borderId="1487" applyNumberFormat="0" applyAlignment="0" applyProtection="0"/>
    <xf numFmtId="0" fontId="52" fillId="7" borderId="1485" applyNumberFormat="0" applyAlignment="0" applyProtection="0"/>
    <xf numFmtId="0" fontId="52" fillId="7" borderId="1485" applyNumberFormat="0" applyAlignment="0" applyProtection="0"/>
    <xf numFmtId="0" fontId="51" fillId="7" borderId="1485" applyNumberFormat="0" applyAlignment="0" applyProtection="0"/>
    <xf numFmtId="10" fontId="39" fillId="28" borderId="1573" applyNumberFormat="0" applyBorder="0" applyAlignment="0" applyProtection="0"/>
    <xf numFmtId="0" fontId="85" fillId="34" borderId="1634" applyNumberFormat="0" applyAlignment="0" applyProtection="0"/>
    <xf numFmtId="0" fontId="68" fillId="13" borderId="1631" applyNumberFormat="0" applyAlignment="0" applyProtection="0"/>
    <xf numFmtId="0" fontId="67" fillId="13" borderId="1577" applyNumberFormat="0" applyAlignment="0" applyProtection="0"/>
    <xf numFmtId="0" fontId="32" fillId="9" borderId="1468" applyNumberFormat="0" applyFont="0" applyAlignment="0" applyProtection="0"/>
    <xf numFmtId="0" fontId="41" fillId="0" borderId="1628">
      <alignment horizontal="left" vertical="center"/>
    </xf>
    <xf numFmtId="10" fontId="39" fillId="28" borderId="1582" applyNumberFormat="0" applyBorder="0" applyAlignment="0" applyProtection="0"/>
    <xf numFmtId="0" fontId="12" fillId="9" borderId="1630" applyNumberFormat="0" applyFont="0" applyAlignment="0" applyProtection="0"/>
    <xf numFmtId="0" fontId="79" fillId="0" borderId="1473" applyNumberFormat="0" applyFill="0" applyAlignment="0" applyProtection="0"/>
    <xf numFmtId="0" fontId="22" fillId="13" borderId="1467" applyNumberFormat="0" applyAlignment="0" applyProtection="0"/>
    <xf numFmtId="0" fontId="86" fillId="34" borderId="1467" applyNumberFormat="0" applyAlignment="0" applyProtection="0"/>
    <xf numFmtId="0" fontId="68" fillId="13" borderId="1469" applyNumberFormat="0" applyAlignment="0" applyProtection="0"/>
    <xf numFmtId="0" fontId="85" fillId="34" borderId="1472" applyNumberFormat="0" applyAlignment="0" applyProtection="0"/>
    <xf numFmtId="0" fontId="52" fillId="7" borderId="1647" applyNumberFormat="0" applyAlignment="0" applyProtection="0"/>
    <xf numFmtId="0" fontId="70" fillId="0" borderId="1578"/>
    <xf numFmtId="5" fontId="19" fillId="0" borderId="1438" applyAlignment="0" applyProtection="0"/>
    <xf numFmtId="0" fontId="51" fillId="7" borderId="1629" applyNumberFormat="0" applyAlignment="0" applyProtection="0"/>
    <xf numFmtId="0" fontId="70" fillId="0" borderId="1470"/>
    <xf numFmtId="0" fontId="86" fillId="34" borderId="1584" applyNumberFormat="0" applyAlignment="0" applyProtection="0"/>
    <xf numFmtId="0" fontId="67" fillId="13" borderId="1586" applyNumberFormat="0" applyAlignment="0" applyProtection="0"/>
    <xf numFmtId="0" fontId="3" fillId="9" borderId="1585" applyNumberFormat="0" applyFont="0" applyAlignment="0" applyProtection="0"/>
    <xf numFmtId="0" fontId="51" fillId="7" borderId="1629" applyNumberFormat="0" applyAlignment="0" applyProtection="0"/>
    <xf numFmtId="0" fontId="52" fillId="7" borderId="1584" applyNumberFormat="0" applyAlignment="0" applyProtection="0"/>
    <xf numFmtId="0" fontId="41" fillId="0" borderId="1583">
      <alignment horizontal="left" vertical="center"/>
    </xf>
    <xf numFmtId="3" fontId="24" fillId="0" borderId="1582"/>
    <xf numFmtId="0" fontId="21" fillId="13" borderId="1584" applyNumberFormat="0" applyAlignment="0" applyProtection="0"/>
    <xf numFmtId="0" fontId="30" fillId="0" borderId="1636"/>
    <xf numFmtId="0" fontId="78" fillId="0" borderId="1642" applyNumberFormat="0" applyFill="0" applyAlignment="0" applyProtection="0"/>
    <xf numFmtId="0" fontId="79" fillId="0" borderId="1644" applyNumberFormat="0" applyFill="0" applyAlignment="0" applyProtection="0"/>
    <xf numFmtId="0" fontId="32" fillId="9" borderId="1630" applyNumberFormat="0" applyFont="0" applyAlignment="0" applyProtection="0"/>
    <xf numFmtId="0" fontId="21" fillId="13" borderId="1521" applyNumberFormat="0" applyAlignment="0" applyProtection="0"/>
    <xf numFmtId="175" fontId="30" fillId="0" borderId="1437"/>
    <xf numFmtId="0" fontId="51" fillId="7" borderId="1647" applyNumberFormat="0" applyAlignment="0" applyProtection="0"/>
    <xf numFmtId="0" fontId="52" fillId="7" borderId="1593" applyNumberFormat="0" applyAlignment="0" applyProtection="0"/>
    <xf numFmtId="0" fontId="51" fillId="7" borderId="1575" applyNumberFormat="0" applyAlignment="0" applyProtection="0"/>
    <xf numFmtId="0" fontId="79" fillId="0" borderId="1579" applyNumberFormat="0" applyFill="0" applyAlignment="0" applyProtection="0"/>
    <xf numFmtId="0" fontId="68" fillId="13" borderId="1469" applyNumberFormat="0" applyAlignment="0" applyProtection="0"/>
    <xf numFmtId="0" fontId="67" fillId="13" borderId="1469" applyNumberFormat="0" applyAlignment="0" applyProtection="0"/>
    <xf numFmtId="0" fontId="3" fillId="9" borderId="1468" applyNumberFormat="0" applyFont="0" applyAlignment="0" applyProtection="0"/>
    <xf numFmtId="0" fontId="41" fillId="0" borderId="1439">
      <alignment horizontal="left" vertical="center"/>
    </xf>
    <xf numFmtId="0" fontId="12" fillId="9" borderId="1468" applyNumberFormat="0" applyFont="0" applyAlignment="0" applyProtection="0"/>
    <xf numFmtId="10" fontId="39" fillId="28" borderId="1437" applyNumberFormat="0" applyBorder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21" fillId="13" borderId="1629" applyNumberFormat="0" applyAlignment="0" applyProtection="0"/>
    <xf numFmtId="0" fontId="52" fillId="7" borderId="1521" applyNumberFormat="0" applyAlignment="0" applyProtection="0"/>
    <xf numFmtId="0" fontId="52" fillId="7" borderId="1521" applyNumberFormat="0" applyAlignment="0" applyProtection="0"/>
    <xf numFmtId="0" fontId="52" fillId="7" borderId="1521" applyNumberFormat="0" applyAlignment="0" applyProtection="0"/>
    <xf numFmtId="0" fontId="52" fillId="7" borderId="1521" applyNumberFormat="0" applyAlignment="0" applyProtection="0"/>
    <xf numFmtId="0" fontId="51" fillId="7" borderId="1521" applyNumberFormat="0" applyAlignment="0" applyProtection="0"/>
    <xf numFmtId="0" fontId="52" fillId="7" borderId="1521" applyNumberFormat="0" applyAlignment="0" applyProtection="0"/>
    <xf numFmtId="0" fontId="51" fillId="7" borderId="1521" applyNumberFormat="0" applyAlignment="0" applyProtection="0"/>
    <xf numFmtId="0" fontId="51" fillId="7" borderId="1521" applyNumberFormat="0" applyAlignment="0" applyProtection="0"/>
    <xf numFmtId="0" fontId="51" fillId="7" borderId="1521" applyNumberFormat="0" applyAlignment="0" applyProtection="0"/>
    <xf numFmtId="0" fontId="51" fillId="7" borderId="1575" applyNumberFormat="0" applyAlignment="0" applyProtection="0"/>
    <xf numFmtId="0" fontId="51" fillId="7" borderId="1575" applyNumberFormat="0" applyAlignment="0" applyProtection="0"/>
    <xf numFmtId="0" fontId="51" fillId="7" borderId="1575" applyNumberFormat="0" applyAlignment="0" applyProtection="0"/>
    <xf numFmtId="0" fontId="51" fillId="7" borderId="1575" applyNumberFormat="0" applyAlignment="0" applyProtection="0"/>
    <xf numFmtId="0" fontId="52" fillId="7" borderId="1575" applyNumberFormat="0" applyAlignment="0" applyProtection="0"/>
    <xf numFmtId="0" fontId="52" fillId="7" borderId="1575" applyNumberFormat="0" applyAlignment="0" applyProtection="0"/>
    <xf numFmtId="0" fontId="52" fillId="7" borderId="1575" applyNumberFormat="0" applyAlignment="0" applyProtection="0"/>
    <xf numFmtId="0" fontId="51" fillId="7" borderId="1575" applyNumberFormat="0" applyAlignment="0" applyProtection="0"/>
    <xf numFmtId="0" fontId="51" fillId="7" borderId="1575" applyNumberFormat="0" applyAlignment="0" applyProtection="0"/>
    <xf numFmtId="175" fontId="30" fillId="0" borderId="1573"/>
    <xf numFmtId="0" fontId="51" fillId="7" borderId="1467" applyNumberFormat="0" applyAlignment="0" applyProtection="0"/>
    <xf numFmtId="0" fontId="51" fillId="7" borderId="1467" applyNumberFormat="0" applyAlignment="0" applyProtection="0"/>
    <xf numFmtId="0" fontId="51" fillId="7" borderId="1467" applyNumberFormat="0" applyAlignment="0" applyProtection="0"/>
    <xf numFmtId="0" fontId="51" fillId="7" borderId="1467" applyNumberFormat="0" applyAlignment="0" applyProtection="0"/>
    <xf numFmtId="0" fontId="52" fillId="7" borderId="1467" applyNumberFormat="0" applyAlignment="0" applyProtection="0"/>
    <xf numFmtId="0" fontId="51" fillId="7" borderId="1467" applyNumberFormat="0" applyAlignment="0" applyProtection="0"/>
    <xf numFmtId="0" fontId="51" fillId="7" borderId="1467" applyNumberFormat="0" applyAlignment="0" applyProtection="0"/>
    <xf numFmtId="0" fontId="51" fillId="7" borderId="1467" applyNumberFormat="0" applyAlignment="0" applyProtection="0"/>
    <xf numFmtId="0" fontId="52" fillId="7" borderId="1467" applyNumberFormat="0" applyAlignment="0" applyProtection="0"/>
    <xf numFmtId="0" fontId="52" fillId="7" borderId="1467" applyNumberFormat="0" applyAlignment="0" applyProtection="0"/>
    <xf numFmtId="0" fontId="52" fillId="7" borderId="1467" applyNumberFormat="0" applyAlignment="0" applyProtection="0"/>
    <xf numFmtId="0" fontId="52" fillId="7" borderId="1467" applyNumberFormat="0" applyAlignment="0" applyProtection="0"/>
    <xf numFmtId="0" fontId="52" fillId="7" borderId="1467" applyNumberFormat="0" applyAlignment="0" applyProtection="0"/>
    <xf numFmtId="0" fontId="52" fillId="7" borderId="1467" applyNumberFormat="0" applyAlignment="0" applyProtection="0"/>
    <xf numFmtId="0" fontId="51" fillId="7" borderId="1467" applyNumberFormat="0" applyAlignment="0" applyProtection="0"/>
    <xf numFmtId="0" fontId="51" fillId="7" borderId="1467" applyNumberFormat="0" applyAlignment="0" applyProtection="0"/>
    <xf numFmtId="0" fontId="51" fillId="7" borderId="1467" applyNumberFormat="0" applyAlignment="0" applyProtection="0"/>
    <xf numFmtId="10" fontId="39" fillId="28" borderId="1465" applyNumberFormat="0" applyBorder="0" applyAlignment="0" applyProtection="0"/>
    <xf numFmtId="0" fontId="3" fillId="9" borderId="1522" applyNumberFormat="0" applyFont="0" applyAlignment="0" applyProtection="0"/>
    <xf numFmtId="0" fontId="41" fillId="0" borderId="1466">
      <alignment horizontal="left" vertical="center"/>
    </xf>
    <xf numFmtId="0" fontId="52" fillId="7" borderId="1647" applyNumberFormat="0" applyAlignment="0" applyProtection="0"/>
    <xf numFmtId="175" fontId="30" fillId="0" borderId="1465"/>
    <xf numFmtId="0" fontId="21" fillId="13" borderId="1575" applyNumberFormat="0" applyAlignment="0" applyProtection="0"/>
    <xf numFmtId="0" fontId="21" fillId="13" borderId="1638" applyNumberFormat="0" applyAlignment="0" applyProtection="0"/>
    <xf numFmtId="3" fontId="24" fillId="0" borderId="1636"/>
    <xf numFmtId="0" fontId="3" fillId="9" borderId="1639" applyNumberFormat="0" applyFont="0" applyAlignment="0" applyProtection="0"/>
    <xf numFmtId="0" fontId="12" fillId="9" borderId="1432" applyNumberFormat="0" applyFont="0" applyAlignment="0" applyProtection="0"/>
    <xf numFmtId="0" fontId="3" fillId="9" borderId="1432" applyNumberFormat="0" applyFon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68" fillId="13" borderId="1433" applyNumberFormat="0" applyAlignment="0" applyProtection="0"/>
    <xf numFmtId="5" fontId="19" fillId="0" borderId="1438" applyAlignment="0" applyProtection="0"/>
    <xf numFmtId="0" fontId="70" fillId="0" borderId="1632"/>
    <xf numFmtId="0" fontId="79" fillId="0" borderId="1525" applyNumberFormat="0" applyFill="0" applyAlignment="0" applyProtection="0"/>
    <xf numFmtId="0" fontId="85" fillId="34" borderId="1526" applyNumberFormat="0" applyAlignment="0" applyProtection="0"/>
    <xf numFmtId="0" fontId="68" fillId="13" borderId="1523" applyNumberFormat="0" applyAlignment="0" applyProtection="0"/>
    <xf numFmtId="0" fontId="86" fillId="34" borderId="1521" applyNumberFormat="0" applyAlignment="0" applyProtection="0"/>
    <xf numFmtId="0" fontId="22" fillId="13" borderId="1521" applyNumberFormat="0" applyAlignment="0" applyProtection="0"/>
    <xf numFmtId="0" fontId="51" fillId="7" borderId="1521" applyNumberFormat="0" applyAlignment="0" applyProtection="0"/>
    <xf numFmtId="10" fontId="39" fillId="28" borderId="1636" applyNumberFormat="0" applyBorder="0" applyAlignment="0" applyProtection="0"/>
    <xf numFmtId="10" fontId="39" fillId="28" borderId="1627" applyNumberFormat="0" applyBorder="0" applyAlignment="0" applyProtection="0"/>
    <xf numFmtId="0" fontId="52" fillId="7" borderId="1539" applyNumberFormat="0" applyAlignment="0" applyProtection="0"/>
    <xf numFmtId="0" fontId="68" fillId="13" borderId="1541" applyNumberFormat="0" applyAlignment="0" applyProtection="0"/>
    <xf numFmtId="0" fontId="51" fillId="7" borderId="1593" applyNumberFormat="0" applyAlignment="0" applyProtection="0"/>
    <xf numFmtId="0" fontId="21" fillId="13" borderId="1467" applyNumberFormat="0" applyAlignment="0" applyProtection="0"/>
    <xf numFmtId="0" fontId="78" fillId="0" borderId="1579" applyNumberFormat="0" applyFill="0" applyAlignment="0" applyProtection="0"/>
    <xf numFmtId="0" fontId="32" fillId="9" borderId="1576" applyNumberFormat="0" applyFont="0" applyAlignment="0" applyProtection="0"/>
    <xf numFmtId="0" fontId="79" fillId="0" borderId="1590" applyNumberFormat="0" applyFill="0" applyAlignment="0" applyProtection="0"/>
    <xf numFmtId="0" fontId="78" fillId="0" borderId="1588" applyNumberFormat="0" applyFill="0" applyAlignment="0" applyProtection="0"/>
    <xf numFmtId="0" fontId="30" fillId="0" borderId="1582"/>
    <xf numFmtId="0" fontId="85" fillId="34" borderId="1643" applyNumberFormat="0" applyAlignment="0" applyProtection="0"/>
    <xf numFmtId="0" fontId="21" fillId="13" borderId="1530" applyNumberFormat="0" applyAlignment="0" applyProtection="0"/>
    <xf numFmtId="3" fontId="24" fillId="0" borderId="1528"/>
    <xf numFmtId="0" fontId="41" fillId="0" borderId="1529">
      <alignment horizontal="left" vertical="center"/>
    </xf>
    <xf numFmtId="0" fontId="52" fillId="7" borderId="1530" applyNumberFormat="0" applyAlignment="0" applyProtection="0"/>
    <xf numFmtId="0" fontId="51" fillId="7" borderId="1575" applyNumberFormat="0" applyAlignment="0" applyProtection="0"/>
    <xf numFmtId="0" fontId="3" fillId="9" borderId="1630" applyNumberFormat="0" applyFont="0" applyAlignment="0" applyProtection="0"/>
    <xf numFmtId="0" fontId="3" fillId="9" borderId="1531" applyNumberFormat="0" applyFont="0" applyAlignment="0" applyProtection="0"/>
    <xf numFmtId="0" fontId="67" fillId="13" borderId="1532" applyNumberFormat="0" applyAlignment="0" applyProtection="0"/>
    <xf numFmtId="0" fontId="75" fillId="32" borderId="1636"/>
    <xf numFmtId="0" fontId="32" fillId="9" borderId="1639" applyNumberFormat="0" applyFont="0" applyAlignment="0" applyProtection="0"/>
    <xf numFmtId="0" fontId="70" fillId="0" borderId="1533"/>
    <xf numFmtId="0" fontId="86" fillId="34" borderId="1530" applyNumberFormat="0" applyAlignment="0" applyProtection="0"/>
    <xf numFmtId="0" fontId="52" fillId="7" borderId="1575" applyNumberFormat="0" applyAlignment="0" applyProtection="0"/>
    <xf numFmtId="0" fontId="51" fillId="7" borderId="1575" applyNumberFormat="0" applyAlignment="0" applyProtection="0"/>
    <xf numFmtId="0" fontId="70" fillId="0" borderId="1425"/>
    <xf numFmtId="0" fontId="51" fillId="7" borderId="1575" applyNumberFormat="0" applyAlignment="0" applyProtection="0"/>
    <xf numFmtId="5" fontId="19" fillId="0" borderId="1438" applyAlignment="0" applyProtection="0"/>
    <xf numFmtId="0" fontId="70" fillId="0" borderId="1524"/>
    <xf numFmtId="0" fontId="32" fillId="9" borderId="1576" applyNumberFormat="0" applyFont="0" applyAlignment="0" applyProtection="0"/>
    <xf numFmtId="0" fontId="78" fillId="0" borderId="1434" applyNumberFormat="0" applyFill="0" applyAlignment="0" applyProtection="0"/>
    <xf numFmtId="0" fontId="79" fillId="0" borderId="1434" applyNumberFormat="0" applyFill="0" applyAlignment="0" applyProtection="0"/>
    <xf numFmtId="0" fontId="51" fillId="7" borderId="1575" applyNumberFormat="0" applyAlignment="0" applyProtection="0"/>
    <xf numFmtId="0" fontId="68" fillId="13" borderId="1649" applyNumberFormat="0" applyAlignment="0" applyProtection="0"/>
    <xf numFmtId="0" fontId="52" fillId="7" borderId="1593" applyNumberFormat="0" applyAlignment="0" applyProtection="0"/>
    <xf numFmtId="0" fontId="85" fillId="34" borderId="1435" applyNumberFormat="0" applyAlignment="0" applyProtection="0"/>
    <xf numFmtId="0" fontId="68" fillId="13" borderId="1433" applyNumberFormat="0" applyAlignment="0" applyProtection="0"/>
    <xf numFmtId="0" fontId="86" fillId="34" borderId="1431" applyNumberFormat="0" applyAlignment="0" applyProtection="0"/>
    <xf numFmtId="0" fontId="22" fillId="13" borderId="1431" applyNumberFormat="0" applyAlignment="0" applyProtection="0"/>
    <xf numFmtId="0" fontId="51" fillId="7" borderId="1629" applyNumberFormat="0" applyAlignment="0" applyProtection="0"/>
    <xf numFmtId="0" fontId="51" fillId="7" borderId="1629" applyNumberFormat="0" applyAlignment="0" applyProtection="0"/>
    <xf numFmtId="0" fontId="91" fillId="14" borderId="1431" applyNumberFormat="0" applyAlignment="0" applyProtection="0"/>
    <xf numFmtId="0" fontId="51" fillId="7" borderId="1431" applyNumberFormat="0" applyAlignment="0" applyProtection="0"/>
    <xf numFmtId="0" fontId="91" fillId="14" borderId="1530" applyNumberFormat="0" applyAlignment="0" applyProtection="0"/>
    <xf numFmtId="0" fontId="79" fillId="0" borderId="1436" applyNumberFormat="0" applyFill="0" applyAlignment="0" applyProtection="0"/>
    <xf numFmtId="0" fontId="79" fillId="0" borderId="1434" applyNumberFormat="0" applyFill="0" applyAlignment="0" applyProtection="0"/>
    <xf numFmtId="0" fontId="12" fillId="9" borderId="1576" applyNumberFormat="0" applyFont="0" applyAlignment="0" applyProtection="0"/>
    <xf numFmtId="10" fontId="39" fillId="28" borderId="1528" applyNumberFormat="0" applyBorder="0" applyAlignment="0" applyProtection="0"/>
    <xf numFmtId="0" fontId="41" fillId="0" borderId="1574">
      <alignment horizontal="left" vertical="center"/>
    </xf>
    <xf numFmtId="0" fontId="32" fillId="9" borderId="1432" applyNumberFormat="0" applyFont="0" applyAlignment="0" applyProtection="0"/>
    <xf numFmtId="0" fontId="32" fillId="9" borderId="1432" applyNumberFormat="0" applyFont="0" applyAlignment="0" applyProtection="0"/>
    <xf numFmtId="0" fontId="3" fillId="9" borderId="1432" applyNumberFormat="0" applyFont="0" applyAlignment="0" applyProtection="0"/>
    <xf numFmtId="0" fontId="79" fillId="0" borderId="1633" applyNumberFormat="0" applyFill="0" applyAlignment="0" applyProtection="0"/>
    <xf numFmtId="0" fontId="67" fillId="13" borderId="1523" applyNumberFormat="0" applyAlignment="0" applyProtection="0"/>
    <xf numFmtId="0" fontId="70" fillId="0" borderId="1587"/>
    <xf numFmtId="0" fontId="22" fillId="13" borderId="1575" applyNumberFormat="0" applyAlignment="0" applyProtection="0"/>
    <xf numFmtId="0" fontId="86" fillId="34" borderId="1575" applyNumberFormat="0" applyAlignment="0" applyProtection="0"/>
    <xf numFmtId="0" fontId="68" fillId="13" borderId="1577" applyNumberFormat="0" applyAlignment="0" applyProtection="0"/>
    <xf numFmtId="0" fontId="85" fillId="34" borderId="1580" applyNumberFormat="0" applyAlignment="0" applyProtection="0"/>
    <xf numFmtId="0" fontId="41" fillId="0" borderId="1637">
      <alignment horizontal="left" vertical="center"/>
    </xf>
    <xf numFmtId="0" fontId="51" fillId="7" borderId="1629" applyNumberFormat="0" applyAlignment="0" applyProtection="0"/>
    <xf numFmtId="0" fontId="52" fillId="7" borderId="1638" applyNumberFormat="0" applyAlignment="0" applyProtection="0"/>
    <xf numFmtId="0" fontId="68" fillId="13" borderId="1577" applyNumberFormat="0" applyAlignment="0" applyProtection="0"/>
    <xf numFmtId="0" fontId="51" fillId="7" borderId="1521" applyNumberFormat="0" applyAlignment="0" applyProtection="0"/>
    <xf numFmtId="0" fontId="21" fillId="13" borderId="1485" applyNumberFormat="0" applyAlignment="0" applyProtection="0"/>
    <xf numFmtId="0" fontId="21" fillId="13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68" fillId="13" borderId="1433" applyNumberFormat="0" applyAlignment="0" applyProtection="0"/>
    <xf numFmtId="0" fontId="51" fillId="7" borderId="1521" applyNumberFormat="0" applyAlignment="0" applyProtection="0"/>
    <xf numFmtId="0" fontId="51" fillId="7" borderId="1467" applyNumberFormat="0" applyAlignment="0" applyProtection="0"/>
    <xf numFmtId="0" fontId="91" fillId="14" borderId="1467" applyNumberFormat="0" applyAlignment="0" applyProtection="0"/>
    <xf numFmtId="0" fontId="32" fillId="9" borderId="1468" applyNumberFormat="0" applyFont="0" applyAlignment="0" applyProtection="0"/>
    <xf numFmtId="0" fontId="78" fillId="0" borderId="1471" applyNumberFormat="0" applyFill="0" applyAlignment="0" applyProtection="0"/>
    <xf numFmtId="0" fontId="52" fillId="7" borderId="1629" applyNumberFormat="0" applyAlignment="0" applyProtection="0"/>
    <xf numFmtId="0" fontId="52" fillId="7" borderId="1629" applyNumberFormat="0" applyAlignment="0" applyProtection="0"/>
    <xf numFmtId="0" fontId="91" fillId="14" borderId="1584" applyNumberFormat="0" applyAlignment="0" applyProtection="0"/>
    <xf numFmtId="0" fontId="51" fillId="7" borderId="1629" applyNumberFormat="0" applyAlignment="0" applyProtection="0"/>
    <xf numFmtId="0" fontId="52" fillId="7" borderId="1629" applyNumberFormat="0" applyAlignment="0" applyProtection="0"/>
    <xf numFmtId="0" fontId="52" fillId="7" borderId="1521" applyNumberFormat="0" applyAlignment="0" applyProtection="0"/>
    <xf numFmtId="0" fontId="70" fillId="0" borderId="1479"/>
    <xf numFmtId="0" fontId="3" fillId="9" borderId="1576" applyNumberFormat="0" applyFont="0" applyAlignment="0" applyProtection="0"/>
    <xf numFmtId="0" fontId="52" fillId="7" borderId="1629" applyNumberFormat="0" applyAlignment="0" applyProtection="0"/>
    <xf numFmtId="0" fontId="51" fillId="7" borderId="1575" applyNumberFormat="0" applyAlignment="0" applyProtection="0"/>
    <xf numFmtId="0" fontId="41" fillId="0" borderId="1475">
      <alignment horizontal="left" vertical="center"/>
    </xf>
    <xf numFmtId="0" fontId="85" fillId="34" borderId="1589" applyNumberFormat="0" applyAlignment="0" applyProtection="0"/>
    <xf numFmtId="0" fontId="78" fillId="0" borderId="1525" applyNumberFormat="0" applyFill="0" applyAlignment="0" applyProtection="0"/>
    <xf numFmtId="0" fontId="79" fillId="0" borderId="1525" applyNumberFormat="0" applyFill="0" applyAlignment="0" applyProtection="0"/>
    <xf numFmtId="0" fontId="21" fillId="13" borderId="1431" applyNumberFormat="0" applyAlignment="0" applyProtection="0"/>
    <xf numFmtId="0" fontId="86" fillId="34" borderId="1638" applyNumberFormat="0" applyAlignment="0" applyProtection="0"/>
    <xf numFmtId="3" fontId="24" fillId="0" borderId="1437"/>
    <xf numFmtId="0" fontId="78" fillId="0" borderId="1633" applyNumberFormat="0" applyFill="0" applyAlignment="0" applyProtection="0"/>
    <xf numFmtId="0" fontId="30" fillId="0" borderId="1437"/>
    <xf numFmtId="0" fontId="68" fillId="13" borderId="1595" applyNumberFormat="0" applyAlignment="0" applyProtection="0"/>
    <xf numFmtId="0" fontId="41" fillId="0" borderId="1439">
      <alignment horizontal="left" vertical="center"/>
    </xf>
    <xf numFmtId="10" fontId="39" fillId="28" borderId="1437" applyNumberFormat="0" applyBorder="0" applyAlignment="0" applyProtection="0"/>
    <xf numFmtId="0" fontId="52" fillId="7" borderId="1431" applyNumberFormat="0" applyAlignment="0" applyProtection="0"/>
    <xf numFmtId="175" fontId="30" fillId="0" borderId="1519"/>
    <xf numFmtId="0" fontId="3" fillId="9" borderId="1576" applyNumberFormat="0" applyFont="0" applyAlignment="0" applyProtection="0"/>
    <xf numFmtId="0" fontId="51" fillId="7" borderId="1521" applyNumberFormat="0" applyAlignment="0" applyProtection="0"/>
    <xf numFmtId="0" fontId="52" fillId="7" borderId="1521" applyNumberFormat="0" applyAlignment="0" applyProtection="0"/>
    <xf numFmtId="0" fontId="52" fillId="7" borderId="1521" applyNumberFormat="0" applyAlignment="0" applyProtection="0"/>
    <xf numFmtId="0" fontId="51" fillId="7" borderId="1521" applyNumberFormat="0" applyAlignment="0" applyProtection="0"/>
    <xf numFmtId="0" fontId="51" fillId="7" borderId="1521" applyNumberFormat="0" applyAlignment="0" applyProtection="0"/>
    <xf numFmtId="0" fontId="51" fillId="7" borderId="1521" applyNumberFormat="0" applyAlignment="0" applyProtection="0"/>
    <xf numFmtId="0" fontId="52" fillId="7" borderId="1575" applyNumberFormat="0" applyAlignment="0" applyProtection="0"/>
    <xf numFmtId="0" fontId="52" fillId="7" borderId="1575" applyNumberFormat="0" applyAlignment="0" applyProtection="0"/>
    <xf numFmtId="0" fontId="68" fillId="13" borderId="1631" applyNumberFormat="0" applyAlignment="0" applyProtection="0"/>
    <xf numFmtId="0" fontId="52" fillId="7" borderId="1467" applyNumberFormat="0" applyAlignment="0" applyProtection="0"/>
    <xf numFmtId="0" fontId="68" fillId="13" borderId="1523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22" fillId="13" borderId="1467" applyNumberFormat="0" applyAlignment="0" applyProtection="0"/>
    <xf numFmtId="0" fontId="75" fillId="32" borderId="1528"/>
    <xf numFmtId="0" fontId="32" fillId="9" borderId="1531" applyNumberFormat="0" applyFont="0" applyAlignment="0" applyProtection="0"/>
    <xf numFmtId="0" fontId="70" fillId="0" borderId="1425"/>
    <xf numFmtId="0" fontId="3" fillId="9" borderId="1576" applyNumberFormat="0" applyFont="0" applyAlignment="0" applyProtection="0"/>
    <xf numFmtId="0" fontId="75" fillId="32" borderId="1437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51" fillId="7" borderId="1467" applyNumberFormat="0" applyAlignment="0" applyProtection="0"/>
    <xf numFmtId="0" fontId="22" fillId="13" borderId="1629" applyNumberFormat="0" applyAlignment="0" applyProtection="0"/>
    <xf numFmtId="0" fontId="51" fillId="7" borderId="1467" applyNumberFormat="0" applyAlignment="0" applyProtection="0"/>
    <xf numFmtId="0" fontId="52" fillId="7" borderId="1467" applyNumberFormat="0" applyAlignment="0" applyProtection="0"/>
    <xf numFmtId="10" fontId="39" fillId="28" borderId="1519" applyNumberFormat="0" applyBorder="0" applyAlignment="0" applyProtection="0"/>
    <xf numFmtId="0" fontId="32" fillId="9" borderId="1630" applyNumberFormat="0" applyFont="0" applyAlignment="0" applyProtection="0"/>
    <xf numFmtId="0" fontId="51" fillId="7" borderId="1629" applyNumberFormat="0" applyAlignment="0" applyProtection="0"/>
    <xf numFmtId="0" fontId="51" fillId="7" borderId="1467" applyNumberFormat="0" applyAlignment="0" applyProtection="0"/>
    <xf numFmtId="0" fontId="51" fillId="7" borderId="1629" applyNumberFormat="0" applyAlignment="0" applyProtection="0"/>
    <xf numFmtId="0" fontId="52" fillId="7" borderId="1629" applyNumberFormat="0" applyAlignment="0" applyProtection="0"/>
    <xf numFmtId="0" fontId="52" fillId="7" borderId="1629" applyNumberFormat="0" applyAlignment="0" applyProtection="0"/>
    <xf numFmtId="0" fontId="3" fillId="9" borderId="1468" applyNumberFormat="0" applyFont="0" applyAlignment="0" applyProtection="0"/>
    <xf numFmtId="0" fontId="79" fillId="0" borderId="1471" applyNumberFormat="0" applyFill="0" applyAlignment="0" applyProtection="0"/>
    <xf numFmtId="0" fontId="52" fillId="7" borderId="1629" applyNumberFormat="0" applyAlignment="0" applyProtection="0"/>
    <xf numFmtId="0" fontId="51" fillId="7" borderId="1629" applyNumberFormat="0" applyAlignment="0" applyProtection="0"/>
    <xf numFmtId="0" fontId="51" fillId="7" borderId="1629" applyNumberFormat="0" applyAlignment="0" applyProtection="0"/>
    <xf numFmtId="0" fontId="51" fillId="7" borderId="1629" applyNumberFormat="0" applyAlignment="0" applyProtection="0"/>
    <xf numFmtId="0" fontId="79" fillId="0" borderId="1579" applyNumberFormat="0" applyFill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3" fontId="24" fillId="0" borderId="1437"/>
    <xf numFmtId="0" fontId="41" fillId="0" borderId="1439">
      <alignment horizontal="left" vertical="center"/>
    </xf>
    <xf numFmtId="0" fontId="3" fillId="9" borderId="1432" applyNumberFormat="0" applyFont="0" applyAlignment="0" applyProtection="0"/>
    <xf numFmtId="0" fontId="30" fillId="0" borderId="1437"/>
    <xf numFmtId="0" fontId="78" fillId="0" borderId="1434" applyNumberFormat="0" applyFill="0" applyAlignment="0" applyProtection="0"/>
    <xf numFmtId="0" fontId="41" fillId="0" borderId="1439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10" fontId="39" fillId="28" borderId="1437" applyNumberFormat="0" applyBorder="0" applyAlignment="0" applyProtection="0"/>
    <xf numFmtId="0" fontId="52" fillId="7" borderId="1431" applyNumberFormat="0" applyAlignment="0" applyProtection="0"/>
    <xf numFmtId="0" fontId="3" fillId="9" borderId="1630" applyNumberFormat="0" applyFon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5" fillId="32" borderId="1437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51" fillId="7" borderId="1467" applyNumberFormat="0" applyAlignment="0" applyProtection="0"/>
    <xf numFmtId="0" fontId="86" fillId="34" borderId="1629" applyNumberForma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51" fillId="7" borderId="1467" applyNumberFormat="0" applyAlignment="0" applyProtection="0"/>
    <xf numFmtId="0" fontId="70" fillId="0" borderId="1425"/>
    <xf numFmtId="0" fontId="32" fillId="9" borderId="1432" applyNumberFormat="0" applyFont="0" applyAlignment="0" applyProtection="0"/>
    <xf numFmtId="0" fontId="91" fillId="14" borderId="1431" applyNumberFormat="0" applyAlignment="0" applyProtection="0"/>
    <xf numFmtId="0" fontId="52" fillId="7" borderId="1539" applyNumberFormat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0" fontId="85" fillId="34" borderId="1435" applyNumberFormat="0" applyAlignment="0" applyProtection="0"/>
    <xf numFmtId="0" fontId="78" fillId="0" borderId="1434" applyNumberFormat="0" applyFill="0" applyAlignment="0" applyProtection="0"/>
    <xf numFmtId="0" fontId="75" fillId="32" borderId="1437"/>
    <xf numFmtId="0" fontId="3" fillId="9" borderId="1432" applyNumberFormat="0" applyFont="0" applyAlignment="0" applyProtection="0"/>
    <xf numFmtId="0" fontId="52" fillId="7" borderId="1431" applyNumberFormat="0" applyAlignment="0" applyProtection="0"/>
    <xf numFmtId="10" fontId="39" fillId="28" borderId="1437" applyNumberFormat="0" applyBorder="0" applyAlignment="0" applyProtection="0"/>
    <xf numFmtId="0" fontId="30" fillId="0" borderId="1437"/>
    <xf numFmtId="0" fontId="21" fillId="13" borderId="1431" applyNumberFormat="0" applyAlignment="0" applyProtection="0"/>
    <xf numFmtId="5" fontId="19" fillId="0" borderId="1438" applyAlignment="0" applyProtection="0"/>
    <xf numFmtId="0" fontId="3" fillId="9" borderId="1432" applyNumberFormat="0" applyFont="0" applyAlignment="0" applyProtection="0"/>
    <xf numFmtId="0" fontId="85" fillId="34" borderId="1435" applyNumberFormat="0" applyAlignment="0" applyProtection="0"/>
    <xf numFmtId="0" fontId="79" fillId="0" borderId="1436" applyNumberFormat="0" applyFill="0" applyAlignment="0" applyProtection="0"/>
    <xf numFmtId="0" fontId="22" fillId="13" borderId="1431" applyNumberFormat="0" applyAlignment="0" applyProtection="0"/>
    <xf numFmtId="0" fontId="91" fillId="14" borderId="1431" applyNumberFormat="0" applyAlignment="0" applyProtection="0"/>
    <xf numFmtId="10" fontId="39" fillId="28" borderId="1437" applyNumberFormat="0" applyBorder="0" applyAlignment="0" applyProtection="0"/>
    <xf numFmtId="0" fontId="51" fillId="7" borderId="1431" applyNumberFormat="0" applyAlignment="0" applyProtection="0"/>
    <xf numFmtId="0" fontId="3" fillId="9" borderId="1432" applyNumberFormat="0" applyFont="0" applyAlignment="0" applyProtection="0"/>
    <xf numFmtId="0" fontId="79" fillId="0" borderId="1434" applyNumberFormat="0" applyFill="0" applyAlignment="0" applyProtection="0"/>
    <xf numFmtId="0" fontId="51" fillId="7" borderId="1431" applyNumberFormat="0" applyAlignment="0" applyProtection="0"/>
    <xf numFmtId="0" fontId="22" fillId="13" borderId="1431" applyNumberFormat="0" applyAlignment="0" applyProtection="0"/>
    <xf numFmtId="0" fontId="79" fillId="0" borderId="1434" applyNumberFormat="0" applyFill="0" applyAlignment="0" applyProtection="0"/>
    <xf numFmtId="5" fontId="19" fillId="0" borderId="1438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3" fillId="9" borderId="1432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432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12" fillId="9" borderId="1432" applyNumberFormat="0" applyFont="0" applyAlignment="0" applyProtection="0"/>
    <xf numFmtId="0" fontId="3" fillId="9" borderId="1432" applyNumberFormat="0" applyFont="0" applyAlignment="0" applyProtection="0"/>
    <xf numFmtId="0" fontId="68" fillId="13" borderId="1433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3" fillId="9" borderId="1432" applyNumberFormat="0" applyFont="0" applyAlignment="0" applyProtection="0"/>
    <xf numFmtId="0" fontId="22" fillId="13" borderId="1431" applyNumberFormat="0" applyAlignment="0" applyProtection="0"/>
    <xf numFmtId="5" fontId="19" fillId="0" borderId="1438" applyAlignment="0" applyProtection="0"/>
    <xf numFmtId="3" fontId="24" fillId="0" borderId="1437"/>
    <xf numFmtId="0" fontId="67" fillId="13" borderId="1433" applyNumberFormat="0" applyAlignment="0" applyProtection="0"/>
    <xf numFmtId="0" fontId="79" fillId="0" borderId="1434" applyNumberFormat="0" applyFill="0" applyAlignment="0" applyProtection="0"/>
    <xf numFmtId="0" fontId="32" fillId="9" borderId="1432" applyNumberFormat="0" applyFont="0" applyAlignment="0" applyProtection="0"/>
    <xf numFmtId="0" fontId="68" fillId="13" borderId="1433" applyNumberFormat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79" fillId="0" borderId="1434" applyNumberFormat="0" applyFill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3" fillId="9" borderId="1432" applyNumberFormat="0" applyFont="0" applyAlignment="0" applyProtection="0"/>
    <xf numFmtId="0" fontId="79" fillId="0" borderId="1434" applyNumberFormat="0" applyFill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75" fillId="32" borderId="1437"/>
    <xf numFmtId="0" fontId="51" fillId="7" borderId="1431" applyNumberFormat="0" applyAlignment="0" applyProtection="0"/>
    <xf numFmtId="3" fontId="24" fillId="0" borderId="1437"/>
    <xf numFmtId="0" fontId="12" fillId="9" borderId="1432" applyNumberFormat="0" applyFont="0" applyAlignment="0" applyProtection="0"/>
    <xf numFmtId="0" fontId="32" fillId="9" borderId="1432" applyNumberFormat="0" applyFont="0" applyAlignment="0" applyProtection="0"/>
    <xf numFmtId="0" fontId="86" fillId="34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51" fillId="7" borderId="1431" applyNumberFormat="0" applyAlignment="0" applyProtection="0"/>
    <xf numFmtId="0" fontId="41" fillId="0" borderId="1439">
      <alignment horizontal="left" vertical="center"/>
    </xf>
    <xf numFmtId="0" fontId="30" fillId="0" borderId="1437"/>
    <xf numFmtId="0" fontId="52" fillId="7" borderId="1431" applyNumberFormat="0" applyAlignment="0" applyProtection="0"/>
    <xf numFmtId="0" fontId="78" fillId="0" borderId="1434" applyNumberFormat="0" applyFill="0" applyAlignment="0" applyProtection="0"/>
    <xf numFmtId="0" fontId="51" fillId="7" borderId="1431" applyNumberFormat="0" applyAlignment="0" applyProtection="0"/>
    <xf numFmtId="0" fontId="21" fillId="13" borderId="1431" applyNumberFormat="0" applyAlignment="0" applyProtection="0"/>
    <xf numFmtId="3" fontId="24" fillId="0" borderId="1437"/>
    <xf numFmtId="0" fontId="30" fillId="0" borderId="1437"/>
    <xf numFmtId="0" fontId="41" fillId="0" borderId="1439">
      <alignment horizontal="left" vertical="center"/>
    </xf>
    <xf numFmtId="10" fontId="39" fillId="28" borderId="1437" applyNumberFormat="0" applyBorder="0" applyAlignment="0" applyProtection="0"/>
    <xf numFmtId="0" fontId="52" fillId="7" borderId="1431" applyNumberFormat="0" applyAlignment="0" applyProtection="0"/>
    <xf numFmtId="0" fontId="12" fillId="9" borderId="1432" applyNumberFormat="0" applyFon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5" fillId="32" borderId="1437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439">
      <alignment horizontal="left" vertical="center"/>
    </xf>
    <xf numFmtId="0" fontId="3" fillId="9" borderId="1432" applyNumberFormat="0" applyFont="0" applyAlignment="0" applyProtection="0"/>
    <xf numFmtId="0" fontId="78" fillId="0" borderId="1434" applyNumberFormat="0" applyFill="0" applyAlignment="0" applyProtection="0"/>
    <xf numFmtId="0" fontId="41" fillId="0" borderId="1439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425"/>
    <xf numFmtId="0" fontId="32" fillId="9" borderId="1432" applyNumberFormat="0" applyFont="0" applyAlignment="0" applyProtection="0"/>
    <xf numFmtId="0" fontId="91" fillId="14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439">
      <alignment horizontal="left" vertical="center"/>
    </xf>
    <xf numFmtId="0" fontId="3" fillId="9" borderId="1432" applyNumberFormat="0" applyFont="0" applyAlignment="0" applyProtection="0"/>
    <xf numFmtId="0" fontId="78" fillId="0" borderId="1434" applyNumberFormat="0" applyFill="0" applyAlignment="0" applyProtection="0"/>
    <xf numFmtId="0" fontId="41" fillId="0" borderId="1439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91" fillId="14" borderId="1431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3" fillId="9" borderId="1432" applyNumberFormat="0" applyFon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91" fillId="14" borderId="1431" applyNumberFormat="0" applyAlignment="0" applyProtection="0"/>
    <xf numFmtId="0" fontId="67" fillId="13" borderId="1640" applyNumberFormat="0" applyAlignment="0" applyProtection="0"/>
    <xf numFmtId="0" fontId="22" fillId="13" borderId="1575" applyNumberFormat="0" applyAlignment="0" applyProtection="0"/>
    <xf numFmtId="0" fontId="52" fillId="7" borderId="1449" applyNumberFormat="0" applyAlignment="0" applyProtection="0"/>
    <xf numFmtId="0" fontId="70" fillId="0" borderId="1452"/>
    <xf numFmtId="0" fontId="79" fillId="0" borderId="1455" applyNumberFormat="0" applyFill="0" applyAlignment="0" applyProtection="0"/>
    <xf numFmtId="0" fontId="3" fillId="9" borderId="1450" applyNumberFormat="0" applyFont="0" applyAlignment="0" applyProtection="0"/>
    <xf numFmtId="0" fontId="41" fillId="0" borderId="1448">
      <alignment horizontal="left" vertical="center"/>
    </xf>
    <xf numFmtId="0" fontId="21" fillId="13" borderId="1449" applyNumberFormat="0" applyAlignment="0" applyProtection="0"/>
    <xf numFmtId="0" fontId="21" fillId="13" borderId="1449" applyNumberFormat="0" applyAlignment="0" applyProtection="0"/>
    <xf numFmtId="0" fontId="91" fillId="14" borderId="1449" applyNumberFormat="0" applyAlignment="0" applyProtection="0"/>
    <xf numFmtId="0" fontId="85" fillId="34" borderId="1454" applyNumberFormat="0" applyAlignment="0" applyProtection="0"/>
    <xf numFmtId="0" fontId="78" fillId="0" borderId="1453" applyNumberFormat="0" applyFill="0" applyAlignment="0" applyProtection="0"/>
    <xf numFmtId="0" fontId="3" fillId="9" borderId="1450" applyNumberFormat="0" applyFont="0" applyAlignment="0" applyProtection="0"/>
    <xf numFmtId="0" fontId="41" fillId="0" borderId="1448">
      <alignment horizontal="left" vertical="center"/>
    </xf>
    <xf numFmtId="0" fontId="21" fillId="13" borderId="1449" applyNumberFormat="0" applyAlignment="0" applyProtection="0"/>
    <xf numFmtId="0" fontId="51" fillId="7" borderId="1458" applyNumberFormat="0" applyAlignment="0" applyProtection="0"/>
    <xf numFmtId="0" fontId="12" fillId="9" borderId="1432" applyNumberFormat="0" applyFont="0" applyAlignment="0" applyProtection="0"/>
    <xf numFmtId="0" fontId="3" fillId="9" borderId="1432" applyNumberFormat="0" applyFont="0" applyAlignment="0" applyProtection="0"/>
    <xf numFmtId="0" fontId="3" fillId="9" borderId="1432" applyNumberFormat="0" applyFont="0" applyAlignment="0" applyProtection="0"/>
    <xf numFmtId="0" fontId="21" fillId="13" borderId="1441" applyNumberFormat="0" applyAlignment="0" applyProtection="0"/>
    <xf numFmtId="0" fontId="51" fillId="7" borderId="1441" applyNumberFormat="0" applyAlignment="0" applyProtection="0"/>
    <xf numFmtId="0" fontId="52" fillId="7" borderId="1441" applyNumberFormat="0" applyAlignment="0" applyProtection="0"/>
    <xf numFmtId="0" fontId="52" fillId="7" borderId="1441" applyNumberFormat="0" applyAlignment="0" applyProtection="0"/>
    <xf numFmtId="0" fontId="68" fillId="13" borderId="1443" applyNumberFormat="0" applyAlignment="0" applyProtection="0"/>
    <xf numFmtId="0" fontId="52" fillId="7" borderId="1458" applyNumberFormat="0" applyAlignment="0" applyProtection="0"/>
    <xf numFmtId="0" fontId="21" fillId="13" borderId="1458" applyNumberFormat="0" applyAlignment="0" applyProtection="0"/>
    <xf numFmtId="0" fontId="32" fillId="9" borderId="1450" applyNumberFormat="0" applyFont="0" applyAlignment="0" applyProtection="0"/>
    <xf numFmtId="0" fontId="86" fillId="34" borderId="1449" applyNumberFormat="0" applyAlignment="0" applyProtection="0"/>
    <xf numFmtId="0" fontId="67" fillId="13" borderId="1451" applyNumberFormat="0" applyAlignment="0" applyProtection="0"/>
    <xf numFmtId="0" fontId="52" fillId="7" borderId="1449" applyNumberFormat="0" applyAlignment="0" applyProtection="0"/>
    <xf numFmtId="0" fontId="21" fillId="13" borderId="1431" applyNumberFormat="0" applyAlignment="0" applyProtection="0"/>
    <xf numFmtId="0" fontId="68" fillId="13" borderId="1460" applyNumberFormat="0" applyAlignment="0" applyProtection="0"/>
    <xf numFmtId="0" fontId="41" fillId="0" borderId="1439">
      <alignment horizontal="left" vertical="center"/>
    </xf>
    <xf numFmtId="0" fontId="52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0" fillId="0" borderId="144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52" fillId="7" borderId="1458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439">
      <alignment horizontal="left" vertical="center"/>
    </xf>
    <xf numFmtId="0" fontId="3" fillId="9" borderId="1432" applyNumberFormat="0" applyFont="0" applyAlignment="0" applyProtection="0"/>
    <xf numFmtId="0" fontId="78" fillId="0" borderId="1434" applyNumberFormat="0" applyFill="0" applyAlignment="0" applyProtection="0"/>
    <xf numFmtId="0" fontId="41" fillId="0" borderId="1439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0" fillId="0" borderId="144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440"/>
    <xf numFmtId="0" fontId="32" fillId="9" borderId="1432" applyNumberFormat="0" applyFont="0" applyAlignment="0" applyProtection="0"/>
    <xf numFmtId="0" fontId="91" fillId="14" borderId="1431" applyNumberFormat="0" applyAlignment="0" applyProtection="0"/>
    <xf numFmtId="0" fontId="79" fillId="0" borderId="1446" applyNumberFormat="0" applyFill="0" applyAlignment="0" applyProtection="0"/>
    <xf numFmtId="0" fontId="91" fillId="14" borderId="1441" applyNumberFormat="0" applyAlignment="0" applyProtection="0"/>
    <xf numFmtId="0" fontId="85" fillId="34" borderId="1445" applyNumberFormat="0" applyAlignment="0" applyProtection="0"/>
    <xf numFmtId="0" fontId="78" fillId="0" borderId="1444" applyNumberFormat="0" applyFill="0" applyAlignment="0" applyProtection="0"/>
    <xf numFmtId="0" fontId="75" fillId="32" borderId="1447"/>
    <xf numFmtId="0" fontId="3" fillId="9" borderId="1442" applyNumberFormat="0" applyFont="0" applyAlignment="0" applyProtection="0"/>
    <xf numFmtId="0" fontId="52" fillId="7" borderId="1441" applyNumberFormat="0" applyAlignment="0" applyProtection="0"/>
    <xf numFmtId="10" fontId="39" fillId="28" borderId="1447" applyNumberFormat="0" applyBorder="0" applyAlignment="0" applyProtection="0"/>
    <xf numFmtId="0" fontId="30" fillId="0" borderId="1447"/>
    <xf numFmtId="0" fontId="21" fillId="13" borderId="1441" applyNumberFormat="0" applyAlignment="0" applyProtection="0"/>
    <xf numFmtId="5" fontId="19" fillId="0" borderId="1438" applyAlignment="0" applyProtection="0"/>
    <xf numFmtId="0" fontId="3" fillId="9" borderId="1442" applyNumberFormat="0" applyFont="0" applyAlignment="0" applyProtection="0"/>
    <xf numFmtId="0" fontId="85" fillId="34" borderId="1445" applyNumberFormat="0" applyAlignment="0" applyProtection="0"/>
    <xf numFmtId="0" fontId="79" fillId="0" borderId="1446" applyNumberFormat="0" applyFill="0" applyAlignment="0" applyProtection="0"/>
    <xf numFmtId="0" fontId="22" fillId="13" borderId="1431" applyNumberFormat="0" applyAlignment="0" applyProtection="0"/>
    <xf numFmtId="0" fontId="91" fillId="14" borderId="1441" applyNumberFormat="0" applyAlignment="0" applyProtection="0"/>
    <xf numFmtId="10" fontId="39" fillId="28" borderId="1447" applyNumberFormat="0" applyBorder="0" applyAlignment="0" applyProtection="0"/>
    <xf numFmtId="0" fontId="51" fillId="7" borderId="1441" applyNumberFormat="0" applyAlignment="0" applyProtection="0"/>
    <xf numFmtId="0" fontId="3" fillId="9" borderId="1442" applyNumberFormat="0" applyFont="0" applyAlignment="0" applyProtection="0"/>
    <xf numFmtId="0" fontId="79" fillId="0" borderId="1444" applyNumberFormat="0" applyFill="0" applyAlignment="0" applyProtection="0"/>
    <xf numFmtId="0" fontId="51" fillId="7" borderId="1441" applyNumberFormat="0" applyAlignment="0" applyProtection="0"/>
    <xf numFmtId="0" fontId="22" fillId="13" borderId="1441" applyNumberFormat="0" applyAlignment="0" applyProtection="0"/>
    <xf numFmtId="0" fontId="79" fillId="0" borderId="1444" applyNumberFormat="0" applyFill="0" applyAlignment="0" applyProtection="0"/>
    <xf numFmtId="5" fontId="19" fillId="0" borderId="1438" applyAlignment="0" applyProtection="0"/>
    <xf numFmtId="0" fontId="22" fillId="13" borderId="144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68" fillId="13" borderId="1443" applyNumberFormat="0" applyAlignment="0" applyProtection="0"/>
    <xf numFmtId="0" fontId="3" fillId="9" borderId="1442" applyNumberFormat="0" applyFont="0" applyAlignment="0" applyProtection="0"/>
    <xf numFmtId="0" fontId="51" fillId="7" borderId="1441" applyNumberFormat="0" applyAlignment="0" applyProtection="0"/>
    <xf numFmtId="0" fontId="51" fillId="7" borderId="1441" applyNumberFormat="0" applyAlignment="0" applyProtection="0"/>
    <xf numFmtId="0" fontId="52" fillId="7" borderId="1441" applyNumberFormat="0" applyAlignment="0" applyProtection="0"/>
    <xf numFmtId="0" fontId="52" fillId="7" borderId="1441" applyNumberFormat="0" applyAlignment="0" applyProtection="0"/>
    <xf numFmtId="0" fontId="52" fillId="7" borderId="1441" applyNumberFormat="0" applyAlignment="0" applyProtection="0"/>
    <xf numFmtId="0" fontId="51" fillId="7" borderId="1441" applyNumberFormat="0" applyAlignment="0" applyProtection="0"/>
    <xf numFmtId="0" fontId="51" fillId="7" borderId="1441" applyNumberFormat="0" applyAlignment="0" applyProtection="0"/>
    <xf numFmtId="0" fontId="51" fillId="7" borderId="1441" applyNumberFormat="0" applyAlignment="0" applyProtection="0"/>
    <xf numFmtId="0" fontId="51" fillId="7" borderId="1441" applyNumberFormat="0" applyAlignment="0" applyProtection="0"/>
    <xf numFmtId="0" fontId="3" fillId="9" borderId="1442" applyNumberFormat="0" applyFont="0" applyAlignment="0" applyProtection="0"/>
    <xf numFmtId="0" fontId="51" fillId="7" borderId="1441" applyNumberFormat="0" applyAlignment="0" applyProtection="0"/>
    <xf numFmtId="0" fontId="51" fillId="7" borderId="1441" applyNumberFormat="0" applyAlignment="0" applyProtection="0"/>
    <xf numFmtId="0" fontId="51" fillId="7" borderId="1441" applyNumberFormat="0" applyAlignment="0" applyProtection="0"/>
    <xf numFmtId="0" fontId="51" fillId="7" borderId="1441" applyNumberFormat="0" applyAlignment="0" applyProtection="0"/>
    <xf numFmtId="0" fontId="51" fillId="7" borderId="1441" applyNumberFormat="0" applyAlignment="0" applyProtection="0"/>
    <xf numFmtId="0" fontId="51" fillId="7" borderId="1441" applyNumberFormat="0" applyAlignment="0" applyProtection="0"/>
    <xf numFmtId="0" fontId="51" fillId="7" borderId="1441" applyNumberFormat="0" applyAlignment="0" applyProtection="0"/>
    <xf numFmtId="0" fontId="51" fillId="7" borderId="1441" applyNumberFormat="0" applyAlignment="0" applyProtection="0"/>
    <xf numFmtId="0" fontId="51" fillId="7" borderId="1441" applyNumberFormat="0" applyAlignment="0" applyProtection="0"/>
    <xf numFmtId="0" fontId="51" fillId="7" borderId="1441" applyNumberFormat="0" applyAlignment="0" applyProtection="0"/>
    <xf numFmtId="0" fontId="51" fillId="7" borderId="1441" applyNumberFormat="0" applyAlignment="0" applyProtection="0"/>
    <xf numFmtId="0" fontId="51" fillId="7" borderId="1441" applyNumberFormat="0" applyAlignment="0" applyProtection="0"/>
    <xf numFmtId="0" fontId="52" fillId="7" borderId="1441" applyNumberFormat="0" applyAlignment="0" applyProtection="0"/>
    <xf numFmtId="0" fontId="52" fillId="7" borderId="1441" applyNumberFormat="0" applyAlignment="0" applyProtection="0"/>
    <xf numFmtId="0" fontId="52" fillId="7" borderId="1441" applyNumberFormat="0" applyAlignment="0" applyProtection="0"/>
    <xf numFmtId="0" fontId="52" fillId="7" borderId="1441" applyNumberFormat="0" applyAlignment="0" applyProtection="0"/>
    <xf numFmtId="0" fontId="52" fillId="7" borderId="1441" applyNumberFormat="0" applyAlignment="0" applyProtection="0"/>
    <xf numFmtId="0" fontId="52" fillId="7" borderId="1441" applyNumberFormat="0" applyAlignment="0" applyProtection="0"/>
    <xf numFmtId="0" fontId="51" fillId="7" borderId="1441" applyNumberFormat="0" applyAlignment="0" applyProtection="0"/>
    <xf numFmtId="0" fontId="51" fillId="7" borderId="1441" applyNumberFormat="0" applyAlignment="0" applyProtection="0"/>
    <xf numFmtId="0" fontId="51" fillId="7" borderId="1441" applyNumberFormat="0" applyAlignment="0" applyProtection="0"/>
    <xf numFmtId="0" fontId="12" fillId="9" borderId="1432" applyNumberFormat="0" applyFont="0" applyAlignment="0" applyProtection="0"/>
    <xf numFmtId="0" fontId="3" fillId="9" borderId="1432" applyNumberFormat="0" applyFont="0" applyAlignment="0" applyProtection="0"/>
    <xf numFmtId="0" fontId="68" fillId="13" borderId="1433" applyNumberFormat="0" applyAlignment="0" applyProtection="0"/>
    <xf numFmtId="0" fontId="79" fillId="0" borderId="1444" applyNumberFormat="0" applyFill="0" applyAlignment="0" applyProtection="0"/>
    <xf numFmtId="0" fontId="22" fillId="13" borderId="1441" applyNumberFormat="0" applyAlignment="0" applyProtection="0"/>
    <xf numFmtId="0" fontId="3" fillId="9" borderId="1442" applyNumberFormat="0" applyFont="0" applyAlignment="0" applyProtection="0"/>
    <xf numFmtId="0" fontId="22" fillId="13" borderId="1441" applyNumberFormat="0" applyAlignment="0" applyProtection="0"/>
    <xf numFmtId="5" fontId="19" fillId="0" borderId="1438" applyAlignment="0" applyProtection="0"/>
    <xf numFmtId="3" fontId="24" fillId="0" borderId="1447"/>
    <xf numFmtId="0" fontId="67" fillId="13" borderId="1443" applyNumberFormat="0" applyAlignment="0" applyProtection="0"/>
    <xf numFmtId="0" fontId="79" fillId="0" borderId="1434" applyNumberFormat="0" applyFill="0" applyAlignment="0" applyProtection="0"/>
    <xf numFmtId="0" fontId="32" fillId="9" borderId="1442" applyNumberFormat="0" applyFont="0" applyAlignment="0" applyProtection="0"/>
    <xf numFmtId="0" fontId="68" fillId="13" borderId="1433" applyNumberFormat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79" fillId="0" borderId="1434" applyNumberFormat="0" applyFill="0" applyAlignment="0" applyProtection="0"/>
    <xf numFmtId="0" fontId="52" fillId="7" borderId="1441" applyNumberFormat="0" applyAlignment="0" applyProtection="0"/>
    <xf numFmtId="0" fontId="51" fillId="7" borderId="1441" applyNumberFormat="0" applyAlignment="0" applyProtection="0"/>
    <xf numFmtId="0" fontId="3" fillId="9" borderId="1432" applyNumberFormat="0" applyFont="0" applyAlignment="0" applyProtection="0"/>
    <xf numFmtId="0" fontId="79" fillId="0" borderId="1444" applyNumberFormat="0" applyFill="0" applyAlignment="0" applyProtection="0"/>
    <xf numFmtId="0" fontId="86" fillId="34" borderId="1441" applyNumberFormat="0" applyAlignment="0" applyProtection="0"/>
    <xf numFmtId="0" fontId="52" fillId="7" borderId="1441" applyNumberFormat="0" applyAlignment="0" applyProtection="0"/>
    <xf numFmtId="0" fontId="75" fillId="32" borderId="1447"/>
    <xf numFmtId="0" fontId="51" fillId="7" borderId="1441" applyNumberFormat="0" applyAlignment="0" applyProtection="0"/>
    <xf numFmtId="3" fontId="24" fillId="0" borderId="1447"/>
    <xf numFmtId="0" fontId="12" fillId="9" borderId="1442" applyNumberFormat="0" applyFont="0" applyAlignment="0" applyProtection="0"/>
    <xf numFmtId="0" fontId="32" fillId="9" borderId="1442" applyNumberFormat="0" applyFont="0" applyAlignment="0" applyProtection="0"/>
    <xf numFmtId="0" fontId="86" fillId="34" borderId="1441" applyNumberFormat="0" applyAlignment="0" applyProtection="0"/>
    <xf numFmtId="0" fontId="51" fillId="7" borderId="1441" applyNumberFormat="0" applyAlignment="0" applyProtection="0"/>
    <xf numFmtId="0" fontId="68" fillId="13" borderId="1443" applyNumberFormat="0" applyAlignment="0" applyProtection="0"/>
    <xf numFmtId="0" fontId="52" fillId="7" borderId="1441" applyNumberFormat="0" applyAlignment="0" applyProtection="0"/>
    <xf numFmtId="0" fontId="67" fillId="13" borderId="1443" applyNumberFormat="0" applyAlignment="0" applyProtection="0"/>
    <xf numFmtId="0" fontId="51" fillId="7" borderId="1441" applyNumberFormat="0" applyAlignment="0" applyProtection="0"/>
    <xf numFmtId="0" fontId="30" fillId="0" borderId="1447"/>
    <xf numFmtId="0" fontId="52" fillId="7" borderId="1441" applyNumberFormat="0" applyAlignment="0" applyProtection="0"/>
    <xf numFmtId="0" fontId="78" fillId="0" borderId="1444" applyNumberFormat="0" applyFill="0" applyAlignment="0" applyProtection="0"/>
    <xf numFmtId="0" fontId="51" fillId="7" borderId="1441" applyNumberFormat="0" applyAlignment="0" applyProtection="0"/>
    <xf numFmtId="0" fontId="21" fillId="13" borderId="1441" applyNumberFormat="0" applyAlignment="0" applyProtection="0"/>
    <xf numFmtId="3" fontId="24" fillId="0" borderId="1437"/>
    <xf numFmtId="0" fontId="30" fillId="0" borderId="1437"/>
    <xf numFmtId="0" fontId="41" fillId="0" borderId="1439">
      <alignment horizontal="left" vertical="center"/>
    </xf>
    <xf numFmtId="10" fontId="39" fillId="28" borderId="1437" applyNumberFormat="0" applyBorder="0" applyAlignment="0" applyProtection="0"/>
    <xf numFmtId="0" fontId="52" fillId="7" borderId="1441" applyNumberFormat="0" applyAlignment="0" applyProtection="0"/>
    <xf numFmtId="0" fontId="12" fillId="9" borderId="1442" applyNumberFormat="0" applyFont="0" applyAlignment="0" applyProtection="0"/>
    <xf numFmtId="0" fontId="51" fillId="7" borderId="1441" applyNumberFormat="0" applyAlignment="0" applyProtection="0"/>
    <xf numFmtId="0" fontId="52" fillId="7" borderId="1441" applyNumberFormat="0" applyAlignment="0" applyProtection="0"/>
    <xf numFmtId="0" fontId="52" fillId="7" borderId="1441" applyNumberFormat="0" applyAlignment="0" applyProtection="0"/>
    <xf numFmtId="0" fontId="51" fillId="7" borderId="1441" applyNumberFormat="0" applyAlignment="0" applyProtection="0"/>
    <xf numFmtId="0" fontId="51" fillId="7" borderId="1441" applyNumberFormat="0" applyAlignment="0" applyProtection="0"/>
    <xf numFmtId="0" fontId="3" fillId="9" borderId="1442" applyNumberFormat="0" applyFont="0" applyAlignment="0" applyProtection="0"/>
    <xf numFmtId="0" fontId="67" fillId="13" borderId="1443" applyNumberFormat="0" applyAlignment="0" applyProtection="0"/>
    <xf numFmtId="0" fontId="70" fillId="0" borderId="1440"/>
    <xf numFmtId="0" fontId="75" fillId="32" borderId="1437"/>
    <xf numFmtId="0" fontId="78" fillId="0" borderId="1444" applyNumberFormat="0" applyFill="0" applyAlignment="0" applyProtection="0"/>
    <xf numFmtId="0" fontId="85" fillId="34" borderId="1445" applyNumberFormat="0" applyAlignment="0" applyProtection="0"/>
    <xf numFmtId="0" fontId="86" fillId="34" borderId="1441" applyNumberFormat="0" applyAlignment="0" applyProtection="0"/>
    <xf numFmtId="0" fontId="91" fillId="14" borderId="1441" applyNumberFormat="0" applyAlignment="0" applyProtection="0"/>
    <xf numFmtId="0" fontId="79" fillId="0" borderId="1446" applyNumberFormat="0" applyFill="0" applyAlignment="0" applyProtection="0"/>
    <xf numFmtId="0" fontId="32" fillId="9" borderId="1442" applyNumberFormat="0" applyFont="0" applyAlignment="0" applyProtection="0"/>
    <xf numFmtId="0" fontId="52" fillId="7" borderId="1441" applyNumberFormat="0" applyAlignment="0" applyProtection="0"/>
    <xf numFmtId="0" fontId="21" fillId="13" borderId="1441" applyNumberFormat="0" applyAlignment="0" applyProtection="0"/>
    <xf numFmtId="0" fontId="21" fillId="13" borderId="1441" applyNumberFormat="0" applyAlignment="0" applyProtection="0"/>
    <xf numFmtId="0" fontId="41" fillId="0" borderId="1439">
      <alignment horizontal="left" vertical="center"/>
    </xf>
    <xf numFmtId="0" fontId="3" fillId="9" borderId="1442" applyNumberFormat="0" applyFont="0" applyAlignment="0" applyProtection="0"/>
    <xf numFmtId="0" fontId="78" fillId="0" borderId="1444" applyNumberFormat="0" applyFill="0" applyAlignment="0" applyProtection="0"/>
    <xf numFmtId="0" fontId="41" fillId="0" borderId="1439">
      <alignment horizontal="left" vertical="center"/>
    </xf>
    <xf numFmtId="0" fontId="85" fillId="34" borderId="1445" applyNumberFormat="0" applyAlignment="0" applyProtection="0"/>
    <xf numFmtId="0" fontId="86" fillId="34" borderId="1441" applyNumberFormat="0" applyAlignment="0" applyProtection="0"/>
    <xf numFmtId="0" fontId="52" fillId="7" borderId="1441" applyNumberFormat="0" applyAlignment="0" applyProtection="0"/>
    <xf numFmtId="0" fontId="3" fillId="9" borderId="1442" applyNumberFormat="0" applyFont="0" applyAlignment="0" applyProtection="0"/>
    <xf numFmtId="0" fontId="67" fillId="13" borderId="1443" applyNumberFormat="0" applyAlignment="0" applyProtection="0"/>
    <xf numFmtId="0" fontId="70" fillId="0" borderId="1440"/>
    <xf numFmtId="0" fontId="78" fillId="0" borderId="1444" applyNumberFormat="0" applyFill="0" applyAlignment="0" applyProtection="0"/>
    <xf numFmtId="0" fontId="85" fillId="34" borderId="1445" applyNumberFormat="0" applyAlignment="0" applyProtection="0"/>
    <xf numFmtId="0" fontId="86" fillId="34" borderId="1441" applyNumberFormat="0" applyAlignment="0" applyProtection="0"/>
    <xf numFmtId="0" fontId="91" fillId="14" borderId="1441" applyNumberFormat="0" applyAlignment="0" applyProtection="0"/>
    <xf numFmtId="0" fontId="79" fillId="0" borderId="1446" applyNumberFormat="0" applyFill="0" applyAlignment="0" applyProtection="0"/>
    <xf numFmtId="0" fontId="32" fillId="9" borderId="1442" applyNumberFormat="0" applyFont="0" applyAlignment="0" applyProtection="0"/>
    <xf numFmtId="0" fontId="67" fillId="13" borderId="1443" applyNumberFormat="0" applyAlignment="0" applyProtection="0"/>
    <xf numFmtId="0" fontId="79" fillId="0" borderId="1446" applyNumberFormat="0" applyFill="0" applyAlignment="0" applyProtection="0"/>
    <xf numFmtId="0" fontId="70" fillId="0" borderId="1440"/>
    <xf numFmtId="0" fontId="32" fillId="9" borderId="1442" applyNumberFormat="0" applyFont="0" applyAlignment="0" applyProtection="0"/>
    <xf numFmtId="0" fontId="91" fillId="14" borderId="1441" applyNumberFormat="0" applyAlignment="0" applyProtection="0"/>
    <xf numFmtId="0" fontId="68" fillId="13" borderId="1443" applyNumberFormat="0" applyAlignment="0" applyProtection="0"/>
    <xf numFmtId="0" fontId="52" fillId="7" borderId="1441" applyNumberFormat="0" applyAlignment="0" applyProtection="0"/>
    <xf numFmtId="0" fontId="21" fillId="13" borderId="1441" applyNumberFormat="0" applyAlignment="0" applyProtection="0"/>
    <xf numFmtId="0" fontId="21" fillId="13" borderId="1441" applyNumberFormat="0" applyAlignment="0" applyProtection="0"/>
    <xf numFmtId="0" fontId="3" fillId="9" borderId="1442" applyNumberFormat="0" applyFont="0" applyAlignment="0" applyProtection="0"/>
    <xf numFmtId="0" fontId="78" fillId="0" borderId="1444" applyNumberFormat="0" applyFill="0" applyAlignment="0" applyProtection="0"/>
    <xf numFmtId="0" fontId="85" fillId="34" borderId="1445" applyNumberFormat="0" applyAlignment="0" applyProtection="0"/>
    <xf numFmtId="0" fontId="86" fillId="34" borderId="1441" applyNumberFormat="0" applyAlignment="0" applyProtection="0"/>
    <xf numFmtId="0" fontId="52" fillId="7" borderId="1441" applyNumberFormat="0" applyAlignment="0" applyProtection="0"/>
    <xf numFmtId="0" fontId="3" fillId="9" borderId="1442" applyNumberFormat="0" applyFont="0" applyAlignment="0" applyProtection="0"/>
    <xf numFmtId="0" fontId="67" fillId="13" borderId="1443" applyNumberFormat="0" applyAlignment="0" applyProtection="0"/>
    <xf numFmtId="0" fontId="78" fillId="0" borderId="1444" applyNumberFormat="0" applyFill="0" applyAlignment="0" applyProtection="0"/>
    <xf numFmtId="0" fontId="85" fillId="34" borderId="1445" applyNumberFormat="0" applyAlignment="0" applyProtection="0"/>
    <xf numFmtId="0" fontId="86" fillId="34" borderId="1441" applyNumberFormat="0" applyAlignment="0" applyProtection="0"/>
    <xf numFmtId="0" fontId="91" fillId="14" borderId="1441" applyNumberFormat="0" applyAlignment="0" applyProtection="0"/>
    <xf numFmtId="0" fontId="79" fillId="0" borderId="1446" applyNumberFormat="0" applyFill="0" applyAlignment="0" applyProtection="0"/>
    <xf numFmtId="0" fontId="32" fillId="9" borderId="1442" applyNumberFormat="0" applyFont="0" applyAlignment="0" applyProtection="0"/>
    <xf numFmtId="0" fontId="67" fillId="13" borderId="1443" applyNumberFormat="0" applyAlignment="0" applyProtection="0"/>
    <xf numFmtId="0" fontId="79" fillId="0" borderId="1446" applyNumberFormat="0" applyFill="0" applyAlignment="0" applyProtection="0"/>
    <xf numFmtId="0" fontId="32" fillId="9" borderId="1442" applyNumberFormat="0" applyFont="0" applyAlignment="0" applyProtection="0"/>
    <xf numFmtId="0" fontId="91" fillId="14" borderId="1441" applyNumberFormat="0" applyAlignment="0" applyProtection="0"/>
    <xf numFmtId="0" fontId="52" fillId="7" borderId="1441" applyNumberFormat="0" applyAlignment="0" applyProtection="0"/>
    <xf numFmtId="0" fontId="21" fillId="13" borderId="1441" applyNumberFormat="0" applyAlignment="0" applyProtection="0"/>
    <xf numFmtId="0" fontId="21" fillId="13" borderId="1441" applyNumberFormat="0" applyAlignment="0" applyProtection="0"/>
    <xf numFmtId="0" fontId="3" fillId="9" borderId="1442" applyNumberFormat="0" applyFont="0" applyAlignment="0" applyProtection="0"/>
    <xf numFmtId="0" fontId="78" fillId="0" borderId="1444" applyNumberFormat="0" applyFill="0" applyAlignment="0" applyProtection="0"/>
    <xf numFmtId="0" fontId="85" fillId="34" borderId="1445" applyNumberFormat="0" applyAlignment="0" applyProtection="0"/>
    <xf numFmtId="0" fontId="86" fillId="34" borderId="1441" applyNumberFormat="0" applyAlignment="0" applyProtection="0"/>
    <xf numFmtId="0" fontId="52" fillId="7" borderId="1441" applyNumberFormat="0" applyAlignment="0" applyProtection="0"/>
    <xf numFmtId="0" fontId="3" fillId="9" borderId="1442" applyNumberFormat="0" applyFont="0" applyAlignment="0" applyProtection="0"/>
    <xf numFmtId="0" fontId="67" fillId="13" borderId="1443" applyNumberFormat="0" applyAlignment="0" applyProtection="0"/>
    <xf numFmtId="0" fontId="78" fillId="0" borderId="1444" applyNumberFormat="0" applyFill="0" applyAlignment="0" applyProtection="0"/>
    <xf numFmtId="0" fontId="85" fillId="34" borderId="1445" applyNumberFormat="0" applyAlignment="0" applyProtection="0"/>
    <xf numFmtId="0" fontId="86" fillId="34" borderId="1441" applyNumberFormat="0" applyAlignment="0" applyProtection="0"/>
    <xf numFmtId="0" fontId="91" fillId="14" borderId="1441" applyNumberFormat="0" applyAlignment="0" applyProtection="0"/>
    <xf numFmtId="0" fontId="79" fillId="0" borderId="1446" applyNumberFormat="0" applyFill="0" applyAlignment="0" applyProtection="0"/>
    <xf numFmtId="0" fontId="32" fillId="9" borderId="1442" applyNumberFormat="0" applyFont="0" applyAlignment="0" applyProtection="0"/>
    <xf numFmtId="0" fontId="67" fillId="13" borderId="1443" applyNumberFormat="0" applyAlignment="0" applyProtection="0"/>
    <xf numFmtId="0" fontId="79" fillId="0" borderId="1446" applyNumberFormat="0" applyFill="0" applyAlignment="0" applyProtection="0"/>
    <xf numFmtId="0" fontId="32" fillId="9" borderId="1442" applyNumberFormat="0" applyFont="0" applyAlignment="0" applyProtection="0"/>
    <xf numFmtId="0" fontId="91" fillId="14" borderId="1441" applyNumberFormat="0" applyAlignment="0" applyProtection="0"/>
    <xf numFmtId="0" fontId="78" fillId="0" borderId="1453" applyNumberFormat="0" applyFill="0" applyAlignment="0" applyProtection="0"/>
    <xf numFmtId="0" fontId="41" fillId="0" borderId="1448">
      <alignment horizontal="left" vertical="center"/>
    </xf>
    <xf numFmtId="0" fontId="85" fillId="34" borderId="1454" applyNumberFormat="0" applyAlignment="0" applyProtection="0"/>
    <xf numFmtId="0" fontId="86" fillId="34" borderId="1449" applyNumberFormat="0" applyAlignment="0" applyProtection="0"/>
    <xf numFmtId="0" fontId="52" fillId="7" borderId="1449" applyNumberFormat="0" applyAlignment="0" applyProtection="0"/>
    <xf numFmtId="0" fontId="3" fillId="9" borderId="1450" applyNumberFormat="0" applyFont="0" applyAlignment="0" applyProtection="0"/>
    <xf numFmtId="0" fontId="67" fillId="13" borderId="1451" applyNumberFormat="0" applyAlignment="0" applyProtection="0"/>
    <xf numFmtId="0" fontId="70" fillId="0" borderId="1452"/>
    <xf numFmtId="0" fontId="78" fillId="0" borderId="1453" applyNumberFormat="0" applyFill="0" applyAlignment="0" applyProtection="0"/>
    <xf numFmtId="0" fontId="85" fillId="34" borderId="1454" applyNumberFormat="0" applyAlignment="0" applyProtection="0"/>
    <xf numFmtId="0" fontId="86" fillId="34" borderId="1449" applyNumberFormat="0" applyAlignment="0" applyProtection="0"/>
    <xf numFmtId="0" fontId="91" fillId="14" borderId="1449" applyNumberFormat="0" applyAlignment="0" applyProtection="0"/>
    <xf numFmtId="0" fontId="79" fillId="0" borderId="1455" applyNumberFormat="0" applyFill="0" applyAlignment="0" applyProtection="0"/>
    <xf numFmtId="0" fontId="32" fillId="9" borderId="1450" applyNumberFormat="0" applyFont="0" applyAlignment="0" applyProtection="0"/>
    <xf numFmtId="0" fontId="67" fillId="13" borderId="1451" applyNumberFormat="0" applyAlignment="0" applyProtection="0"/>
    <xf numFmtId="0" fontId="79" fillId="0" borderId="1455" applyNumberFormat="0" applyFill="0" applyAlignment="0" applyProtection="0"/>
    <xf numFmtId="0" fontId="70" fillId="0" borderId="1452"/>
    <xf numFmtId="0" fontId="32" fillId="9" borderId="1450" applyNumberFormat="0" applyFont="0" applyAlignment="0" applyProtection="0"/>
    <xf numFmtId="0" fontId="91" fillId="14" borderId="1449" applyNumberFormat="0" applyAlignment="0" applyProtection="0"/>
    <xf numFmtId="0" fontId="79" fillId="0" borderId="1464" applyNumberFormat="0" applyFill="0" applyAlignment="0" applyProtection="0"/>
    <xf numFmtId="0" fontId="91" fillId="14" borderId="1458" applyNumberFormat="0" applyAlignment="0" applyProtection="0"/>
    <xf numFmtId="0" fontId="85" fillId="34" borderId="1463" applyNumberFormat="0" applyAlignment="0" applyProtection="0"/>
    <xf numFmtId="0" fontId="78" fillId="0" borderId="1462" applyNumberFormat="0" applyFill="0" applyAlignment="0" applyProtection="0"/>
    <xf numFmtId="0" fontId="75" fillId="32" borderId="1465"/>
    <xf numFmtId="0" fontId="3" fillId="9" borderId="1459" applyNumberFormat="0" applyFont="0" applyAlignment="0" applyProtection="0"/>
    <xf numFmtId="0" fontId="52" fillId="7" borderId="1458" applyNumberFormat="0" applyAlignment="0" applyProtection="0"/>
    <xf numFmtId="10" fontId="39" fillId="28" borderId="1465" applyNumberFormat="0" applyBorder="0" applyAlignment="0" applyProtection="0"/>
    <xf numFmtId="0" fontId="30" fillId="0" borderId="1465"/>
    <xf numFmtId="0" fontId="21" fillId="13" borderId="1458" applyNumberFormat="0" applyAlignment="0" applyProtection="0"/>
    <xf numFmtId="5" fontId="19" fillId="0" borderId="1438" applyAlignment="0" applyProtection="0"/>
    <xf numFmtId="0" fontId="3" fillId="9" borderId="1459" applyNumberFormat="0" applyFont="0" applyAlignment="0" applyProtection="0"/>
    <xf numFmtId="0" fontId="85" fillId="34" borderId="1463" applyNumberFormat="0" applyAlignment="0" applyProtection="0"/>
    <xf numFmtId="0" fontId="79" fillId="0" borderId="1464" applyNumberFormat="0" applyFill="0" applyAlignment="0" applyProtection="0"/>
    <xf numFmtId="0" fontId="22" fillId="13" borderId="1449" applyNumberFormat="0" applyAlignment="0" applyProtection="0"/>
    <xf numFmtId="0" fontId="91" fillId="14" borderId="1458" applyNumberFormat="0" applyAlignment="0" applyProtection="0"/>
    <xf numFmtId="10" fontId="39" fillId="28" borderId="1465" applyNumberFormat="0" applyBorder="0" applyAlignment="0" applyProtection="0"/>
    <xf numFmtId="0" fontId="51" fillId="7" borderId="1458" applyNumberFormat="0" applyAlignment="0" applyProtection="0"/>
    <xf numFmtId="0" fontId="3" fillId="9" borderId="1459" applyNumberFormat="0" applyFont="0" applyAlignment="0" applyProtection="0"/>
    <xf numFmtId="0" fontId="79" fillId="0" borderId="1462" applyNumberFormat="0" applyFill="0" applyAlignment="0" applyProtection="0"/>
    <xf numFmtId="0" fontId="51" fillId="7" borderId="1458" applyNumberFormat="0" applyAlignment="0" applyProtection="0"/>
    <xf numFmtId="0" fontId="22" fillId="13" borderId="1458" applyNumberFormat="0" applyAlignment="0" applyProtection="0"/>
    <xf numFmtId="0" fontId="79" fillId="0" borderId="1462" applyNumberFormat="0" applyFill="0" applyAlignment="0" applyProtection="0"/>
    <xf numFmtId="5" fontId="19" fillId="0" borderId="1438" applyAlignment="0" applyProtection="0"/>
    <xf numFmtId="0" fontId="22" fillId="13" borderId="1458" applyNumberFormat="0" applyAlignment="0" applyProtection="0"/>
    <xf numFmtId="0" fontId="51" fillId="7" borderId="1449" applyNumberFormat="0" applyAlignment="0" applyProtection="0"/>
    <xf numFmtId="0" fontId="51" fillId="7" borderId="1449" applyNumberFormat="0" applyAlignment="0" applyProtection="0"/>
    <xf numFmtId="0" fontId="51" fillId="7" borderId="1449" applyNumberFormat="0" applyAlignment="0" applyProtection="0"/>
    <xf numFmtId="0" fontId="52" fillId="7" borderId="1449" applyNumberFormat="0" applyAlignment="0" applyProtection="0"/>
    <xf numFmtId="0" fontId="52" fillId="7" borderId="1449" applyNumberFormat="0" applyAlignment="0" applyProtection="0"/>
    <xf numFmtId="0" fontId="52" fillId="7" borderId="1449" applyNumberFormat="0" applyAlignment="0" applyProtection="0"/>
    <xf numFmtId="0" fontId="52" fillId="7" borderId="1449" applyNumberFormat="0" applyAlignment="0" applyProtection="0"/>
    <xf numFmtId="0" fontId="52" fillId="7" borderId="1449" applyNumberFormat="0" applyAlignment="0" applyProtection="0"/>
    <xf numFmtId="0" fontId="52" fillId="7" borderId="1449" applyNumberFormat="0" applyAlignment="0" applyProtection="0"/>
    <xf numFmtId="0" fontId="51" fillId="7" borderId="1449" applyNumberFormat="0" applyAlignment="0" applyProtection="0"/>
    <xf numFmtId="0" fontId="51" fillId="7" borderId="1449" applyNumberFormat="0" applyAlignment="0" applyProtection="0"/>
    <xf numFmtId="0" fontId="51" fillId="7" borderId="1449" applyNumberFormat="0" applyAlignment="0" applyProtection="0"/>
    <xf numFmtId="0" fontId="51" fillId="7" borderId="1449" applyNumberFormat="0" applyAlignment="0" applyProtection="0"/>
    <xf numFmtId="0" fontId="51" fillId="7" borderId="1449" applyNumberFormat="0" applyAlignment="0" applyProtection="0"/>
    <xf numFmtId="0" fontId="51" fillId="7" borderId="1449" applyNumberFormat="0" applyAlignment="0" applyProtection="0"/>
    <xf numFmtId="0" fontId="51" fillId="7" borderId="1449" applyNumberFormat="0" applyAlignment="0" applyProtection="0"/>
    <xf numFmtId="0" fontId="52" fillId="7" borderId="1449" applyNumberFormat="0" applyAlignment="0" applyProtection="0"/>
    <xf numFmtId="0" fontId="52" fillId="7" borderId="1449" applyNumberFormat="0" applyAlignment="0" applyProtection="0"/>
    <xf numFmtId="0" fontId="51" fillId="7" borderId="1449" applyNumberFormat="0" applyAlignment="0" applyProtection="0"/>
    <xf numFmtId="0" fontId="51" fillId="7" borderId="1449" applyNumberFormat="0" applyAlignment="0" applyProtection="0"/>
    <xf numFmtId="0" fontId="51" fillId="7" borderId="1449" applyNumberFormat="0" applyAlignment="0" applyProtection="0"/>
    <xf numFmtId="0" fontId="51" fillId="7" borderId="1449" applyNumberFormat="0" applyAlignment="0" applyProtection="0"/>
    <xf numFmtId="0" fontId="51" fillId="7" borderId="1449" applyNumberFormat="0" applyAlignment="0" applyProtection="0"/>
    <xf numFmtId="0" fontId="68" fillId="13" borderId="1460" applyNumberFormat="0" applyAlignment="0" applyProtection="0"/>
    <xf numFmtId="0" fontId="3" fillId="9" borderId="1459" applyNumberFormat="0" applyFont="0" applyAlignment="0" applyProtection="0"/>
    <xf numFmtId="0" fontId="51" fillId="7" borderId="1458" applyNumberFormat="0" applyAlignment="0" applyProtection="0"/>
    <xf numFmtId="0" fontId="51" fillId="7" borderId="1458" applyNumberFormat="0" applyAlignment="0" applyProtection="0"/>
    <xf numFmtId="0" fontId="52" fillId="7" borderId="1458" applyNumberFormat="0" applyAlignment="0" applyProtection="0"/>
    <xf numFmtId="0" fontId="52" fillId="7" borderId="1458" applyNumberFormat="0" applyAlignment="0" applyProtection="0"/>
    <xf numFmtId="0" fontId="52" fillId="7" borderId="1458" applyNumberFormat="0" applyAlignment="0" applyProtection="0"/>
    <xf numFmtId="0" fontId="51" fillId="7" borderId="1458" applyNumberFormat="0" applyAlignment="0" applyProtection="0"/>
    <xf numFmtId="0" fontId="51" fillId="7" borderId="1458" applyNumberFormat="0" applyAlignment="0" applyProtection="0"/>
    <xf numFmtId="0" fontId="51" fillId="7" borderId="1458" applyNumberFormat="0" applyAlignment="0" applyProtection="0"/>
    <xf numFmtId="0" fontId="51" fillId="7" borderId="1458" applyNumberFormat="0" applyAlignment="0" applyProtection="0"/>
    <xf numFmtId="0" fontId="3" fillId="9" borderId="1459" applyNumberFormat="0" applyFont="0" applyAlignment="0" applyProtection="0"/>
    <xf numFmtId="0" fontId="51" fillId="7" borderId="1458" applyNumberFormat="0" applyAlignment="0" applyProtection="0"/>
    <xf numFmtId="0" fontId="51" fillId="7" borderId="1458" applyNumberFormat="0" applyAlignment="0" applyProtection="0"/>
    <xf numFmtId="0" fontId="51" fillId="7" borderId="1458" applyNumberFormat="0" applyAlignment="0" applyProtection="0"/>
    <xf numFmtId="0" fontId="51" fillId="7" borderId="1458" applyNumberFormat="0" applyAlignment="0" applyProtection="0"/>
    <xf numFmtId="0" fontId="51" fillId="7" borderId="1458" applyNumberFormat="0" applyAlignment="0" applyProtection="0"/>
    <xf numFmtId="0" fontId="51" fillId="7" borderId="1458" applyNumberFormat="0" applyAlignment="0" applyProtection="0"/>
    <xf numFmtId="0" fontId="51" fillId="7" borderId="1458" applyNumberFormat="0" applyAlignment="0" applyProtection="0"/>
    <xf numFmtId="0" fontId="51" fillId="7" borderId="1458" applyNumberFormat="0" applyAlignment="0" applyProtection="0"/>
    <xf numFmtId="0" fontId="51" fillId="7" borderId="1458" applyNumberFormat="0" applyAlignment="0" applyProtection="0"/>
    <xf numFmtId="0" fontId="51" fillId="7" borderId="1458" applyNumberFormat="0" applyAlignment="0" applyProtection="0"/>
    <xf numFmtId="0" fontId="51" fillId="7" borderId="1458" applyNumberFormat="0" applyAlignment="0" applyProtection="0"/>
    <xf numFmtId="0" fontId="51" fillId="7" borderId="1458" applyNumberFormat="0" applyAlignment="0" applyProtection="0"/>
    <xf numFmtId="0" fontId="52" fillId="7" borderId="1458" applyNumberFormat="0" applyAlignment="0" applyProtection="0"/>
    <xf numFmtId="0" fontId="52" fillId="7" borderId="1458" applyNumberFormat="0" applyAlignment="0" applyProtection="0"/>
    <xf numFmtId="0" fontId="52" fillId="7" borderId="1458" applyNumberFormat="0" applyAlignment="0" applyProtection="0"/>
    <xf numFmtId="0" fontId="52" fillId="7" borderId="1458" applyNumberFormat="0" applyAlignment="0" applyProtection="0"/>
    <xf numFmtId="0" fontId="52" fillId="7" borderId="1458" applyNumberFormat="0" applyAlignment="0" applyProtection="0"/>
    <xf numFmtId="0" fontId="52" fillId="7" borderId="1458" applyNumberFormat="0" applyAlignment="0" applyProtection="0"/>
    <xf numFmtId="0" fontId="51" fillId="7" borderId="1458" applyNumberFormat="0" applyAlignment="0" applyProtection="0"/>
    <xf numFmtId="0" fontId="51" fillId="7" borderId="1458" applyNumberFormat="0" applyAlignment="0" applyProtection="0"/>
    <xf numFmtId="0" fontId="51" fillId="7" borderId="1458" applyNumberFormat="0" applyAlignment="0" applyProtection="0"/>
    <xf numFmtId="0" fontId="12" fillId="9" borderId="1450" applyNumberFormat="0" applyFont="0" applyAlignment="0" applyProtection="0"/>
    <xf numFmtId="0" fontId="3" fillId="9" borderId="1450" applyNumberFormat="0" applyFont="0" applyAlignment="0" applyProtection="0"/>
    <xf numFmtId="0" fontId="68" fillId="13" borderId="1451" applyNumberFormat="0" applyAlignment="0" applyProtection="0"/>
    <xf numFmtId="0" fontId="79" fillId="0" borderId="1462" applyNumberFormat="0" applyFill="0" applyAlignment="0" applyProtection="0"/>
    <xf numFmtId="0" fontId="22" fillId="13" borderId="1458" applyNumberFormat="0" applyAlignment="0" applyProtection="0"/>
    <xf numFmtId="0" fontId="3" fillId="9" borderId="1459" applyNumberFormat="0" applyFont="0" applyAlignment="0" applyProtection="0"/>
    <xf numFmtId="0" fontId="22" fillId="13" borderId="1458" applyNumberFormat="0" applyAlignment="0" applyProtection="0"/>
    <xf numFmtId="5" fontId="19" fillId="0" borderId="1438" applyAlignment="0" applyProtection="0"/>
    <xf numFmtId="3" fontId="24" fillId="0" borderId="1465"/>
    <xf numFmtId="0" fontId="67" fillId="13" borderId="1460" applyNumberFormat="0" applyAlignment="0" applyProtection="0"/>
    <xf numFmtId="0" fontId="79" fillId="0" borderId="1453" applyNumberFormat="0" applyFill="0" applyAlignment="0" applyProtection="0"/>
    <xf numFmtId="0" fontId="32" fillId="9" borderId="1459" applyNumberFormat="0" applyFont="0" applyAlignment="0" applyProtection="0"/>
    <xf numFmtId="0" fontId="68" fillId="13" borderId="1451" applyNumberFormat="0" applyAlignment="0" applyProtection="0"/>
    <xf numFmtId="0" fontId="22" fillId="13" borderId="1449" applyNumberFormat="0" applyAlignment="0" applyProtection="0"/>
    <xf numFmtId="0" fontId="51" fillId="7" borderId="1449" applyNumberFormat="0" applyAlignment="0" applyProtection="0"/>
    <xf numFmtId="0" fontId="79" fillId="0" borderId="1453" applyNumberFormat="0" applyFill="0" applyAlignment="0" applyProtection="0"/>
    <xf numFmtId="0" fontId="52" fillId="7" borderId="1458" applyNumberFormat="0" applyAlignment="0" applyProtection="0"/>
    <xf numFmtId="0" fontId="51" fillId="7" borderId="1458" applyNumberFormat="0" applyAlignment="0" applyProtection="0"/>
    <xf numFmtId="0" fontId="3" fillId="9" borderId="1450" applyNumberFormat="0" applyFont="0" applyAlignment="0" applyProtection="0"/>
    <xf numFmtId="0" fontId="79" fillId="0" borderId="1462" applyNumberFormat="0" applyFill="0" applyAlignment="0" applyProtection="0"/>
    <xf numFmtId="0" fontId="86" fillId="34" borderId="1458" applyNumberFormat="0" applyAlignment="0" applyProtection="0"/>
    <xf numFmtId="0" fontId="52" fillId="7" borderId="1458" applyNumberFormat="0" applyAlignment="0" applyProtection="0"/>
    <xf numFmtId="0" fontId="75" fillId="32" borderId="1465"/>
    <xf numFmtId="0" fontId="51" fillId="7" borderId="1458" applyNumberFormat="0" applyAlignment="0" applyProtection="0"/>
    <xf numFmtId="3" fontId="24" fillId="0" borderId="1465"/>
    <xf numFmtId="0" fontId="12" fillId="9" borderId="1459" applyNumberFormat="0" applyFont="0" applyAlignment="0" applyProtection="0"/>
    <xf numFmtId="0" fontId="32" fillId="9" borderId="1459" applyNumberFormat="0" applyFont="0" applyAlignment="0" applyProtection="0"/>
    <xf numFmtId="0" fontId="86" fillId="34" borderId="1458" applyNumberFormat="0" applyAlignment="0" applyProtection="0"/>
    <xf numFmtId="0" fontId="51" fillId="7" borderId="1458" applyNumberFormat="0" applyAlignment="0" applyProtection="0"/>
    <xf numFmtId="0" fontId="68" fillId="13" borderId="1460" applyNumberFormat="0" applyAlignment="0" applyProtection="0"/>
    <xf numFmtId="0" fontId="52" fillId="7" borderId="1458" applyNumberFormat="0" applyAlignment="0" applyProtection="0"/>
    <xf numFmtId="0" fontId="67" fillId="13" borderId="1460" applyNumberFormat="0" applyAlignment="0" applyProtection="0"/>
    <xf numFmtId="0" fontId="51" fillId="7" borderId="1458" applyNumberFormat="0" applyAlignment="0" applyProtection="0"/>
    <xf numFmtId="0" fontId="30" fillId="0" borderId="1465"/>
    <xf numFmtId="0" fontId="52" fillId="7" borderId="1458" applyNumberFormat="0" applyAlignment="0" applyProtection="0"/>
    <xf numFmtId="0" fontId="78" fillId="0" borderId="1462" applyNumberFormat="0" applyFill="0" applyAlignment="0" applyProtection="0"/>
    <xf numFmtId="0" fontId="51" fillId="7" borderId="1458" applyNumberFormat="0" applyAlignment="0" applyProtection="0"/>
    <xf numFmtId="0" fontId="21" fillId="13" borderId="1458" applyNumberFormat="0" applyAlignment="0" applyProtection="0"/>
    <xf numFmtId="3" fontId="24" fillId="0" borderId="1456"/>
    <xf numFmtId="0" fontId="30" fillId="0" borderId="1456"/>
    <xf numFmtId="0" fontId="41" fillId="0" borderId="1457">
      <alignment horizontal="left" vertical="center"/>
    </xf>
    <xf numFmtId="10" fontId="39" fillId="28" borderId="1456" applyNumberFormat="0" applyBorder="0" applyAlignment="0" applyProtection="0"/>
    <xf numFmtId="0" fontId="52" fillId="7" borderId="1458" applyNumberFormat="0" applyAlignment="0" applyProtection="0"/>
    <xf numFmtId="0" fontId="12" fillId="9" borderId="1459" applyNumberFormat="0" applyFont="0" applyAlignment="0" applyProtection="0"/>
    <xf numFmtId="0" fontId="51" fillId="7" borderId="1458" applyNumberFormat="0" applyAlignment="0" applyProtection="0"/>
    <xf numFmtId="0" fontId="52" fillId="7" borderId="1458" applyNumberFormat="0" applyAlignment="0" applyProtection="0"/>
    <xf numFmtId="0" fontId="52" fillId="7" borderId="1458" applyNumberFormat="0" applyAlignment="0" applyProtection="0"/>
    <xf numFmtId="0" fontId="51" fillId="7" borderId="1458" applyNumberFormat="0" applyAlignment="0" applyProtection="0"/>
    <xf numFmtId="0" fontId="51" fillId="7" borderId="1458" applyNumberFormat="0" applyAlignment="0" applyProtection="0"/>
    <xf numFmtId="0" fontId="3" fillId="9" borderId="1459" applyNumberFormat="0" applyFont="0" applyAlignment="0" applyProtection="0"/>
    <xf numFmtId="0" fontId="67" fillId="13" borderId="1460" applyNumberFormat="0" applyAlignment="0" applyProtection="0"/>
    <xf numFmtId="0" fontId="70" fillId="0" borderId="1461"/>
    <xf numFmtId="0" fontId="75" fillId="32" borderId="1456"/>
    <xf numFmtId="0" fontId="78" fillId="0" borderId="1462" applyNumberFormat="0" applyFill="0" applyAlignment="0" applyProtection="0"/>
    <xf numFmtId="0" fontId="85" fillId="34" borderId="1463" applyNumberFormat="0" applyAlignment="0" applyProtection="0"/>
    <xf numFmtId="0" fontId="86" fillId="34" borderId="1458" applyNumberFormat="0" applyAlignment="0" applyProtection="0"/>
    <xf numFmtId="0" fontId="91" fillId="14" borderId="1458" applyNumberFormat="0" applyAlignment="0" applyProtection="0"/>
    <xf numFmtId="0" fontId="79" fillId="0" borderId="1464" applyNumberFormat="0" applyFill="0" applyAlignment="0" applyProtection="0"/>
    <xf numFmtId="0" fontId="32" fillId="9" borderId="1459" applyNumberFormat="0" applyFont="0" applyAlignment="0" applyProtection="0"/>
    <xf numFmtId="0" fontId="52" fillId="7" borderId="1458" applyNumberFormat="0" applyAlignment="0" applyProtection="0"/>
    <xf numFmtId="0" fontId="21" fillId="13" borderId="1458" applyNumberFormat="0" applyAlignment="0" applyProtection="0"/>
    <xf numFmtId="0" fontId="21" fillId="13" borderId="1458" applyNumberFormat="0" applyAlignment="0" applyProtection="0"/>
    <xf numFmtId="0" fontId="41" fillId="0" borderId="1457">
      <alignment horizontal="left" vertical="center"/>
    </xf>
    <xf numFmtId="0" fontId="3" fillId="9" borderId="1459" applyNumberFormat="0" applyFont="0" applyAlignment="0" applyProtection="0"/>
    <xf numFmtId="0" fontId="78" fillId="0" borderId="1462" applyNumberFormat="0" applyFill="0" applyAlignment="0" applyProtection="0"/>
    <xf numFmtId="0" fontId="41" fillId="0" borderId="1457">
      <alignment horizontal="left" vertical="center"/>
    </xf>
    <xf numFmtId="0" fontId="85" fillId="34" borderId="1463" applyNumberFormat="0" applyAlignment="0" applyProtection="0"/>
    <xf numFmtId="0" fontId="86" fillId="34" borderId="1458" applyNumberFormat="0" applyAlignment="0" applyProtection="0"/>
    <xf numFmtId="0" fontId="52" fillId="7" borderId="1458" applyNumberFormat="0" applyAlignment="0" applyProtection="0"/>
    <xf numFmtId="0" fontId="3" fillId="9" borderId="1459" applyNumberFormat="0" applyFont="0" applyAlignment="0" applyProtection="0"/>
    <xf numFmtId="0" fontId="67" fillId="13" borderId="1460" applyNumberFormat="0" applyAlignment="0" applyProtection="0"/>
    <xf numFmtId="0" fontId="70" fillId="0" borderId="1461"/>
    <xf numFmtId="0" fontId="78" fillId="0" borderId="1462" applyNumberFormat="0" applyFill="0" applyAlignment="0" applyProtection="0"/>
    <xf numFmtId="0" fontId="85" fillId="34" borderId="1463" applyNumberFormat="0" applyAlignment="0" applyProtection="0"/>
    <xf numFmtId="0" fontId="86" fillId="34" borderId="1458" applyNumberFormat="0" applyAlignment="0" applyProtection="0"/>
    <xf numFmtId="0" fontId="91" fillId="14" borderId="1458" applyNumberFormat="0" applyAlignment="0" applyProtection="0"/>
    <xf numFmtId="0" fontId="79" fillId="0" borderId="1464" applyNumberFormat="0" applyFill="0" applyAlignment="0" applyProtection="0"/>
    <xf numFmtId="0" fontId="32" fillId="9" borderId="1459" applyNumberFormat="0" applyFont="0" applyAlignment="0" applyProtection="0"/>
    <xf numFmtId="0" fontId="67" fillId="13" borderId="1460" applyNumberFormat="0" applyAlignment="0" applyProtection="0"/>
    <xf numFmtId="0" fontId="79" fillId="0" borderId="1464" applyNumberFormat="0" applyFill="0" applyAlignment="0" applyProtection="0"/>
    <xf numFmtId="0" fontId="70" fillId="0" borderId="1461"/>
    <xf numFmtId="0" fontId="32" fillId="9" borderId="1459" applyNumberFormat="0" applyFont="0" applyAlignment="0" applyProtection="0"/>
    <xf numFmtId="0" fontId="91" fillId="14" borderId="1458" applyNumberFormat="0" applyAlignment="0" applyProtection="0"/>
    <xf numFmtId="0" fontId="68" fillId="13" borderId="1460" applyNumberFormat="0" applyAlignment="0" applyProtection="0"/>
    <xf numFmtId="0" fontId="52" fillId="7" borderId="1458" applyNumberFormat="0" applyAlignment="0" applyProtection="0"/>
    <xf numFmtId="0" fontId="21" fillId="13" borderId="1458" applyNumberFormat="0" applyAlignment="0" applyProtection="0"/>
    <xf numFmtId="0" fontId="21" fillId="13" borderId="1458" applyNumberFormat="0" applyAlignment="0" applyProtection="0"/>
    <xf numFmtId="0" fontId="3" fillId="9" borderId="1459" applyNumberFormat="0" applyFont="0" applyAlignment="0" applyProtection="0"/>
    <xf numFmtId="0" fontId="78" fillId="0" borderId="1462" applyNumberFormat="0" applyFill="0" applyAlignment="0" applyProtection="0"/>
    <xf numFmtId="0" fontId="85" fillId="34" borderId="1463" applyNumberFormat="0" applyAlignment="0" applyProtection="0"/>
    <xf numFmtId="0" fontId="86" fillId="34" borderId="1458" applyNumberFormat="0" applyAlignment="0" applyProtection="0"/>
    <xf numFmtId="0" fontId="52" fillId="7" borderId="1458" applyNumberFormat="0" applyAlignment="0" applyProtection="0"/>
    <xf numFmtId="0" fontId="3" fillId="9" borderId="1459" applyNumberFormat="0" applyFont="0" applyAlignment="0" applyProtection="0"/>
    <xf numFmtId="0" fontId="67" fillId="13" borderId="1460" applyNumberFormat="0" applyAlignment="0" applyProtection="0"/>
    <xf numFmtId="0" fontId="78" fillId="0" borderId="1462" applyNumberFormat="0" applyFill="0" applyAlignment="0" applyProtection="0"/>
    <xf numFmtId="0" fontId="85" fillId="34" borderId="1463" applyNumberFormat="0" applyAlignment="0" applyProtection="0"/>
    <xf numFmtId="0" fontId="86" fillId="34" borderId="1458" applyNumberFormat="0" applyAlignment="0" applyProtection="0"/>
    <xf numFmtId="0" fontId="91" fillId="14" borderId="1458" applyNumberFormat="0" applyAlignment="0" applyProtection="0"/>
    <xf numFmtId="0" fontId="79" fillId="0" borderId="1464" applyNumberFormat="0" applyFill="0" applyAlignment="0" applyProtection="0"/>
    <xf numFmtId="0" fontId="32" fillId="9" borderId="1459" applyNumberFormat="0" applyFont="0" applyAlignment="0" applyProtection="0"/>
    <xf numFmtId="0" fontId="67" fillId="13" borderId="1460" applyNumberFormat="0" applyAlignment="0" applyProtection="0"/>
    <xf numFmtId="0" fontId="79" fillId="0" borderId="1464" applyNumberFormat="0" applyFill="0" applyAlignment="0" applyProtection="0"/>
    <xf numFmtId="0" fontId="32" fillId="9" borderId="1459" applyNumberFormat="0" applyFont="0" applyAlignment="0" applyProtection="0"/>
    <xf numFmtId="0" fontId="91" fillId="14" borderId="1458" applyNumberFormat="0" applyAlignment="0" applyProtection="0"/>
    <xf numFmtId="0" fontId="52" fillId="7" borderId="1458" applyNumberFormat="0" applyAlignment="0" applyProtection="0"/>
    <xf numFmtId="0" fontId="21" fillId="13" borderId="1458" applyNumberFormat="0" applyAlignment="0" applyProtection="0"/>
    <xf numFmtId="0" fontId="21" fillId="13" borderId="1458" applyNumberFormat="0" applyAlignment="0" applyProtection="0"/>
    <xf numFmtId="0" fontId="3" fillId="9" borderId="1459" applyNumberFormat="0" applyFont="0" applyAlignment="0" applyProtection="0"/>
    <xf numFmtId="0" fontId="78" fillId="0" borderId="1462" applyNumberFormat="0" applyFill="0" applyAlignment="0" applyProtection="0"/>
    <xf numFmtId="0" fontId="85" fillId="34" borderId="1463" applyNumberFormat="0" applyAlignment="0" applyProtection="0"/>
    <xf numFmtId="0" fontId="86" fillId="34" borderId="1458" applyNumberFormat="0" applyAlignment="0" applyProtection="0"/>
    <xf numFmtId="0" fontId="52" fillId="7" borderId="1458" applyNumberFormat="0" applyAlignment="0" applyProtection="0"/>
    <xf numFmtId="0" fontId="3" fillId="9" borderId="1459" applyNumberFormat="0" applyFont="0" applyAlignment="0" applyProtection="0"/>
    <xf numFmtId="0" fontId="67" fillId="13" borderId="1460" applyNumberFormat="0" applyAlignment="0" applyProtection="0"/>
    <xf numFmtId="0" fontId="78" fillId="0" borderId="1462" applyNumberFormat="0" applyFill="0" applyAlignment="0" applyProtection="0"/>
    <xf numFmtId="0" fontId="85" fillId="34" borderId="1463" applyNumberFormat="0" applyAlignment="0" applyProtection="0"/>
    <xf numFmtId="0" fontId="86" fillId="34" borderId="1458" applyNumberFormat="0" applyAlignment="0" applyProtection="0"/>
    <xf numFmtId="0" fontId="91" fillId="14" borderId="1458" applyNumberFormat="0" applyAlignment="0" applyProtection="0"/>
    <xf numFmtId="0" fontId="79" fillId="0" borderId="1464" applyNumberFormat="0" applyFill="0" applyAlignment="0" applyProtection="0"/>
    <xf numFmtId="0" fontId="32" fillId="9" borderId="1459" applyNumberFormat="0" applyFont="0" applyAlignment="0" applyProtection="0"/>
    <xf numFmtId="0" fontId="67" fillId="13" borderId="1460" applyNumberFormat="0" applyAlignment="0" applyProtection="0"/>
    <xf numFmtId="0" fontId="79" fillId="0" borderId="1464" applyNumberFormat="0" applyFill="0" applyAlignment="0" applyProtection="0"/>
    <xf numFmtId="0" fontId="32" fillId="9" borderId="1459" applyNumberFormat="0" applyFont="0" applyAlignment="0" applyProtection="0"/>
    <xf numFmtId="0" fontId="91" fillId="14" borderId="1458" applyNumberFormat="0" applyAlignment="0" applyProtection="0"/>
    <xf numFmtId="0" fontId="185" fillId="0" borderId="0" applyAlignment="0"/>
    <xf numFmtId="0" fontId="197" fillId="0" borderId="0" applyAlignment="0"/>
    <xf numFmtId="0" fontId="70" fillId="0" borderId="1641"/>
    <xf numFmtId="0" fontId="91" fillId="14" borderId="1638" applyNumberFormat="0" applyAlignment="0" applyProtection="0"/>
    <xf numFmtId="0" fontId="91" fillId="14" borderId="1521" applyNumberFormat="0" applyAlignment="0" applyProtection="0"/>
    <xf numFmtId="0" fontId="67" fillId="13" borderId="1631" applyNumberFormat="0" applyAlignment="0" applyProtection="0"/>
    <xf numFmtId="0" fontId="79" fillId="0" borderId="1527" applyNumberFormat="0" applyFill="0" applyAlignment="0" applyProtection="0"/>
    <xf numFmtId="0" fontId="79" fillId="0" borderId="1633" applyNumberFormat="0" applyFill="0" applyAlignment="0" applyProtection="0"/>
    <xf numFmtId="0" fontId="52" fillId="7" borderId="1476" applyNumberFormat="0" applyAlignment="0" applyProtection="0"/>
    <xf numFmtId="0" fontId="21" fillId="13" borderId="1476" applyNumberFormat="0" applyAlignment="0" applyProtection="0"/>
    <xf numFmtId="0" fontId="21" fillId="13" borderId="1476" applyNumberFormat="0" applyAlignment="0" applyProtection="0"/>
    <xf numFmtId="3" fontId="24" fillId="0" borderId="1465"/>
    <xf numFmtId="0" fontId="41" fillId="0" borderId="1475">
      <alignment horizontal="left" vertical="center"/>
    </xf>
    <xf numFmtId="0" fontId="3" fillId="9" borderId="1477" applyNumberFormat="0" applyFont="0" applyAlignment="0" applyProtection="0"/>
    <xf numFmtId="0" fontId="30" fillId="0" borderId="1465"/>
    <xf numFmtId="0" fontId="78" fillId="0" borderId="1480" applyNumberFormat="0" applyFill="0" applyAlignment="0" applyProtection="0"/>
    <xf numFmtId="0" fontId="41" fillId="0" borderId="1475">
      <alignment horizontal="left" vertical="center"/>
    </xf>
    <xf numFmtId="0" fontId="85" fillId="34" borderId="1481" applyNumberFormat="0" applyAlignment="0" applyProtection="0"/>
    <xf numFmtId="0" fontId="86" fillId="34" borderId="1476" applyNumberFormat="0" applyAlignment="0" applyProtection="0"/>
    <xf numFmtId="10" fontId="39" fillId="28" borderId="1465" applyNumberFormat="0" applyBorder="0" applyAlignment="0" applyProtection="0"/>
    <xf numFmtId="0" fontId="52" fillId="7" borderId="1476" applyNumberFormat="0" applyAlignment="0" applyProtection="0"/>
    <xf numFmtId="0" fontId="51" fillId="7" borderId="1629" applyNumberFormat="0" applyAlignment="0" applyProtection="0"/>
    <xf numFmtId="0" fontId="3" fillId="9" borderId="1477" applyNumberFormat="0" applyFont="0" applyAlignment="0" applyProtection="0"/>
    <xf numFmtId="0" fontId="67" fillId="13" borderId="1478" applyNumberFormat="0" applyAlignment="0" applyProtection="0"/>
    <xf numFmtId="0" fontId="70" fillId="0" borderId="1479"/>
    <xf numFmtId="0" fontId="75" fillId="32" borderId="1465"/>
    <xf numFmtId="0" fontId="78" fillId="0" borderId="1480" applyNumberFormat="0" applyFill="0" applyAlignment="0" applyProtection="0"/>
    <xf numFmtId="0" fontId="85" fillId="34" borderId="1481" applyNumberFormat="0" applyAlignment="0" applyProtection="0"/>
    <xf numFmtId="0" fontId="86" fillId="34" borderId="1476" applyNumberFormat="0" applyAlignment="0" applyProtection="0"/>
    <xf numFmtId="0" fontId="91" fillId="14" borderId="1476" applyNumberFormat="0" applyAlignment="0" applyProtection="0"/>
    <xf numFmtId="0" fontId="79" fillId="0" borderId="1482" applyNumberFormat="0" applyFill="0" applyAlignment="0" applyProtection="0"/>
    <xf numFmtId="0" fontId="32" fillId="9" borderId="1477" applyNumberFormat="0" applyFont="0" applyAlignment="0" applyProtection="0"/>
    <xf numFmtId="0" fontId="52" fillId="7" borderId="1521" applyNumberFormat="0" applyAlignment="0" applyProtection="0"/>
    <xf numFmtId="0" fontId="67" fillId="13" borderId="1478" applyNumberFormat="0" applyAlignment="0" applyProtection="0"/>
    <xf numFmtId="0" fontId="79" fillId="0" borderId="1482" applyNumberFormat="0" applyFill="0" applyAlignment="0" applyProtection="0"/>
    <xf numFmtId="0" fontId="51" fillId="7" borderId="1521" applyNumberFormat="0" applyAlignment="0" applyProtection="0"/>
    <xf numFmtId="0" fontId="70" fillId="0" borderId="1479"/>
    <xf numFmtId="175" fontId="30" fillId="0" borderId="1627"/>
    <xf numFmtId="0" fontId="32" fillId="9" borderId="1477" applyNumberFormat="0" applyFont="0" applyAlignment="0" applyProtection="0"/>
    <xf numFmtId="0" fontId="91" fillId="14" borderId="1476" applyNumberFormat="0" applyAlignment="0" applyProtection="0"/>
    <xf numFmtId="0" fontId="21" fillId="13" borderId="1539" applyNumberFormat="0" applyAlignment="0" applyProtection="0"/>
    <xf numFmtId="0" fontId="79" fillId="0" borderId="1491" applyNumberFormat="0" applyFill="0" applyAlignment="0" applyProtection="0"/>
    <xf numFmtId="0" fontId="91" fillId="14" borderId="1485" applyNumberFormat="0" applyAlignment="0" applyProtection="0"/>
    <xf numFmtId="0" fontId="85" fillId="34" borderId="1490" applyNumberFormat="0" applyAlignment="0" applyProtection="0"/>
    <xf numFmtId="0" fontId="78" fillId="0" borderId="1489" applyNumberFormat="0" applyFill="0" applyAlignment="0" applyProtection="0"/>
    <xf numFmtId="0" fontId="75" fillId="32" borderId="1492"/>
    <xf numFmtId="0" fontId="3" fillId="9" borderId="1486" applyNumberFormat="0" applyFont="0" applyAlignment="0" applyProtection="0"/>
    <xf numFmtId="0" fontId="52" fillId="7" borderId="1485" applyNumberFormat="0" applyAlignment="0" applyProtection="0"/>
    <xf numFmtId="10" fontId="39" fillId="28" borderId="1492" applyNumberFormat="0" applyBorder="0" applyAlignment="0" applyProtection="0"/>
    <xf numFmtId="0" fontId="30" fillId="0" borderId="1492"/>
    <xf numFmtId="0" fontId="21" fillId="13" borderId="1485" applyNumberFormat="0" applyAlignment="0" applyProtection="0"/>
    <xf numFmtId="5" fontId="19" fillId="0" borderId="1438" applyAlignment="0" applyProtection="0"/>
    <xf numFmtId="0" fontId="3" fillId="9" borderId="1486" applyNumberFormat="0" applyFont="0" applyAlignment="0" applyProtection="0"/>
    <xf numFmtId="0" fontId="85" fillId="34" borderId="1490" applyNumberFormat="0" applyAlignment="0" applyProtection="0"/>
    <xf numFmtId="0" fontId="79" fillId="0" borderId="1491" applyNumberFormat="0" applyFill="0" applyAlignment="0" applyProtection="0"/>
    <xf numFmtId="0" fontId="22" fillId="13" borderId="1476" applyNumberFormat="0" applyAlignment="0" applyProtection="0"/>
    <xf numFmtId="0" fontId="91" fillId="14" borderId="1485" applyNumberFormat="0" applyAlignment="0" applyProtection="0"/>
    <xf numFmtId="10" fontId="39" fillId="28" borderId="1492" applyNumberFormat="0" applyBorder="0" applyAlignment="0" applyProtection="0"/>
    <xf numFmtId="0" fontId="51" fillId="7" borderId="1485" applyNumberFormat="0" applyAlignment="0" applyProtection="0"/>
    <xf numFmtId="0" fontId="3" fillId="9" borderId="1486" applyNumberFormat="0" applyFont="0" applyAlignment="0" applyProtection="0"/>
    <xf numFmtId="0" fontId="79" fillId="0" borderId="1489" applyNumberFormat="0" applyFill="0" applyAlignment="0" applyProtection="0"/>
    <xf numFmtId="0" fontId="51" fillId="7" borderId="1485" applyNumberFormat="0" applyAlignment="0" applyProtection="0"/>
    <xf numFmtId="0" fontId="22" fillId="13" borderId="1485" applyNumberFormat="0" applyAlignment="0" applyProtection="0"/>
    <xf numFmtId="0" fontId="79" fillId="0" borderId="1489" applyNumberFormat="0" applyFill="0" applyAlignment="0" applyProtection="0"/>
    <xf numFmtId="5" fontId="19" fillId="0" borderId="1438" applyAlignment="0" applyProtection="0"/>
    <xf numFmtId="0" fontId="22" fillId="13" borderId="1485" applyNumberFormat="0" applyAlignment="0" applyProtection="0"/>
    <xf numFmtId="0" fontId="51" fillId="7" borderId="1476" applyNumberFormat="0" applyAlignment="0" applyProtection="0"/>
    <xf numFmtId="0" fontId="51" fillId="7" borderId="1476" applyNumberFormat="0" applyAlignment="0" applyProtection="0"/>
    <xf numFmtId="0" fontId="51" fillId="7" borderId="1476" applyNumberFormat="0" applyAlignment="0" applyProtection="0"/>
    <xf numFmtId="0" fontId="52" fillId="7" borderId="1476" applyNumberFormat="0" applyAlignment="0" applyProtection="0"/>
    <xf numFmtId="0" fontId="52" fillId="7" borderId="1476" applyNumberFormat="0" applyAlignment="0" applyProtection="0"/>
    <xf numFmtId="0" fontId="52" fillId="7" borderId="1476" applyNumberFormat="0" applyAlignment="0" applyProtection="0"/>
    <xf numFmtId="0" fontId="52" fillId="7" borderId="1476" applyNumberFormat="0" applyAlignment="0" applyProtection="0"/>
    <xf numFmtId="0" fontId="52" fillId="7" borderId="1476" applyNumberFormat="0" applyAlignment="0" applyProtection="0"/>
    <xf numFmtId="0" fontId="52" fillId="7" borderId="1476" applyNumberFormat="0" applyAlignment="0" applyProtection="0"/>
    <xf numFmtId="0" fontId="51" fillId="7" borderId="1476" applyNumberFormat="0" applyAlignment="0" applyProtection="0"/>
    <xf numFmtId="0" fontId="51" fillId="7" borderId="1476" applyNumberFormat="0" applyAlignment="0" applyProtection="0"/>
    <xf numFmtId="0" fontId="51" fillId="7" borderId="1476" applyNumberFormat="0" applyAlignment="0" applyProtection="0"/>
    <xf numFmtId="0" fontId="51" fillId="7" borderId="1476" applyNumberFormat="0" applyAlignment="0" applyProtection="0"/>
    <xf numFmtId="0" fontId="51" fillId="7" borderId="1476" applyNumberFormat="0" applyAlignment="0" applyProtection="0"/>
    <xf numFmtId="0" fontId="51" fillId="7" borderId="1476" applyNumberFormat="0" applyAlignment="0" applyProtection="0"/>
    <xf numFmtId="0" fontId="51" fillId="7" borderId="1476" applyNumberFormat="0" applyAlignment="0" applyProtection="0"/>
    <xf numFmtId="0" fontId="52" fillId="7" borderId="1476" applyNumberFormat="0" applyAlignment="0" applyProtection="0"/>
    <xf numFmtId="0" fontId="52" fillId="7" borderId="1476" applyNumberFormat="0" applyAlignment="0" applyProtection="0"/>
    <xf numFmtId="0" fontId="51" fillId="7" borderId="1476" applyNumberFormat="0" applyAlignment="0" applyProtection="0"/>
    <xf numFmtId="0" fontId="51" fillId="7" borderId="1476" applyNumberFormat="0" applyAlignment="0" applyProtection="0"/>
    <xf numFmtId="0" fontId="51" fillId="7" borderId="1476" applyNumberFormat="0" applyAlignment="0" applyProtection="0"/>
    <xf numFmtId="0" fontId="51" fillId="7" borderId="1476" applyNumberFormat="0" applyAlignment="0" applyProtection="0"/>
    <xf numFmtId="0" fontId="51" fillId="7" borderId="1476" applyNumberFormat="0" applyAlignment="0" applyProtection="0"/>
    <xf numFmtId="0" fontId="68" fillId="13" borderId="1487" applyNumberFormat="0" applyAlignment="0" applyProtection="0"/>
    <xf numFmtId="0" fontId="3" fillId="9" borderId="1486" applyNumberFormat="0" applyFon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2" fillId="7" borderId="1485" applyNumberFormat="0" applyAlignment="0" applyProtection="0"/>
    <xf numFmtId="0" fontId="52" fillId="7" borderId="1485" applyNumberFormat="0" applyAlignment="0" applyProtection="0"/>
    <xf numFmtId="0" fontId="52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3" fillId="9" borderId="1486" applyNumberFormat="0" applyFon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2" fillId="7" borderId="1485" applyNumberFormat="0" applyAlignment="0" applyProtection="0"/>
    <xf numFmtId="0" fontId="52" fillId="7" borderId="1485" applyNumberFormat="0" applyAlignment="0" applyProtection="0"/>
    <xf numFmtId="0" fontId="52" fillId="7" borderId="1485" applyNumberFormat="0" applyAlignment="0" applyProtection="0"/>
    <xf numFmtId="0" fontId="52" fillId="7" borderId="1485" applyNumberFormat="0" applyAlignment="0" applyProtection="0"/>
    <xf numFmtId="0" fontId="52" fillId="7" borderId="1485" applyNumberFormat="0" applyAlignment="0" applyProtection="0"/>
    <xf numFmtId="0" fontId="52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12" fillId="9" borderId="1477" applyNumberFormat="0" applyFont="0" applyAlignment="0" applyProtection="0"/>
    <xf numFmtId="0" fontId="3" fillId="9" borderId="1477" applyNumberFormat="0" applyFont="0" applyAlignment="0" applyProtection="0"/>
    <xf numFmtId="0" fontId="68" fillId="13" borderId="1478" applyNumberFormat="0" applyAlignment="0" applyProtection="0"/>
    <xf numFmtId="0" fontId="79" fillId="0" borderId="1489" applyNumberFormat="0" applyFill="0" applyAlignment="0" applyProtection="0"/>
    <xf numFmtId="0" fontId="22" fillId="13" borderId="1485" applyNumberFormat="0" applyAlignment="0" applyProtection="0"/>
    <xf numFmtId="0" fontId="3" fillId="9" borderId="1486" applyNumberFormat="0" applyFont="0" applyAlignment="0" applyProtection="0"/>
    <xf numFmtId="0" fontId="22" fillId="13" borderId="1485" applyNumberFormat="0" applyAlignment="0" applyProtection="0"/>
    <xf numFmtId="5" fontId="19" fillId="0" borderId="1438" applyAlignment="0" applyProtection="0"/>
    <xf numFmtId="3" fontId="24" fillId="0" borderId="1492"/>
    <xf numFmtId="0" fontId="67" fillId="13" borderId="1487" applyNumberFormat="0" applyAlignment="0" applyProtection="0"/>
    <xf numFmtId="0" fontId="79" fillId="0" borderId="1480" applyNumberFormat="0" applyFill="0" applyAlignment="0" applyProtection="0"/>
    <xf numFmtId="0" fontId="32" fillId="9" borderId="1486" applyNumberFormat="0" applyFont="0" applyAlignment="0" applyProtection="0"/>
    <xf numFmtId="0" fontId="68" fillId="13" borderId="1478" applyNumberFormat="0" applyAlignment="0" applyProtection="0"/>
    <xf numFmtId="0" fontId="22" fillId="13" borderId="1476" applyNumberFormat="0" applyAlignment="0" applyProtection="0"/>
    <xf numFmtId="0" fontId="51" fillId="7" borderId="1476" applyNumberFormat="0" applyAlignment="0" applyProtection="0"/>
    <xf numFmtId="0" fontId="79" fillId="0" borderId="1480" applyNumberFormat="0" applyFill="0" applyAlignment="0" applyProtection="0"/>
    <xf numFmtId="0" fontId="52" fillId="7" borderId="1485" applyNumberFormat="0" applyAlignment="0" applyProtection="0"/>
    <xf numFmtId="0" fontId="51" fillId="7" borderId="1485" applyNumberFormat="0" applyAlignment="0" applyProtection="0"/>
    <xf numFmtId="0" fontId="3" fillId="9" borderId="1477" applyNumberFormat="0" applyFont="0" applyAlignment="0" applyProtection="0"/>
    <xf numFmtId="0" fontId="79" fillId="0" borderId="1489" applyNumberFormat="0" applyFill="0" applyAlignment="0" applyProtection="0"/>
    <xf numFmtId="0" fontId="86" fillId="34" borderId="1485" applyNumberFormat="0" applyAlignment="0" applyProtection="0"/>
    <xf numFmtId="0" fontId="52" fillId="7" borderId="1485" applyNumberFormat="0" applyAlignment="0" applyProtection="0"/>
    <xf numFmtId="0" fontId="75" fillId="32" borderId="1492"/>
    <xf numFmtId="0" fontId="51" fillId="7" borderId="1485" applyNumberFormat="0" applyAlignment="0" applyProtection="0"/>
    <xf numFmtId="3" fontId="24" fillId="0" borderId="1492"/>
    <xf numFmtId="0" fontId="12" fillId="9" borderId="1486" applyNumberFormat="0" applyFont="0" applyAlignment="0" applyProtection="0"/>
    <xf numFmtId="0" fontId="32" fillId="9" borderId="1486" applyNumberFormat="0" applyFont="0" applyAlignment="0" applyProtection="0"/>
    <xf numFmtId="0" fontId="86" fillId="34" borderId="1485" applyNumberFormat="0" applyAlignment="0" applyProtection="0"/>
    <xf numFmtId="0" fontId="51" fillId="7" borderId="1485" applyNumberFormat="0" applyAlignment="0" applyProtection="0"/>
    <xf numFmtId="0" fontId="68" fillId="13" borderId="1487" applyNumberFormat="0" applyAlignment="0" applyProtection="0"/>
    <xf numFmtId="0" fontId="52" fillId="7" borderId="1485" applyNumberFormat="0" applyAlignment="0" applyProtection="0"/>
    <xf numFmtId="0" fontId="67" fillId="13" borderId="1487" applyNumberFormat="0" applyAlignment="0" applyProtection="0"/>
    <xf numFmtId="0" fontId="51" fillId="7" borderId="1485" applyNumberFormat="0" applyAlignment="0" applyProtection="0"/>
    <xf numFmtId="0" fontId="41" fillId="0" borderId="1466">
      <alignment horizontal="left" vertical="center"/>
    </xf>
    <xf numFmtId="0" fontId="30" fillId="0" borderId="1492"/>
    <xf numFmtId="0" fontId="52" fillId="7" borderId="1485" applyNumberFormat="0" applyAlignment="0" applyProtection="0"/>
    <xf numFmtId="0" fontId="78" fillId="0" borderId="1489" applyNumberFormat="0" applyFill="0" applyAlignment="0" applyProtection="0"/>
    <xf numFmtId="0" fontId="51" fillId="7" borderId="1485" applyNumberFormat="0" applyAlignment="0" applyProtection="0"/>
    <xf numFmtId="0" fontId="21" fillId="13" borderId="1485" applyNumberFormat="0" applyAlignment="0" applyProtection="0"/>
    <xf numFmtId="3" fontId="24" fillId="0" borderId="1483"/>
    <xf numFmtId="0" fontId="30" fillId="0" borderId="1483"/>
    <xf numFmtId="0" fontId="41" fillId="0" borderId="1484">
      <alignment horizontal="left" vertical="center"/>
    </xf>
    <xf numFmtId="10" fontId="39" fillId="28" borderId="1483" applyNumberFormat="0" applyBorder="0" applyAlignment="0" applyProtection="0"/>
    <xf numFmtId="0" fontId="52" fillId="7" borderId="1485" applyNumberFormat="0" applyAlignment="0" applyProtection="0"/>
    <xf numFmtId="0" fontId="12" fillId="9" borderId="1486" applyNumberFormat="0" applyFont="0" applyAlignment="0" applyProtection="0"/>
    <xf numFmtId="0" fontId="51" fillId="7" borderId="1485" applyNumberFormat="0" applyAlignment="0" applyProtection="0"/>
    <xf numFmtId="0" fontId="52" fillId="7" borderId="1485" applyNumberFormat="0" applyAlignment="0" applyProtection="0"/>
    <xf numFmtId="0" fontId="52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3" fillId="9" borderId="1486" applyNumberFormat="0" applyFont="0" applyAlignment="0" applyProtection="0"/>
    <xf numFmtId="0" fontId="67" fillId="13" borderId="1487" applyNumberFormat="0" applyAlignment="0" applyProtection="0"/>
    <xf numFmtId="0" fontId="70" fillId="0" borderId="1488"/>
    <xf numFmtId="0" fontId="75" fillId="32" borderId="1483"/>
    <xf numFmtId="0" fontId="78" fillId="0" borderId="1489" applyNumberFormat="0" applyFill="0" applyAlignment="0" applyProtection="0"/>
    <xf numFmtId="0" fontId="85" fillId="34" borderId="1490" applyNumberFormat="0" applyAlignment="0" applyProtection="0"/>
    <xf numFmtId="0" fontId="86" fillId="34" borderId="1485" applyNumberFormat="0" applyAlignment="0" applyProtection="0"/>
    <xf numFmtId="0" fontId="91" fillId="14" borderId="1485" applyNumberFormat="0" applyAlignment="0" applyProtection="0"/>
    <xf numFmtId="0" fontId="79" fillId="0" borderId="1491" applyNumberFormat="0" applyFill="0" applyAlignment="0" applyProtection="0"/>
    <xf numFmtId="0" fontId="32" fillId="9" borderId="1486" applyNumberFormat="0" applyFont="0" applyAlignment="0" applyProtection="0"/>
    <xf numFmtId="0" fontId="52" fillId="7" borderId="1485" applyNumberFormat="0" applyAlignment="0" applyProtection="0"/>
    <xf numFmtId="0" fontId="21" fillId="13" borderId="1485" applyNumberFormat="0" applyAlignment="0" applyProtection="0"/>
    <xf numFmtId="0" fontId="21" fillId="13" borderId="1485" applyNumberFormat="0" applyAlignment="0" applyProtection="0"/>
    <xf numFmtId="0" fontId="41" fillId="0" borderId="1484">
      <alignment horizontal="left" vertical="center"/>
    </xf>
    <xf numFmtId="0" fontId="3" fillId="9" borderId="1486" applyNumberFormat="0" applyFont="0" applyAlignment="0" applyProtection="0"/>
    <xf numFmtId="0" fontId="78" fillId="0" borderId="1489" applyNumberFormat="0" applyFill="0" applyAlignment="0" applyProtection="0"/>
    <xf numFmtId="0" fontId="41" fillId="0" borderId="1484">
      <alignment horizontal="left" vertical="center"/>
    </xf>
    <xf numFmtId="0" fontId="85" fillId="34" borderId="1490" applyNumberFormat="0" applyAlignment="0" applyProtection="0"/>
    <xf numFmtId="0" fontId="86" fillId="34" borderId="1485" applyNumberFormat="0" applyAlignment="0" applyProtection="0"/>
    <xf numFmtId="0" fontId="52" fillId="7" borderId="1485" applyNumberFormat="0" applyAlignment="0" applyProtection="0"/>
    <xf numFmtId="0" fontId="3" fillId="9" borderId="1486" applyNumberFormat="0" applyFont="0" applyAlignment="0" applyProtection="0"/>
    <xf numFmtId="0" fontId="67" fillId="13" borderId="1487" applyNumberFormat="0" applyAlignment="0" applyProtection="0"/>
    <xf numFmtId="0" fontId="70" fillId="0" borderId="1488"/>
    <xf numFmtId="0" fontId="78" fillId="0" borderId="1489" applyNumberFormat="0" applyFill="0" applyAlignment="0" applyProtection="0"/>
    <xf numFmtId="0" fontId="85" fillId="34" borderId="1490" applyNumberFormat="0" applyAlignment="0" applyProtection="0"/>
    <xf numFmtId="0" fontId="86" fillId="34" borderId="1485" applyNumberFormat="0" applyAlignment="0" applyProtection="0"/>
    <xf numFmtId="0" fontId="91" fillId="14" borderId="1485" applyNumberFormat="0" applyAlignment="0" applyProtection="0"/>
    <xf numFmtId="0" fontId="79" fillId="0" borderId="1491" applyNumberFormat="0" applyFill="0" applyAlignment="0" applyProtection="0"/>
    <xf numFmtId="0" fontId="32" fillId="9" borderId="1486" applyNumberFormat="0" applyFont="0" applyAlignment="0" applyProtection="0"/>
    <xf numFmtId="0" fontId="67" fillId="13" borderId="1487" applyNumberFormat="0" applyAlignment="0" applyProtection="0"/>
    <xf numFmtId="0" fontId="79" fillId="0" borderId="1491" applyNumberFormat="0" applyFill="0" applyAlignment="0" applyProtection="0"/>
    <xf numFmtId="0" fontId="70" fillId="0" borderId="1488"/>
    <xf numFmtId="0" fontId="32" fillId="9" borderId="1486" applyNumberFormat="0" applyFont="0" applyAlignment="0" applyProtection="0"/>
    <xf numFmtId="0" fontId="91" fillId="14" borderId="1485" applyNumberFormat="0" applyAlignment="0" applyProtection="0"/>
    <xf numFmtId="0" fontId="68" fillId="13" borderId="1487" applyNumberFormat="0" applyAlignment="0" applyProtection="0"/>
    <xf numFmtId="0" fontId="52" fillId="7" borderId="1485" applyNumberFormat="0" applyAlignment="0" applyProtection="0"/>
    <xf numFmtId="0" fontId="21" fillId="13" borderId="1485" applyNumberFormat="0" applyAlignment="0" applyProtection="0"/>
    <xf numFmtId="0" fontId="21" fillId="13" borderId="1485" applyNumberFormat="0" applyAlignment="0" applyProtection="0"/>
    <xf numFmtId="0" fontId="41" fillId="0" borderId="1466">
      <alignment horizontal="left" vertical="center"/>
    </xf>
    <xf numFmtId="0" fontId="3" fillId="9" borderId="1486" applyNumberFormat="0" applyFont="0" applyAlignment="0" applyProtection="0"/>
    <xf numFmtId="0" fontId="78" fillId="0" borderId="1489" applyNumberFormat="0" applyFill="0" applyAlignment="0" applyProtection="0"/>
    <xf numFmtId="0" fontId="41" fillId="0" borderId="1466">
      <alignment horizontal="left" vertical="center"/>
    </xf>
    <xf numFmtId="0" fontId="85" fillId="34" borderId="1490" applyNumberFormat="0" applyAlignment="0" applyProtection="0"/>
    <xf numFmtId="0" fontId="86" fillId="34" borderId="1485" applyNumberFormat="0" applyAlignment="0" applyProtection="0"/>
    <xf numFmtId="0" fontId="52" fillId="7" borderId="1485" applyNumberFormat="0" applyAlignment="0" applyProtection="0"/>
    <xf numFmtId="0" fontId="3" fillId="9" borderId="1486" applyNumberFormat="0" applyFont="0" applyAlignment="0" applyProtection="0"/>
    <xf numFmtId="0" fontId="67" fillId="13" borderId="1487" applyNumberFormat="0" applyAlignment="0" applyProtection="0"/>
    <xf numFmtId="0" fontId="78" fillId="0" borderId="1489" applyNumberFormat="0" applyFill="0" applyAlignment="0" applyProtection="0"/>
    <xf numFmtId="0" fontId="85" fillId="34" borderId="1490" applyNumberFormat="0" applyAlignment="0" applyProtection="0"/>
    <xf numFmtId="0" fontId="86" fillId="34" borderId="1485" applyNumberFormat="0" applyAlignment="0" applyProtection="0"/>
    <xf numFmtId="0" fontId="91" fillId="14" borderId="1485" applyNumberFormat="0" applyAlignment="0" applyProtection="0"/>
    <xf numFmtId="0" fontId="79" fillId="0" borderId="1491" applyNumberFormat="0" applyFill="0" applyAlignment="0" applyProtection="0"/>
    <xf numFmtId="0" fontId="32" fillId="9" borderId="1486" applyNumberFormat="0" applyFont="0" applyAlignment="0" applyProtection="0"/>
    <xf numFmtId="0" fontId="67" fillId="13" borderId="1487" applyNumberFormat="0" applyAlignment="0" applyProtection="0"/>
    <xf numFmtId="0" fontId="79" fillId="0" borderId="1491" applyNumberFormat="0" applyFill="0" applyAlignment="0" applyProtection="0"/>
    <xf numFmtId="0" fontId="32" fillId="9" borderId="1486" applyNumberFormat="0" applyFont="0" applyAlignment="0" applyProtection="0"/>
    <xf numFmtId="0" fontId="91" fillId="14" borderId="1485" applyNumberFormat="0" applyAlignment="0" applyProtection="0"/>
    <xf numFmtId="0" fontId="52" fillId="7" borderId="1485" applyNumberFormat="0" applyAlignment="0" applyProtection="0"/>
    <xf numFmtId="0" fontId="21" fillId="13" borderId="1485" applyNumberFormat="0" applyAlignment="0" applyProtection="0"/>
    <xf numFmtId="0" fontId="21" fillId="13" borderId="1485" applyNumberFormat="0" applyAlignment="0" applyProtection="0"/>
    <xf numFmtId="0" fontId="3" fillId="9" borderId="1486" applyNumberFormat="0" applyFont="0" applyAlignment="0" applyProtection="0"/>
    <xf numFmtId="0" fontId="78" fillId="0" borderId="1489" applyNumberFormat="0" applyFill="0" applyAlignment="0" applyProtection="0"/>
    <xf numFmtId="0" fontId="85" fillId="34" borderId="1490" applyNumberFormat="0" applyAlignment="0" applyProtection="0"/>
    <xf numFmtId="0" fontId="86" fillId="34" borderId="1485" applyNumberFormat="0" applyAlignment="0" applyProtection="0"/>
    <xf numFmtId="0" fontId="52" fillId="7" borderId="1485" applyNumberFormat="0" applyAlignment="0" applyProtection="0"/>
    <xf numFmtId="0" fontId="3" fillId="9" borderId="1486" applyNumberFormat="0" applyFont="0" applyAlignment="0" applyProtection="0"/>
    <xf numFmtId="0" fontId="67" fillId="13" borderId="1487" applyNumberFormat="0" applyAlignment="0" applyProtection="0"/>
    <xf numFmtId="0" fontId="78" fillId="0" borderId="1489" applyNumberFormat="0" applyFill="0" applyAlignment="0" applyProtection="0"/>
    <xf numFmtId="0" fontId="85" fillId="34" borderId="1490" applyNumberFormat="0" applyAlignment="0" applyProtection="0"/>
    <xf numFmtId="0" fontId="86" fillId="34" borderId="1485" applyNumberFormat="0" applyAlignment="0" applyProtection="0"/>
    <xf numFmtId="0" fontId="91" fillId="14" borderId="1485" applyNumberFormat="0" applyAlignment="0" applyProtection="0"/>
    <xf numFmtId="0" fontId="79" fillId="0" borderId="1491" applyNumberFormat="0" applyFill="0" applyAlignment="0" applyProtection="0"/>
    <xf numFmtId="0" fontId="32" fillId="9" borderId="1486" applyNumberFormat="0" applyFont="0" applyAlignment="0" applyProtection="0"/>
    <xf numFmtId="0" fontId="67" fillId="13" borderId="1487" applyNumberFormat="0" applyAlignment="0" applyProtection="0"/>
    <xf numFmtId="0" fontId="79" fillId="0" borderId="1491" applyNumberFormat="0" applyFill="0" applyAlignment="0" applyProtection="0"/>
    <xf numFmtId="0" fontId="32" fillId="9" borderId="1486" applyNumberFormat="0" applyFont="0" applyAlignment="0" applyProtection="0"/>
    <xf numFmtId="0" fontId="91" fillId="14" borderId="1485" applyNumberFormat="0" applyAlignment="0" applyProtection="0"/>
    <xf numFmtId="0" fontId="22" fillId="13" borderId="1629" applyNumberFormat="0" applyAlignment="0" applyProtection="0"/>
    <xf numFmtId="0" fontId="52" fillId="7" borderId="1503" applyNumberFormat="0" applyAlignment="0" applyProtection="0"/>
    <xf numFmtId="0" fontId="70" fillId="0" borderId="1506"/>
    <xf numFmtId="0" fontId="79" fillId="0" borderId="1509" applyNumberFormat="0" applyFill="0" applyAlignment="0" applyProtection="0"/>
    <xf numFmtId="0" fontId="3" fillId="9" borderId="1504" applyNumberFormat="0" applyFont="0" applyAlignment="0" applyProtection="0"/>
    <xf numFmtId="0" fontId="41" fillId="0" borderId="1502">
      <alignment horizontal="left" vertical="center"/>
    </xf>
    <xf numFmtId="0" fontId="21" fillId="13" borderId="1503" applyNumberFormat="0" applyAlignment="0" applyProtection="0"/>
    <xf numFmtId="0" fontId="21" fillId="13" borderId="1503" applyNumberFormat="0" applyAlignment="0" applyProtection="0"/>
    <xf numFmtId="0" fontId="91" fillId="14" borderId="1503" applyNumberFormat="0" applyAlignment="0" applyProtection="0"/>
    <xf numFmtId="0" fontId="85" fillId="34" borderId="1508" applyNumberFormat="0" applyAlignment="0" applyProtection="0"/>
    <xf numFmtId="0" fontId="78" fillId="0" borderId="1507" applyNumberFormat="0" applyFill="0" applyAlignment="0" applyProtection="0"/>
    <xf numFmtId="0" fontId="3" fillId="9" borderId="1504" applyNumberFormat="0" applyFont="0" applyAlignment="0" applyProtection="0"/>
    <xf numFmtId="0" fontId="41" fillId="0" borderId="1502">
      <alignment horizontal="left" vertical="center"/>
    </xf>
    <xf numFmtId="0" fontId="21" fillId="13" borderId="1503" applyNumberFormat="0" applyAlignment="0" applyProtection="0"/>
    <xf numFmtId="0" fontId="51" fillId="7" borderId="1512" applyNumberFormat="0" applyAlignment="0" applyProtection="0"/>
    <xf numFmtId="0" fontId="12" fillId="9" borderId="1486" applyNumberFormat="0" applyFont="0" applyAlignment="0" applyProtection="0"/>
    <xf numFmtId="0" fontId="3" fillId="9" borderId="1486" applyNumberFormat="0" applyFont="0" applyAlignment="0" applyProtection="0"/>
    <xf numFmtId="0" fontId="3" fillId="9" borderId="1486" applyNumberFormat="0" applyFont="0" applyAlignment="0" applyProtection="0"/>
    <xf numFmtId="0" fontId="21" fillId="13" borderId="1495" applyNumberFormat="0" applyAlignment="0" applyProtection="0"/>
    <xf numFmtId="0" fontId="51" fillId="7" borderId="1495" applyNumberFormat="0" applyAlignment="0" applyProtection="0"/>
    <xf numFmtId="0" fontId="52" fillId="7" borderId="1495" applyNumberFormat="0" applyAlignment="0" applyProtection="0"/>
    <xf numFmtId="0" fontId="52" fillId="7" borderId="1495" applyNumberFormat="0" applyAlignment="0" applyProtection="0"/>
    <xf numFmtId="0" fontId="68" fillId="13" borderId="1497" applyNumberFormat="0" applyAlignment="0" applyProtection="0"/>
    <xf numFmtId="0" fontId="52" fillId="7" borderId="1512" applyNumberFormat="0" applyAlignment="0" applyProtection="0"/>
    <xf numFmtId="0" fontId="21" fillId="13" borderId="1512" applyNumberFormat="0" applyAlignment="0" applyProtection="0"/>
    <xf numFmtId="0" fontId="32" fillId="9" borderId="1504" applyNumberFormat="0" applyFont="0" applyAlignment="0" applyProtection="0"/>
    <xf numFmtId="0" fontId="86" fillId="34" borderId="1503" applyNumberFormat="0" applyAlignment="0" applyProtection="0"/>
    <xf numFmtId="0" fontId="67" fillId="13" borderId="1505" applyNumberFormat="0" applyAlignment="0" applyProtection="0"/>
    <xf numFmtId="0" fontId="52" fillId="7" borderId="1503" applyNumberFormat="0" applyAlignment="0" applyProtection="0"/>
    <xf numFmtId="0" fontId="21" fillId="13" borderId="1485" applyNumberFormat="0" applyAlignment="0" applyProtection="0"/>
    <xf numFmtId="0" fontId="68" fillId="13" borderId="1514" applyNumberFormat="0" applyAlignment="0" applyProtection="0"/>
    <xf numFmtId="0" fontId="41" fillId="0" borderId="1493">
      <alignment horizontal="left" vertical="center"/>
    </xf>
    <xf numFmtId="0" fontId="52" fillId="7" borderId="1485" applyNumberFormat="0" applyAlignment="0" applyProtection="0"/>
    <xf numFmtId="0" fontId="3" fillId="9" borderId="1486" applyNumberFormat="0" applyFont="0" applyAlignment="0" applyProtection="0"/>
    <xf numFmtId="0" fontId="67" fillId="13" borderId="1487" applyNumberFormat="0" applyAlignment="0" applyProtection="0"/>
    <xf numFmtId="0" fontId="70" fillId="0" borderId="1494"/>
    <xf numFmtId="0" fontId="78" fillId="0" borderId="1489" applyNumberFormat="0" applyFill="0" applyAlignment="0" applyProtection="0"/>
    <xf numFmtId="0" fontId="85" fillId="34" borderId="1490" applyNumberFormat="0" applyAlignment="0" applyProtection="0"/>
    <xf numFmtId="0" fontId="86" fillId="34" borderId="1485" applyNumberFormat="0" applyAlignment="0" applyProtection="0"/>
    <xf numFmtId="0" fontId="91" fillId="14" borderId="1485" applyNumberFormat="0" applyAlignment="0" applyProtection="0"/>
    <xf numFmtId="0" fontId="79" fillId="0" borderId="1491" applyNumberFormat="0" applyFill="0" applyAlignment="0" applyProtection="0"/>
    <xf numFmtId="0" fontId="32" fillId="9" borderId="1486" applyNumberFormat="0" applyFont="0" applyAlignment="0" applyProtection="0"/>
    <xf numFmtId="0" fontId="52" fillId="7" borderId="1512" applyNumberFormat="0" applyAlignment="0" applyProtection="0"/>
    <xf numFmtId="0" fontId="52" fillId="7" borderId="1485" applyNumberFormat="0" applyAlignment="0" applyProtection="0"/>
    <xf numFmtId="0" fontId="21" fillId="13" borderId="1485" applyNumberFormat="0" applyAlignment="0" applyProtection="0"/>
    <xf numFmtId="0" fontId="21" fillId="13" borderId="1485" applyNumberFormat="0" applyAlignment="0" applyProtection="0"/>
    <xf numFmtId="0" fontId="41" fillId="0" borderId="1493">
      <alignment horizontal="left" vertical="center"/>
    </xf>
    <xf numFmtId="0" fontId="3" fillId="9" borderId="1486" applyNumberFormat="0" applyFont="0" applyAlignment="0" applyProtection="0"/>
    <xf numFmtId="0" fontId="78" fillId="0" borderId="1489" applyNumberFormat="0" applyFill="0" applyAlignment="0" applyProtection="0"/>
    <xf numFmtId="0" fontId="41" fillId="0" borderId="1493">
      <alignment horizontal="left" vertical="center"/>
    </xf>
    <xf numFmtId="0" fontId="85" fillId="34" borderId="1490" applyNumberFormat="0" applyAlignment="0" applyProtection="0"/>
    <xf numFmtId="0" fontId="86" fillId="34" borderId="1485" applyNumberFormat="0" applyAlignment="0" applyProtection="0"/>
    <xf numFmtId="0" fontId="52" fillId="7" borderId="1485" applyNumberFormat="0" applyAlignment="0" applyProtection="0"/>
    <xf numFmtId="0" fontId="3" fillId="9" borderId="1486" applyNumberFormat="0" applyFont="0" applyAlignment="0" applyProtection="0"/>
    <xf numFmtId="0" fontId="67" fillId="13" borderId="1487" applyNumberFormat="0" applyAlignment="0" applyProtection="0"/>
    <xf numFmtId="0" fontId="70" fillId="0" borderId="1494"/>
    <xf numFmtId="0" fontId="78" fillId="0" borderId="1489" applyNumberFormat="0" applyFill="0" applyAlignment="0" applyProtection="0"/>
    <xf numFmtId="0" fontId="85" fillId="34" borderId="1490" applyNumberFormat="0" applyAlignment="0" applyProtection="0"/>
    <xf numFmtId="0" fontId="86" fillId="34" borderId="1485" applyNumberFormat="0" applyAlignment="0" applyProtection="0"/>
    <xf numFmtId="0" fontId="91" fillId="14" borderId="1485" applyNumberFormat="0" applyAlignment="0" applyProtection="0"/>
    <xf numFmtId="0" fontId="79" fillId="0" borderId="1491" applyNumberFormat="0" applyFill="0" applyAlignment="0" applyProtection="0"/>
    <xf numFmtId="0" fontId="32" fillId="9" borderId="1486" applyNumberFormat="0" applyFont="0" applyAlignment="0" applyProtection="0"/>
    <xf numFmtId="0" fontId="67" fillId="13" borderId="1487" applyNumberFormat="0" applyAlignment="0" applyProtection="0"/>
    <xf numFmtId="0" fontId="79" fillId="0" borderId="1491" applyNumberFormat="0" applyFill="0" applyAlignment="0" applyProtection="0"/>
    <xf numFmtId="0" fontId="70" fillId="0" borderId="1494"/>
    <xf numFmtId="0" fontId="32" fillId="9" borderId="1486" applyNumberFormat="0" applyFont="0" applyAlignment="0" applyProtection="0"/>
    <xf numFmtId="0" fontId="91" fillId="14" borderId="1485" applyNumberFormat="0" applyAlignment="0" applyProtection="0"/>
    <xf numFmtId="0" fontId="79" fillId="0" borderId="1500" applyNumberFormat="0" applyFill="0" applyAlignment="0" applyProtection="0"/>
    <xf numFmtId="0" fontId="91" fillId="14" borderId="1495" applyNumberFormat="0" applyAlignment="0" applyProtection="0"/>
    <xf numFmtId="0" fontId="85" fillId="34" borderId="1499" applyNumberFormat="0" applyAlignment="0" applyProtection="0"/>
    <xf numFmtId="0" fontId="78" fillId="0" borderId="1498" applyNumberFormat="0" applyFill="0" applyAlignment="0" applyProtection="0"/>
    <xf numFmtId="0" fontId="75" fillId="32" borderId="1501"/>
    <xf numFmtId="0" fontId="3" fillId="9" borderId="1496" applyNumberFormat="0" applyFont="0" applyAlignment="0" applyProtection="0"/>
    <xf numFmtId="0" fontId="52" fillId="7" borderId="1495" applyNumberFormat="0" applyAlignment="0" applyProtection="0"/>
    <xf numFmtId="10" fontId="39" fillId="28" borderId="1501" applyNumberFormat="0" applyBorder="0" applyAlignment="0" applyProtection="0"/>
    <xf numFmtId="0" fontId="30" fillId="0" borderId="1501"/>
    <xf numFmtId="0" fontId="21" fillId="13" borderId="1495" applyNumberFormat="0" applyAlignment="0" applyProtection="0"/>
    <xf numFmtId="5" fontId="19" fillId="0" borderId="1438" applyAlignment="0" applyProtection="0"/>
    <xf numFmtId="0" fontId="3" fillId="9" borderId="1496" applyNumberFormat="0" applyFont="0" applyAlignment="0" applyProtection="0"/>
    <xf numFmtId="0" fontId="85" fillId="34" borderId="1499" applyNumberFormat="0" applyAlignment="0" applyProtection="0"/>
    <xf numFmtId="0" fontId="79" fillId="0" borderId="1500" applyNumberFormat="0" applyFill="0" applyAlignment="0" applyProtection="0"/>
    <xf numFmtId="0" fontId="22" fillId="13" borderId="1485" applyNumberFormat="0" applyAlignment="0" applyProtection="0"/>
    <xf numFmtId="0" fontId="91" fillId="14" borderId="1495" applyNumberFormat="0" applyAlignment="0" applyProtection="0"/>
    <xf numFmtId="10" fontId="39" fillId="28" borderId="1501" applyNumberFormat="0" applyBorder="0" applyAlignment="0" applyProtection="0"/>
    <xf numFmtId="0" fontId="51" fillId="7" borderId="1495" applyNumberFormat="0" applyAlignment="0" applyProtection="0"/>
    <xf numFmtId="0" fontId="3" fillId="9" borderId="1496" applyNumberFormat="0" applyFont="0" applyAlignment="0" applyProtection="0"/>
    <xf numFmtId="0" fontId="79" fillId="0" borderId="1498" applyNumberFormat="0" applyFill="0" applyAlignment="0" applyProtection="0"/>
    <xf numFmtId="0" fontId="51" fillId="7" borderId="1495" applyNumberFormat="0" applyAlignment="0" applyProtection="0"/>
    <xf numFmtId="0" fontId="22" fillId="13" borderId="1495" applyNumberFormat="0" applyAlignment="0" applyProtection="0"/>
    <xf numFmtId="0" fontId="79" fillId="0" borderId="1498" applyNumberFormat="0" applyFill="0" applyAlignment="0" applyProtection="0"/>
    <xf numFmtId="5" fontId="19" fillId="0" borderId="1438" applyAlignment="0" applyProtection="0"/>
    <xf numFmtId="0" fontId="22" fillId="13" borderId="149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2" fillId="7" borderId="1485" applyNumberFormat="0" applyAlignment="0" applyProtection="0"/>
    <xf numFmtId="0" fontId="52" fillId="7" borderId="1485" applyNumberFormat="0" applyAlignment="0" applyProtection="0"/>
    <xf numFmtId="0" fontId="52" fillId="7" borderId="1485" applyNumberFormat="0" applyAlignment="0" applyProtection="0"/>
    <xf numFmtId="0" fontId="52" fillId="7" borderId="1485" applyNumberFormat="0" applyAlignment="0" applyProtection="0"/>
    <xf numFmtId="0" fontId="52" fillId="7" borderId="1485" applyNumberFormat="0" applyAlignment="0" applyProtection="0"/>
    <xf numFmtId="0" fontId="52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2" fillId="7" borderId="1485" applyNumberFormat="0" applyAlignment="0" applyProtection="0"/>
    <xf numFmtId="0" fontId="52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68" fillId="13" borderId="1497" applyNumberFormat="0" applyAlignment="0" applyProtection="0"/>
    <xf numFmtId="0" fontId="3" fillId="9" borderId="1496" applyNumberFormat="0" applyFont="0" applyAlignment="0" applyProtection="0"/>
    <xf numFmtId="0" fontId="51" fillId="7" borderId="1495" applyNumberFormat="0" applyAlignment="0" applyProtection="0"/>
    <xf numFmtId="0" fontId="51" fillId="7" borderId="1495" applyNumberFormat="0" applyAlignment="0" applyProtection="0"/>
    <xf numFmtId="0" fontId="52" fillId="7" borderId="1495" applyNumberFormat="0" applyAlignment="0" applyProtection="0"/>
    <xf numFmtId="0" fontId="52" fillId="7" borderId="1495" applyNumberFormat="0" applyAlignment="0" applyProtection="0"/>
    <xf numFmtId="0" fontId="52" fillId="7" borderId="1495" applyNumberFormat="0" applyAlignment="0" applyProtection="0"/>
    <xf numFmtId="0" fontId="51" fillId="7" borderId="1495" applyNumberFormat="0" applyAlignment="0" applyProtection="0"/>
    <xf numFmtId="0" fontId="51" fillId="7" borderId="1495" applyNumberFormat="0" applyAlignment="0" applyProtection="0"/>
    <xf numFmtId="0" fontId="51" fillId="7" borderId="1495" applyNumberFormat="0" applyAlignment="0" applyProtection="0"/>
    <xf numFmtId="0" fontId="51" fillId="7" borderId="1495" applyNumberFormat="0" applyAlignment="0" applyProtection="0"/>
    <xf numFmtId="0" fontId="3" fillId="9" borderId="1496" applyNumberFormat="0" applyFont="0" applyAlignment="0" applyProtection="0"/>
    <xf numFmtId="0" fontId="51" fillId="7" borderId="1495" applyNumberFormat="0" applyAlignment="0" applyProtection="0"/>
    <xf numFmtId="0" fontId="51" fillId="7" borderId="1495" applyNumberFormat="0" applyAlignment="0" applyProtection="0"/>
    <xf numFmtId="0" fontId="51" fillId="7" borderId="1495" applyNumberFormat="0" applyAlignment="0" applyProtection="0"/>
    <xf numFmtId="0" fontId="51" fillId="7" borderId="1495" applyNumberFormat="0" applyAlignment="0" applyProtection="0"/>
    <xf numFmtId="0" fontId="51" fillId="7" borderId="1495" applyNumberFormat="0" applyAlignment="0" applyProtection="0"/>
    <xf numFmtId="0" fontId="51" fillId="7" borderId="1495" applyNumberFormat="0" applyAlignment="0" applyProtection="0"/>
    <xf numFmtId="0" fontId="51" fillId="7" borderId="1495" applyNumberFormat="0" applyAlignment="0" applyProtection="0"/>
    <xf numFmtId="0" fontId="51" fillId="7" borderId="1495" applyNumberFormat="0" applyAlignment="0" applyProtection="0"/>
    <xf numFmtId="0" fontId="51" fillId="7" borderId="1495" applyNumberFormat="0" applyAlignment="0" applyProtection="0"/>
    <xf numFmtId="0" fontId="51" fillId="7" borderId="1495" applyNumberFormat="0" applyAlignment="0" applyProtection="0"/>
    <xf numFmtId="0" fontId="51" fillId="7" borderId="1495" applyNumberFormat="0" applyAlignment="0" applyProtection="0"/>
    <xf numFmtId="0" fontId="51" fillId="7" borderId="1495" applyNumberFormat="0" applyAlignment="0" applyProtection="0"/>
    <xf numFmtId="0" fontId="52" fillId="7" borderId="1495" applyNumberFormat="0" applyAlignment="0" applyProtection="0"/>
    <xf numFmtId="0" fontId="52" fillId="7" borderId="1495" applyNumberFormat="0" applyAlignment="0" applyProtection="0"/>
    <xf numFmtId="0" fontId="52" fillId="7" borderId="1495" applyNumberFormat="0" applyAlignment="0" applyProtection="0"/>
    <xf numFmtId="0" fontId="52" fillId="7" borderId="1495" applyNumberFormat="0" applyAlignment="0" applyProtection="0"/>
    <xf numFmtId="0" fontId="52" fillId="7" borderId="1495" applyNumberFormat="0" applyAlignment="0" applyProtection="0"/>
    <xf numFmtId="0" fontId="52" fillId="7" borderId="1495" applyNumberFormat="0" applyAlignment="0" applyProtection="0"/>
    <xf numFmtId="0" fontId="51" fillId="7" borderId="1495" applyNumberFormat="0" applyAlignment="0" applyProtection="0"/>
    <xf numFmtId="0" fontId="51" fillId="7" borderId="1495" applyNumberFormat="0" applyAlignment="0" applyProtection="0"/>
    <xf numFmtId="0" fontId="51" fillId="7" borderId="1495" applyNumberFormat="0" applyAlignment="0" applyProtection="0"/>
    <xf numFmtId="0" fontId="12" fillId="9" borderId="1486" applyNumberFormat="0" applyFont="0" applyAlignment="0" applyProtection="0"/>
    <xf numFmtId="0" fontId="3" fillId="9" borderId="1486" applyNumberFormat="0" applyFont="0" applyAlignment="0" applyProtection="0"/>
    <xf numFmtId="0" fontId="68" fillId="13" borderId="1487" applyNumberFormat="0" applyAlignment="0" applyProtection="0"/>
    <xf numFmtId="0" fontId="79" fillId="0" borderId="1498" applyNumberFormat="0" applyFill="0" applyAlignment="0" applyProtection="0"/>
    <xf numFmtId="0" fontId="22" fillId="13" borderId="1495" applyNumberFormat="0" applyAlignment="0" applyProtection="0"/>
    <xf numFmtId="0" fontId="3" fillId="9" borderId="1496" applyNumberFormat="0" applyFont="0" applyAlignment="0" applyProtection="0"/>
    <xf numFmtId="0" fontId="22" fillId="13" borderId="1495" applyNumberFormat="0" applyAlignment="0" applyProtection="0"/>
    <xf numFmtId="5" fontId="19" fillId="0" borderId="1438" applyAlignment="0" applyProtection="0"/>
    <xf numFmtId="3" fontId="24" fillId="0" borderId="1501"/>
    <xf numFmtId="0" fontId="67" fillId="13" borderId="1497" applyNumberFormat="0" applyAlignment="0" applyProtection="0"/>
    <xf numFmtId="0" fontId="79" fillId="0" borderId="1489" applyNumberFormat="0" applyFill="0" applyAlignment="0" applyProtection="0"/>
    <xf numFmtId="0" fontId="32" fillId="9" borderId="1496" applyNumberFormat="0" applyFont="0" applyAlignment="0" applyProtection="0"/>
    <xf numFmtId="0" fontId="68" fillId="13" borderId="1487" applyNumberFormat="0" applyAlignment="0" applyProtection="0"/>
    <xf numFmtId="0" fontId="22" fillId="13" borderId="1485" applyNumberFormat="0" applyAlignment="0" applyProtection="0"/>
    <xf numFmtId="0" fontId="51" fillId="7" borderId="1485" applyNumberFormat="0" applyAlignment="0" applyProtection="0"/>
    <xf numFmtId="0" fontId="79" fillId="0" borderId="1489" applyNumberFormat="0" applyFill="0" applyAlignment="0" applyProtection="0"/>
    <xf numFmtId="0" fontId="52" fillId="7" borderId="1495" applyNumberFormat="0" applyAlignment="0" applyProtection="0"/>
    <xf numFmtId="0" fontId="51" fillId="7" borderId="1495" applyNumberFormat="0" applyAlignment="0" applyProtection="0"/>
    <xf numFmtId="0" fontId="3" fillId="9" borderId="1486" applyNumberFormat="0" applyFont="0" applyAlignment="0" applyProtection="0"/>
    <xf numFmtId="0" fontId="79" fillId="0" borderId="1498" applyNumberFormat="0" applyFill="0" applyAlignment="0" applyProtection="0"/>
    <xf numFmtId="0" fontId="86" fillId="34" borderId="1495" applyNumberFormat="0" applyAlignment="0" applyProtection="0"/>
    <xf numFmtId="0" fontId="52" fillId="7" borderId="1495" applyNumberFormat="0" applyAlignment="0" applyProtection="0"/>
    <xf numFmtId="0" fontId="75" fillId="32" borderId="1501"/>
    <xf numFmtId="0" fontId="51" fillId="7" borderId="1495" applyNumberFormat="0" applyAlignment="0" applyProtection="0"/>
    <xf numFmtId="3" fontId="24" fillId="0" borderId="1501"/>
    <xf numFmtId="0" fontId="12" fillId="9" borderId="1496" applyNumberFormat="0" applyFont="0" applyAlignment="0" applyProtection="0"/>
    <xf numFmtId="0" fontId="32" fillId="9" borderId="1496" applyNumberFormat="0" applyFont="0" applyAlignment="0" applyProtection="0"/>
    <xf numFmtId="0" fontId="86" fillId="34" borderId="1495" applyNumberFormat="0" applyAlignment="0" applyProtection="0"/>
    <xf numFmtId="0" fontId="51" fillId="7" borderId="1495" applyNumberFormat="0" applyAlignment="0" applyProtection="0"/>
    <xf numFmtId="0" fontId="68" fillId="13" borderId="1497" applyNumberFormat="0" applyAlignment="0" applyProtection="0"/>
    <xf numFmtId="0" fontId="52" fillId="7" borderId="1495" applyNumberFormat="0" applyAlignment="0" applyProtection="0"/>
    <xf numFmtId="0" fontId="67" fillId="13" borderId="1497" applyNumberFormat="0" applyAlignment="0" applyProtection="0"/>
    <xf numFmtId="0" fontId="51" fillId="7" borderId="1495" applyNumberFormat="0" applyAlignment="0" applyProtection="0"/>
    <xf numFmtId="0" fontId="30" fillId="0" borderId="1501"/>
    <xf numFmtId="0" fontId="52" fillId="7" borderId="1495" applyNumberFormat="0" applyAlignment="0" applyProtection="0"/>
    <xf numFmtId="0" fontId="78" fillId="0" borderId="1498" applyNumberFormat="0" applyFill="0" applyAlignment="0" applyProtection="0"/>
    <xf numFmtId="0" fontId="51" fillId="7" borderId="1495" applyNumberFormat="0" applyAlignment="0" applyProtection="0"/>
    <xf numFmtId="0" fontId="21" fillId="13" borderId="1495" applyNumberFormat="0" applyAlignment="0" applyProtection="0"/>
    <xf numFmtId="3" fontId="24" fillId="0" borderId="1492"/>
    <xf numFmtId="0" fontId="30" fillId="0" borderId="1492"/>
    <xf numFmtId="0" fontId="41" fillId="0" borderId="1493">
      <alignment horizontal="left" vertical="center"/>
    </xf>
    <xf numFmtId="10" fontId="39" fillId="28" borderId="1492" applyNumberFormat="0" applyBorder="0" applyAlignment="0" applyProtection="0"/>
    <xf numFmtId="0" fontId="52" fillId="7" borderId="1495" applyNumberFormat="0" applyAlignment="0" applyProtection="0"/>
    <xf numFmtId="0" fontId="12" fillId="9" borderId="1496" applyNumberFormat="0" applyFont="0" applyAlignment="0" applyProtection="0"/>
    <xf numFmtId="0" fontId="51" fillId="7" borderId="1495" applyNumberFormat="0" applyAlignment="0" applyProtection="0"/>
    <xf numFmtId="0" fontId="52" fillId="7" borderId="1495" applyNumberFormat="0" applyAlignment="0" applyProtection="0"/>
    <xf numFmtId="0" fontId="52" fillId="7" borderId="1495" applyNumberFormat="0" applyAlignment="0" applyProtection="0"/>
    <xf numFmtId="0" fontId="51" fillId="7" borderId="1495" applyNumberFormat="0" applyAlignment="0" applyProtection="0"/>
    <xf numFmtId="0" fontId="51" fillId="7" borderId="1495" applyNumberFormat="0" applyAlignment="0" applyProtection="0"/>
    <xf numFmtId="0" fontId="3" fillId="9" borderId="1496" applyNumberFormat="0" applyFont="0" applyAlignment="0" applyProtection="0"/>
    <xf numFmtId="0" fontId="67" fillId="13" borderId="1497" applyNumberFormat="0" applyAlignment="0" applyProtection="0"/>
    <xf numFmtId="0" fontId="70" fillId="0" borderId="1494"/>
    <xf numFmtId="0" fontId="75" fillId="32" borderId="1492"/>
    <xf numFmtId="0" fontId="78" fillId="0" borderId="1498" applyNumberFormat="0" applyFill="0" applyAlignment="0" applyProtection="0"/>
    <xf numFmtId="0" fontId="85" fillId="34" borderId="1499" applyNumberFormat="0" applyAlignment="0" applyProtection="0"/>
    <xf numFmtId="0" fontId="86" fillId="34" borderId="1495" applyNumberFormat="0" applyAlignment="0" applyProtection="0"/>
    <xf numFmtId="0" fontId="91" fillId="14" borderId="1495" applyNumberFormat="0" applyAlignment="0" applyProtection="0"/>
    <xf numFmtId="0" fontId="79" fillId="0" borderId="1500" applyNumberFormat="0" applyFill="0" applyAlignment="0" applyProtection="0"/>
    <xf numFmtId="0" fontId="32" fillId="9" borderId="1496" applyNumberFormat="0" applyFont="0" applyAlignment="0" applyProtection="0"/>
    <xf numFmtId="0" fontId="52" fillId="7" borderId="1495" applyNumberFormat="0" applyAlignment="0" applyProtection="0"/>
    <xf numFmtId="0" fontId="21" fillId="13" borderId="1495" applyNumberFormat="0" applyAlignment="0" applyProtection="0"/>
    <xf numFmtId="0" fontId="21" fillId="13" borderId="1495" applyNumberFormat="0" applyAlignment="0" applyProtection="0"/>
    <xf numFmtId="0" fontId="41" fillId="0" borderId="1493">
      <alignment horizontal="left" vertical="center"/>
    </xf>
    <xf numFmtId="0" fontId="3" fillId="9" borderId="1496" applyNumberFormat="0" applyFont="0" applyAlignment="0" applyProtection="0"/>
    <xf numFmtId="0" fontId="78" fillId="0" borderId="1498" applyNumberFormat="0" applyFill="0" applyAlignment="0" applyProtection="0"/>
    <xf numFmtId="0" fontId="41" fillId="0" borderId="1493">
      <alignment horizontal="left" vertical="center"/>
    </xf>
    <xf numFmtId="0" fontId="85" fillId="34" borderId="1499" applyNumberFormat="0" applyAlignment="0" applyProtection="0"/>
    <xf numFmtId="0" fontId="86" fillId="34" borderId="1495" applyNumberFormat="0" applyAlignment="0" applyProtection="0"/>
    <xf numFmtId="0" fontId="52" fillId="7" borderId="1495" applyNumberFormat="0" applyAlignment="0" applyProtection="0"/>
    <xf numFmtId="0" fontId="3" fillId="9" borderId="1496" applyNumberFormat="0" applyFont="0" applyAlignment="0" applyProtection="0"/>
    <xf numFmtId="0" fontId="67" fillId="13" borderId="1497" applyNumberFormat="0" applyAlignment="0" applyProtection="0"/>
    <xf numFmtId="0" fontId="70" fillId="0" borderId="1494"/>
    <xf numFmtId="0" fontId="78" fillId="0" borderId="1498" applyNumberFormat="0" applyFill="0" applyAlignment="0" applyProtection="0"/>
    <xf numFmtId="0" fontId="85" fillId="34" borderId="1499" applyNumberFormat="0" applyAlignment="0" applyProtection="0"/>
    <xf numFmtId="0" fontId="86" fillId="34" borderId="1495" applyNumberFormat="0" applyAlignment="0" applyProtection="0"/>
    <xf numFmtId="0" fontId="91" fillId="14" borderId="1495" applyNumberFormat="0" applyAlignment="0" applyProtection="0"/>
    <xf numFmtId="0" fontId="79" fillId="0" borderId="1500" applyNumberFormat="0" applyFill="0" applyAlignment="0" applyProtection="0"/>
    <xf numFmtId="0" fontId="32" fillId="9" borderId="1496" applyNumberFormat="0" applyFont="0" applyAlignment="0" applyProtection="0"/>
    <xf numFmtId="0" fontId="67" fillId="13" borderId="1497" applyNumberFormat="0" applyAlignment="0" applyProtection="0"/>
    <xf numFmtId="0" fontId="79" fillId="0" borderId="1500" applyNumberFormat="0" applyFill="0" applyAlignment="0" applyProtection="0"/>
    <xf numFmtId="0" fontId="70" fillId="0" borderId="1494"/>
    <xf numFmtId="0" fontId="32" fillId="9" borderId="1496" applyNumberFormat="0" applyFont="0" applyAlignment="0" applyProtection="0"/>
    <xf numFmtId="0" fontId="91" fillId="14" borderId="1495" applyNumberFormat="0" applyAlignment="0" applyProtection="0"/>
    <xf numFmtId="0" fontId="68" fillId="13" borderId="1497" applyNumberFormat="0" applyAlignment="0" applyProtection="0"/>
    <xf numFmtId="0" fontId="52" fillId="7" borderId="1495" applyNumberFormat="0" applyAlignment="0" applyProtection="0"/>
    <xf numFmtId="0" fontId="21" fillId="13" borderId="1495" applyNumberFormat="0" applyAlignment="0" applyProtection="0"/>
    <xf numFmtId="0" fontId="21" fillId="13" borderId="1495" applyNumberFormat="0" applyAlignment="0" applyProtection="0"/>
    <xf numFmtId="0" fontId="3" fillId="9" borderId="1496" applyNumberFormat="0" applyFont="0" applyAlignment="0" applyProtection="0"/>
    <xf numFmtId="0" fontId="78" fillId="0" borderId="1498" applyNumberFormat="0" applyFill="0" applyAlignment="0" applyProtection="0"/>
    <xf numFmtId="0" fontId="85" fillId="34" borderId="1499" applyNumberFormat="0" applyAlignment="0" applyProtection="0"/>
    <xf numFmtId="0" fontId="86" fillId="34" borderId="1495" applyNumberFormat="0" applyAlignment="0" applyProtection="0"/>
    <xf numFmtId="0" fontId="52" fillId="7" borderId="1495" applyNumberFormat="0" applyAlignment="0" applyProtection="0"/>
    <xf numFmtId="0" fontId="3" fillId="9" borderId="1496" applyNumberFormat="0" applyFont="0" applyAlignment="0" applyProtection="0"/>
    <xf numFmtId="0" fontId="67" fillId="13" borderId="1497" applyNumberFormat="0" applyAlignment="0" applyProtection="0"/>
    <xf numFmtId="0" fontId="78" fillId="0" borderId="1498" applyNumberFormat="0" applyFill="0" applyAlignment="0" applyProtection="0"/>
    <xf numFmtId="0" fontId="85" fillId="34" borderId="1499" applyNumberFormat="0" applyAlignment="0" applyProtection="0"/>
    <xf numFmtId="0" fontId="86" fillId="34" borderId="1495" applyNumberFormat="0" applyAlignment="0" applyProtection="0"/>
    <xf numFmtId="0" fontId="91" fillId="14" borderId="1495" applyNumberFormat="0" applyAlignment="0" applyProtection="0"/>
    <xf numFmtId="0" fontId="79" fillId="0" borderId="1500" applyNumberFormat="0" applyFill="0" applyAlignment="0" applyProtection="0"/>
    <xf numFmtId="0" fontId="32" fillId="9" borderId="1496" applyNumberFormat="0" applyFont="0" applyAlignment="0" applyProtection="0"/>
    <xf numFmtId="0" fontId="67" fillId="13" borderId="1497" applyNumberFormat="0" applyAlignment="0" applyProtection="0"/>
    <xf numFmtId="0" fontId="79" fillId="0" borderId="1500" applyNumberFormat="0" applyFill="0" applyAlignment="0" applyProtection="0"/>
    <xf numFmtId="0" fontId="32" fillId="9" borderId="1496" applyNumberFormat="0" applyFont="0" applyAlignment="0" applyProtection="0"/>
    <xf numFmtId="0" fontId="91" fillId="14" borderId="1495" applyNumberFormat="0" applyAlignment="0" applyProtection="0"/>
    <xf numFmtId="0" fontId="52" fillId="7" borderId="1495" applyNumberFormat="0" applyAlignment="0" applyProtection="0"/>
    <xf numFmtId="0" fontId="21" fillId="13" borderId="1495" applyNumberFormat="0" applyAlignment="0" applyProtection="0"/>
    <xf numFmtId="0" fontId="21" fillId="13" borderId="1495" applyNumberFormat="0" applyAlignment="0" applyProtection="0"/>
    <xf numFmtId="0" fontId="3" fillId="9" borderId="1496" applyNumberFormat="0" applyFont="0" applyAlignment="0" applyProtection="0"/>
    <xf numFmtId="0" fontId="78" fillId="0" borderId="1498" applyNumberFormat="0" applyFill="0" applyAlignment="0" applyProtection="0"/>
    <xf numFmtId="0" fontId="85" fillId="34" borderId="1499" applyNumberFormat="0" applyAlignment="0" applyProtection="0"/>
    <xf numFmtId="0" fontId="86" fillId="34" borderId="1495" applyNumberFormat="0" applyAlignment="0" applyProtection="0"/>
    <xf numFmtId="0" fontId="52" fillId="7" borderId="1495" applyNumberFormat="0" applyAlignment="0" applyProtection="0"/>
    <xf numFmtId="0" fontId="3" fillId="9" borderId="1496" applyNumberFormat="0" applyFont="0" applyAlignment="0" applyProtection="0"/>
    <xf numFmtId="0" fontId="67" fillId="13" borderId="1497" applyNumberFormat="0" applyAlignment="0" applyProtection="0"/>
    <xf numFmtId="0" fontId="78" fillId="0" borderId="1498" applyNumberFormat="0" applyFill="0" applyAlignment="0" applyProtection="0"/>
    <xf numFmtId="0" fontId="85" fillId="34" borderId="1499" applyNumberFormat="0" applyAlignment="0" applyProtection="0"/>
    <xf numFmtId="0" fontId="86" fillId="34" borderId="1495" applyNumberFormat="0" applyAlignment="0" applyProtection="0"/>
    <xf numFmtId="0" fontId="91" fillId="14" borderId="1495" applyNumberFormat="0" applyAlignment="0" applyProtection="0"/>
    <xf numFmtId="0" fontId="79" fillId="0" borderId="1500" applyNumberFormat="0" applyFill="0" applyAlignment="0" applyProtection="0"/>
    <xf numFmtId="0" fontId="32" fillId="9" borderId="1496" applyNumberFormat="0" applyFont="0" applyAlignment="0" applyProtection="0"/>
    <xf numFmtId="0" fontId="67" fillId="13" borderId="1497" applyNumberFormat="0" applyAlignment="0" applyProtection="0"/>
    <xf numFmtId="0" fontId="79" fillId="0" borderId="1500" applyNumberFormat="0" applyFill="0" applyAlignment="0" applyProtection="0"/>
    <xf numFmtId="0" fontId="32" fillId="9" borderId="1496" applyNumberFormat="0" applyFont="0" applyAlignment="0" applyProtection="0"/>
    <xf numFmtId="0" fontId="91" fillId="14" borderId="1495" applyNumberFormat="0" applyAlignment="0" applyProtection="0"/>
    <xf numFmtId="0" fontId="78" fillId="0" borderId="1507" applyNumberFormat="0" applyFill="0" applyAlignment="0" applyProtection="0"/>
    <xf numFmtId="0" fontId="41" fillId="0" borderId="1502">
      <alignment horizontal="left" vertical="center"/>
    </xf>
    <xf numFmtId="0" fontId="85" fillId="34" borderId="1508" applyNumberFormat="0" applyAlignment="0" applyProtection="0"/>
    <xf numFmtId="0" fontId="86" fillId="34" borderId="1503" applyNumberFormat="0" applyAlignment="0" applyProtection="0"/>
    <xf numFmtId="0" fontId="52" fillId="7" borderId="1503" applyNumberFormat="0" applyAlignment="0" applyProtection="0"/>
    <xf numFmtId="0" fontId="3" fillId="9" borderId="1504" applyNumberFormat="0" applyFont="0" applyAlignment="0" applyProtection="0"/>
    <xf numFmtId="0" fontId="67" fillId="13" borderId="1505" applyNumberFormat="0" applyAlignment="0" applyProtection="0"/>
    <xf numFmtId="0" fontId="70" fillId="0" borderId="1506"/>
    <xf numFmtId="0" fontId="78" fillId="0" borderId="1507" applyNumberFormat="0" applyFill="0" applyAlignment="0" applyProtection="0"/>
    <xf numFmtId="0" fontId="85" fillId="34" borderId="1508" applyNumberFormat="0" applyAlignment="0" applyProtection="0"/>
    <xf numFmtId="0" fontId="86" fillId="34" borderId="1503" applyNumberFormat="0" applyAlignment="0" applyProtection="0"/>
    <xf numFmtId="0" fontId="91" fillId="14" borderId="1503" applyNumberFormat="0" applyAlignment="0" applyProtection="0"/>
    <xf numFmtId="0" fontId="79" fillId="0" borderId="1509" applyNumberFormat="0" applyFill="0" applyAlignment="0" applyProtection="0"/>
    <xf numFmtId="0" fontId="32" fillId="9" borderId="1504" applyNumberFormat="0" applyFont="0" applyAlignment="0" applyProtection="0"/>
    <xf numFmtId="0" fontId="67" fillId="13" borderId="1505" applyNumberFormat="0" applyAlignment="0" applyProtection="0"/>
    <xf numFmtId="0" fontId="79" fillId="0" borderId="1509" applyNumberFormat="0" applyFill="0" applyAlignment="0" applyProtection="0"/>
    <xf numFmtId="0" fontId="70" fillId="0" borderId="1506"/>
    <xf numFmtId="0" fontId="32" fillId="9" borderId="1504" applyNumberFormat="0" applyFont="0" applyAlignment="0" applyProtection="0"/>
    <xf numFmtId="0" fontId="91" fillId="14" borderId="1503" applyNumberFormat="0" applyAlignment="0" applyProtection="0"/>
    <xf numFmtId="0" fontId="79" fillId="0" borderId="1518" applyNumberFormat="0" applyFill="0" applyAlignment="0" applyProtection="0"/>
    <xf numFmtId="0" fontId="91" fillId="14" borderId="1512" applyNumberFormat="0" applyAlignment="0" applyProtection="0"/>
    <xf numFmtId="0" fontId="85" fillId="34" borderId="1517" applyNumberFormat="0" applyAlignment="0" applyProtection="0"/>
    <xf numFmtId="0" fontId="78" fillId="0" borderId="1516" applyNumberFormat="0" applyFill="0" applyAlignment="0" applyProtection="0"/>
    <xf numFmtId="0" fontId="75" fillId="32" borderId="1519"/>
    <xf numFmtId="0" fontId="3" fillId="9" borderId="1513" applyNumberFormat="0" applyFont="0" applyAlignment="0" applyProtection="0"/>
    <xf numFmtId="0" fontId="52" fillId="7" borderId="1512" applyNumberFormat="0" applyAlignment="0" applyProtection="0"/>
    <xf numFmtId="10" fontId="39" fillId="28" borderId="1519" applyNumberFormat="0" applyBorder="0" applyAlignment="0" applyProtection="0"/>
    <xf numFmtId="0" fontId="30" fillId="0" borderId="1519"/>
    <xf numFmtId="0" fontId="21" fillId="13" borderId="1512" applyNumberFormat="0" applyAlignment="0" applyProtection="0"/>
    <xf numFmtId="5" fontId="19" fillId="0" borderId="1438" applyAlignment="0" applyProtection="0"/>
    <xf numFmtId="0" fontId="3" fillId="9" borderId="1513" applyNumberFormat="0" applyFont="0" applyAlignment="0" applyProtection="0"/>
    <xf numFmtId="0" fontId="85" fillId="34" borderId="1517" applyNumberFormat="0" applyAlignment="0" applyProtection="0"/>
    <xf numFmtId="0" fontId="79" fillId="0" borderId="1518" applyNumberFormat="0" applyFill="0" applyAlignment="0" applyProtection="0"/>
    <xf numFmtId="0" fontId="22" fillId="13" borderId="1503" applyNumberFormat="0" applyAlignment="0" applyProtection="0"/>
    <xf numFmtId="0" fontId="91" fillId="14" borderId="1512" applyNumberFormat="0" applyAlignment="0" applyProtection="0"/>
    <xf numFmtId="10" fontId="39" fillId="28" borderId="1519" applyNumberFormat="0" applyBorder="0" applyAlignment="0" applyProtection="0"/>
    <xf numFmtId="0" fontId="51" fillId="7" borderId="1512" applyNumberFormat="0" applyAlignment="0" applyProtection="0"/>
    <xf numFmtId="0" fontId="3" fillId="9" borderId="1513" applyNumberFormat="0" applyFont="0" applyAlignment="0" applyProtection="0"/>
    <xf numFmtId="0" fontId="79" fillId="0" borderId="1516" applyNumberFormat="0" applyFill="0" applyAlignment="0" applyProtection="0"/>
    <xf numFmtId="0" fontId="51" fillId="7" borderId="1512" applyNumberFormat="0" applyAlignment="0" applyProtection="0"/>
    <xf numFmtId="0" fontId="22" fillId="13" borderId="1512" applyNumberFormat="0" applyAlignment="0" applyProtection="0"/>
    <xf numFmtId="0" fontId="79" fillId="0" borderId="1516" applyNumberFormat="0" applyFill="0" applyAlignment="0" applyProtection="0"/>
    <xf numFmtId="5" fontId="19" fillId="0" borderId="1438" applyAlignment="0" applyProtection="0"/>
    <xf numFmtId="0" fontId="22" fillId="13" borderId="1512" applyNumberFormat="0" applyAlignment="0" applyProtection="0"/>
    <xf numFmtId="0" fontId="51" fillId="7" borderId="1503" applyNumberFormat="0" applyAlignment="0" applyProtection="0"/>
    <xf numFmtId="0" fontId="51" fillId="7" borderId="1503" applyNumberFormat="0" applyAlignment="0" applyProtection="0"/>
    <xf numFmtId="0" fontId="51" fillId="7" borderId="1503" applyNumberFormat="0" applyAlignment="0" applyProtection="0"/>
    <xf numFmtId="0" fontId="52" fillId="7" borderId="1503" applyNumberFormat="0" applyAlignment="0" applyProtection="0"/>
    <xf numFmtId="0" fontId="52" fillId="7" borderId="1503" applyNumberFormat="0" applyAlignment="0" applyProtection="0"/>
    <xf numFmtId="0" fontId="52" fillId="7" borderId="1503" applyNumberFormat="0" applyAlignment="0" applyProtection="0"/>
    <xf numFmtId="0" fontId="52" fillId="7" borderId="1503" applyNumberFormat="0" applyAlignment="0" applyProtection="0"/>
    <xf numFmtId="0" fontId="52" fillId="7" borderId="1503" applyNumberFormat="0" applyAlignment="0" applyProtection="0"/>
    <xf numFmtId="0" fontId="52" fillId="7" borderId="1503" applyNumberFormat="0" applyAlignment="0" applyProtection="0"/>
    <xf numFmtId="0" fontId="51" fillId="7" borderId="1503" applyNumberFormat="0" applyAlignment="0" applyProtection="0"/>
    <xf numFmtId="0" fontId="51" fillId="7" borderId="1503" applyNumberFormat="0" applyAlignment="0" applyProtection="0"/>
    <xf numFmtId="0" fontId="51" fillId="7" borderId="1503" applyNumberFormat="0" applyAlignment="0" applyProtection="0"/>
    <xf numFmtId="0" fontId="51" fillId="7" borderId="1503" applyNumberFormat="0" applyAlignment="0" applyProtection="0"/>
    <xf numFmtId="0" fontId="51" fillId="7" borderId="1503" applyNumberFormat="0" applyAlignment="0" applyProtection="0"/>
    <xf numFmtId="0" fontId="51" fillId="7" borderId="1503" applyNumberFormat="0" applyAlignment="0" applyProtection="0"/>
    <xf numFmtId="0" fontId="51" fillId="7" borderId="1503" applyNumberFormat="0" applyAlignment="0" applyProtection="0"/>
    <xf numFmtId="0" fontId="52" fillId="7" borderId="1503" applyNumberFormat="0" applyAlignment="0" applyProtection="0"/>
    <xf numFmtId="0" fontId="52" fillId="7" borderId="1503" applyNumberFormat="0" applyAlignment="0" applyProtection="0"/>
    <xf numFmtId="0" fontId="51" fillId="7" borderId="1503" applyNumberFormat="0" applyAlignment="0" applyProtection="0"/>
    <xf numFmtId="0" fontId="51" fillId="7" borderId="1503" applyNumberFormat="0" applyAlignment="0" applyProtection="0"/>
    <xf numFmtId="0" fontId="51" fillId="7" borderId="1503" applyNumberFormat="0" applyAlignment="0" applyProtection="0"/>
    <xf numFmtId="0" fontId="51" fillId="7" borderId="1503" applyNumberFormat="0" applyAlignment="0" applyProtection="0"/>
    <xf numFmtId="0" fontId="51" fillId="7" borderId="1503" applyNumberFormat="0" applyAlignment="0" applyProtection="0"/>
    <xf numFmtId="0" fontId="68" fillId="13" borderId="1514" applyNumberFormat="0" applyAlignment="0" applyProtection="0"/>
    <xf numFmtId="0" fontId="3" fillId="9" borderId="1513" applyNumberFormat="0" applyFont="0" applyAlignment="0" applyProtection="0"/>
    <xf numFmtId="0" fontId="51" fillId="7" borderId="1512" applyNumberFormat="0" applyAlignment="0" applyProtection="0"/>
    <xf numFmtId="0" fontId="51" fillId="7" borderId="1512" applyNumberFormat="0" applyAlignment="0" applyProtection="0"/>
    <xf numFmtId="0" fontId="52" fillId="7" borderId="1512" applyNumberFormat="0" applyAlignment="0" applyProtection="0"/>
    <xf numFmtId="0" fontId="52" fillId="7" borderId="1512" applyNumberFormat="0" applyAlignment="0" applyProtection="0"/>
    <xf numFmtId="0" fontId="52" fillId="7" borderId="1512" applyNumberFormat="0" applyAlignment="0" applyProtection="0"/>
    <xf numFmtId="0" fontId="51" fillId="7" borderId="1512" applyNumberFormat="0" applyAlignment="0" applyProtection="0"/>
    <xf numFmtId="0" fontId="51" fillId="7" borderId="1512" applyNumberFormat="0" applyAlignment="0" applyProtection="0"/>
    <xf numFmtId="0" fontId="51" fillId="7" borderId="1512" applyNumberFormat="0" applyAlignment="0" applyProtection="0"/>
    <xf numFmtId="0" fontId="51" fillId="7" borderId="1512" applyNumberFormat="0" applyAlignment="0" applyProtection="0"/>
    <xf numFmtId="0" fontId="3" fillId="9" borderId="1513" applyNumberFormat="0" applyFont="0" applyAlignment="0" applyProtection="0"/>
    <xf numFmtId="0" fontId="51" fillId="7" borderId="1512" applyNumberFormat="0" applyAlignment="0" applyProtection="0"/>
    <xf numFmtId="0" fontId="51" fillId="7" borderId="1512" applyNumberFormat="0" applyAlignment="0" applyProtection="0"/>
    <xf numFmtId="0" fontId="51" fillId="7" borderId="1512" applyNumberFormat="0" applyAlignment="0" applyProtection="0"/>
    <xf numFmtId="0" fontId="51" fillId="7" borderId="1512" applyNumberFormat="0" applyAlignment="0" applyProtection="0"/>
    <xf numFmtId="0" fontId="51" fillId="7" borderId="1512" applyNumberFormat="0" applyAlignment="0" applyProtection="0"/>
    <xf numFmtId="0" fontId="51" fillId="7" borderId="1512" applyNumberFormat="0" applyAlignment="0" applyProtection="0"/>
    <xf numFmtId="0" fontId="51" fillId="7" borderId="1512" applyNumberFormat="0" applyAlignment="0" applyProtection="0"/>
    <xf numFmtId="0" fontId="51" fillId="7" borderId="1512" applyNumberFormat="0" applyAlignment="0" applyProtection="0"/>
    <xf numFmtId="0" fontId="51" fillId="7" borderId="1512" applyNumberFormat="0" applyAlignment="0" applyProtection="0"/>
    <xf numFmtId="0" fontId="51" fillId="7" borderId="1512" applyNumberFormat="0" applyAlignment="0" applyProtection="0"/>
    <xf numFmtId="0" fontId="51" fillId="7" borderId="1512" applyNumberFormat="0" applyAlignment="0" applyProtection="0"/>
    <xf numFmtId="0" fontId="51" fillId="7" borderId="1512" applyNumberFormat="0" applyAlignment="0" applyProtection="0"/>
    <xf numFmtId="0" fontId="52" fillId="7" borderId="1512" applyNumberFormat="0" applyAlignment="0" applyProtection="0"/>
    <xf numFmtId="0" fontId="52" fillId="7" borderId="1512" applyNumberFormat="0" applyAlignment="0" applyProtection="0"/>
    <xf numFmtId="0" fontId="52" fillId="7" borderId="1512" applyNumberFormat="0" applyAlignment="0" applyProtection="0"/>
    <xf numFmtId="0" fontId="52" fillId="7" borderId="1512" applyNumberFormat="0" applyAlignment="0" applyProtection="0"/>
    <xf numFmtId="0" fontId="52" fillId="7" borderId="1512" applyNumberFormat="0" applyAlignment="0" applyProtection="0"/>
    <xf numFmtId="0" fontId="52" fillId="7" borderId="1512" applyNumberFormat="0" applyAlignment="0" applyProtection="0"/>
    <xf numFmtId="0" fontId="51" fillId="7" borderId="1512" applyNumberFormat="0" applyAlignment="0" applyProtection="0"/>
    <xf numFmtId="0" fontId="51" fillId="7" borderId="1512" applyNumberFormat="0" applyAlignment="0" applyProtection="0"/>
    <xf numFmtId="0" fontId="51" fillId="7" borderId="1512" applyNumberFormat="0" applyAlignment="0" applyProtection="0"/>
    <xf numFmtId="0" fontId="12" fillId="9" borderId="1504" applyNumberFormat="0" applyFont="0" applyAlignment="0" applyProtection="0"/>
    <xf numFmtId="0" fontId="3" fillId="9" borderId="1504" applyNumberFormat="0" applyFont="0" applyAlignment="0" applyProtection="0"/>
    <xf numFmtId="0" fontId="68" fillId="13" borderId="1505" applyNumberFormat="0" applyAlignment="0" applyProtection="0"/>
    <xf numFmtId="0" fontId="79" fillId="0" borderId="1516" applyNumberFormat="0" applyFill="0" applyAlignment="0" applyProtection="0"/>
    <xf numFmtId="0" fontId="22" fillId="13" borderId="1512" applyNumberFormat="0" applyAlignment="0" applyProtection="0"/>
    <xf numFmtId="0" fontId="3" fillId="9" borderId="1513" applyNumberFormat="0" applyFont="0" applyAlignment="0" applyProtection="0"/>
    <xf numFmtId="0" fontId="22" fillId="13" borderId="1512" applyNumberFormat="0" applyAlignment="0" applyProtection="0"/>
    <xf numFmtId="5" fontId="19" fillId="0" borderId="1438" applyAlignment="0" applyProtection="0"/>
    <xf numFmtId="3" fontId="24" fillId="0" borderId="1519"/>
    <xf numFmtId="0" fontId="67" fillId="13" borderId="1514" applyNumberFormat="0" applyAlignment="0" applyProtection="0"/>
    <xf numFmtId="0" fontId="79" fillId="0" borderId="1507" applyNumberFormat="0" applyFill="0" applyAlignment="0" applyProtection="0"/>
    <xf numFmtId="0" fontId="32" fillId="9" borderId="1513" applyNumberFormat="0" applyFont="0" applyAlignment="0" applyProtection="0"/>
    <xf numFmtId="0" fontId="68" fillId="13" borderId="1505" applyNumberFormat="0" applyAlignment="0" applyProtection="0"/>
    <xf numFmtId="0" fontId="22" fillId="13" borderId="1503" applyNumberFormat="0" applyAlignment="0" applyProtection="0"/>
    <xf numFmtId="0" fontId="51" fillId="7" borderId="1503" applyNumberFormat="0" applyAlignment="0" applyProtection="0"/>
    <xf numFmtId="0" fontId="79" fillId="0" borderId="1507" applyNumberFormat="0" applyFill="0" applyAlignment="0" applyProtection="0"/>
    <xf numFmtId="0" fontId="52" fillId="7" borderId="1512" applyNumberFormat="0" applyAlignment="0" applyProtection="0"/>
    <xf numFmtId="0" fontId="51" fillId="7" borderId="1512" applyNumberFormat="0" applyAlignment="0" applyProtection="0"/>
    <xf numFmtId="0" fontId="3" fillId="9" borderId="1504" applyNumberFormat="0" applyFont="0" applyAlignment="0" applyProtection="0"/>
    <xf numFmtId="0" fontId="79" fillId="0" borderId="1516" applyNumberFormat="0" applyFill="0" applyAlignment="0" applyProtection="0"/>
    <xf numFmtId="0" fontId="86" fillId="34" borderId="1512" applyNumberFormat="0" applyAlignment="0" applyProtection="0"/>
    <xf numFmtId="0" fontId="52" fillId="7" borderId="1512" applyNumberFormat="0" applyAlignment="0" applyProtection="0"/>
    <xf numFmtId="0" fontId="75" fillId="32" borderId="1519"/>
    <xf numFmtId="0" fontId="51" fillId="7" borderId="1512" applyNumberFormat="0" applyAlignment="0" applyProtection="0"/>
    <xf numFmtId="3" fontId="24" fillId="0" borderId="1519"/>
    <xf numFmtId="0" fontId="12" fillId="9" borderId="1513" applyNumberFormat="0" applyFont="0" applyAlignment="0" applyProtection="0"/>
    <xf numFmtId="0" fontId="32" fillId="9" borderId="1513" applyNumberFormat="0" applyFont="0" applyAlignment="0" applyProtection="0"/>
    <xf numFmtId="0" fontId="86" fillId="34" borderId="1512" applyNumberFormat="0" applyAlignment="0" applyProtection="0"/>
    <xf numFmtId="0" fontId="51" fillId="7" borderId="1512" applyNumberFormat="0" applyAlignment="0" applyProtection="0"/>
    <xf numFmtId="0" fontId="68" fillId="13" borderId="1514" applyNumberFormat="0" applyAlignment="0" applyProtection="0"/>
    <xf numFmtId="0" fontId="52" fillId="7" borderId="1512" applyNumberFormat="0" applyAlignment="0" applyProtection="0"/>
    <xf numFmtId="0" fontId="67" fillId="13" borderId="1514" applyNumberFormat="0" applyAlignment="0" applyProtection="0"/>
    <xf numFmtId="0" fontId="51" fillId="7" borderId="1512" applyNumberFormat="0" applyAlignment="0" applyProtection="0"/>
    <xf numFmtId="0" fontId="30" fillId="0" borderId="1519"/>
    <xf numFmtId="0" fontId="52" fillId="7" borderId="1512" applyNumberFormat="0" applyAlignment="0" applyProtection="0"/>
    <xf numFmtId="0" fontId="78" fillId="0" borderId="1516" applyNumberFormat="0" applyFill="0" applyAlignment="0" applyProtection="0"/>
    <xf numFmtId="0" fontId="51" fillId="7" borderId="1512" applyNumberFormat="0" applyAlignment="0" applyProtection="0"/>
    <xf numFmtId="0" fontId="21" fillId="13" borderId="1512" applyNumberFormat="0" applyAlignment="0" applyProtection="0"/>
    <xf numFmtId="3" fontId="24" fillId="0" borderId="1510"/>
    <xf numFmtId="0" fontId="30" fillId="0" borderId="1510"/>
    <xf numFmtId="0" fontId="41" fillId="0" borderId="1511">
      <alignment horizontal="left" vertical="center"/>
    </xf>
    <xf numFmtId="10" fontId="39" fillId="28" borderId="1510" applyNumberFormat="0" applyBorder="0" applyAlignment="0" applyProtection="0"/>
    <xf numFmtId="0" fontId="52" fillId="7" borderId="1512" applyNumberFormat="0" applyAlignment="0" applyProtection="0"/>
    <xf numFmtId="0" fontId="12" fillId="9" borderId="1513" applyNumberFormat="0" applyFont="0" applyAlignment="0" applyProtection="0"/>
    <xf numFmtId="0" fontId="51" fillId="7" borderId="1512" applyNumberFormat="0" applyAlignment="0" applyProtection="0"/>
    <xf numFmtId="0" fontId="52" fillId="7" borderId="1512" applyNumberFormat="0" applyAlignment="0" applyProtection="0"/>
    <xf numFmtId="0" fontId="52" fillId="7" borderId="1512" applyNumberFormat="0" applyAlignment="0" applyProtection="0"/>
    <xf numFmtId="0" fontId="51" fillId="7" borderId="1512" applyNumberFormat="0" applyAlignment="0" applyProtection="0"/>
    <xf numFmtId="0" fontId="51" fillId="7" borderId="1512" applyNumberFormat="0" applyAlignment="0" applyProtection="0"/>
    <xf numFmtId="0" fontId="3" fillId="9" borderId="1513" applyNumberFormat="0" applyFont="0" applyAlignment="0" applyProtection="0"/>
    <xf numFmtId="0" fontId="67" fillId="13" borderId="1514" applyNumberFormat="0" applyAlignment="0" applyProtection="0"/>
    <xf numFmtId="0" fontId="70" fillId="0" borderId="1515"/>
    <xf numFmtId="0" fontId="75" fillId="32" borderId="1510"/>
    <xf numFmtId="0" fontId="78" fillId="0" borderId="1516" applyNumberFormat="0" applyFill="0" applyAlignment="0" applyProtection="0"/>
    <xf numFmtId="0" fontId="85" fillId="34" borderId="1517" applyNumberFormat="0" applyAlignment="0" applyProtection="0"/>
    <xf numFmtId="0" fontId="86" fillId="34" borderId="1512" applyNumberFormat="0" applyAlignment="0" applyProtection="0"/>
    <xf numFmtId="0" fontId="91" fillId="14" borderId="1512" applyNumberFormat="0" applyAlignment="0" applyProtection="0"/>
    <xf numFmtId="0" fontId="79" fillId="0" borderId="1518" applyNumberFormat="0" applyFill="0" applyAlignment="0" applyProtection="0"/>
    <xf numFmtId="0" fontId="32" fillId="9" borderId="1513" applyNumberFormat="0" applyFont="0" applyAlignment="0" applyProtection="0"/>
    <xf numFmtId="0" fontId="52" fillId="7" borderId="1512" applyNumberFormat="0" applyAlignment="0" applyProtection="0"/>
    <xf numFmtId="0" fontId="21" fillId="13" borderId="1512" applyNumberFormat="0" applyAlignment="0" applyProtection="0"/>
    <xf numFmtId="0" fontId="21" fillId="13" borderId="1512" applyNumberFormat="0" applyAlignment="0" applyProtection="0"/>
    <xf numFmtId="0" fontId="41" fillId="0" borderId="1511">
      <alignment horizontal="left" vertical="center"/>
    </xf>
    <xf numFmtId="0" fontId="3" fillId="9" borderId="1513" applyNumberFormat="0" applyFont="0" applyAlignment="0" applyProtection="0"/>
    <xf numFmtId="0" fontId="78" fillId="0" borderId="1516" applyNumberFormat="0" applyFill="0" applyAlignment="0" applyProtection="0"/>
    <xf numFmtId="0" fontId="41" fillId="0" borderId="1511">
      <alignment horizontal="left" vertical="center"/>
    </xf>
    <xf numFmtId="0" fontId="85" fillId="34" borderId="1517" applyNumberFormat="0" applyAlignment="0" applyProtection="0"/>
    <xf numFmtId="0" fontId="86" fillId="34" borderId="1512" applyNumberFormat="0" applyAlignment="0" applyProtection="0"/>
    <xf numFmtId="0" fontId="52" fillId="7" borderId="1512" applyNumberFormat="0" applyAlignment="0" applyProtection="0"/>
    <xf numFmtId="0" fontId="3" fillId="9" borderId="1513" applyNumberFormat="0" applyFont="0" applyAlignment="0" applyProtection="0"/>
    <xf numFmtId="0" fontId="67" fillId="13" borderId="1514" applyNumberFormat="0" applyAlignment="0" applyProtection="0"/>
    <xf numFmtId="0" fontId="70" fillId="0" borderId="1515"/>
    <xf numFmtId="0" fontId="78" fillId="0" borderId="1516" applyNumberFormat="0" applyFill="0" applyAlignment="0" applyProtection="0"/>
    <xf numFmtId="0" fontId="85" fillId="34" borderId="1517" applyNumberFormat="0" applyAlignment="0" applyProtection="0"/>
    <xf numFmtId="0" fontId="86" fillId="34" borderId="1512" applyNumberFormat="0" applyAlignment="0" applyProtection="0"/>
    <xf numFmtId="0" fontId="91" fillId="14" borderId="1512" applyNumberFormat="0" applyAlignment="0" applyProtection="0"/>
    <xf numFmtId="0" fontId="79" fillId="0" borderId="1518" applyNumberFormat="0" applyFill="0" applyAlignment="0" applyProtection="0"/>
    <xf numFmtId="0" fontId="32" fillId="9" borderId="1513" applyNumberFormat="0" applyFont="0" applyAlignment="0" applyProtection="0"/>
    <xf numFmtId="0" fontId="67" fillId="13" borderId="1514" applyNumberFormat="0" applyAlignment="0" applyProtection="0"/>
    <xf numFmtId="0" fontId="79" fillId="0" borderId="1518" applyNumberFormat="0" applyFill="0" applyAlignment="0" applyProtection="0"/>
    <xf numFmtId="0" fontId="70" fillId="0" borderId="1515"/>
    <xf numFmtId="0" fontId="32" fillId="9" borderId="1513" applyNumberFormat="0" applyFont="0" applyAlignment="0" applyProtection="0"/>
    <xf numFmtId="0" fontId="91" fillId="14" borderId="1512" applyNumberFormat="0" applyAlignment="0" applyProtection="0"/>
    <xf numFmtId="0" fontId="68" fillId="13" borderId="1514" applyNumberFormat="0" applyAlignment="0" applyProtection="0"/>
    <xf numFmtId="0" fontId="52" fillId="7" borderId="1512" applyNumberFormat="0" applyAlignment="0" applyProtection="0"/>
    <xf numFmtId="0" fontId="21" fillId="13" borderId="1512" applyNumberFormat="0" applyAlignment="0" applyProtection="0"/>
    <xf numFmtId="0" fontId="21" fillId="13" borderId="1512" applyNumberFormat="0" applyAlignment="0" applyProtection="0"/>
    <xf numFmtId="0" fontId="3" fillId="9" borderId="1513" applyNumberFormat="0" applyFont="0" applyAlignment="0" applyProtection="0"/>
    <xf numFmtId="0" fontId="78" fillId="0" borderId="1516" applyNumberFormat="0" applyFill="0" applyAlignment="0" applyProtection="0"/>
    <xf numFmtId="0" fontId="85" fillId="34" borderId="1517" applyNumberFormat="0" applyAlignment="0" applyProtection="0"/>
    <xf numFmtId="0" fontId="86" fillId="34" borderId="1512" applyNumberFormat="0" applyAlignment="0" applyProtection="0"/>
    <xf numFmtId="0" fontId="52" fillId="7" borderId="1512" applyNumberFormat="0" applyAlignment="0" applyProtection="0"/>
    <xf numFmtId="0" fontId="3" fillId="9" borderId="1513" applyNumberFormat="0" applyFont="0" applyAlignment="0" applyProtection="0"/>
    <xf numFmtId="0" fontId="67" fillId="13" borderId="1514" applyNumberFormat="0" applyAlignment="0" applyProtection="0"/>
    <xf numFmtId="0" fontId="78" fillId="0" borderId="1516" applyNumberFormat="0" applyFill="0" applyAlignment="0" applyProtection="0"/>
    <xf numFmtId="0" fontId="85" fillId="34" borderId="1517" applyNumberFormat="0" applyAlignment="0" applyProtection="0"/>
    <xf numFmtId="0" fontId="86" fillId="34" borderId="1512" applyNumberFormat="0" applyAlignment="0" applyProtection="0"/>
    <xf numFmtId="0" fontId="91" fillId="14" borderId="1512" applyNumberFormat="0" applyAlignment="0" applyProtection="0"/>
    <xf numFmtId="0" fontId="79" fillId="0" borderId="1518" applyNumberFormat="0" applyFill="0" applyAlignment="0" applyProtection="0"/>
    <xf numFmtId="0" fontId="32" fillId="9" borderId="1513" applyNumberFormat="0" applyFont="0" applyAlignment="0" applyProtection="0"/>
    <xf numFmtId="0" fontId="67" fillId="13" borderId="1514" applyNumberFormat="0" applyAlignment="0" applyProtection="0"/>
    <xf numFmtId="0" fontId="79" fillId="0" borderId="1518" applyNumberFormat="0" applyFill="0" applyAlignment="0" applyProtection="0"/>
    <xf numFmtId="0" fontId="32" fillId="9" borderId="1513" applyNumberFormat="0" applyFont="0" applyAlignment="0" applyProtection="0"/>
    <xf numFmtId="0" fontId="91" fillId="14" borderId="1512" applyNumberFormat="0" applyAlignment="0" applyProtection="0"/>
    <xf numFmtId="0" fontId="52" fillId="7" borderId="1512" applyNumberFormat="0" applyAlignment="0" applyProtection="0"/>
    <xf numFmtId="0" fontId="21" fillId="13" borderId="1512" applyNumberFormat="0" applyAlignment="0" applyProtection="0"/>
    <xf numFmtId="0" fontId="21" fillId="13" borderId="1512" applyNumberFormat="0" applyAlignment="0" applyProtection="0"/>
    <xf numFmtId="0" fontId="3" fillId="9" borderId="1513" applyNumberFormat="0" applyFont="0" applyAlignment="0" applyProtection="0"/>
    <xf numFmtId="0" fontId="78" fillId="0" borderId="1516" applyNumberFormat="0" applyFill="0" applyAlignment="0" applyProtection="0"/>
    <xf numFmtId="0" fontId="85" fillId="34" borderId="1517" applyNumberFormat="0" applyAlignment="0" applyProtection="0"/>
    <xf numFmtId="0" fontId="86" fillId="34" borderId="1512" applyNumberFormat="0" applyAlignment="0" applyProtection="0"/>
    <xf numFmtId="0" fontId="52" fillId="7" borderId="1512" applyNumberFormat="0" applyAlignment="0" applyProtection="0"/>
    <xf numFmtId="0" fontId="3" fillId="9" borderId="1513" applyNumberFormat="0" applyFont="0" applyAlignment="0" applyProtection="0"/>
    <xf numFmtId="0" fontId="67" fillId="13" borderId="1514" applyNumberFormat="0" applyAlignment="0" applyProtection="0"/>
    <xf numFmtId="0" fontId="78" fillId="0" borderId="1516" applyNumberFormat="0" applyFill="0" applyAlignment="0" applyProtection="0"/>
    <xf numFmtId="0" fontId="85" fillId="34" borderId="1517" applyNumberFormat="0" applyAlignment="0" applyProtection="0"/>
    <xf numFmtId="0" fontId="86" fillId="34" borderId="1512" applyNumberFormat="0" applyAlignment="0" applyProtection="0"/>
    <xf numFmtId="0" fontId="91" fillId="14" borderId="1512" applyNumberFormat="0" applyAlignment="0" applyProtection="0"/>
    <xf numFmtId="0" fontId="79" fillId="0" borderId="1518" applyNumberFormat="0" applyFill="0" applyAlignment="0" applyProtection="0"/>
    <xf numFmtId="0" fontId="32" fillId="9" borderId="1513" applyNumberFormat="0" applyFont="0" applyAlignment="0" applyProtection="0"/>
    <xf numFmtId="0" fontId="67" fillId="13" borderId="1514" applyNumberFormat="0" applyAlignment="0" applyProtection="0"/>
    <xf numFmtId="0" fontId="79" fillId="0" borderId="1518" applyNumberFormat="0" applyFill="0" applyAlignment="0" applyProtection="0"/>
    <xf numFmtId="0" fontId="32" fillId="9" borderId="1513" applyNumberFormat="0" applyFont="0" applyAlignment="0" applyProtection="0"/>
    <xf numFmtId="0" fontId="91" fillId="14" borderId="1512" applyNumberFormat="0" applyAlignment="0" applyProtection="0"/>
    <xf numFmtId="0" fontId="91" fillId="14" borderId="1575" applyNumberFormat="0" applyAlignment="0" applyProtection="0"/>
    <xf numFmtId="0" fontId="79" fillId="0" borderId="1581" applyNumberFormat="0" applyFill="0" applyAlignment="0" applyProtection="0"/>
    <xf numFmtId="0" fontId="52" fillId="7" borderId="1530" applyNumberFormat="0" applyAlignment="0" applyProtection="0"/>
    <xf numFmtId="0" fontId="21" fillId="13" borderId="1530" applyNumberFormat="0" applyAlignment="0" applyProtection="0"/>
    <xf numFmtId="0" fontId="21" fillId="13" borderId="1530" applyNumberFormat="0" applyAlignment="0" applyProtection="0"/>
    <xf numFmtId="3" fontId="24" fillId="0" borderId="1519"/>
    <xf numFmtId="0" fontId="41" fillId="0" borderId="1529">
      <alignment horizontal="left" vertical="center"/>
    </xf>
    <xf numFmtId="0" fontId="3" fillId="9" borderId="1531" applyNumberFormat="0" applyFont="0" applyAlignment="0" applyProtection="0"/>
    <xf numFmtId="0" fontId="30" fillId="0" borderId="1519"/>
    <xf numFmtId="0" fontId="78" fillId="0" borderId="1534" applyNumberFormat="0" applyFill="0" applyAlignment="0" applyProtection="0"/>
    <xf numFmtId="0" fontId="41" fillId="0" borderId="1529">
      <alignment horizontal="left" vertical="center"/>
    </xf>
    <xf numFmtId="0" fontId="85" fillId="34" borderId="1535" applyNumberFormat="0" applyAlignment="0" applyProtection="0"/>
    <xf numFmtId="0" fontId="86" fillId="34" borderId="1530" applyNumberFormat="0" applyAlignment="0" applyProtection="0"/>
    <xf numFmtId="10" fontId="39" fillId="28" borderId="1519" applyNumberFormat="0" applyBorder="0" applyAlignment="0" applyProtection="0"/>
    <xf numFmtId="0" fontId="52" fillId="7" borderId="1530" applyNumberFormat="0" applyAlignment="0" applyProtection="0"/>
    <xf numFmtId="0" fontId="3" fillId="9" borderId="1531" applyNumberFormat="0" applyFont="0" applyAlignment="0" applyProtection="0"/>
    <xf numFmtId="0" fontId="67" fillId="13" borderId="1532" applyNumberFormat="0" applyAlignment="0" applyProtection="0"/>
    <xf numFmtId="0" fontId="70" fillId="0" borderId="1533"/>
    <xf numFmtId="0" fontId="75" fillId="32" borderId="1519"/>
    <xf numFmtId="0" fontId="78" fillId="0" borderId="1534" applyNumberFormat="0" applyFill="0" applyAlignment="0" applyProtection="0"/>
    <xf numFmtId="0" fontId="85" fillId="34" borderId="1535" applyNumberFormat="0" applyAlignment="0" applyProtection="0"/>
    <xf numFmtId="0" fontId="86" fillId="34" borderId="1530" applyNumberFormat="0" applyAlignment="0" applyProtection="0"/>
    <xf numFmtId="0" fontId="91" fillId="14" borderId="1530" applyNumberFormat="0" applyAlignment="0" applyProtection="0"/>
    <xf numFmtId="0" fontId="79" fillId="0" borderId="1536" applyNumberFormat="0" applyFill="0" applyAlignment="0" applyProtection="0"/>
    <xf numFmtId="0" fontId="32" fillId="9" borderId="1531" applyNumberFormat="0" applyFont="0" applyAlignment="0" applyProtection="0"/>
    <xf numFmtId="0" fontId="52" fillId="7" borderId="1575" applyNumberFormat="0" applyAlignment="0" applyProtection="0"/>
    <xf numFmtId="0" fontId="67" fillId="13" borderId="1532" applyNumberFormat="0" applyAlignment="0" applyProtection="0"/>
    <xf numFmtId="0" fontId="79" fillId="0" borderId="1536" applyNumberFormat="0" applyFill="0" applyAlignment="0" applyProtection="0"/>
    <xf numFmtId="0" fontId="51" fillId="7" borderId="1575" applyNumberFormat="0" applyAlignment="0" applyProtection="0"/>
    <xf numFmtId="0" fontId="70" fillId="0" borderId="1533"/>
    <xf numFmtId="0" fontId="32" fillId="9" borderId="1531" applyNumberFormat="0" applyFont="0" applyAlignment="0" applyProtection="0"/>
    <xf numFmtId="0" fontId="91" fillId="14" borderId="1530" applyNumberFormat="0" applyAlignment="0" applyProtection="0"/>
    <xf numFmtId="0" fontId="21" fillId="13" borderId="1593" applyNumberFormat="0" applyAlignment="0" applyProtection="0"/>
    <xf numFmtId="0" fontId="79" fillId="0" borderId="1545" applyNumberFormat="0" applyFill="0" applyAlignment="0" applyProtection="0"/>
    <xf numFmtId="0" fontId="91" fillId="14" borderId="1539" applyNumberFormat="0" applyAlignment="0" applyProtection="0"/>
    <xf numFmtId="0" fontId="85" fillId="34" borderId="1544" applyNumberFormat="0" applyAlignment="0" applyProtection="0"/>
    <xf numFmtId="0" fontId="78" fillId="0" borderId="1543" applyNumberFormat="0" applyFill="0" applyAlignment="0" applyProtection="0"/>
    <xf numFmtId="0" fontId="75" fillId="32" borderId="1546"/>
    <xf numFmtId="0" fontId="3" fillId="9" borderId="1540" applyNumberFormat="0" applyFont="0" applyAlignment="0" applyProtection="0"/>
    <xf numFmtId="0" fontId="52" fillId="7" borderId="1539" applyNumberFormat="0" applyAlignment="0" applyProtection="0"/>
    <xf numFmtId="10" fontId="39" fillId="28" borderId="1546" applyNumberFormat="0" applyBorder="0" applyAlignment="0" applyProtection="0"/>
    <xf numFmtId="0" fontId="30" fillId="0" borderId="1546"/>
    <xf numFmtId="0" fontId="21" fillId="13" borderId="1539" applyNumberFormat="0" applyAlignment="0" applyProtection="0"/>
    <xf numFmtId="5" fontId="19" fillId="0" borderId="1438" applyAlignment="0" applyProtection="0"/>
    <xf numFmtId="0" fontId="3" fillId="9" borderId="1540" applyNumberFormat="0" applyFont="0" applyAlignment="0" applyProtection="0"/>
    <xf numFmtId="0" fontId="85" fillId="34" borderId="1544" applyNumberFormat="0" applyAlignment="0" applyProtection="0"/>
    <xf numFmtId="0" fontId="79" fillId="0" borderId="1545" applyNumberFormat="0" applyFill="0" applyAlignment="0" applyProtection="0"/>
    <xf numFmtId="0" fontId="22" fillId="13" borderId="1530" applyNumberFormat="0" applyAlignment="0" applyProtection="0"/>
    <xf numFmtId="0" fontId="91" fillId="14" borderId="1539" applyNumberFormat="0" applyAlignment="0" applyProtection="0"/>
    <xf numFmtId="10" fontId="39" fillId="28" borderId="1546" applyNumberFormat="0" applyBorder="0" applyAlignment="0" applyProtection="0"/>
    <xf numFmtId="0" fontId="51" fillId="7" borderId="1539" applyNumberFormat="0" applyAlignment="0" applyProtection="0"/>
    <xf numFmtId="0" fontId="3" fillId="9" borderId="1540" applyNumberFormat="0" applyFont="0" applyAlignment="0" applyProtection="0"/>
    <xf numFmtId="0" fontId="79" fillId="0" borderId="1543" applyNumberFormat="0" applyFill="0" applyAlignment="0" applyProtection="0"/>
    <xf numFmtId="0" fontId="51" fillId="7" borderId="1539" applyNumberFormat="0" applyAlignment="0" applyProtection="0"/>
    <xf numFmtId="0" fontId="22" fillId="13" borderId="1539" applyNumberFormat="0" applyAlignment="0" applyProtection="0"/>
    <xf numFmtId="0" fontId="79" fillId="0" borderId="1543" applyNumberFormat="0" applyFill="0" applyAlignment="0" applyProtection="0"/>
    <xf numFmtId="5" fontId="19" fillId="0" borderId="1438" applyAlignment="0" applyProtection="0"/>
    <xf numFmtId="0" fontId="22" fillId="13" borderId="1539" applyNumberFormat="0" applyAlignment="0" applyProtection="0"/>
    <xf numFmtId="0" fontId="51" fillId="7" borderId="1530" applyNumberFormat="0" applyAlignment="0" applyProtection="0"/>
    <xf numFmtId="0" fontId="51" fillId="7" borderId="1530" applyNumberFormat="0" applyAlignment="0" applyProtection="0"/>
    <xf numFmtId="0" fontId="51" fillId="7" borderId="1530" applyNumberFormat="0" applyAlignment="0" applyProtection="0"/>
    <xf numFmtId="0" fontId="52" fillId="7" borderId="1530" applyNumberFormat="0" applyAlignment="0" applyProtection="0"/>
    <xf numFmtId="0" fontId="52" fillId="7" borderId="1530" applyNumberFormat="0" applyAlignment="0" applyProtection="0"/>
    <xf numFmtId="0" fontId="52" fillId="7" borderId="1530" applyNumberFormat="0" applyAlignment="0" applyProtection="0"/>
    <xf numFmtId="0" fontId="52" fillId="7" borderId="1530" applyNumberFormat="0" applyAlignment="0" applyProtection="0"/>
    <xf numFmtId="0" fontId="52" fillId="7" borderId="1530" applyNumberFormat="0" applyAlignment="0" applyProtection="0"/>
    <xf numFmtId="0" fontId="52" fillId="7" borderId="1530" applyNumberFormat="0" applyAlignment="0" applyProtection="0"/>
    <xf numFmtId="0" fontId="51" fillId="7" borderId="1530" applyNumberFormat="0" applyAlignment="0" applyProtection="0"/>
    <xf numFmtId="0" fontId="51" fillId="7" borderId="1530" applyNumberFormat="0" applyAlignment="0" applyProtection="0"/>
    <xf numFmtId="0" fontId="51" fillId="7" borderId="1530" applyNumberFormat="0" applyAlignment="0" applyProtection="0"/>
    <xf numFmtId="0" fontId="51" fillId="7" borderId="1530" applyNumberFormat="0" applyAlignment="0" applyProtection="0"/>
    <xf numFmtId="0" fontId="51" fillId="7" borderId="1530" applyNumberFormat="0" applyAlignment="0" applyProtection="0"/>
    <xf numFmtId="0" fontId="51" fillId="7" borderId="1530" applyNumberFormat="0" applyAlignment="0" applyProtection="0"/>
    <xf numFmtId="0" fontId="51" fillId="7" borderId="1530" applyNumberFormat="0" applyAlignment="0" applyProtection="0"/>
    <xf numFmtId="0" fontId="52" fillId="7" borderId="1530" applyNumberFormat="0" applyAlignment="0" applyProtection="0"/>
    <xf numFmtId="0" fontId="52" fillId="7" borderId="1530" applyNumberFormat="0" applyAlignment="0" applyProtection="0"/>
    <xf numFmtId="0" fontId="51" fillId="7" borderId="1530" applyNumberFormat="0" applyAlignment="0" applyProtection="0"/>
    <xf numFmtId="0" fontId="51" fillId="7" borderId="1530" applyNumberFormat="0" applyAlignment="0" applyProtection="0"/>
    <xf numFmtId="0" fontId="51" fillId="7" borderId="1530" applyNumberFormat="0" applyAlignment="0" applyProtection="0"/>
    <xf numFmtId="0" fontId="51" fillId="7" borderId="1530" applyNumberFormat="0" applyAlignment="0" applyProtection="0"/>
    <xf numFmtId="0" fontId="51" fillId="7" borderId="1530" applyNumberFormat="0" applyAlignment="0" applyProtection="0"/>
    <xf numFmtId="0" fontId="68" fillId="13" borderId="1541" applyNumberFormat="0" applyAlignment="0" applyProtection="0"/>
    <xf numFmtId="0" fontId="3" fillId="9" borderId="1540" applyNumberFormat="0" applyFon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2" fillId="7" borderId="1539" applyNumberFormat="0" applyAlignment="0" applyProtection="0"/>
    <xf numFmtId="0" fontId="52" fillId="7" borderId="1539" applyNumberFormat="0" applyAlignment="0" applyProtection="0"/>
    <xf numFmtId="0" fontId="52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3" fillId="9" borderId="1540" applyNumberFormat="0" applyFon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2" fillId="7" borderId="1539" applyNumberFormat="0" applyAlignment="0" applyProtection="0"/>
    <xf numFmtId="0" fontId="52" fillId="7" borderId="1539" applyNumberFormat="0" applyAlignment="0" applyProtection="0"/>
    <xf numFmtId="0" fontId="52" fillId="7" borderId="1539" applyNumberFormat="0" applyAlignment="0" applyProtection="0"/>
    <xf numFmtId="0" fontId="52" fillId="7" borderId="1539" applyNumberFormat="0" applyAlignment="0" applyProtection="0"/>
    <xf numFmtId="0" fontId="52" fillId="7" borderId="1539" applyNumberFormat="0" applyAlignment="0" applyProtection="0"/>
    <xf numFmtId="0" fontId="52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12" fillId="9" borderId="1531" applyNumberFormat="0" applyFont="0" applyAlignment="0" applyProtection="0"/>
    <xf numFmtId="0" fontId="3" fillId="9" borderId="1531" applyNumberFormat="0" applyFont="0" applyAlignment="0" applyProtection="0"/>
    <xf numFmtId="0" fontId="68" fillId="13" borderId="1532" applyNumberFormat="0" applyAlignment="0" applyProtection="0"/>
    <xf numFmtId="0" fontId="79" fillId="0" borderId="1543" applyNumberFormat="0" applyFill="0" applyAlignment="0" applyProtection="0"/>
    <xf numFmtId="0" fontId="22" fillId="13" borderId="1539" applyNumberFormat="0" applyAlignment="0" applyProtection="0"/>
    <xf numFmtId="0" fontId="3" fillId="9" borderId="1540" applyNumberFormat="0" applyFont="0" applyAlignment="0" applyProtection="0"/>
    <xf numFmtId="0" fontId="22" fillId="13" borderId="1539" applyNumberFormat="0" applyAlignment="0" applyProtection="0"/>
    <xf numFmtId="5" fontId="19" fillId="0" borderId="1438" applyAlignment="0" applyProtection="0"/>
    <xf numFmtId="3" fontId="24" fillId="0" borderId="1546"/>
    <xf numFmtId="0" fontId="67" fillId="13" borderId="1541" applyNumberFormat="0" applyAlignment="0" applyProtection="0"/>
    <xf numFmtId="0" fontId="79" fillId="0" borderId="1534" applyNumberFormat="0" applyFill="0" applyAlignment="0" applyProtection="0"/>
    <xf numFmtId="0" fontId="32" fillId="9" borderId="1540" applyNumberFormat="0" applyFont="0" applyAlignment="0" applyProtection="0"/>
    <xf numFmtId="0" fontId="68" fillId="13" borderId="1532" applyNumberFormat="0" applyAlignment="0" applyProtection="0"/>
    <xf numFmtId="0" fontId="22" fillId="13" borderId="1530" applyNumberFormat="0" applyAlignment="0" applyProtection="0"/>
    <xf numFmtId="0" fontId="51" fillId="7" borderId="1530" applyNumberFormat="0" applyAlignment="0" applyProtection="0"/>
    <xf numFmtId="0" fontId="79" fillId="0" borderId="1534" applyNumberFormat="0" applyFill="0" applyAlignment="0" applyProtection="0"/>
    <xf numFmtId="0" fontId="52" fillId="7" borderId="1539" applyNumberFormat="0" applyAlignment="0" applyProtection="0"/>
    <xf numFmtId="0" fontId="51" fillId="7" borderId="1539" applyNumberFormat="0" applyAlignment="0" applyProtection="0"/>
    <xf numFmtId="0" fontId="3" fillId="9" borderId="1531" applyNumberFormat="0" applyFont="0" applyAlignment="0" applyProtection="0"/>
    <xf numFmtId="0" fontId="79" fillId="0" borderId="1543" applyNumberFormat="0" applyFill="0" applyAlignment="0" applyProtection="0"/>
    <xf numFmtId="0" fontId="86" fillId="34" borderId="1539" applyNumberFormat="0" applyAlignment="0" applyProtection="0"/>
    <xf numFmtId="0" fontId="52" fillId="7" borderId="1539" applyNumberFormat="0" applyAlignment="0" applyProtection="0"/>
    <xf numFmtId="0" fontId="75" fillId="32" borderId="1546"/>
    <xf numFmtId="0" fontId="51" fillId="7" borderId="1539" applyNumberFormat="0" applyAlignment="0" applyProtection="0"/>
    <xf numFmtId="3" fontId="24" fillId="0" borderId="1546"/>
    <xf numFmtId="0" fontId="12" fillId="9" borderId="1540" applyNumberFormat="0" applyFont="0" applyAlignment="0" applyProtection="0"/>
    <xf numFmtId="0" fontId="32" fillId="9" borderId="1540" applyNumberFormat="0" applyFont="0" applyAlignment="0" applyProtection="0"/>
    <xf numFmtId="0" fontId="86" fillId="34" borderId="1539" applyNumberFormat="0" applyAlignment="0" applyProtection="0"/>
    <xf numFmtId="0" fontId="51" fillId="7" borderId="1539" applyNumberFormat="0" applyAlignment="0" applyProtection="0"/>
    <xf numFmtId="0" fontId="68" fillId="13" borderId="1541" applyNumberFormat="0" applyAlignment="0" applyProtection="0"/>
    <xf numFmtId="0" fontId="52" fillId="7" borderId="1539" applyNumberFormat="0" applyAlignment="0" applyProtection="0"/>
    <xf numFmtId="0" fontId="67" fillId="13" borderId="1541" applyNumberFormat="0" applyAlignment="0" applyProtection="0"/>
    <xf numFmtId="0" fontId="51" fillId="7" borderId="1539" applyNumberFormat="0" applyAlignment="0" applyProtection="0"/>
    <xf numFmtId="0" fontId="41" fillId="0" borderId="1520">
      <alignment horizontal="left" vertical="center"/>
    </xf>
    <xf numFmtId="0" fontId="30" fillId="0" borderId="1546"/>
    <xf numFmtId="0" fontId="52" fillId="7" borderId="1539" applyNumberFormat="0" applyAlignment="0" applyProtection="0"/>
    <xf numFmtId="0" fontId="78" fillId="0" borderId="1543" applyNumberFormat="0" applyFill="0" applyAlignment="0" applyProtection="0"/>
    <xf numFmtId="0" fontId="51" fillId="7" borderId="1539" applyNumberFormat="0" applyAlignment="0" applyProtection="0"/>
    <xf numFmtId="0" fontId="21" fillId="13" borderId="1539" applyNumberFormat="0" applyAlignment="0" applyProtection="0"/>
    <xf numFmtId="3" fontId="24" fillId="0" borderId="1537"/>
    <xf numFmtId="0" fontId="30" fillId="0" borderId="1537"/>
    <xf numFmtId="0" fontId="41" fillId="0" borderId="1538">
      <alignment horizontal="left" vertical="center"/>
    </xf>
    <xf numFmtId="10" fontId="39" fillId="28" borderId="1537" applyNumberFormat="0" applyBorder="0" applyAlignment="0" applyProtection="0"/>
    <xf numFmtId="0" fontId="52" fillId="7" borderId="1539" applyNumberFormat="0" applyAlignment="0" applyProtection="0"/>
    <xf numFmtId="0" fontId="12" fillId="9" borderId="1540" applyNumberFormat="0" applyFont="0" applyAlignment="0" applyProtection="0"/>
    <xf numFmtId="0" fontId="51" fillId="7" borderId="1539" applyNumberFormat="0" applyAlignment="0" applyProtection="0"/>
    <xf numFmtId="0" fontId="52" fillId="7" borderId="1539" applyNumberFormat="0" applyAlignment="0" applyProtection="0"/>
    <xf numFmtId="0" fontId="52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3" fillId="9" borderId="1540" applyNumberFormat="0" applyFont="0" applyAlignment="0" applyProtection="0"/>
    <xf numFmtId="0" fontId="67" fillId="13" borderId="1541" applyNumberFormat="0" applyAlignment="0" applyProtection="0"/>
    <xf numFmtId="0" fontId="70" fillId="0" borderId="1542"/>
    <xf numFmtId="0" fontId="75" fillId="32" borderId="1537"/>
    <xf numFmtId="0" fontId="78" fillId="0" borderId="1543" applyNumberFormat="0" applyFill="0" applyAlignment="0" applyProtection="0"/>
    <xf numFmtId="0" fontId="85" fillId="34" borderId="1544" applyNumberFormat="0" applyAlignment="0" applyProtection="0"/>
    <xf numFmtId="0" fontId="86" fillId="34" borderId="1539" applyNumberFormat="0" applyAlignment="0" applyProtection="0"/>
    <xf numFmtId="0" fontId="91" fillId="14" borderId="1539" applyNumberFormat="0" applyAlignment="0" applyProtection="0"/>
    <xf numFmtId="0" fontId="79" fillId="0" borderId="1545" applyNumberFormat="0" applyFill="0" applyAlignment="0" applyProtection="0"/>
    <xf numFmtId="0" fontId="32" fillId="9" borderId="1540" applyNumberFormat="0" applyFont="0" applyAlignment="0" applyProtection="0"/>
    <xf numFmtId="0" fontId="52" fillId="7" borderId="1539" applyNumberFormat="0" applyAlignment="0" applyProtection="0"/>
    <xf numFmtId="0" fontId="21" fillId="13" borderId="1539" applyNumberFormat="0" applyAlignment="0" applyProtection="0"/>
    <xf numFmtId="0" fontId="21" fillId="13" borderId="1539" applyNumberFormat="0" applyAlignment="0" applyProtection="0"/>
    <xf numFmtId="0" fontId="41" fillId="0" borderId="1538">
      <alignment horizontal="left" vertical="center"/>
    </xf>
    <xf numFmtId="0" fontId="3" fillId="9" borderId="1540" applyNumberFormat="0" applyFont="0" applyAlignment="0" applyProtection="0"/>
    <xf numFmtId="0" fontId="78" fillId="0" borderId="1543" applyNumberFormat="0" applyFill="0" applyAlignment="0" applyProtection="0"/>
    <xf numFmtId="0" fontId="41" fillId="0" borderId="1538">
      <alignment horizontal="left" vertical="center"/>
    </xf>
    <xf numFmtId="0" fontId="85" fillId="34" borderId="1544" applyNumberFormat="0" applyAlignment="0" applyProtection="0"/>
    <xf numFmtId="0" fontId="86" fillId="34" borderId="1539" applyNumberFormat="0" applyAlignment="0" applyProtection="0"/>
    <xf numFmtId="0" fontId="52" fillId="7" borderId="1539" applyNumberFormat="0" applyAlignment="0" applyProtection="0"/>
    <xf numFmtId="0" fontId="3" fillId="9" borderId="1540" applyNumberFormat="0" applyFont="0" applyAlignment="0" applyProtection="0"/>
    <xf numFmtId="0" fontId="67" fillId="13" borderId="1541" applyNumberFormat="0" applyAlignment="0" applyProtection="0"/>
    <xf numFmtId="0" fontId="70" fillId="0" borderId="1542"/>
    <xf numFmtId="0" fontId="78" fillId="0" borderId="1543" applyNumberFormat="0" applyFill="0" applyAlignment="0" applyProtection="0"/>
    <xf numFmtId="0" fontId="85" fillId="34" borderId="1544" applyNumberFormat="0" applyAlignment="0" applyProtection="0"/>
    <xf numFmtId="0" fontId="86" fillId="34" borderId="1539" applyNumberFormat="0" applyAlignment="0" applyProtection="0"/>
    <xf numFmtId="0" fontId="91" fillId="14" borderId="1539" applyNumberFormat="0" applyAlignment="0" applyProtection="0"/>
    <xf numFmtId="0" fontId="79" fillId="0" borderId="1545" applyNumberFormat="0" applyFill="0" applyAlignment="0" applyProtection="0"/>
    <xf numFmtId="0" fontId="32" fillId="9" borderId="1540" applyNumberFormat="0" applyFont="0" applyAlignment="0" applyProtection="0"/>
    <xf numFmtId="0" fontId="67" fillId="13" borderId="1541" applyNumberFormat="0" applyAlignment="0" applyProtection="0"/>
    <xf numFmtId="0" fontId="79" fillId="0" borderId="1545" applyNumberFormat="0" applyFill="0" applyAlignment="0" applyProtection="0"/>
    <xf numFmtId="0" fontId="70" fillId="0" borderId="1542"/>
    <xf numFmtId="0" fontId="32" fillId="9" borderId="1540" applyNumberFormat="0" applyFont="0" applyAlignment="0" applyProtection="0"/>
    <xf numFmtId="0" fontId="91" fillId="14" borderId="1539" applyNumberFormat="0" applyAlignment="0" applyProtection="0"/>
    <xf numFmtId="0" fontId="68" fillId="13" borderId="1541" applyNumberFormat="0" applyAlignment="0" applyProtection="0"/>
    <xf numFmtId="0" fontId="52" fillId="7" borderId="1539" applyNumberFormat="0" applyAlignment="0" applyProtection="0"/>
    <xf numFmtId="0" fontId="21" fillId="13" borderId="1539" applyNumberFormat="0" applyAlignment="0" applyProtection="0"/>
    <xf numFmtId="0" fontId="21" fillId="13" borderId="1539" applyNumberFormat="0" applyAlignment="0" applyProtection="0"/>
    <xf numFmtId="0" fontId="41" fillId="0" borderId="1520">
      <alignment horizontal="left" vertical="center"/>
    </xf>
    <xf numFmtId="0" fontId="3" fillId="9" borderId="1540" applyNumberFormat="0" applyFont="0" applyAlignment="0" applyProtection="0"/>
    <xf numFmtId="0" fontId="78" fillId="0" borderId="1543" applyNumberFormat="0" applyFill="0" applyAlignment="0" applyProtection="0"/>
    <xf numFmtId="0" fontId="41" fillId="0" borderId="1520">
      <alignment horizontal="left" vertical="center"/>
    </xf>
    <xf numFmtId="0" fontId="85" fillId="34" borderId="1544" applyNumberFormat="0" applyAlignment="0" applyProtection="0"/>
    <xf numFmtId="0" fontId="86" fillId="34" borderId="1539" applyNumberFormat="0" applyAlignment="0" applyProtection="0"/>
    <xf numFmtId="0" fontId="52" fillId="7" borderId="1539" applyNumberFormat="0" applyAlignment="0" applyProtection="0"/>
    <xf numFmtId="0" fontId="3" fillId="9" borderId="1540" applyNumberFormat="0" applyFont="0" applyAlignment="0" applyProtection="0"/>
    <xf numFmtId="0" fontId="67" fillId="13" borderId="1541" applyNumberFormat="0" applyAlignment="0" applyProtection="0"/>
    <xf numFmtId="0" fontId="78" fillId="0" borderId="1543" applyNumberFormat="0" applyFill="0" applyAlignment="0" applyProtection="0"/>
    <xf numFmtId="0" fontId="85" fillId="34" borderId="1544" applyNumberFormat="0" applyAlignment="0" applyProtection="0"/>
    <xf numFmtId="0" fontId="86" fillId="34" borderId="1539" applyNumberFormat="0" applyAlignment="0" applyProtection="0"/>
    <xf numFmtId="0" fontId="91" fillId="14" borderId="1539" applyNumberFormat="0" applyAlignment="0" applyProtection="0"/>
    <xf numFmtId="0" fontId="79" fillId="0" borderId="1545" applyNumberFormat="0" applyFill="0" applyAlignment="0" applyProtection="0"/>
    <xf numFmtId="0" fontId="32" fillId="9" borderId="1540" applyNumberFormat="0" applyFont="0" applyAlignment="0" applyProtection="0"/>
    <xf numFmtId="0" fontId="67" fillId="13" borderId="1541" applyNumberFormat="0" applyAlignment="0" applyProtection="0"/>
    <xf numFmtId="0" fontId="79" fillId="0" borderId="1545" applyNumberFormat="0" applyFill="0" applyAlignment="0" applyProtection="0"/>
    <xf numFmtId="0" fontId="32" fillId="9" borderId="1540" applyNumberFormat="0" applyFont="0" applyAlignment="0" applyProtection="0"/>
    <xf numFmtId="0" fontId="91" fillId="14" borderId="1539" applyNumberFormat="0" applyAlignment="0" applyProtection="0"/>
    <xf numFmtId="0" fontId="52" fillId="7" borderId="1539" applyNumberFormat="0" applyAlignment="0" applyProtection="0"/>
    <xf numFmtId="0" fontId="21" fillId="13" borderId="1539" applyNumberFormat="0" applyAlignment="0" applyProtection="0"/>
    <xf numFmtId="0" fontId="21" fillId="13" borderId="1539" applyNumberFormat="0" applyAlignment="0" applyProtection="0"/>
    <xf numFmtId="0" fontId="3" fillId="9" borderId="1540" applyNumberFormat="0" applyFont="0" applyAlignment="0" applyProtection="0"/>
    <xf numFmtId="0" fontId="78" fillId="0" borderId="1543" applyNumberFormat="0" applyFill="0" applyAlignment="0" applyProtection="0"/>
    <xf numFmtId="0" fontId="85" fillId="34" borderId="1544" applyNumberFormat="0" applyAlignment="0" applyProtection="0"/>
    <xf numFmtId="0" fontId="86" fillId="34" borderId="1539" applyNumberFormat="0" applyAlignment="0" applyProtection="0"/>
    <xf numFmtId="0" fontId="52" fillId="7" borderId="1539" applyNumberFormat="0" applyAlignment="0" applyProtection="0"/>
    <xf numFmtId="0" fontId="3" fillId="9" borderId="1540" applyNumberFormat="0" applyFont="0" applyAlignment="0" applyProtection="0"/>
    <xf numFmtId="0" fontId="67" fillId="13" borderId="1541" applyNumberFormat="0" applyAlignment="0" applyProtection="0"/>
    <xf numFmtId="0" fontId="78" fillId="0" borderId="1543" applyNumberFormat="0" applyFill="0" applyAlignment="0" applyProtection="0"/>
    <xf numFmtId="0" fontId="85" fillId="34" borderId="1544" applyNumberFormat="0" applyAlignment="0" applyProtection="0"/>
    <xf numFmtId="0" fontId="86" fillId="34" borderId="1539" applyNumberFormat="0" applyAlignment="0" applyProtection="0"/>
    <xf numFmtId="0" fontId="91" fillId="14" borderId="1539" applyNumberFormat="0" applyAlignment="0" applyProtection="0"/>
    <xf numFmtId="0" fontId="79" fillId="0" borderId="1545" applyNumberFormat="0" applyFill="0" applyAlignment="0" applyProtection="0"/>
    <xf numFmtId="0" fontId="32" fillId="9" borderId="1540" applyNumberFormat="0" applyFont="0" applyAlignment="0" applyProtection="0"/>
    <xf numFmtId="0" fontId="67" fillId="13" borderId="1541" applyNumberFormat="0" applyAlignment="0" applyProtection="0"/>
    <xf numFmtId="0" fontId="79" fillId="0" borderId="1545" applyNumberFormat="0" applyFill="0" applyAlignment="0" applyProtection="0"/>
    <xf numFmtId="0" fontId="32" fillId="9" borderId="1540" applyNumberFormat="0" applyFont="0" applyAlignment="0" applyProtection="0"/>
    <xf numFmtId="0" fontId="91" fillId="14" borderId="1539" applyNumberFormat="0" applyAlignment="0" applyProtection="0"/>
    <xf numFmtId="0" fontId="52" fillId="7" borderId="1557" applyNumberFormat="0" applyAlignment="0" applyProtection="0"/>
    <xf numFmtId="0" fontId="70" fillId="0" borderId="1560"/>
    <xf numFmtId="0" fontId="79" fillId="0" borderId="1563" applyNumberFormat="0" applyFill="0" applyAlignment="0" applyProtection="0"/>
    <xf numFmtId="0" fontId="3" fillId="9" borderId="1558" applyNumberFormat="0" applyFont="0" applyAlignment="0" applyProtection="0"/>
    <xf numFmtId="0" fontId="41" fillId="0" borderId="1556">
      <alignment horizontal="left" vertical="center"/>
    </xf>
    <xf numFmtId="0" fontId="21" fillId="13" borderId="1557" applyNumberFormat="0" applyAlignment="0" applyProtection="0"/>
    <xf numFmtId="0" fontId="21" fillId="13" borderId="1557" applyNumberFormat="0" applyAlignment="0" applyProtection="0"/>
    <xf numFmtId="0" fontId="91" fillId="14" borderId="1557" applyNumberFormat="0" applyAlignment="0" applyProtection="0"/>
    <xf numFmtId="0" fontId="85" fillId="34" borderId="1562" applyNumberFormat="0" applyAlignment="0" applyProtection="0"/>
    <xf numFmtId="0" fontId="78" fillId="0" borderId="1561" applyNumberFormat="0" applyFill="0" applyAlignment="0" applyProtection="0"/>
    <xf numFmtId="0" fontId="3" fillId="9" borderId="1558" applyNumberFormat="0" applyFont="0" applyAlignment="0" applyProtection="0"/>
    <xf numFmtId="0" fontId="41" fillId="0" borderId="1556">
      <alignment horizontal="left" vertical="center"/>
    </xf>
    <xf numFmtId="0" fontId="21" fillId="13" borderId="1557" applyNumberFormat="0" applyAlignment="0" applyProtection="0"/>
    <xf numFmtId="0" fontId="51" fillId="7" borderId="1566" applyNumberFormat="0" applyAlignment="0" applyProtection="0"/>
    <xf numFmtId="0" fontId="12" fillId="9" borderId="1540" applyNumberFormat="0" applyFont="0" applyAlignment="0" applyProtection="0"/>
    <xf numFmtId="0" fontId="3" fillId="9" borderId="1540" applyNumberFormat="0" applyFont="0" applyAlignment="0" applyProtection="0"/>
    <xf numFmtId="0" fontId="3" fillId="9" borderId="1540" applyNumberFormat="0" applyFont="0" applyAlignment="0" applyProtection="0"/>
    <xf numFmtId="0" fontId="21" fillId="13" borderId="1549" applyNumberFormat="0" applyAlignment="0" applyProtection="0"/>
    <xf numFmtId="0" fontId="51" fillId="7" borderId="1549" applyNumberFormat="0" applyAlignment="0" applyProtection="0"/>
    <xf numFmtId="0" fontId="52" fillId="7" borderId="1549" applyNumberFormat="0" applyAlignment="0" applyProtection="0"/>
    <xf numFmtId="0" fontId="52" fillId="7" borderId="1549" applyNumberFormat="0" applyAlignment="0" applyProtection="0"/>
    <xf numFmtId="0" fontId="68" fillId="13" borderId="1551" applyNumberFormat="0" applyAlignment="0" applyProtection="0"/>
    <xf numFmtId="0" fontId="52" fillId="7" borderId="1566" applyNumberFormat="0" applyAlignment="0" applyProtection="0"/>
    <xf numFmtId="0" fontId="21" fillId="13" borderId="1566" applyNumberFormat="0" applyAlignment="0" applyProtection="0"/>
    <xf numFmtId="0" fontId="32" fillId="9" borderId="1558" applyNumberFormat="0" applyFont="0" applyAlignment="0" applyProtection="0"/>
    <xf numFmtId="0" fontId="86" fillId="34" borderId="1557" applyNumberFormat="0" applyAlignment="0" applyProtection="0"/>
    <xf numFmtId="0" fontId="67" fillId="13" borderId="1559" applyNumberFormat="0" applyAlignment="0" applyProtection="0"/>
    <xf numFmtId="0" fontId="52" fillId="7" borderId="1557" applyNumberFormat="0" applyAlignment="0" applyProtection="0"/>
    <xf numFmtId="0" fontId="21" fillId="13" borderId="1521" applyNumberFormat="0" applyAlignment="0" applyProtection="0"/>
    <xf numFmtId="0" fontId="68" fillId="13" borderId="1568" applyNumberFormat="0" applyAlignment="0" applyProtection="0"/>
    <xf numFmtId="0" fontId="41" fillId="0" borderId="1520">
      <alignment horizontal="left" vertical="center"/>
    </xf>
    <xf numFmtId="0" fontId="52" fillId="7" borderId="1521" applyNumberFormat="0" applyAlignment="0" applyProtection="0"/>
    <xf numFmtId="0" fontId="3" fillId="9" borderId="1522" applyNumberFormat="0" applyFont="0" applyAlignment="0" applyProtection="0"/>
    <xf numFmtId="0" fontId="67" fillId="13" borderId="1523" applyNumberFormat="0" applyAlignment="0" applyProtection="0"/>
    <xf numFmtId="0" fontId="70" fillId="0" borderId="1524"/>
    <xf numFmtId="0" fontId="78" fillId="0" borderId="1525" applyNumberFormat="0" applyFill="0" applyAlignment="0" applyProtection="0"/>
    <xf numFmtId="0" fontId="85" fillId="34" borderId="1526" applyNumberFormat="0" applyAlignment="0" applyProtection="0"/>
    <xf numFmtId="0" fontId="86" fillId="34" borderId="1521" applyNumberFormat="0" applyAlignment="0" applyProtection="0"/>
    <xf numFmtId="0" fontId="91" fillId="14" borderId="1521" applyNumberFormat="0" applyAlignment="0" applyProtection="0"/>
    <xf numFmtId="0" fontId="79" fillId="0" borderId="1527" applyNumberFormat="0" applyFill="0" applyAlignment="0" applyProtection="0"/>
    <xf numFmtId="0" fontId="32" fillId="9" borderId="1522" applyNumberFormat="0" applyFont="0" applyAlignment="0" applyProtection="0"/>
    <xf numFmtId="0" fontId="52" fillId="7" borderId="1566" applyNumberFormat="0" applyAlignment="0" applyProtection="0"/>
    <xf numFmtId="0" fontId="52" fillId="7" borderId="1521" applyNumberFormat="0" applyAlignment="0" applyProtection="0"/>
    <xf numFmtId="0" fontId="21" fillId="13" borderId="1521" applyNumberFormat="0" applyAlignment="0" applyProtection="0"/>
    <xf numFmtId="0" fontId="21" fillId="13" borderId="1521" applyNumberFormat="0" applyAlignment="0" applyProtection="0"/>
    <xf numFmtId="0" fontId="41" fillId="0" borderId="1520">
      <alignment horizontal="left" vertical="center"/>
    </xf>
    <xf numFmtId="0" fontId="3" fillId="9" borderId="1522" applyNumberFormat="0" applyFont="0" applyAlignment="0" applyProtection="0"/>
    <xf numFmtId="0" fontId="78" fillId="0" borderId="1525" applyNumberFormat="0" applyFill="0" applyAlignment="0" applyProtection="0"/>
    <xf numFmtId="0" fontId="41" fillId="0" borderId="1520">
      <alignment horizontal="left" vertical="center"/>
    </xf>
    <xf numFmtId="0" fontId="85" fillId="34" borderId="1526" applyNumberFormat="0" applyAlignment="0" applyProtection="0"/>
    <xf numFmtId="0" fontId="86" fillId="34" borderId="1521" applyNumberFormat="0" applyAlignment="0" applyProtection="0"/>
    <xf numFmtId="0" fontId="52" fillId="7" borderId="1521" applyNumberFormat="0" applyAlignment="0" applyProtection="0"/>
    <xf numFmtId="0" fontId="3" fillId="9" borderId="1522" applyNumberFormat="0" applyFont="0" applyAlignment="0" applyProtection="0"/>
    <xf numFmtId="0" fontId="67" fillId="13" borderId="1523" applyNumberFormat="0" applyAlignment="0" applyProtection="0"/>
    <xf numFmtId="0" fontId="70" fillId="0" borderId="1524"/>
    <xf numFmtId="0" fontId="78" fillId="0" borderId="1525" applyNumberFormat="0" applyFill="0" applyAlignment="0" applyProtection="0"/>
    <xf numFmtId="0" fontId="85" fillId="34" borderId="1526" applyNumberFormat="0" applyAlignment="0" applyProtection="0"/>
    <xf numFmtId="0" fontId="86" fillId="34" borderId="1521" applyNumberFormat="0" applyAlignment="0" applyProtection="0"/>
    <xf numFmtId="0" fontId="91" fillId="14" borderId="1521" applyNumberFormat="0" applyAlignment="0" applyProtection="0"/>
    <xf numFmtId="0" fontId="79" fillId="0" borderId="1527" applyNumberFormat="0" applyFill="0" applyAlignment="0" applyProtection="0"/>
    <xf numFmtId="0" fontId="32" fillId="9" borderId="1522" applyNumberFormat="0" applyFont="0" applyAlignment="0" applyProtection="0"/>
    <xf numFmtId="0" fontId="67" fillId="13" borderId="1523" applyNumberFormat="0" applyAlignment="0" applyProtection="0"/>
    <xf numFmtId="0" fontId="79" fillId="0" borderId="1527" applyNumberFormat="0" applyFill="0" applyAlignment="0" applyProtection="0"/>
    <xf numFmtId="0" fontId="70" fillId="0" borderId="1524"/>
    <xf numFmtId="0" fontId="32" fillId="9" borderId="1522" applyNumberFormat="0" applyFont="0" applyAlignment="0" applyProtection="0"/>
    <xf numFmtId="0" fontId="91" fillId="14" borderId="1521" applyNumberFormat="0" applyAlignment="0" applyProtection="0"/>
    <xf numFmtId="0" fontId="79" fillId="0" borderId="1554" applyNumberFormat="0" applyFill="0" applyAlignment="0" applyProtection="0"/>
    <xf numFmtId="0" fontId="91" fillId="14" borderId="1549" applyNumberFormat="0" applyAlignment="0" applyProtection="0"/>
    <xf numFmtId="0" fontId="85" fillId="34" borderId="1553" applyNumberFormat="0" applyAlignment="0" applyProtection="0"/>
    <xf numFmtId="0" fontId="78" fillId="0" borderId="1552" applyNumberFormat="0" applyFill="0" applyAlignment="0" applyProtection="0"/>
    <xf numFmtId="0" fontId="75" fillId="32" borderId="1546"/>
    <xf numFmtId="0" fontId="3" fillId="9" borderId="1550" applyNumberFormat="0" applyFont="0" applyAlignment="0" applyProtection="0"/>
    <xf numFmtId="0" fontId="52" fillId="7" borderId="1549" applyNumberFormat="0" applyAlignment="0" applyProtection="0"/>
    <xf numFmtId="10" fontId="39" fillId="28" borderId="1546" applyNumberFormat="0" applyBorder="0" applyAlignment="0" applyProtection="0"/>
    <xf numFmtId="0" fontId="30" fillId="0" borderId="1546"/>
    <xf numFmtId="0" fontId="21" fillId="13" borderId="1549" applyNumberFormat="0" applyAlignment="0" applyProtection="0"/>
    <xf numFmtId="5" fontId="19" fillId="0" borderId="1438" applyAlignment="0" applyProtection="0"/>
    <xf numFmtId="0" fontId="3" fillId="9" borderId="1550" applyNumberFormat="0" applyFont="0" applyAlignment="0" applyProtection="0"/>
    <xf numFmtId="0" fontId="85" fillId="34" borderId="1553" applyNumberFormat="0" applyAlignment="0" applyProtection="0"/>
    <xf numFmtId="0" fontId="79" fillId="0" borderId="1554" applyNumberFormat="0" applyFill="0" applyAlignment="0" applyProtection="0"/>
    <xf numFmtId="0" fontId="22" fillId="13" borderId="1521" applyNumberFormat="0" applyAlignment="0" applyProtection="0"/>
    <xf numFmtId="0" fontId="91" fillId="14" borderId="1549" applyNumberFormat="0" applyAlignment="0" applyProtection="0"/>
    <xf numFmtId="10" fontId="39" fillId="28" borderId="1555" applyNumberFormat="0" applyBorder="0" applyAlignment="0" applyProtection="0"/>
    <xf numFmtId="0" fontId="51" fillId="7" borderId="1549" applyNumberFormat="0" applyAlignment="0" applyProtection="0"/>
    <xf numFmtId="0" fontId="3" fillId="9" borderId="1540" applyNumberFormat="0" applyFont="0" applyAlignment="0" applyProtection="0"/>
    <xf numFmtId="0" fontId="79" fillId="0" borderId="1543" applyNumberFormat="0" applyFill="0" applyAlignment="0" applyProtection="0"/>
    <xf numFmtId="0" fontId="51" fillId="7" borderId="1539" applyNumberFormat="0" applyAlignment="0" applyProtection="0"/>
    <xf numFmtId="0" fontId="22" fillId="13" borderId="1539" applyNumberFormat="0" applyAlignment="0" applyProtection="0"/>
    <xf numFmtId="0" fontId="79" fillId="0" borderId="1543" applyNumberFormat="0" applyFill="0" applyAlignment="0" applyProtection="0"/>
    <xf numFmtId="5" fontId="19" fillId="0" borderId="1438" applyAlignment="0" applyProtection="0"/>
    <xf numFmtId="0" fontId="22" fillId="13" borderId="1549" applyNumberFormat="0" applyAlignment="0" applyProtection="0"/>
    <xf numFmtId="0" fontId="51" fillId="7" borderId="1521" applyNumberFormat="0" applyAlignment="0" applyProtection="0"/>
    <xf numFmtId="0" fontId="51" fillId="7" borderId="1521" applyNumberFormat="0" applyAlignment="0" applyProtection="0"/>
    <xf numFmtId="0" fontId="51" fillId="7" borderId="1521" applyNumberFormat="0" applyAlignment="0" applyProtection="0"/>
    <xf numFmtId="0" fontId="52" fillId="7" borderId="1521" applyNumberFormat="0" applyAlignment="0" applyProtection="0"/>
    <xf numFmtId="0" fontId="52" fillId="7" borderId="1521" applyNumberFormat="0" applyAlignment="0" applyProtection="0"/>
    <xf numFmtId="0" fontId="52" fillId="7" borderId="1521" applyNumberFormat="0" applyAlignment="0" applyProtection="0"/>
    <xf numFmtId="0" fontId="52" fillId="7" borderId="1521" applyNumberFormat="0" applyAlignment="0" applyProtection="0"/>
    <xf numFmtId="0" fontId="52" fillId="7" borderId="1521" applyNumberFormat="0" applyAlignment="0" applyProtection="0"/>
    <xf numFmtId="0" fontId="52" fillId="7" borderId="1521" applyNumberFormat="0" applyAlignment="0" applyProtection="0"/>
    <xf numFmtId="0" fontId="51" fillId="7" borderId="1521" applyNumberFormat="0" applyAlignment="0" applyProtection="0"/>
    <xf numFmtId="0" fontId="51" fillId="7" borderId="1521" applyNumberFormat="0" applyAlignment="0" applyProtection="0"/>
    <xf numFmtId="0" fontId="51" fillId="7" borderId="1521" applyNumberFormat="0" applyAlignment="0" applyProtection="0"/>
    <xf numFmtId="0" fontId="51" fillId="7" borderId="1521" applyNumberFormat="0" applyAlignment="0" applyProtection="0"/>
    <xf numFmtId="0" fontId="51" fillId="7" borderId="1521" applyNumberFormat="0" applyAlignment="0" applyProtection="0"/>
    <xf numFmtId="0" fontId="51" fillId="7" borderId="1521" applyNumberFormat="0" applyAlignment="0" applyProtection="0"/>
    <xf numFmtId="0" fontId="51" fillId="7" borderId="1521" applyNumberFormat="0" applyAlignment="0" applyProtection="0"/>
    <xf numFmtId="0" fontId="52" fillId="7" borderId="1521" applyNumberFormat="0" applyAlignment="0" applyProtection="0"/>
    <xf numFmtId="0" fontId="52" fillId="7" borderId="1521" applyNumberFormat="0" applyAlignment="0" applyProtection="0"/>
    <xf numFmtId="0" fontId="51" fillId="7" borderId="1521" applyNumberFormat="0" applyAlignment="0" applyProtection="0"/>
    <xf numFmtId="0" fontId="51" fillId="7" borderId="1521" applyNumberFormat="0" applyAlignment="0" applyProtection="0"/>
    <xf numFmtId="0" fontId="51" fillId="7" borderId="1521" applyNumberFormat="0" applyAlignment="0" applyProtection="0"/>
    <xf numFmtId="0" fontId="51" fillId="7" borderId="1521" applyNumberFormat="0" applyAlignment="0" applyProtection="0"/>
    <xf numFmtId="0" fontId="51" fillId="7" borderId="1521" applyNumberFormat="0" applyAlignment="0" applyProtection="0"/>
    <xf numFmtId="0" fontId="68" fillId="13" borderId="1541" applyNumberFormat="0" applyAlignment="0" applyProtection="0"/>
    <xf numFmtId="0" fontId="3" fillId="9" borderId="1540" applyNumberFormat="0" applyFont="0" applyAlignment="0" applyProtection="0"/>
    <xf numFmtId="0" fontId="51" fillId="7" borderId="1549" applyNumberFormat="0" applyAlignment="0" applyProtection="0"/>
    <xf numFmtId="0" fontId="51" fillId="7" borderId="1549" applyNumberFormat="0" applyAlignment="0" applyProtection="0"/>
    <xf numFmtId="0" fontId="52" fillId="7" borderId="1549" applyNumberFormat="0" applyAlignment="0" applyProtection="0"/>
    <xf numFmtId="0" fontId="52" fillId="7" borderId="1549" applyNumberFormat="0" applyAlignment="0" applyProtection="0"/>
    <xf numFmtId="0" fontId="52" fillId="7" borderId="1549" applyNumberFormat="0" applyAlignment="0" applyProtection="0"/>
    <xf numFmtId="0" fontId="51" fillId="7" borderId="1549" applyNumberFormat="0" applyAlignment="0" applyProtection="0"/>
    <xf numFmtId="0" fontId="51" fillId="7" borderId="1549" applyNumberFormat="0" applyAlignment="0" applyProtection="0"/>
    <xf numFmtId="0" fontId="51" fillId="7" borderId="1549" applyNumberFormat="0" applyAlignment="0" applyProtection="0"/>
    <xf numFmtId="0" fontId="51" fillId="7" borderId="1549" applyNumberFormat="0" applyAlignment="0" applyProtection="0"/>
    <xf numFmtId="0" fontId="3" fillId="9" borderId="1550" applyNumberFormat="0" applyFon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2" fillId="7" borderId="1539" applyNumberFormat="0" applyAlignment="0" applyProtection="0"/>
    <xf numFmtId="0" fontId="52" fillId="7" borderId="1539" applyNumberFormat="0" applyAlignment="0" applyProtection="0"/>
    <xf numFmtId="0" fontId="52" fillId="7" borderId="1539" applyNumberFormat="0" applyAlignment="0" applyProtection="0"/>
    <xf numFmtId="0" fontId="52" fillId="7" borderId="1539" applyNumberFormat="0" applyAlignment="0" applyProtection="0"/>
    <xf numFmtId="0" fontId="52" fillId="7" borderId="1539" applyNumberFormat="0" applyAlignment="0" applyProtection="0"/>
    <xf numFmtId="0" fontId="52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12" fillId="9" borderId="1522" applyNumberFormat="0" applyFont="0" applyAlignment="0" applyProtection="0"/>
    <xf numFmtId="0" fontId="3" fillId="9" borderId="1522" applyNumberFormat="0" applyFont="0" applyAlignment="0" applyProtection="0"/>
    <xf numFmtId="0" fontId="68" fillId="13" borderId="1523" applyNumberFormat="0" applyAlignment="0" applyProtection="0"/>
    <xf numFmtId="0" fontId="79" fillId="0" borderId="1552" applyNumberFormat="0" applyFill="0" applyAlignment="0" applyProtection="0"/>
    <xf numFmtId="0" fontId="22" fillId="13" borderId="1549" applyNumberFormat="0" applyAlignment="0" applyProtection="0"/>
    <xf numFmtId="0" fontId="3" fillId="9" borderId="1550" applyNumberFormat="0" applyFont="0" applyAlignment="0" applyProtection="0"/>
    <xf numFmtId="0" fontId="22" fillId="13" borderId="1539" applyNumberFormat="0" applyAlignment="0" applyProtection="0"/>
    <xf numFmtId="5" fontId="19" fillId="0" borderId="1438" applyAlignment="0" applyProtection="0"/>
    <xf numFmtId="3" fontId="24" fillId="0" borderId="1555"/>
    <xf numFmtId="0" fontId="67" fillId="13" borderId="1551" applyNumberFormat="0" applyAlignment="0" applyProtection="0"/>
    <xf numFmtId="0" fontId="79" fillId="0" borderId="1525" applyNumberFormat="0" applyFill="0" applyAlignment="0" applyProtection="0"/>
    <xf numFmtId="0" fontId="32" fillId="9" borderId="1550" applyNumberFormat="0" applyFont="0" applyAlignment="0" applyProtection="0"/>
    <xf numFmtId="0" fontId="68" fillId="13" borderId="1523" applyNumberFormat="0" applyAlignment="0" applyProtection="0"/>
    <xf numFmtId="0" fontId="22" fillId="13" borderId="1521" applyNumberFormat="0" applyAlignment="0" applyProtection="0"/>
    <xf numFmtId="0" fontId="51" fillId="7" borderId="1521" applyNumberFormat="0" applyAlignment="0" applyProtection="0"/>
    <xf numFmtId="0" fontId="79" fillId="0" borderId="1525" applyNumberFormat="0" applyFill="0" applyAlignment="0" applyProtection="0"/>
    <xf numFmtId="0" fontId="52" fillId="7" borderId="1549" applyNumberFormat="0" applyAlignment="0" applyProtection="0"/>
    <xf numFmtId="0" fontId="51" fillId="7" borderId="1549" applyNumberFormat="0" applyAlignment="0" applyProtection="0"/>
    <xf numFmtId="0" fontId="3" fillId="9" borderId="1522" applyNumberFormat="0" applyFont="0" applyAlignment="0" applyProtection="0"/>
    <xf numFmtId="0" fontId="79" fillId="0" borderId="1552" applyNumberFormat="0" applyFill="0" applyAlignment="0" applyProtection="0"/>
    <xf numFmtId="0" fontId="86" fillId="34" borderId="1549" applyNumberFormat="0" applyAlignment="0" applyProtection="0"/>
    <xf numFmtId="0" fontId="52" fillId="7" borderId="1539" applyNumberFormat="0" applyAlignment="0" applyProtection="0"/>
    <xf numFmtId="0" fontId="75" fillId="32" borderId="1555"/>
    <xf numFmtId="0" fontId="51" fillId="7" borderId="1549" applyNumberFormat="0" applyAlignment="0" applyProtection="0"/>
    <xf numFmtId="3" fontId="24" fillId="0" borderId="1546"/>
    <xf numFmtId="0" fontId="12" fillId="9" borderId="1550" applyNumberFormat="0" applyFont="0" applyAlignment="0" applyProtection="0"/>
    <xf numFmtId="0" fontId="32" fillId="9" borderId="1550" applyNumberFormat="0" applyFont="0" applyAlignment="0" applyProtection="0"/>
    <xf numFmtId="0" fontId="86" fillId="34" borderId="1549" applyNumberFormat="0" applyAlignment="0" applyProtection="0"/>
    <xf numFmtId="0" fontId="51" fillId="7" borderId="1549" applyNumberFormat="0" applyAlignment="0" applyProtection="0"/>
    <xf numFmtId="0" fontId="68" fillId="13" borderId="1541" applyNumberFormat="0" applyAlignment="0" applyProtection="0"/>
    <xf numFmtId="0" fontId="52" fillId="7" borderId="1539" applyNumberFormat="0" applyAlignment="0" applyProtection="0"/>
    <xf numFmtId="0" fontId="67" fillId="13" borderId="1551" applyNumberFormat="0" applyAlignment="0" applyProtection="0"/>
    <xf numFmtId="0" fontId="51" fillId="7" borderId="1549" applyNumberFormat="0" applyAlignment="0" applyProtection="0"/>
    <xf numFmtId="0" fontId="30" fillId="0" borderId="1555"/>
    <xf numFmtId="0" fontId="52" fillId="7" borderId="1549" applyNumberFormat="0" applyAlignment="0" applyProtection="0"/>
    <xf numFmtId="0" fontId="78" fillId="0" borderId="1552" applyNumberFormat="0" applyFill="0" applyAlignment="0" applyProtection="0"/>
    <xf numFmtId="0" fontId="51" fillId="7" borderId="1549" applyNumberFormat="0" applyAlignment="0" applyProtection="0"/>
    <xf numFmtId="0" fontId="21" fillId="13" borderId="1539" applyNumberFormat="0" applyAlignment="0" applyProtection="0"/>
    <xf numFmtId="3" fontId="24" fillId="0" borderId="1546"/>
    <xf numFmtId="0" fontId="30" fillId="0" borderId="1546"/>
    <xf numFmtId="0" fontId="41" fillId="0" borderId="1547">
      <alignment horizontal="left" vertical="center"/>
    </xf>
    <xf numFmtId="10" fontId="39" fillId="28" borderId="1546" applyNumberFormat="0" applyBorder="0" applyAlignment="0" applyProtection="0"/>
    <xf numFmtId="0" fontId="52" fillId="7" borderId="1539" applyNumberFormat="0" applyAlignment="0" applyProtection="0"/>
    <xf numFmtId="0" fontId="12" fillId="9" borderId="1540" applyNumberFormat="0" applyFont="0" applyAlignment="0" applyProtection="0"/>
    <xf numFmtId="0" fontId="51" fillId="7" borderId="1549" applyNumberFormat="0" applyAlignment="0" applyProtection="0"/>
    <xf numFmtId="0" fontId="52" fillId="7" borderId="1549" applyNumberFormat="0" applyAlignment="0" applyProtection="0"/>
    <xf numFmtId="0" fontId="52" fillId="7" borderId="1549" applyNumberFormat="0" applyAlignment="0" applyProtection="0"/>
    <xf numFmtId="0" fontId="51" fillId="7" borderId="1549" applyNumberFormat="0" applyAlignment="0" applyProtection="0"/>
    <xf numFmtId="0" fontId="51" fillId="7" borderId="1549" applyNumberFormat="0" applyAlignment="0" applyProtection="0"/>
    <xf numFmtId="0" fontId="3" fillId="9" borderId="1540" applyNumberFormat="0" applyFont="0" applyAlignment="0" applyProtection="0"/>
    <xf numFmtId="0" fontId="67" fillId="13" borderId="1541" applyNumberFormat="0" applyAlignment="0" applyProtection="0"/>
    <xf numFmtId="0" fontId="70" fillId="0" borderId="1548"/>
    <xf numFmtId="0" fontId="75" fillId="32" borderId="1546"/>
    <xf numFmtId="0" fontId="78" fillId="0" borderId="1543" applyNumberFormat="0" applyFill="0" applyAlignment="0" applyProtection="0"/>
    <xf numFmtId="0" fontId="85" fillId="34" borderId="1544" applyNumberFormat="0" applyAlignment="0" applyProtection="0"/>
    <xf numFmtId="0" fontId="86" fillId="34" borderId="1539" applyNumberFormat="0" applyAlignment="0" applyProtection="0"/>
    <xf numFmtId="0" fontId="91" fillId="14" borderId="1539" applyNumberFormat="0" applyAlignment="0" applyProtection="0"/>
    <xf numFmtId="0" fontId="79" fillId="0" borderId="1545" applyNumberFormat="0" applyFill="0" applyAlignment="0" applyProtection="0"/>
    <xf numFmtId="0" fontId="32" fillId="9" borderId="1540" applyNumberFormat="0" applyFont="0" applyAlignment="0" applyProtection="0"/>
    <xf numFmtId="0" fontId="52" fillId="7" borderId="1539" applyNumberFormat="0" applyAlignment="0" applyProtection="0"/>
    <xf numFmtId="0" fontId="21" fillId="13" borderId="1539" applyNumberFormat="0" applyAlignment="0" applyProtection="0"/>
    <xf numFmtId="0" fontId="21" fillId="13" borderId="1539" applyNumberFormat="0" applyAlignment="0" applyProtection="0"/>
    <xf numFmtId="0" fontId="41" fillId="0" borderId="1547">
      <alignment horizontal="left" vertical="center"/>
    </xf>
    <xf numFmtId="0" fontId="3" fillId="9" borderId="1540" applyNumberFormat="0" applyFont="0" applyAlignment="0" applyProtection="0"/>
    <xf numFmtId="0" fontId="78" fillId="0" borderId="1543" applyNumberFormat="0" applyFill="0" applyAlignment="0" applyProtection="0"/>
    <xf numFmtId="0" fontId="41" fillId="0" borderId="1547">
      <alignment horizontal="left" vertical="center"/>
    </xf>
    <xf numFmtId="0" fontId="85" fillId="34" borderId="1544" applyNumberFormat="0" applyAlignment="0" applyProtection="0"/>
    <xf numFmtId="0" fontId="86" fillId="34" borderId="1539" applyNumberFormat="0" applyAlignment="0" applyProtection="0"/>
    <xf numFmtId="0" fontId="52" fillId="7" borderId="1539" applyNumberFormat="0" applyAlignment="0" applyProtection="0"/>
    <xf numFmtId="0" fontId="3" fillId="9" borderId="1540" applyNumberFormat="0" applyFont="0" applyAlignment="0" applyProtection="0"/>
    <xf numFmtId="0" fontId="67" fillId="13" borderId="1541" applyNumberFormat="0" applyAlignment="0" applyProtection="0"/>
    <xf numFmtId="0" fontId="70" fillId="0" borderId="1548"/>
    <xf numFmtId="0" fontId="78" fillId="0" borderId="1543" applyNumberFormat="0" applyFill="0" applyAlignment="0" applyProtection="0"/>
    <xf numFmtId="0" fontId="85" fillId="34" borderId="1544" applyNumberFormat="0" applyAlignment="0" applyProtection="0"/>
    <xf numFmtId="0" fontId="86" fillId="34" borderId="1539" applyNumberFormat="0" applyAlignment="0" applyProtection="0"/>
    <xf numFmtId="0" fontId="91" fillId="14" borderId="1539" applyNumberFormat="0" applyAlignment="0" applyProtection="0"/>
    <xf numFmtId="0" fontId="79" fillId="0" borderId="1545" applyNumberFormat="0" applyFill="0" applyAlignment="0" applyProtection="0"/>
    <xf numFmtId="0" fontId="32" fillId="9" borderId="1540" applyNumberFormat="0" applyFont="0" applyAlignment="0" applyProtection="0"/>
    <xf numFmtId="0" fontId="67" fillId="13" borderId="1541" applyNumberFormat="0" applyAlignment="0" applyProtection="0"/>
    <xf numFmtId="0" fontId="79" fillId="0" borderId="1545" applyNumberFormat="0" applyFill="0" applyAlignment="0" applyProtection="0"/>
    <xf numFmtId="0" fontId="70" fillId="0" borderId="1548"/>
    <xf numFmtId="0" fontId="32" fillId="9" borderId="1540" applyNumberFormat="0" applyFont="0" applyAlignment="0" applyProtection="0"/>
    <xf numFmtId="0" fontId="91" fillId="14" borderId="1539" applyNumberFormat="0" applyAlignment="0" applyProtection="0"/>
    <xf numFmtId="0" fontId="68" fillId="13" borderId="1551" applyNumberFormat="0" applyAlignment="0" applyProtection="0"/>
    <xf numFmtId="0" fontId="52" fillId="7" borderId="1549" applyNumberFormat="0" applyAlignment="0" applyProtection="0"/>
    <xf numFmtId="0" fontId="21" fillId="13" borderId="1549" applyNumberFormat="0" applyAlignment="0" applyProtection="0"/>
    <xf numFmtId="0" fontId="21" fillId="13" borderId="1549" applyNumberFormat="0" applyAlignment="0" applyProtection="0"/>
    <xf numFmtId="0" fontId="3" fillId="9" borderId="1550" applyNumberFormat="0" applyFont="0" applyAlignment="0" applyProtection="0"/>
    <xf numFmtId="0" fontId="78" fillId="0" borderId="1552" applyNumberFormat="0" applyFill="0" applyAlignment="0" applyProtection="0"/>
    <xf numFmtId="0" fontId="85" fillId="34" borderId="1553" applyNumberFormat="0" applyAlignment="0" applyProtection="0"/>
    <xf numFmtId="0" fontId="86" fillId="34" borderId="1549" applyNumberFormat="0" applyAlignment="0" applyProtection="0"/>
    <xf numFmtId="0" fontId="52" fillId="7" borderId="1549" applyNumberFormat="0" applyAlignment="0" applyProtection="0"/>
    <xf numFmtId="0" fontId="3" fillId="9" borderId="1550" applyNumberFormat="0" applyFont="0" applyAlignment="0" applyProtection="0"/>
    <xf numFmtId="0" fontId="67" fillId="13" borderId="1551" applyNumberFormat="0" applyAlignment="0" applyProtection="0"/>
    <xf numFmtId="0" fontId="78" fillId="0" borderId="1552" applyNumberFormat="0" applyFill="0" applyAlignment="0" applyProtection="0"/>
    <xf numFmtId="0" fontId="85" fillId="34" borderId="1553" applyNumberFormat="0" applyAlignment="0" applyProtection="0"/>
    <xf numFmtId="0" fontId="86" fillId="34" borderId="1549" applyNumberFormat="0" applyAlignment="0" applyProtection="0"/>
    <xf numFmtId="0" fontId="91" fillId="14" borderId="1549" applyNumberFormat="0" applyAlignment="0" applyProtection="0"/>
    <xf numFmtId="0" fontId="79" fillId="0" borderId="1554" applyNumberFormat="0" applyFill="0" applyAlignment="0" applyProtection="0"/>
    <xf numFmtId="0" fontId="32" fillId="9" borderId="1550" applyNumberFormat="0" applyFont="0" applyAlignment="0" applyProtection="0"/>
    <xf numFmtId="0" fontId="67" fillId="13" borderId="1551" applyNumberFormat="0" applyAlignment="0" applyProtection="0"/>
    <xf numFmtId="0" fontId="79" fillId="0" borderId="1554" applyNumberFormat="0" applyFill="0" applyAlignment="0" applyProtection="0"/>
    <xf numFmtId="0" fontId="32" fillId="9" borderId="1550" applyNumberFormat="0" applyFont="0" applyAlignment="0" applyProtection="0"/>
    <xf numFmtId="0" fontId="91" fillId="14" borderId="1549" applyNumberFormat="0" applyAlignment="0" applyProtection="0"/>
    <xf numFmtId="0" fontId="52" fillId="7" borderId="1549" applyNumberFormat="0" applyAlignment="0" applyProtection="0"/>
    <xf numFmtId="0" fontId="21" fillId="13" borderId="1549" applyNumberFormat="0" applyAlignment="0" applyProtection="0"/>
    <xf numFmtId="0" fontId="21" fillId="13" borderId="1549" applyNumberFormat="0" applyAlignment="0" applyProtection="0"/>
    <xf numFmtId="0" fontId="3" fillId="9" borderId="1550" applyNumberFormat="0" applyFont="0" applyAlignment="0" applyProtection="0"/>
    <xf numFmtId="0" fontId="78" fillId="0" borderId="1552" applyNumberFormat="0" applyFill="0" applyAlignment="0" applyProtection="0"/>
    <xf numFmtId="0" fontId="85" fillId="34" borderId="1553" applyNumberFormat="0" applyAlignment="0" applyProtection="0"/>
    <xf numFmtId="0" fontId="86" fillId="34" borderId="1549" applyNumberFormat="0" applyAlignment="0" applyProtection="0"/>
    <xf numFmtId="0" fontId="52" fillId="7" borderId="1549" applyNumberFormat="0" applyAlignment="0" applyProtection="0"/>
    <xf numFmtId="0" fontId="3" fillId="9" borderId="1550" applyNumberFormat="0" applyFont="0" applyAlignment="0" applyProtection="0"/>
    <xf numFmtId="0" fontId="67" fillId="13" borderId="1551" applyNumberFormat="0" applyAlignment="0" applyProtection="0"/>
    <xf numFmtId="0" fontId="78" fillId="0" borderId="1552" applyNumberFormat="0" applyFill="0" applyAlignment="0" applyProtection="0"/>
    <xf numFmtId="0" fontId="85" fillId="34" borderId="1553" applyNumberFormat="0" applyAlignment="0" applyProtection="0"/>
    <xf numFmtId="0" fontId="86" fillId="34" borderId="1549" applyNumberFormat="0" applyAlignment="0" applyProtection="0"/>
    <xf numFmtId="0" fontId="91" fillId="14" borderId="1549" applyNumberFormat="0" applyAlignment="0" applyProtection="0"/>
    <xf numFmtId="0" fontId="79" fillId="0" borderId="1554" applyNumberFormat="0" applyFill="0" applyAlignment="0" applyProtection="0"/>
    <xf numFmtId="0" fontId="32" fillId="9" borderId="1550" applyNumberFormat="0" applyFont="0" applyAlignment="0" applyProtection="0"/>
    <xf numFmtId="0" fontId="67" fillId="13" borderId="1551" applyNumberFormat="0" applyAlignment="0" applyProtection="0"/>
    <xf numFmtId="0" fontId="79" fillId="0" borderId="1554" applyNumberFormat="0" applyFill="0" applyAlignment="0" applyProtection="0"/>
    <xf numFmtId="0" fontId="32" fillId="9" borderId="1550" applyNumberFormat="0" applyFont="0" applyAlignment="0" applyProtection="0"/>
    <xf numFmtId="0" fontId="91" fillId="14" borderId="1549" applyNumberFormat="0" applyAlignment="0" applyProtection="0"/>
    <xf numFmtId="0" fontId="78" fillId="0" borderId="1561" applyNumberFormat="0" applyFill="0" applyAlignment="0" applyProtection="0"/>
    <xf numFmtId="0" fontId="41" fillId="0" borderId="1556">
      <alignment horizontal="left" vertical="center"/>
    </xf>
    <xf numFmtId="0" fontId="85" fillId="34" borderId="1562" applyNumberFormat="0" applyAlignment="0" applyProtection="0"/>
    <xf numFmtId="0" fontId="86" fillId="34" borderId="1557" applyNumberFormat="0" applyAlignment="0" applyProtection="0"/>
    <xf numFmtId="0" fontId="52" fillId="7" borderId="1557" applyNumberFormat="0" applyAlignment="0" applyProtection="0"/>
    <xf numFmtId="0" fontId="3" fillId="9" borderId="1558" applyNumberFormat="0" applyFont="0" applyAlignment="0" applyProtection="0"/>
    <xf numFmtId="0" fontId="67" fillId="13" borderId="1559" applyNumberFormat="0" applyAlignment="0" applyProtection="0"/>
    <xf numFmtId="0" fontId="70" fillId="0" borderId="1560"/>
    <xf numFmtId="0" fontId="78" fillId="0" borderId="1561" applyNumberFormat="0" applyFill="0" applyAlignment="0" applyProtection="0"/>
    <xf numFmtId="0" fontId="85" fillId="34" borderId="1562" applyNumberFormat="0" applyAlignment="0" applyProtection="0"/>
    <xf numFmtId="0" fontId="86" fillId="34" borderId="1557" applyNumberFormat="0" applyAlignment="0" applyProtection="0"/>
    <xf numFmtId="0" fontId="91" fillId="14" borderId="1557" applyNumberFormat="0" applyAlignment="0" applyProtection="0"/>
    <xf numFmtId="0" fontId="79" fillId="0" borderId="1563" applyNumberFormat="0" applyFill="0" applyAlignment="0" applyProtection="0"/>
    <xf numFmtId="0" fontId="32" fillId="9" borderId="1558" applyNumberFormat="0" applyFont="0" applyAlignment="0" applyProtection="0"/>
    <xf numFmtId="0" fontId="67" fillId="13" borderId="1559" applyNumberFormat="0" applyAlignment="0" applyProtection="0"/>
    <xf numFmtId="0" fontId="79" fillId="0" borderId="1563" applyNumberFormat="0" applyFill="0" applyAlignment="0" applyProtection="0"/>
    <xf numFmtId="0" fontId="70" fillId="0" borderId="1560"/>
    <xf numFmtId="0" fontId="32" fillId="9" borderId="1558" applyNumberFormat="0" applyFont="0" applyAlignment="0" applyProtection="0"/>
    <xf numFmtId="0" fontId="91" fillId="14" borderId="1557" applyNumberFormat="0" applyAlignment="0" applyProtection="0"/>
    <xf numFmtId="0" fontId="79" fillId="0" borderId="1572" applyNumberFormat="0" applyFill="0" applyAlignment="0" applyProtection="0"/>
    <xf numFmtId="0" fontId="91" fillId="14" borderId="1566" applyNumberFormat="0" applyAlignment="0" applyProtection="0"/>
    <xf numFmtId="0" fontId="85" fillId="34" borderId="1571" applyNumberFormat="0" applyAlignment="0" applyProtection="0"/>
    <xf numFmtId="0" fontId="78" fillId="0" borderId="1570" applyNumberFormat="0" applyFill="0" applyAlignment="0" applyProtection="0"/>
    <xf numFmtId="0" fontId="75" fillId="32" borderId="1573"/>
    <xf numFmtId="0" fontId="3" fillId="9" borderId="1567" applyNumberFormat="0" applyFont="0" applyAlignment="0" applyProtection="0"/>
    <xf numFmtId="0" fontId="52" fillId="7" borderId="1566" applyNumberFormat="0" applyAlignment="0" applyProtection="0"/>
    <xf numFmtId="10" fontId="39" fillId="28" borderId="1573" applyNumberFormat="0" applyBorder="0" applyAlignment="0" applyProtection="0"/>
    <xf numFmtId="0" fontId="30" fillId="0" borderId="1573"/>
    <xf numFmtId="0" fontId="21" fillId="13" borderId="1566" applyNumberFormat="0" applyAlignment="0" applyProtection="0"/>
    <xf numFmtId="5" fontId="19" fillId="0" borderId="1438" applyAlignment="0" applyProtection="0"/>
    <xf numFmtId="0" fontId="3" fillId="9" borderId="1567" applyNumberFormat="0" applyFont="0" applyAlignment="0" applyProtection="0"/>
    <xf numFmtId="0" fontId="85" fillId="34" borderId="1571" applyNumberFormat="0" applyAlignment="0" applyProtection="0"/>
    <xf numFmtId="0" fontId="79" fillId="0" borderId="1572" applyNumberFormat="0" applyFill="0" applyAlignment="0" applyProtection="0"/>
    <xf numFmtId="0" fontId="22" fillId="13" borderId="1557" applyNumberFormat="0" applyAlignment="0" applyProtection="0"/>
    <xf numFmtId="0" fontId="91" fillId="14" borderId="1566" applyNumberFormat="0" applyAlignment="0" applyProtection="0"/>
    <xf numFmtId="10" fontId="39" fillId="28" borderId="1573" applyNumberFormat="0" applyBorder="0" applyAlignment="0" applyProtection="0"/>
    <xf numFmtId="0" fontId="51" fillId="7" borderId="1566" applyNumberFormat="0" applyAlignment="0" applyProtection="0"/>
    <xf numFmtId="0" fontId="3" fillId="9" borderId="1567" applyNumberFormat="0" applyFont="0" applyAlignment="0" applyProtection="0"/>
    <xf numFmtId="0" fontId="79" fillId="0" borderId="1570" applyNumberFormat="0" applyFill="0" applyAlignment="0" applyProtection="0"/>
    <xf numFmtId="0" fontId="51" fillId="7" borderId="1566" applyNumberFormat="0" applyAlignment="0" applyProtection="0"/>
    <xf numFmtId="0" fontId="22" fillId="13" borderId="1566" applyNumberFormat="0" applyAlignment="0" applyProtection="0"/>
    <xf numFmtId="0" fontId="79" fillId="0" borderId="1570" applyNumberFormat="0" applyFill="0" applyAlignment="0" applyProtection="0"/>
    <xf numFmtId="5" fontId="19" fillId="0" borderId="1438" applyAlignment="0" applyProtection="0"/>
    <xf numFmtId="0" fontId="22" fillId="13" borderId="1566" applyNumberFormat="0" applyAlignment="0" applyProtection="0"/>
    <xf numFmtId="0" fontId="51" fillId="7" borderId="1557" applyNumberFormat="0" applyAlignment="0" applyProtection="0"/>
    <xf numFmtId="0" fontId="51" fillId="7" borderId="1557" applyNumberFormat="0" applyAlignment="0" applyProtection="0"/>
    <xf numFmtId="0" fontId="51" fillId="7" borderId="1557" applyNumberFormat="0" applyAlignment="0" applyProtection="0"/>
    <xf numFmtId="0" fontId="52" fillId="7" borderId="1557" applyNumberFormat="0" applyAlignment="0" applyProtection="0"/>
    <xf numFmtId="0" fontId="52" fillId="7" borderId="1557" applyNumberFormat="0" applyAlignment="0" applyProtection="0"/>
    <xf numFmtId="0" fontId="52" fillId="7" borderId="1557" applyNumberFormat="0" applyAlignment="0" applyProtection="0"/>
    <xf numFmtId="0" fontId="52" fillId="7" borderId="1557" applyNumberFormat="0" applyAlignment="0" applyProtection="0"/>
    <xf numFmtId="0" fontId="52" fillId="7" borderId="1557" applyNumberFormat="0" applyAlignment="0" applyProtection="0"/>
    <xf numFmtId="0" fontId="52" fillId="7" borderId="1557" applyNumberFormat="0" applyAlignment="0" applyProtection="0"/>
    <xf numFmtId="0" fontId="51" fillId="7" borderId="1557" applyNumberFormat="0" applyAlignment="0" applyProtection="0"/>
    <xf numFmtId="0" fontId="51" fillId="7" borderId="1557" applyNumberFormat="0" applyAlignment="0" applyProtection="0"/>
    <xf numFmtId="0" fontId="51" fillId="7" borderId="1557" applyNumberFormat="0" applyAlignment="0" applyProtection="0"/>
    <xf numFmtId="0" fontId="51" fillId="7" borderId="1557" applyNumberFormat="0" applyAlignment="0" applyProtection="0"/>
    <xf numFmtId="0" fontId="51" fillId="7" borderId="1557" applyNumberFormat="0" applyAlignment="0" applyProtection="0"/>
    <xf numFmtId="0" fontId="51" fillId="7" borderId="1557" applyNumberFormat="0" applyAlignment="0" applyProtection="0"/>
    <xf numFmtId="0" fontId="51" fillId="7" borderId="1557" applyNumberFormat="0" applyAlignment="0" applyProtection="0"/>
    <xf numFmtId="0" fontId="52" fillId="7" borderId="1557" applyNumberFormat="0" applyAlignment="0" applyProtection="0"/>
    <xf numFmtId="0" fontId="52" fillId="7" borderId="1557" applyNumberFormat="0" applyAlignment="0" applyProtection="0"/>
    <xf numFmtId="0" fontId="51" fillId="7" borderId="1557" applyNumberFormat="0" applyAlignment="0" applyProtection="0"/>
    <xf numFmtId="0" fontId="51" fillId="7" borderId="1557" applyNumberFormat="0" applyAlignment="0" applyProtection="0"/>
    <xf numFmtId="0" fontId="51" fillId="7" borderId="1557" applyNumberFormat="0" applyAlignment="0" applyProtection="0"/>
    <xf numFmtId="0" fontId="51" fillId="7" borderId="1557" applyNumberFormat="0" applyAlignment="0" applyProtection="0"/>
    <xf numFmtId="0" fontId="51" fillId="7" borderId="1557" applyNumberFormat="0" applyAlignment="0" applyProtection="0"/>
    <xf numFmtId="0" fontId="68" fillId="13" borderId="1568" applyNumberFormat="0" applyAlignment="0" applyProtection="0"/>
    <xf numFmtId="0" fontId="3" fillId="9" borderId="1567" applyNumberFormat="0" applyFont="0" applyAlignment="0" applyProtection="0"/>
    <xf numFmtId="0" fontId="51" fillId="7" borderId="1566" applyNumberFormat="0" applyAlignment="0" applyProtection="0"/>
    <xf numFmtId="0" fontId="51" fillId="7" borderId="1566" applyNumberFormat="0" applyAlignment="0" applyProtection="0"/>
    <xf numFmtId="0" fontId="52" fillId="7" borderId="1566" applyNumberFormat="0" applyAlignment="0" applyProtection="0"/>
    <xf numFmtId="0" fontId="52" fillId="7" borderId="1566" applyNumberFormat="0" applyAlignment="0" applyProtection="0"/>
    <xf numFmtId="0" fontId="52" fillId="7" borderId="1566" applyNumberFormat="0" applyAlignment="0" applyProtection="0"/>
    <xf numFmtId="0" fontId="51" fillId="7" borderId="1566" applyNumberFormat="0" applyAlignment="0" applyProtection="0"/>
    <xf numFmtId="0" fontId="51" fillId="7" borderId="1566" applyNumberFormat="0" applyAlignment="0" applyProtection="0"/>
    <xf numFmtId="0" fontId="51" fillId="7" borderId="1566" applyNumberFormat="0" applyAlignment="0" applyProtection="0"/>
    <xf numFmtId="0" fontId="51" fillId="7" borderId="1566" applyNumberFormat="0" applyAlignment="0" applyProtection="0"/>
    <xf numFmtId="0" fontId="3" fillId="9" borderId="1567" applyNumberFormat="0" applyFont="0" applyAlignment="0" applyProtection="0"/>
    <xf numFmtId="0" fontId="51" fillId="7" borderId="1566" applyNumberFormat="0" applyAlignment="0" applyProtection="0"/>
    <xf numFmtId="0" fontId="51" fillId="7" borderId="1566" applyNumberFormat="0" applyAlignment="0" applyProtection="0"/>
    <xf numFmtId="0" fontId="51" fillId="7" borderId="1566" applyNumberFormat="0" applyAlignment="0" applyProtection="0"/>
    <xf numFmtId="0" fontId="51" fillId="7" borderId="1566" applyNumberFormat="0" applyAlignment="0" applyProtection="0"/>
    <xf numFmtId="0" fontId="51" fillId="7" borderId="1566" applyNumberFormat="0" applyAlignment="0" applyProtection="0"/>
    <xf numFmtId="0" fontId="51" fillId="7" borderId="1566" applyNumberFormat="0" applyAlignment="0" applyProtection="0"/>
    <xf numFmtId="0" fontId="51" fillId="7" borderId="1566" applyNumberFormat="0" applyAlignment="0" applyProtection="0"/>
    <xf numFmtId="0" fontId="51" fillId="7" borderId="1566" applyNumberFormat="0" applyAlignment="0" applyProtection="0"/>
    <xf numFmtId="0" fontId="51" fillId="7" borderId="1566" applyNumberFormat="0" applyAlignment="0" applyProtection="0"/>
    <xf numFmtId="0" fontId="51" fillId="7" borderId="1566" applyNumberFormat="0" applyAlignment="0" applyProtection="0"/>
    <xf numFmtId="0" fontId="51" fillId="7" borderId="1566" applyNumberFormat="0" applyAlignment="0" applyProtection="0"/>
    <xf numFmtId="0" fontId="51" fillId="7" borderId="1566" applyNumberFormat="0" applyAlignment="0" applyProtection="0"/>
    <xf numFmtId="0" fontId="52" fillId="7" borderId="1566" applyNumberFormat="0" applyAlignment="0" applyProtection="0"/>
    <xf numFmtId="0" fontId="52" fillId="7" borderId="1566" applyNumberFormat="0" applyAlignment="0" applyProtection="0"/>
    <xf numFmtId="0" fontId="52" fillId="7" borderId="1566" applyNumberFormat="0" applyAlignment="0" applyProtection="0"/>
    <xf numFmtId="0" fontId="52" fillId="7" borderId="1566" applyNumberFormat="0" applyAlignment="0" applyProtection="0"/>
    <xf numFmtId="0" fontId="52" fillId="7" borderId="1566" applyNumberFormat="0" applyAlignment="0" applyProtection="0"/>
    <xf numFmtId="0" fontId="52" fillId="7" borderId="1566" applyNumberFormat="0" applyAlignment="0" applyProtection="0"/>
    <xf numFmtId="0" fontId="51" fillId="7" borderId="1566" applyNumberFormat="0" applyAlignment="0" applyProtection="0"/>
    <xf numFmtId="0" fontId="51" fillId="7" borderId="1566" applyNumberFormat="0" applyAlignment="0" applyProtection="0"/>
    <xf numFmtId="0" fontId="51" fillId="7" borderId="1566" applyNumberFormat="0" applyAlignment="0" applyProtection="0"/>
    <xf numFmtId="0" fontId="12" fillId="9" borderId="1558" applyNumberFormat="0" applyFont="0" applyAlignment="0" applyProtection="0"/>
    <xf numFmtId="0" fontId="3" fillId="9" borderId="1558" applyNumberFormat="0" applyFont="0" applyAlignment="0" applyProtection="0"/>
    <xf numFmtId="0" fontId="68" fillId="13" borderId="1559" applyNumberFormat="0" applyAlignment="0" applyProtection="0"/>
    <xf numFmtId="0" fontId="79" fillId="0" borderId="1570" applyNumberFormat="0" applyFill="0" applyAlignment="0" applyProtection="0"/>
    <xf numFmtId="0" fontId="22" fillId="13" borderId="1566" applyNumberFormat="0" applyAlignment="0" applyProtection="0"/>
    <xf numFmtId="0" fontId="3" fillId="9" borderId="1567" applyNumberFormat="0" applyFont="0" applyAlignment="0" applyProtection="0"/>
    <xf numFmtId="0" fontId="22" fillId="13" borderId="1566" applyNumberFormat="0" applyAlignment="0" applyProtection="0"/>
    <xf numFmtId="5" fontId="19" fillId="0" borderId="1438" applyAlignment="0" applyProtection="0"/>
    <xf numFmtId="3" fontId="24" fillId="0" borderId="1573"/>
    <xf numFmtId="0" fontId="67" fillId="13" borderId="1568" applyNumberFormat="0" applyAlignment="0" applyProtection="0"/>
    <xf numFmtId="0" fontId="79" fillId="0" borderId="1561" applyNumberFormat="0" applyFill="0" applyAlignment="0" applyProtection="0"/>
    <xf numFmtId="0" fontId="32" fillId="9" borderId="1567" applyNumberFormat="0" applyFont="0" applyAlignment="0" applyProtection="0"/>
    <xf numFmtId="0" fontId="68" fillId="13" borderId="1559" applyNumberFormat="0" applyAlignment="0" applyProtection="0"/>
    <xf numFmtId="0" fontId="22" fillId="13" borderId="1557" applyNumberFormat="0" applyAlignment="0" applyProtection="0"/>
    <xf numFmtId="0" fontId="51" fillId="7" borderId="1557" applyNumberFormat="0" applyAlignment="0" applyProtection="0"/>
    <xf numFmtId="0" fontId="79" fillId="0" borderId="1561" applyNumberFormat="0" applyFill="0" applyAlignment="0" applyProtection="0"/>
    <xf numFmtId="0" fontId="52" fillId="7" borderId="1566" applyNumberFormat="0" applyAlignment="0" applyProtection="0"/>
    <xf numFmtId="0" fontId="51" fillId="7" borderId="1566" applyNumberFormat="0" applyAlignment="0" applyProtection="0"/>
    <xf numFmtId="0" fontId="3" fillId="9" borderId="1558" applyNumberFormat="0" applyFont="0" applyAlignment="0" applyProtection="0"/>
    <xf numFmtId="0" fontId="79" fillId="0" borderId="1570" applyNumberFormat="0" applyFill="0" applyAlignment="0" applyProtection="0"/>
    <xf numFmtId="0" fontId="86" fillId="34" borderId="1566" applyNumberFormat="0" applyAlignment="0" applyProtection="0"/>
    <xf numFmtId="0" fontId="52" fillId="7" borderId="1566" applyNumberFormat="0" applyAlignment="0" applyProtection="0"/>
    <xf numFmtId="0" fontId="75" fillId="32" borderId="1573"/>
    <xf numFmtId="0" fontId="51" fillId="7" borderId="1566" applyNumberFormat="0" applyAlignment="0" applyProtection="0"/>
    <xf numFmtId="3" fontId="24" fillId="0" borderId="1573"/>
    <xf numFmtId="0" fontId="12" fillId="9" borderId="1567" applyNumberFormat="0" applyFont="0" applyAlignment="0" applyProtection="0"/>
    <xf numFmtId="0" fontId="32" fillId="9" borderId="1567" applyNumberFormat="0" applyFont="0" applyAlignment="0" applyProtection="0"/>
    <xf numFmtId="0" fontId="86" fillId="34" borderId="1566" applyNumberFormat="0" applyAlignment="0" applyProtection="0"/>
    <xf numFmtId="0" fontId="51" fillId="7" borderId="1566" applyNumberFormat="0" applyAlignment="0" applyProtection="0"/>
    <xf numFmtId="0" fontId="68" fillId="13" borderId="1568" applyNumberFormat="0" applyAlignment="0" applyProtection="0"/>
    <xf numFmtId="0" fontId="52" fillId="7" borderId="1566" applyNumberFormat="0" applyAlignment="0" applyProtection="0"/>
    <xf numFmtId="0" fontId="67" fillId="13" borderId="1568" applyNumberFormat="0" applyAlignment="0" applyProtection="0"/>
    <xf numFmtId="0" fontId="51" fillId="7" borderId="1566" applyNumberFormat="0" applyAlignment="0" applyProtection="0"/>
    <xf numFmtId="0" fontId="30" fillId="0" borderId="1573"/>
    <xf numFmtId="0" fontId="52" fillId="7" borderId="1566" applyNumberFormat="0" applyAlignment="0" applyProtection="0"/>
    <xf numFmtId="0" fontId="78" fillId="0" borderId="1570" applyNumberFormat="0" applyFill="0" applyAlignment="0" applyProtection="0"/>
    <xf numFmtId="0" fontId="51" fillId="7" borderId="1566" applyNumberFormat="0" applyAlignment="0" applyProtection="0"/>
    <xf numFmtId="0" fontId="21" fillId="13" borderId="1566" applyNumberFormat="0" applyAlignment="0" applyProtection="0"/>
    <xf numFmtId="3" fontId="24" fillId="0" borderId="1564"/>
    <xf numFmtId="0" fontId="30" fillId="0" borderId="1564"/>
    <xf numFmtId="0" fontId="41" fillId="0" borderId="1565">
      <alignment horizontal="left" vertical="center"/>
    </xf>
    <xf numFmtId="10" fontId="39" fillId="28" borderId="1564" applyNumberFormat="0" applyBorder="0" applyAlignment="0" applyProtection="0"/>
    <xf numFmtId="0" fontId="52" fillId="7" borderId="1566" applyNumberFormat="0" applyAlignment="0" applyProtection="0"/>
    <xf numFmtId="0" fontId="12" fillId="9" borderId="1567" applyNumberFormat="0" applyFont="0" applyAlignment="0" applyProtection="0"/>
    <xf numFmtId="0" fontId="51" fillId="7" borderId="1566" applyNumberFormat="0" applyAlignment="0" applyProtection="0"/>
    <xf numFmtId="0" fontId="52" fillId="7" borderId="1566" applyNumberFormat="0" applyAlignment="0" applyProtection="0"/>
    <xf numFmtId="0" fontId="52" fillId="7" borderId="1566" applyNumberFormat="0" applyAlignment="0" applyProtection="0"/>
    <xf numFmtId="0" fontId="51" fillId="7" borderId="1566" applyNumberFormat="0" applyAlignment="0" applyProtection="0"/>
    <xf numFmtId="0" fontId="51" fillId="7" borderId="1566" applyNumberFormat="0" applyAlignment="0" applyProtection="0"/>
    <xf numFmtId="0" fontId="3" fillId="9" borderId="1567" applyNumberFormat="0" applyFont="0" applyAlignment="0" applyProtection="0"/>
    <xf numFmtId="0" fontId="67" fillId="13" borderId="1568" applyNumberFormat="0" applyAlignment="0" applyProtection="0"/>
    <xf numFmtId="0" fontId="70" fillId="0" borderId="1569"/>
    <xf numFmtId="0" fontId="75" fillId="32" borderId="1564"/>
    <xf numFmtId="0" fontId="78" fillId="0" borderId="1570" applyNumberFormat="0" applyFill="0" applyAlignment="0" applyProtection="0"/>
    <xf numFmtId="0" fontId="85" fillId="34" borderId="1571" applyNumberFormat="0" applyAlignment="0" applyProtection="0"/>
    <xf numFmtId="0" fontId="86" fillId="34" borderId="1566" applyNumberFormat="0" applyAlignment="0" applyProtection="0"/>
    <xf numFmtId="0" fontId="91" fillId="14" borderId="1566" applyNumberFormat="0" applyAlignment="0" applyProtection="0"/>
    <xf numFmtId="0" fontId="79" fillId="0" borderId="1572" applyNumberFormat="0" applyFill="0" applyAlignment="0" applyProtection="0"/>
    <xf numFmtId="0" fontId="32" fillId="9" borderId="1567" applyNumberFormat="0" applyFont="0" applyAlignment="0" applyProtection="0"/>
    <xf numFmtId="0" fontId="52" fillId="7" borderId="1566" applyNumberFormat="0" applyAlignment="0" applyProtection="0"/>
    <xf numFmtId="0" fontId="21" fillId="13" borderId="1566" applyNumberFormat="0" applyAlignment="0" applyProtection="0"/>
    <xf numFmtId="0" fontId="21" fillId="13" borderId="1566" applyNumberFormat="0" applyAlignment="0" applyProtection="0"/>
    <xf numFmtId="0" fontId="41" fillId="0" borderId="1565">
      <alignment horizontal="left" vertical="center"/>
    </xf>
    <xf numFmtId="0" fontId="3" fillId="9" borderId="1567" applyNumberFormat="0" applyFont="0" applyAlignment="0" applyProtection="0"/>
    <xf numFmtId="0" fontId="78" fillId="0" borderId="1570" applyNumberFormat="0" applyFill="0" applyAlignment="0" applyProtection="0"/>
    <xf numFmtId="0" fontId="41" fillId="0" borderId="1565">
      <alignment horizontal="left" vertical="center"/>
    </xf>
    <xf numFmtId="0" fontId="85" fillId="34" borderId="1571" applyNumberFormat="0" applyAlignment="0" applyProtection="0"/>
    <xf numFmtId="0" fontId="86" fillId="34" borderId="1566" applyNumberFormat="0" applyAlignment="0" applyProtection="0"/>
    <xf numFmtId="0" fontId="52" fillId="7" borderId="1566" applyNumberFormat="0" applyAlignment="0" applyProtection="0"/>
    <xf numFmtId="0" fontId="3" fillId="9" borderId="1567" applyNumberFormat="0" applyFont="0" applyAlignment="0" applyProtection="0"/>
    <xf numFmtId="0" fontId="67" fillId="13" borderId="1568" applyNumberFormat="0" applyAlignment="0" applyProtection="0"/>
    <xf numFmtId="0" fontId="70" fillId="0" borderId="1569"/>
    <xf numFmtId="0" fontId="78" fillId="0" borderId="1570" applyNumberFormat="0" applyFill="0" applyAlignment="0" applyProtection="0"/>
    <xf numFmtId="0" fontId="85" fillId="34" borderId="1571" applyNumberFormat="0" applyAlignment="0" applyProtection="0"/>
    <xf numFmtId="0" fontId="86" fillId="34" borderId="1566" applyNumberFormat="0" applyAlignment="0" applyProtection="0"/>
    <xf numFmtId="0" fontId="91" fillId="14" borderId="1566" applyNumberFormat="0" applyAlignment="0" applyProtection="0"/>
    <xf numFmtId="0" fontId="79" fillId="0" borderId="1572" applyNumberFormat="0" applyFill="0" applyAlignment="0" applyProtection="0"/>
    <xf numFmtId="0" fontId="32" fillId="9" borderId="1567" applyNumberFormat="0" applyFont="0" applyAlignment="0" applyProtection="0"/>
    <xf numFmtId="0" fontId="67" fillId="13" borderId="1568" applyNumberFormat="0" applyAlignment="0" applyProtection="0"/>
    <xf numFmtId="0" fontId="79" fillId="0" borderId="1572" applyNumberFormat="0" applyFill="0" applyAlignment="0" applyProtection="0"/>
    <xf numFmtId="0" fontId="70" fillId="0" borderId="1569"/>
    <xf numFmtId="0" fontId="32" fillId="9" borderId="1567" applyNumberFormat="0" applyFont="0" applyAlignment="0" applyProtection="0"/>
    <xf numFmtId="0" fontId="91" fillId="14" borderId="1566" applyNumberFormat="0" applyAlignment="0" applyProtection="0"/>
    <xf numFmtId="0" fontId="68" fillId="13" borderId="1568" applyNumberFormat="0" applyAlignment="0" applyProtection="0"/>
    <xf numFmtId="0" fontId="52" fillId="7" borderId="1566" applyNumberFormat="0" applyAlignment="0" applyProtection="0"/>
    <xf numFmtId="0" fontId="21" fillId="13" borderId="1566" applyNumberFormat="0" applyAlignment="0" applyProtection="0"/>
    <xf numFmtId="0" fontId="21" fillId="13" borderId="1566" applyNumberFormat="0" applyAlignment="0" applyProtection="0"/>
    <xf numFmtId="0" fontId="3" fillId="9" borderId="1567" applyNumberFormat="0" applyFont="0" applyAlignment="0" applyProtection="0"/>
    <xf numFmtId="0" fontId="78" fillId="0" borderId="1570" applyNumberFormat="0" applyFill="0" applyAlignment="0" applyProtection="0"/>
    <xf numFmtId="0" fontId="85" fillId="34" borderId="1571" applyNumberFormat="0" applyAlignment="0" applyProtection="0"/>
    <xf numFmtId="0" fontId="86" fillId="34" borderId="1566" applyNumberFormat="0" applyAlignment="0" applyProtection="0"/>
    <xf numFmtId="0" fontId="52" fillId="7" borderId="1566" applyNumberFormat="0" applyAlignment="0" applyProtection="0"/>
    <xf numFmtId="0" fontId="3" fillId="9" borderId="1567" applyNumberFormat="0" applyFont="0" applyAlignment="0" applyProtection="0"/>
    <xf numFmtId="0" fontId="67" fillId="13" borderId="1568" applyNumberFormat="0" applyAlignment="0" applyProtection="0"/>
    <xf numFmtId="0" fontId="78" fillId="0" borderId="1570" applyNumberFormat="0" applyFill="0" applyAlignment="0" applyProtection="0"/>
    <xf numFmtId="0" fontId="85" fillId="34" borderId="1571" applyNumberFormat="0" applyAlignment="0" applyProtection="0"/>
    <xf numFmtId="0" fontId="86" fillId="34" borderId="1566" applyNumberFormat="0" applyAlignment="0" applyProtection="0"/>
    <xf numFmtId="0" fontId="91" fillId="14" borderId="1566" applyNumberFormat="0" applyAlignment="0" applyProtection="0"/>
    <xf numFmtId="0" fontId="79" fillId="0" borderId="1572" applyNumberFormat="0" applyFill="0" applyAlignment="0" applyProtection="0"/>
    <xf numFmtId="0" fontId="32" fillId="9" borderId="1567" applyNumberFormat="0" applyFont="0" applyAlignment="0" applyProtection="0"/>
    <xf numFmtId="0" fontId="67" fillId="13" borderId="1568" applyNumberFormat="0" applyAlignment="0" applyProtection="0"/>
    <xf numFmtId="0" fontId="79" fillId="0" borderId="1572" applyNumberFormat="0" applyFill="0" applyAlignment="0" applyProtection="0"/>
    <xf numFmtId="0" fontId="32" fillId="9" borderId="1567" applyNumberFormat="0" applyFont="0" applyAlignment="0" applyProtection="0"/>
    <xf numFmtId="0" fontId="91" fillId="14" borderId="1566" applyNumberFormat="0" applyAlignment="0" applyProtection="0"/>
    <xf numFmtId="0" fontId="52" fillId="7" borderId="1566" applyNumberFormat="0" applyAlignment="0" applyProtection="0"/>
    <xf numFmtId="0" fontId="21" fillId="13" borderId="1566" applyNumberFormat="0" applyAlignment="0" applyProtection="0"/>
    <xf numFmtId="0" fontId="21" fillId="13" borderId="1566" applyNumberFormat="0" applyAlignment="0" applyProtection="0"/>
    <xf numFmtId="0" fontId="3" fillId="9" borderId="1567" applyNumberFormat="0" applyFont="0" applyAlignment="0" applyProtection="0"/>
    <xf numFmtId="0" fontId="78" fillId="0" borderId="1570" applyNumberFormat="0" applyFill="0" applyAlignment="0" applyProtection="0"/>
    <xf numFmtId="0" fontId="85" fillId="34" borderId="1571" applyNumberFormat="0" applyAlignment="0" applyProtection="0"/>
    <xf numFmtId="0" fontId="86" fillId="34" borderId="1566" applyNumberFormat="0" applyAlignment="0" applyProtection="0"/>
    <xf numFmtId="0" fontId="52" fillId="7" borderId="1566" applyNumberFormat="0" applyAlignment="0" applyProtection="0"/>
    <xf numFmtId="0" fontId="3" fillId="9" borderId="1567" applyNumberFormat="0" applyFont="0" applyAlignment="0" applyProtection="0"/>
    <xf numFmtId="0" fontId="67" fillId="13" borderId="1568" applyNumberFormat="0" applyAlignment="0" applyProtection="0"/>
    <xf numFmtId="0" fontId="78" fillId="0" borderId="1570" applyNumberFormat="0" applyFill="0" applyAlignment="0" applyProtection="0"/>
    <xf numFmtId="0" fontId="85" fillId="34" borderId="1571" applyNumberFormat="0" applyAlignment="0" applyProtection="0"/>
    <xf numFmtId="0" fontId="86" fillId="34" borderId="1566" applyNumberFormat="0" applyAlignment="0" applyProtection="0"/>
    <xf numFmtId="0" fontId="91" fillId="14" borderId="1566" applyNumberFormat="0" applyAlignment="0" applyProtection="0"/>
    <xf numFmtId="0" fontId="79" fillId="0" borderId="1572" applyNumberFormat="0" applyFill="0" applyAlignment="0" applyProtection="0"/>
    <xf numFmtId="0" fontId="32" fillId="9" borderId="1567" applyNumberFormat="0" applyFont="0" applyAlignment="0" applyProtection="0"/>
    <xf numFmtId="0" fontId="67" fillId="13" borderId="1568" applyNumberFormat="0" applyAlignment="0" applyProtection="0"/>
    <xf numFmtId="0" fontId="79" fillId="0" borderId="1572" applyNumberFormat="0" applyFill="0" applyAlignment="0" applyProtection="0"/>
    <xf numFmtId="0" fontId="32" fillId="9" borderId="1567" applyNumberFormat="0" applyFont="0" applyAlignment="0" applyProtection="0"/>
    <xf numFmtId="0" fontId="91" fillId="14" borderId="1566" applyNumberFormat="0" applyAlignment="0" applyProtection="0"/>
    <xf numFmtId="0" fontId="91" fillId="14" borderId="1629" applyNumberFormat="0" applyAlignment="0" applyProtection="0"/>
    <xf numFmtId="0" fontId="79" fillId="0" borderId="1635" applyNumberFormat="0" applyFill="0" applyAlignment="0" applyProtection="0"/>
    <xf numFmtId="0" fontId="52" fillId="7" borderId="1584" applyNumberFormat="0" applyAlignment="0" applyProtection="0"/>
    <xf numFmtId="0" fontId="21" fillId="13" borderId="1584" applyNumberFormat="0" applyAlignment="0" applyProtection="0"/>
    <xf numFmtId="0" fontId="21" fillId="13" borderId="1584" applyNumberFormat="0" applyAlignment="0" applyProtection="0"/>
    <xf numFmtId="3" fontId="24" fillId="0" borderId="1573"/>
    <xf numFmtId="0" fontId="41" fillId="0" borderId="1583">
      <alignment horizontal="left" vertical="center"/>
    </xf>
    <xf numFmtId="0" fontId="3" fillId="9" borderId="1585" applyNumberFormat="0" applyFont="0" applyAlignment="0" applyProtection="0"/>
    <xf numFmtId="0" fontId="30" fillId="0" borderId="1573"/>
    <xf numFmtId="0" fontId="78" fillId="0" borderId="1588" applyNumberFormat="0" applyFill="0" applyAlignment="0" applyProtection="0"/>
    <xf numFmtId="0" fontId="41" fillId="0" borderId="1583">
      <alignment horizontal="left" vertical="center"/>
    </xf>
    <xf numFmtId="0" fontId="85" fillId="34" borderId="1589" applyNumberFormat="0" applyAlignment="0" applyProtection="0"/>
    <xf numFmtId="0" fontId="86" fillId="34" borderId="1584" applyNumberFormat="0" applyAlignment="0" applyProtection="0"/>
    <xf numFmtId="10" fontId="39" fillId="28" borderId="1573" applyNumberFormat="0" applyBorder="0" applyAlignment="0" applyProtection="0"/>
    <xf numFmtId="0" fontId="52" fillId="7" borderId="1584" applyNumberFormat="0" applyAlignment="0" applyProtection="0"/>
    <xf numFmtId="0" fontId="3" fillId="9" borderId="1585" applyNumberFormat="0" applyFont="0" applyAlignment="0" applyProtection="0"/>
    <xf numFmtId="0" fontId="67" fillId="13" borderId="1586" applyNumberFormat="0" applyAlignment="0" applyProtection="0"/>
    <xf numFmtId="0" fontId="70" fillId="0" borderId="1587"/>
    <xf numFmtId="0" fontId="75" fillId="32" borderId="1573"/>
    <xf numFmtId="0" fontId="78" fillId="0" borderId="1588" applyNumberFormat="0" applyFill="0" applyAlignment="0" applyProtection="0"/>
    <xf numFmtId="0" fontId="85" fillId="34" borderId="1589" applyNumberFormat="0" applyAlignment="0" applyProtection="0"/>
    <xf numFmtId="0" fontId="86" fillId="34" borderId="1584" applyNumberFormat="0" applyAlignment="0" applyProtection="0"/>
    <xf numFmtId="0" fontId="91" fillId="14" borderId="1584" applyNumberFormat="0" applyAlignment="0" applyProtection="0"/>
    <xf numFmtId="0" fontId="79" fillId="0" borderId="1590" applyNumberFormat="0" applyFill="0" applyAlignment="0" applyProtection="0"/>
    <xf numFmtId="0" fontId="32" fillId="9" borderId="1585" applyNumberFormat="0" applyFont="0" applyAlignment="0" applyProtection="0"/>
    <xf numFmtId="0" fontId="52" fillId="7" borderId="1629" applyNumberFormat="0" applyAlignment="0" applyProtection="0"/>
    <xf numFmtId="0" fontId="67" fillId="13" borderId="1586" applyNumberFormat="0" applyAlignment="0" applyProtection="0"/>
    <xf numFmtId="0" fontId="79" fillId="0" borderId="1590" applyNumberFormat="0" applyFill="0" applyAlignment="0" applyProtection="0"/>
    <xf numFmtId="0" fontId="51" fillId="7" borderId="1629" applyNumberFormat="0" applyAlignment="0" applyProtection="0"/>
    <xf numFmtId="0" fontId="70" fillId="0" borderId="1587"/>
    <xf numFmtId="0" fontId="32" fillId="9" borderId="1585" applyNumberFormat="0" applyFont="0" applyAlignment="0" applyProtection="0"/>
    <xf numFmtId="0" fontId="91" fillId="14" borderId="1584" applyNumberFormat="0" applyAlignment="0" applyProtection="0"/>
    <xf numFmtId="0" fontId="21" fillId="13" borderId="1647" applyNumberFormat="0" applyAlignment="0" applyProtection="0"/>
    <xf numFmtId="0" fontId="79" fillId="0" borderId="1599" applyNumberFormat="0" applyFill="0" applyAlignment="0" applyProtection="0"/>
    <xf numFmtId="0" fontId="91" fillId="14" borderId="1593" applyNumberFormat="0" applyAlignment="0" applyProtection="0"/>
    <xf numFmtId="0" fontId="85" fillId="34" borderId="1598" applyNumberFormat="0" applyAlignment="0" applyProtection="0"/>
    <xf numFmtId="0" fontId="78" fillId="0" borderId="1597" applyNumberFormat="0" applyFill="0" applyAlignment="0" applyProtection="0"/>
    <xf numFmtId="0" fontId="75" fillId="32" borderId="1600"/>
    <xf numFmtId="0" fontId="3" fillId="9" borderId="1594" applyNumberFormat="0" applyFont="0" applyAlignment="0" applyProtection="0"/>
    <xf numFmtId="0" fontId="52" fillId="7" borderId="1593" applyNumberFormat="0" applyAlignment="0" applyProtection="0"/>
    <xf numFmtId="10" fontId="39" fillId="28" borderId="1600" applyNumberFormat="0" applyBorder="0" applyAlignment="0" applyProtection="0"/>
    <xf numFmtId="0" fontId="30" fillId="0" borderId="1600"/>
    <xf numFmtId="0" fontId="21" fillId="13" borderId="1593" applyNumberFormat="0" applyAlignment="0" applyProtection="0"/>
    <xf numFmtId="5" fontId="19" fillId="0" borderId="1438" applyAlignment="0" applyProtection="0"/>
    <xf numFmtId="0" fontId="3" fillId="9" borderId="1594" applyNumberFormat="0" applyFont="0" applyAlignment="0" applyProtection="0"/>
    <xf numFmtId="0" fontId="85" fillId="34" borderId="1598" applyNumberFormat="0" applyAlignment="0" applyProtection="0"/>
    <xf numFmtId="0" fontId="79" fillId="0" borderId="1599" applyNumberFormat="0" applyFill="0" applyAlignment="0" applyProtection="0"/>
    <xf numFmtId="0" fontId="22" fillId="13" borderId="1584" applyNumberFormat="0" applyAlignment="0" applyProtection="0"/>
    <xf numFmtId="0" fontId="91" fillId="14" borderId="1593" applyNumberFormat="0" applyAlignment="0" applyProtection="0"/>
    <xf numFmtId="10" fontId="39" fillId="28" borderId="1600" applyNumberFormat="0" applyBorder="0" applyAlignment="0" applyProtection="0"/>
    <xf numFmtId="0" fontId="51" fillId="7" borderId="1593" applyNumberFormat="0" applyAlignment="0" applyProtection="0"/>
    <xf numFmtId="0" fontId="3" fillId="9" borderId="1594" applyNumberFormat="0" applyFont="0" applyAlignment="0" applyProtection="0"/>
    <xf numFmtId="0" fontId="79" fillId="0" borderId="1597" applyNumberFormat="0" applyFill="0" applyAlignment="0" applyProtection="0"/>
    <xf numFmtId="0" fontId="51" fillId="7" borderId="1593" applyNumberFormat="0" applyAlignment="0" applyProtection="0"/>
    <xf numFmtId="0" fontId="22" fillId="13" borderId="1593" applyNumberFormat="0" applyAlignment="0" applyProtection="0"/>
    <xf numFmtId="0" fontId="79" fillId="0" borderId="1597" applyNumberFormat="0" applyFill="0" applyAlignment="0" applyProtection="0"/>
    <xf numFmtId="5" fontId="19" fillId="0" borderId="1438" applyAlignment="0" applyProtection="0"/>
    <xf numFmtId="0" fontId="22" fillId="13" borderId="1593" applyNumberFormat="0" applyAlignment="0" applyProtection="0"/>
    <xf numFmtId="0" fontId="51" fillId="7" borderId="1584" applyNumberFormat="0" applyAlignment="0" applyProtection="0"/>
    <xf numFmtId="0" fontId="51" fillId="7" borderId="1584" applyNumberFormat="0" applyAlignment="0" applyProtection="0"/>
    <xf numFmtId="0" fontId="51" fillId="7" borderId="1584" applyNumberFormat="0" applyAlignment="0" applyProtection="0"/>
    <xf numFmtId="0" fontId="52" fillId="7" borderId="1584" applyNumberFormat="0" applyAlignment="0" applyProtection="0"/>
    <xf numFmtId="0" fontId="52" fillId="7" borderId="1584" applyNumberFormat="0" applyAlignment="0" applyProtection="0"/>
    <xf numFmtId="0" fontId="52" fillId="7" borderId="1584" applyNumberFormat="0" applyAlignment="0" applyProtection="0"/>
    <xf numFmtId="0" fontId="52" fillId="7" borderId="1584" applyNumberFormat="0" applyAlignment="0" applyProtection="0"/>
    <xf numFmtId="0" fontId="52" fillId="7" borderId="1584" applyNumberFormat="0" applyAlignment="0" applyProtection="0"/>
    <xf numFmtId="0" fontId="52" fillId="7" borderId="1584" applyNumberFormat="0" applyAlignment="0" applyProtection="0"/>
    <xf numFmtId="0" fontId="51" fillId="7" borderId="1584" applyNumberFormat="0" applyAlignment="0" applyProtection="0"/>
    <xf numFmtId="0" fontId="51" fillId="7" borderId="1584" applyNumberFormat="0" applyAlignment="0" applyProtection="0"/>
    <xf numFmtId="0" fontId="51" fillId="7" borderId="1584" applyNumberFormat="0" applyAlignment="0" applyProtection="0"/>
    <xf numFmtId="0" fontId="51" fillId="7" borderId="1584" applyNumberFormat="0" applyAlignment="0" applyProtection="0"/>
    <xf numFmtId="0" fontId="51" fillId="7" borderId="1584" applyNumberFormat="0" applyAlignment="0" applyProtection="0"/>
    <xf numFmtId="0" fontId="51" fillId="7" borderId="1584" applyNumberFormat="0" applyAlignment="0" applyProtection="0"/>
    <xf numFmtId="0" fontId="51" fillId="7" borderId="1584" applyNumberFormat="0" applyAlignment="0" applyProtection="0"/>
    <xf numFmtId="0" fontId="52" fillId="7" borderId="1584" applyNumberFormat="0" applyAlignment="0" applyProtection="0"/>
    <xf numFmtId="0" fontId="52" fillId="7" borderId="1584" applyNumberFormat="0" applyAlignment="0" applyProtection="0"/>
    <xf numFmtId="0" fontId="51" fillId="7" borderId="1584" applyNumberFormat="0" applyAlignment="0" applyProtection="0"/>
    <xf numFmtId="0" fontId="51" fillId="7" borderId="1584" applyNumberFormat="0" applyAlignment="0" applyProtection="0"/>
    <xf numFmtId="0" fontId="51" fillId="7" borderId="1584" applyNumberFormat="0" applyAlignment="0" applyProtection="0"/>
    <xf numFmtId="0" fontId="51" fillId="7" borderId="1584" applyNumberFormat="0" applyAlignment="0" applyProtection="0"/>
    <xf numFmtId="0" fontId="51" fillId="7" borderId="1584" applyNumberFormat="0" applyAlignment="0" applyProtection="0"/>
    <xf numFmtId="0" fontId="68" fillId="13" borderId="1595" applyNumberFormat="0" applyAlignment="0" applyProtection="0"/>
    <xf numFmtId="0" fontId="3" fillId="9" borderId="1594" applyNumberFormat="0" applyFon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2" fillId="7" borderId="1593" applyNumberFormat="0" applyAlignment="0" applyProtection="0"/>
    <xf numFmtId="0" fontId="52" fillId="7" borderId="1593" applyNumberFormat="0" applyAlignment="0" applyProtection="0"/>
    <xf numFmtId="0" fontId="52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3" fillId="9" borderId="1594" applyNumberFormat="0" applyFon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2" fillId="7" borderId="1593" applyNumberFormat="0" applyAlignment="0" applyProtection="0"/>
    <xf numFmtId="0" fontId="52" fillId="7" borderId="1593" applyNumberFormat="0" applyAlignment="0" applyProtection="0"/>
    <xf numFmtId="0" fontId="52" fillId="7" borderId="1593" applyNumberFormat="0" applyAlignment="0" applyProtection="0"/>
    <xf numFmtId="0" fontId="52" fillId="7" borderId="1593" applyNumberFormat="0" applyAlignment="0" applyProtection="0"/>
    <xf numFmtId="0" fontId="52" fillId="7" borderId="1593" applyNumberFormat="0" applyAlignment="0" applyProtection="0"/>
    <xf numFmtId="0" fontId="52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12" fillId="9" borderId="1585" applyNumberFormat="0" applyFont="0" applyAlignment="0" applyProtection="0"/>
    <xf numFmtId="0" fontId="3" fillId="9" borderId="1585" applyNumberFormat="0" applyFont="0" applyAlignment="0" applyProtection="0"/>
    <xf numFmtId="0" fontId="68" fillId="13" borderId="1586" applyNumberFormat="0" applyAlignment="0" applyProtection="0"/>
    <xf numFmtId="0" fontId="79" fillId="0" borderId="1597" applyNumberFormat="0" applyFill="0" applyAlignment="0" applyProtection="0"/>
    <xf numFmtId="0" fontId="22" fillId="13" borderId="1593" applyNumberFormat="0" applyAlignment="0" applyProtection="0"/>
    <xf numFmtId="0" fontId="3" fillId="9" borderId="1594" applyNumberFormat="0" applyFont="0" applyAlignment="0" applyProtection="0"/>
    <xf numFmtId="0" fontId="22" fillId="13" borderId="1593" applyNumberFormat="0" applyAlignment="0" applyProtection="0"/>
    <xf numFmtId="5" fontId="19" fillId="0" borderId="1438" applyAlignment="0" applyProtection="0"/>
    <xf numFmtId="3" fontId="24" fillId="0" borderId="1600"/>
    <xf numFmtId="0" fontId="67" fillId="13" borderId="1595" applyNumberFormat="0" applyAlignment="0" applyProtection="0"/>
    <xf numFmtId="0" fontId="79" fillId="0" borderId="1588" applyNumberFormat="0" applyFill="0" applyAlignment="0" applyProtection="0"/>
    <xf numFmtId="0" fontId="32" fillId="9" borderId="1594" applyNumberFormat="0" applyFont="0" applyAlignment="0" applyProtection="0"/>
    <xf numFmtId="0" fontId="68" fillId="13" borderId="1586" applyNumberFormat="0" applyAlignment="0" applyProtection="0"/>
    <xf numFmtId="0" fontId="22" fillId="13" borderId="1584" applyNumberFormat="0" applyAlignment="0" applyProtection="0"/>
    <xf numFmtId="0" fontId="51" fillId="7" borderId="1584" applyNumberFormat="0" applyAlignment="0" applyProtection="0"/>
    <xf numFmtId="0" fontId="79" fillId="0" borderId="1588" applyNumberFormat="0" applyFill="0" applyAlignment="0" applyProtection="0"/>
    <xf numFmtId="0" fontId="52" fillId="7" borderId="1593" applyNumberFormat="0" applyAlignment="0" applyProtection="0"/>
    <xf numFmtId="0" fontId="51" fillId="7" borderId="1593" applyNumberFormat="0" applyAlignment="0" applyProtection="0"/>
    <xf numFmtId="0" fontId="3" fillId="9" borderId="1585" applyNumberFormat="0" applyFont="0" applyAlignment="0" applyProtection="0"/>
    <xf numFmtId="0" fontId="79" fillId="0" borderId="1597" applyNumberFormat="0" applyFill="0" applyAlignment="0" applyProtection="0"/>
    <xf numFmtId="0" fontId="86" fillId="34" borderId="1593" applyNumberFormat="0" applyAlignment="0" applyProtection="0"/>
    <xf numFmtId="0" fontId="52" fillId="7" borderId="1593" applyNumberFormat="0" applyAlignment="0" applyProtection="0"/>
    <xf numFmtId="0" fontId="75" fillId="32" borderId="1600"/>
    <xf numFmtId="0" fontId="51" fillId="7" borderId="1593" applyNumberFormat="0" applyAlignment="0" applyProtection="0"/>
    <xf numFmtId="3" fontId="24" fillId="0" borderId="1600"/>
    <xf numFmtId="0" fontId="12" fillId="9" borderId="1594" applyNumberFormat="0" applyFont="0" applyAlignment="0" applyProtection="0"/>
    <xf numFmtId="0" fontId="32" fillId="9" borderId="1594" applyNumberFormat="0" applyFont="0" applyAlignment="0" applyProtection="0"/>
    <xf numFmtId="0" fontId="86" fillId="34" borderId="1593" applyNumberFormat="0" applyAlignment="0" applyProtection="0"/>
    <xf numFmtId="0" fontId="51" fillId="7" borderId="1593" applyNumberFormat="0" applyAlignment="0" applyProtection="0"/>
    <xf numFmtId="0" fontId="68" fillId="13" borderId="1595" applyNumberFormat="0" applyAlignment="0" applyProtection="0"/>
    <xf numFmtId="0" fontId="52" fillId="7" borderId="1593" applyNumberFormat="0" applyAlignment="0" applyProtection="0"/>
    <xf numFmtId="0" fontId="67" fillId="13" borderId="1595" applyNumberFormat="0" applyAlignment="0" applyProtection="0"/>
    <xf numFmtId="0" fontId="51" fillId="7" borderId="1593" applyNumberFormat="0" applyAlignment="0" applyProtection="0"/>
    <xf numFmtId="0" fontId="41" fillId="0" borderId="1574">
      <alignment horizontal="left" vertical="center"/>
    </xf>
    <xf numFmtId="0" fontId="30" fillId="0" borderId="1600"/>
    <xf numFmtId="0" fontId="52" fillId="7" borderId="1593" applyNumberFormat="0" applyAlignment="0" applyProtection="0"/>
    <xf numFmtId="0" fontId="78" fillId="0" borderId="1597" applyNumberFormat="0" applyFill="0" applyAlignment="0" applyProtection="0"/>
    <xf numFmtId="0" fontId="51" fillId="7" borderId="1593" applyNumberFormat="0" applyAlignment="0" applyProtection="0"/>
    <xf numFmtId="0" fontId="21" fillId="13" borderId="1593" applyNumberFormat="0" applyAlignment="0" applyProtection="0"/>
    <xf numFmtId="3" fontId="24" fillId="0" borderId="1591"/>
    <xf numFmtId="0" fontId="30" fillId="0" borderId="1591"/>
    <xf numFmtId="0" fontId="41" fillId="0" borderId="1592">
      <alignment horizontal="left" vertical="center"/>
    </xf>
    <xf numFmtId="10" fontId="39" fillId="28" borderId="1591" applyNumberFormat="0" applyBorder="0" applyAlignment="0" applyProtection="0"/>
    <xf numFmtId="0" fontId="52" fillId="7" borderId="1593" applyNumberFormat="0" applyAlignment="0" applyProtection="0"/>
    <xf numFmtId="0" fontId="12" fillId="9" borderId="1594" applyNumberFormat="0" applyFont="0" applyAlignment="0" applyProtection="0"/>
    <xf numFmtId="0" fontId="51" fillId="7" borderId="1593" applyNumberFormat="0" applyAlignment="0" applyProtection="0"/>
    <xf numFmtId="0" fontId="52" fillId="7" borderId="1593" applyNumberFormat="0" applyAlignment="0" applyProtection="0"/>
    <xf numFmtId="0" fontId="52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3" fillId="9" borderId="1594" applyNumberFormat="0" applyFont="0" applyAlignment="0" applyProtection="0"/>
    <xf numFmtId="0" fontId="67" fillId="13" borderId="1595" applyNumberFormat="0" applyAlignment="0" applyProtection="0"/>
    <xf numFmtId="0" fontId="70" fillId="0" borderId="1596"/>
    <xf numFmtId="0" fontId="75" fillId="32" borderId="1591"/>
    <xf numFmtId="0" fontId="78" fillId="0" borderId="1597" applyNumberFormat="0" applyFill="0" applyAlignment="0" applyProtection="0"/>
    <xf numFmtId="0" fontId="85" fillId="34" borderId="1598" applyNumberFormat="0" applyAlignment="0" applyProtection="0"/>
    <xf numFmtId="0" fontId="86" fillId="34" borderId="1593" applyNumberFormat="0" applyAlignment="0" applyProtection="0"/>
    <xf numFmtId="0" fontId="91" fillId="14" borderId="1593" applyNumberFormat="0" applyAlignment="0" applyProtection="0"/>
    <xf numFmtId="0" fontId="79" fillId="0" borderId="1599" applyNumberFormat="0" applyFill="0" applyAlignment="0" applyProtection="0"/>
    <xf numFmtId="0" fontId="32" fillId="9" borderId="1594" applyNumberFormat="0" applyFont="0" applyAlignment="0" applyProtection="0"/>
    <xf numFmtId="0" fontId="52" fillId="7" borderId="1593" applyNumberFormat="0" applyAlignment="0" applyProtection="0"/>
    <xf numFmtId="0" fontId="21" fillId="13" borderId="1593" applyNumberFormat="0" applyAlignment="0" applyProtection="0"/>
    <xf numFmtId="0" fontId="21" fillId="13" borderId="1593" applyNumberFormat="0" applyAlignment="0" applyProtection="0"/>
    <xf numFmtId="0" fontId="41" fillId="0" borderId="1592">
      <alignment horizontal="left" vertical="center"/>
    </xf>
    <xf numFmtId="0" fontId="3" fillId="9" borderId="1594" applyNumberFormat="0" applyFont="0" applyAlignment="0" applyProtection="0"/>
    <xf numFmtId="0" fontId="78" fillId="0" borderId="1597" applyNumberFormat="0" applyFill="0" applyAlignment="0" applyProtection="0"/>
    <xf numFmtId="0" fontId="41" fillId="0" borderId="1592">
      <alignment horizontal="left" vertical="center"/>
    </xf>
    <xf numFmtId="0" fontId="85" fillId="34" borderId="1598" applyNumberFormat="0" applyAlignment="0" applyProtection="0"/>
    <xf numFmtId="0" fontId="86" fillId="34" borderId="1593" applyNumberFormat="0" applyAlignment="0" applyProtection="0"/>
    <xf numFmtId="0" fontId="52" fillId="7" borderId="1593" applyNumberFormat="0" applyAlignment="0" applyProtection="0"/>
    <xf numFmtId="0" fontId="3" fillId="9" borderId="1594" applyNumberFormat="0" applyFont="0" applyAlignment="0" applyProtection="0"/>
    <xf numFmtId="0" fontId="67" fillId="13" borderId="1595" applyNumberFormat="0" applyAlignment="0" applyProtection="0"/>
    <xf numFmtId="0" fontId="70" fillId="0" borderId="1596"/>
    <xf numFmtId="0" fontId="78" fillId="0" borderId="1597" applyNumberFormat="0" applyFill="0" applyAlignment="0" applyProtection="0"/>
    <xf numFmtId="0" fontId="85" fillId="34" borderId="1598" applyNumberFormat="0" applyAlignment="0" applyProtection="0"/>
    <xf numFmtId="0" fontId="86" fillId="34" borderId="1593" applyNumberFormat="0" applyAlignment="0" applyProtection="0"/>
    <xf numFmtId="0" fontId="91" fillId="14" borderId="1593" applyNumberFormat="0" applyAlignment="0" applyProtection="0"/>
    <xf numFmtId="0" fontId="79" fillId="0" borderId="1599" applyNumberFormat="0" applyFill="0" applyAlignment="0" applyProtection="0"/>
    <xf numFmtId="0" fontId="32" fillId="9" borderId="1594" applyNumberFormat="0" applyFont="0" applyAlignment="0" applyProtection="0"/>
    <xf numFmtId="0" fontId="67" fillId="13" borderId="1595" applyNumberFormat="0" applyAlignment="0" applyProtection="0"/>
    <xf numFmtId="0" fontId="79" fillId="0" borderId="1599" applyNumberFormat="0" applyFill="0" applyAlignment="0" applyProtection="0"/>
    <xf numFmtId="0" fontId="70" fillId="0" borderId="1596"/>
    <xf numFmtId="0" fontId="32" fillId="9" borderId="1594" applyNumberFormat="0" applyFont="0" applyAlignment="0" applyProtection="0"/>
    <xf numFmtId="0" fontId="91" fillId="14" borderId="1593" applyNumberFormat="0" applyAlignment="0" applyProtection="0"/>
    <xf numFmtId="0" fontId="68" fillId="13" borderId="1595" applyNumberFormat="0" applyAlignment="0" applyProtection="0"/>
    <xf numFmtId="0" fontId="52" fillId="7" borderId="1593" applyNumberFormat="0" applyAlignment="0" applyProtection="0"/>
    <xf numFmtId="0" fontId="21" fillId="13" borderId="1593" applyNumberFormat="0" applyAlignment="0" applyProtection="0"/>
    <xf numFmtId="0" fontId="21" fillId="13" borderId="1593" applyNumberFormat="0" applyAlignment="0" applyProtection="0"/>
    <xf numFmtId="0" fontId="41" fillId="0" borderId="1574">
      <alignment horizontal="left" vertical="center"/>
    </xf>
    <xf numFmtId="0" fontId="3" fillId="9" borderId="1594" applyNumberFormat="0" applyFont="0" applyAlignment="0" applyProtection="0"/>
    <xf numFmtId="0" fontId="78" fillId="0" borderId="1597" applyNumberFormat="0" applyFill="0" applyAlignment="0" applyProtection="0"/>
    <xf numFmtId="0" fontId="41" fillId="0" borderId="1574">
      <alignment horizontal="left" vertical="center"/>
    </xf>
    <xf numFmtId="0" fontId="85" fillId="34" borderId="1598" applyNumberFormat="0" applyAlignment="0" applyProtection="0"/>
    <xf numFmtId="0" fontId="86" fillId="34" borderId="1593" applyNumberFormat="0" applyAlignment="0" applyProtection="0"/>
    <xf numFmtId="0" fontId="52" fillId="7" borderId="1593" applyNumberFormat="0" applyAlignment="0" applyProtection="0"/>
    <xf numFmtId="0" fontId="3" fillId="9" borderId="1594" applyNumberFormat="0" applyFont="0" applyAlignment="0" applyProtection="0"/>
    <xf numFmtId="0" fontId="67" fillId="13" borderId="1595" applyNumberFormat="0" applyAlignment="0" applyProtection="0"/>
    <xf numFmtId="0" fontId="78" fillId="0" borderId="1597" applyNumberFormat="0" applyFill="0" applyAlignment="0" applyProtection="0"/>
    <xf numFmtId="0" fontId="85" fillId="34" borderId="1598" applyNumberFormat="0" applyAlignment="0" applyProtection="0"/>
    <xf numFmtId="0" fontId="86" fillId="34" borderId="1593" applyNumberFormat="0" applyAlignment="0" applyProtection="0"/>
    <xf numFmtId="0" fontId="91" fillId="14" borderId="1593" applyNumberFormat="0" applyAlignment="0" applyProtection="0"/>
    <xf numFmtId="0" fontId="79" fillId="0" borderId="1599" applyNumberFormat="0" applyFill="0" applyAlignment="0" applyProtection="0"/>
    <xf numFmtId="0" fontId="32" fillId="9" borderId="1594" applyNumberFormat="0" applyFont="0" applyAlignment="0" applyProtection="0"/>
    <xf numFmtId="0" fontId="67" fillId="13" borderId="1595" applyNumberFormat="0" applyAlignment="0" applyProtection="0"/>
    <xf numFmtId="0" fontId="79" fillId="0" borderId="1599" applyNumberFormat="0" applyFill="0" applyAlignment="0" applyProtection="0"/>
    <xf numFmtId="0" fontId="32" fillId="9" borderId="1594" applyNumberFormat="0" applyFont="0" applyAlignment="0" applyProtection="0"/>
    <xf numFmtId="0" fontId="91" fillId="14" borderId="1593" applyNumberFormat="0" applyAlignment="0" applyProtection="0"/>
    <xf numFmtId="0" fontId="52" fillId="7" borderId="1593" applyNumberFormat="0" applyAlignment="0" applyProtection="0"/>
    <xf numFmtId="0" fontId="21" fillId="13" borderId="1593" applyNumberFormat="0" applyAlignment="0" applyProtection="0"/>
    <xf numFmtId="0" fontId="21" fillId="13" borderId="1593" applyNumberFormat="0" applyAlignment="0" applyProtection="0"/>
    <xf numFmtId="0" fontId="3" fillId="9" borderId="1594" applyNumberFormat="0" applyFont="0" applyAlignment="0" applyProtection="0"/>
    <xf numFmtId="0" fontId="78" fillId="0" borderId="1597" applyNumberFormat="0" applyFill="0" applyAlignment="0" applyProtection="0"/>
    <xf numFmtId="0" fontId="85" fillId="34" borderId="1598" applyNumberFormat="0" applyAlignment="0" applyProtection="0"/>
    <xf numFmtId="0" fontId="86" fillId="34" borderId="1593" applyNumberFormat="0" applyAlignment="0" applyProtection="0"/>
    <xf numFmtId="0" fontId="52" fillId="7" borderId="1593" applyNumberFormat="0" applyAlignment="0" applyProtection="0"/>
    <xf numFmtId="0" fontId="3" fillId="9" borderId="1594" applyNumberFormat="0" applyFont="0" applyAlignment="0" applyProtection="0"/>
    <xf numFmtId="0" fontId="67" fillId="13" borderId="1595" applyNumberFormat="0" applyAlignment="0" applyProtection="0"/>
    <xf numFmtId="0" fontId="78" fillId="0" borderId="1597" applyNumberFormat="0" applyFill="0" applyAlignment="0" applyProtection="0"/>
    <xf numFmtId="0" fontId="85" fillId="34" borderId="1598" applyNumberFormat="0" applyAlignment="0" applyProtection="0"/>
    <xf numFmtId="0" fontId="86" fillId="34" borderId="1593" applyNumberFormat="0" applyAlignment="0" applyProtection="0"/>
    <xf numFmtId="0" fontId="91" fillId="14" borderId="1593" applyNumberFormat="0" applyAlignment="0" applyProtection="0"/>
    <xf numFmtId="0" fontId="79" fillId="0" borderId="1599" applyNumberFormat="0" applyFill="0" applyAlignment="0" applyProtection="0"/>
    <xf numFmtId="0" fontId="32" fillId="9" borderId="1594" applyNumberFormat="0" applyFont="0" applyAlignment="0" applyProtection="0"/>
    <xf numFmtId="0" fontId="67" fillId="13" borderId="1595" applyNumberFormat="0" applyAlignment="0" applyProtection="0"/>
    <xf numFmtId="0" fontId="79" fillId="0" borderId="1599" applyNumberFormat="0" applyFill="0" applyAlignment="0" applyProtection="0"/>
    <xf numFmtId="0" fontId="32" fillId="9" borderId="1594" applyNumberFormat="0" applyFont="0" applyAlignment="0" applyProtection="0"/>
    <xf numFmtId="0" fontId="91" fillId="14" borderId="1593" applyNumberFormat="0" applyAlignment="0" applyProtection="0"/>
    <xf numFmtId="0" fontId="52" fillId="7" borderId="1611" applyNumberFormat="0" applyAlignment="0" applyProtection="0"/>
    <xf numFmtId="0" fontId="70" fillId="0" borderId="1614"/>
    <xf numFmtId="0" fontId="79" fillId="0" borderId="1617" applyNumberFormat="0" applyFill="0" applyAlignment="0" applyProtection="0"/>
    <xf numFmtId="0" fontId="3" fillId="9" borderId="1612" applyNumberFormat="0" applyFont="0" applyAlignment="0" applyProtection="0"/>
    <xf numFmtId="0" fontId="41" fillId="0" borderId="1610">
      <alignment horizontal="left" vertical="center"/>
    </xf>
    <xf numFmtId="0" fontId="21" fillId="13" borderId="1611" applyNumberFormat="0" applyAlignment="0" applyProtection="0"/>
    <xf numFmtId="0" fontId="21" fillId="13" borderId="1611" applyNumberFormat="0" applyAlignment="0" applyProtection="0"/>
    <xf numFmtId="0" fontId="91" fillId="14" borderId="1611" applyNumberFormat="0" applyAlignment="0" applyProtection="0"/>
    <xf numFmtId="0" fontId="85" fillId="34" borderId="1616" applyNumberFormat="0" applyAlignment="0" applyProtection="0"/>
    <xf numFmtId="0" fontId="78" fillId="0" borderId="1615" applyNumberFormat="0" applyFill="0" applyAlignment="0" applyProtection="0"/>
    <xf numFmtId="0" fontId="3" fillId="9" borderId="1612" applyNumberFormat="0" applyFont="0" applyAlignment="0" applyProtection="0"/>
    <xf numFmtId="0" fontId="41" fillId="0" borderId="1610">
      <alignment horizontal="left" vertical="center"/>
    </xf>
    <xf numFmtId="0" fontId="21" fillId="13" borderId="1611" applyNumberFormat="0" applyAlignment="0" applyProtection="0"/>
    <xf numFmtId="0" fontId="51" fillId="7" borderId="1620" applyNumberFormat="0" applyAlignment="0" applyProtection="0"/>
    <xf numFmtId="0" fontId="12" fillId="9" borderId="1594" applyNumberFormat="0" applyFont="0" applyAlignment="0" applyProtection="0"/>
    <xf numFmtId="0" fontId="3" fillId="9" borderId="1594" applyNumberFormat="0" applyFont="0" applyAlignment="0" applyProtection="0"/>
    <xf numFmtId="0" fontId="3" fillId="9" borderId="1594" applyNumberFormat="0" applyFont="0" applyAlignment="0" applyProtection="0"/>
    <xf numFmtId="0" fontId="21" fillId="13" borderId="1603" applyNumberFormat="0" applyAlignment="0" applyProtection="0"/>
    <xf numFmtId="0" fontId="51" fillId="7" borderId="1603" applyNumberFormat="0" applyAlignment="0" applyProtection="0"/>
    <xf numFmtId="0" fontId="52" fillId="7" borderId="1603" applyNumberFormat="0" applyAlignment="0" applyProtection="0"/>
    <xf numFmtId="0" fontId="52" fillId="7" borderId="1603" applyNumberFormat="0" applyAlignment="0" applyProtection="0"/>
    <xf numFmtId="0" fontId="68" fillId="13" borderId="1605" applyNumberFormat="0" applyAlignment="0" applyProtection="0"/>
    <xf numFmtId="0" fontId="52" fillId="7" borderId="1620" applyNumberFormat="0" applyAlignment="0" applyProtection="0"/>
    <xf numFmtId="0" fontId="21" fillId="13" borderId="1620" applyNumberFormat="0" applyAlignment="0" applyProtection="0"/>
    <xf numFmtId="0" fontId="32" fillId="9" borderId="1612" applyNumberFormat="0" applyFont="0" applyAlignment="0" applyProtection="0"/>
    <xf numFmtId="0" fontId="86" fillId="34" borderId="1611" applyNumberFormat="0" applyAlignment="0" applyProtection="0"/>
    <xf numFmtId="0" fontId="67" fillId="13" borderId="1613" applyNumberFormat="0" applyAlignment="0" applyProtection="0"/>
    <xf numFmtId="0" fontId="52" fillId="7" borderId="1611" applyNumberFormat="0" applyAlignment="0" applyProtection="0"/>
    <xf numFmtId="0" fontId="21" fillId="13" borderId="1593" applyNumberFormat="0" applyAlignment="0" applyProtection="0"/>
    <xf numFmtId="0" fontId="68" fillId="13" borderId="1622" applyNumberFormat="0" applyAlignment="0" applyProtection="0"/>
    <xf numFmtId="0" fontId="41" fillId="0" borderId="1601">
      <alignment horizontal="left" vertical="center"/>
    </xf>
    <xf numFmtId="0" fontId="52" fillId="7" borderId="1593" applyNumberFormat="0" applyAlignment="0" applyProtection="0"/>
    <xf numFmtId="0" fontId="3" fillId="9" borderId="1594" applyNumberFormat="0" applyFont="0" applyAlignment="0" applyProtection="0"/>
    <xf numFmtId="0" fontId="67" fillId="13" borderId="1595" applyNumberFormat="0" applyAlignment="0" applyProtection="0"/>
    <xf numFmtId="0" fontId="70" fillId="0" borderId="1602"/>
    <xf numFmtId="0" fontId="78" fillId="0" borderId="1597" applyNumberFormat="0" applyFill="0" applyAlignment="0" applyProtection="0"/>
    <xf numFmtId="0" fontId="85" fillId="34" borderId="1598" applyNumberFormat="0" applyAlignment="0" applyProtection="0"/>
    <xf numFmtId="0" fontId="86" fillId="34" borderId="1593" applyNumberFormat="0" applyAlignment="0" applyProtection="0"/>
    <xf numFmtId="0" fontId="91" fillId="14" borderId="1593" applyNumberFormat="0" applyAlignment="0" applyProtection="0"/>
    <xf numFmtId="0" fontId="79" fillId="0" borderId="1599" applyNumberFormat="0" applyFill="0" applyAlignment="0" applyProtection="0"/>
    <xf numFmtId="0" fontId="32" fillId="9" borderId="1594" applyNumberFormat="0" applyFont="0" applyAlignment="0" applyProtection="0"/>
    <xf numFmtId="0" fontId="52" fillId="7" borderId="1620" applyNumberFormat="0" applyAlignment="0" applyProtection="0"/>
    <xf numFmtId="0" fontId="52" fillId="7" borderId="1593" applyNumberFormat="0" applyAlignment="0" applyProtection="0"/>
    <xf numFmtId="0" fontId="21" fillId="13" borderId="1593" applyNumberFormat="0" applyAlignment="0" applyProtection="0"/>
    <xf numFmtId="0" fontId="21" fillId="13" borderId="1593" applyNumberFormat="0" applyAlignment="0" applyProtection="0"/>
    <xf numFmtId="0" fontId="41" fillId="0" borderId="1601">
      <alignment horizontal="left" vertical="center"/>
    </xf>
    <xf numFmtId="0" fontId="3" fillId="9" borderId="1594" applyNumberFormat="0" applyFont="0" applyAlignment="0" applyProtection="0"/>
    <xf numFmtId="0" fontId="78" fillId="0" borderId="1597" applyNumberFormat="0" applyFill="0" applyAlignment="0" applyProtection="0"/>
    <xf numFmtId="0" fontId="41" fillId="0" borderId="1601">
      <alignment horizontal="left" vertical="center"/>
    </xf>
    <xf numFmtId="0" fontId="85" fillId="34" borderId="1598" applyNumberFormat="0" applyAlignment="0" applyProtection="0"/>
    <xf numFmtId="0" fontId="86" fillId="34" borderId="1593" applyNumberFormat="0" applyAlignment="0" applyProtection="0"/>
    <xf numFmtId="0" fontId="52" fillId="7" borderId="1593" applyNumberFormat="0" applyAlignment="0" applyProtection="0"/>
    <xf numFmtId="0" fontId="3" fillId="9" borderId="1594" applyNumberFormat="0" applyFont="0" applyAlignment="0" applyProtection="0"/>
    <xf numFmtId="0" fontId="67" fillId="13" borderId="1595" applyNumberFormat="0" applyAlignment="0" applyProtection="0"/>
    <xf numFmtId="0" fontId="70" fillId="0" borderId="1602"/>
    <xf numFmtId="0" fontId="78" fillId="0" borderId="1597" applyNumberFormat="0" applyFill="0" applyAlignment="0" applyProtection="0"/>
    <xf numFmtId="0" fontId="85" fillId="34" borderId="1598" applyNumberFormat="0" applyAlignment="0" applyProtection="0"/>
    <xf numFmtId="0" fontId="86" fillId="34" borderId="1593" applyNumberFormat="0" applyAlignment="0" applyProtection="0"/>
    <xf numFmtId="0" fontId="91" fillId="14" borderId="1593" applyNumberFormat="0" applyAlignment="0" applyProtection="0"/>
    <xf numFmtId="0" fontId="79" fillId="0" borderId="1599" applyNumberFormat="0" applyFill="0" applyAlignment="0" applyProtection="0"/>
    <xf numFmtId="0" fontId="32" fillId="9" borderId="1594" applyNumberFormat="0" applyFont="0" applyAlignment="0" applyProtection="0"/>
    <xf numFmtId="0" fontId="67" fillId="13" borderId="1595" applyNumberFormat="0" applyAlignment="0" applyProtection="0"/>
    <xf numFmtId="0" fontId="79" fillId="0" borderId="1599" applyNumberFormat="0" applyFill="0" applyAlignment="0" applyProtection="0"/>
    <xf numFmtId="0" fontId="70" fillId="0" borderId="1602"/>
    <xf numFmtId="0" fontId="32" fillId="9" borderId="1594" applyNumberFormat="0" applyFont="0" applyAlignment="0" applyProtection="0"/>
    <xf numFmtId="0" fontId="91" fillId="14" borderId="1593" applyNumberFormat="0" applyAlignment="0" applyProtection="0"/>
    <xf numFmtId="0" fontId="79" fillId="0" borderId="1608" applyNumberFormat="0" applyFill="0" applyAlignment="0" applyProtection="0"/>
    <xf numFmtId="0" fontId="91" fillId="14" borderId="1603" applyNumberFormat="0" applyAlignment="0" applyProtection="0"/>
    <xf numFmtId="0" fontId="85" fillId="34" borderId="1607" applyNumberFormat="0" applyAlignment="0" applyProtection="0"/>
    <xf numFmtId="0" fontId="78" fillId="0" borderId="1606" applyNumberFormat="0" applyFill="0" applyAlignment="0" applyProtection="0"/>
    <xf numFmtId="0" fontId="75" fillId="32" borderId="1609"/>
    <xf numFmtId="0" fontId="3" fillId="9" borderId="1604" applyNumberFormat="0" applyFont="0" applyAlignment="0" applyProtection="0"/>
    <xf numFmtId="0" fontId="52" fillId="7" borderId="1603" applyNumberFormat="0" applyAlignment="0" applyProtection="0"/>
    <xf numFmtId="10" fontId="39" fillId="28" borderId="1609" applyNumberFormat="0" applyBorder="0" applyAlignment="0" applyProtection="0"/>
    <xf numFmtId="0" fontId="30" fillId="0" borderId="1609"/>
    <xf numFmtId="0" fontId="21" fillId="13" borderId="1603" applyNumberFormat="0" applyAlignment="0" applyProtection="0"/>
    <xf numFmtId="5" fontId="19" fillId="0" borderId="1438" applyAlignment="0" applyProtection="0"/>
    <xf numFmtId="0" fontId="3" fillId="9" borderId="1604" applyNumberFormat="0" applyFont="0" applyAlignment="0" applyProtection="0"/>
    <xf numFmtId="0" fontId="85" fillId="34" borderId="1607" applyNumberFormat="0" applyAlignment="0" applyProtection="0"/>
    <xf numFmtId="0" fontId="79" fillId="0" borderId="1608" applyNumberFormat="0" applyFill="0" applyAlignment="0" applyProtection="0"/>
    <xf numFmtId="0" fontId="22" fillId="13" borderId="1593" applyNumberFormat="0" applyAlignment="0" applyProtection="0"/>
    <xf numFmtId="0" fontId="91" fillId="14" borderId="1603" applyNumberFormat="0" applyAlignment="0" applyProtection="0"/>
    <xf numFmtId="10" fontId="39" fillId="28" borderId="1609" applyNumberFormat="0" applyBorder="0" applyAlignment="0" applyProtection="0"/>
    <xf numFmtId="0" fontId="51" fillId="7" borderId="1603" applyNumberFormat="0" applyAlignment="0" applyProtection="0"/>
    <xf numFmtId="0" fontId="3" fillId="9" borderId="1604" applyNumberFormat="0" applyFont="0" applyAlignment="0" applyProtection="0"/>
    <xf numFmtId="0" fontId="79" fillId="0" borderId="1606" applyNumberFormat="0" applyFill="0" applyAlignment="0" applyProtection="0"/>
    <xf numFmtId="0" fontId="51" fillId="7" borderId="1603" applyNumberFormat="0" applyAlignment="0" applyProtection="0"/>
    <xf numFmtId="0" fontId="22" fillId="13" borderId="1603" applyNumberFormat="0" applyAlignment="0" applyProtection="0"/>
    <xf numFmtId="0" fontId="79" fillId="0" borderId="1606" applyNumberFormat="0" applyFill="0" applyAlignment="0" applyProtection="0"/>
    <xf numFmtId="5" fontId="19" fillId="0" borderId="1438" applyAlignment="0" applyProtection="0"/>
    <xf numFmtId="0" fontId="22" fillId="13" borderId="160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2" fillId="7" borderId="1593" applyNumberFormat="0" applyAlignment="0" applyProtection="0"/>
    <xf numFmtId="0" fontId="52" fillId="7" borderId="1593" applyNumberFormat="0" applyAlignment="0" applyProtection="0"/>
    <xf numFmtId="0" fontId="52" fillId="7" borderId="1593" applyNumberFormat="0" applyAlignment="0" applyProtection="0"/>
    <xf numFmtId="0" fontId="52" fillId="7" borderId="1593" applyNumberFormat="0" applyAlignment="0" applyProtection="0"/>
    <xf numFmtId="0" fontId="52" fillId="7" borderId="1593" applyNumberFormat="0" applyAlignment="0" applyProtection="0"/>
    <xf numFmtId="0" fontId="52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2" fillId="7" borderId="1593" applyNumberFormat="0" applyAlignment="0" applyProtection="0"/>
    <xf numFmtId="0" fontId="52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68" fillId="13" borderId="1605" applyNumberFormat="0" applyAlignment="0" applyProtection="0"/>
    <xf numFmtId="0" fontId="3" fillId="9" borderId="1604" applyNumberFormat="0" applyFont="0" applyAlignment="0" applyProtection="0"/>
    <xf numFmtId="0" fontId="51" fillId="7" borderId="1603" applyNumberFormat="0" applyAlignment="0" applyProtection="0"/>
    <xf numFmtId="0" fontId="51" fillId="7" borderId="1603" applyNumberFormat="0" applyAlignment="0" applyProtection="0"/>
    <xf numFmtId="0" fontId="52" fillId="7" borderId="1603" applyNumberFormat="0" applyAlignment="0" applyProtection="0"/>
    <xf numFmtId="0" fontId="52" fillId="7" borderId="1603" applyNumberFormat="0" applyAlignment="0" applyProtection="0"/>
    <xf numFmtId="0" fontId="52" fillId="7" borderId="1603" applyNumberFormat="0" applyAlignment="0" applyProtection="0"/>
    <xf numFmtId="0" fontId="51" fillId="7" borderId="1603" applyNumberFormat="0" applyAlignment="0" applyProtection="0"/>
    <xf numFmtId="0" fontId="51" fillId="7" borderId="1603" applyNumberFormat="0" applyAlignment="0" applyProtection="0"/>
    <xf numFmtId="0" fontId="51" fillId="7" borderId="1603" applyNumberFormat="0" applyAlignment="0" applyProtection="0"/>
    <xf numFmtId="0" fontId="51" fillId="7" borderId="1603" applyNumberFormat="0" applyAlignment="0" applyProtection="0"/>
    <xf numFmtId="0" fontId="3" fillId="9" borderId="1604" applyNumberFormat="0" applyFont="0" applyAlignment="0" applyProtection="0"/>
    <xf numFmtId="0" fontId="51" fillId="7" borderId="1603" applyNumberFormat="0" applyAlignment="0" applyProtection="0"/>
    <xf numFmtId="0" fontId="51" fillId="7" borderId="1603" applyNumberFormat="0" applyAlignment="0" applyProtection="0"/>
    <xf numFmtId="0" fontId="51" fillId="7" borderId="1603" applyNumberFormat="0" applyAlignment="0" applyProtection="0"/>
    <xf numFmtId="0" fontId="51" fillId="7" borderId="1603" applyNumberFormat="0" applyAlignment="0" applyProtection="0"/>
    <xf numFmtId="0" fontId="51" fillId="7" borderId="1603" applyNumberFormat="0" applyAlignment="0" applyProtection="0"/>
    <xf numFmtId="0" fontId="51" fillId="7" borderId="1603" applyNumberFormat="0" applyAlignment="0" applyProtection="0"/>
    <xf numFmtId="0" fontId="51" fillId="7" borderId="1603" applyNumberFormat="0" applyAlignment="0" applyProtection="0"/>
    <xf numFmtId="0" fontId="51" fillId="7" borderId="1603" applyNumberFormat="0" applyAlignment="0" applyProtection="0"/>
    <xf numFmtId="0" fontId="51" fillId="7" borderId="1603" applyNumberFormat="0" applyAlignment="0" applyProtection="0"/>
    <xf numFmtId="0" fontId="51" fillId="7" borderId="1603" applyNumberFormat="0" applyAlignment="0" applyProtection="0"/>
    <xf numFmtId="0" fontId="51" fillId="7" borderId="1603" applyNumberFormat="0" applyAlignment="0" applyProtection="0"/>
    <xf numFmtId="0" fontId="51" fillId="7" borderId="1603" applyNumberFormat="0" applyAlignment="0" applyProtection="0"/>
    <xf numFmtId="0" fontId="52" fillId="7" borderId="1603" applyNumberFormat="0" applyAlignment="0" applyProtection="0"/>
    <xf numFmtId="0" fontId="52" fillId="7" borderId="1603" applyNumberFormat="0" applyAlignment="0" applyProtection="0"/>
    <xf numFmtId="0" fontId="52" fillId="7" borderId="1603" applyNumberFormat="0" applyAlignment="0" applyProtection="0"/>
    <xf numFmtId="0" fontId="52" fillId="7" borderId="1603" applyNumberFormat="0" applyAlignment="0" applyProtection="0"/>
    <xf numFmtId="0" fontId="52" fillId="7" borderId="1603" applyNumberFormat="0" applyAlignment="0" applyProtection="0"/>
    <xf numFmtId="0" fontId="52" fillId="7" borderId="1603" applyNumberFormat="0" applyAlignment="0" applyProtection="0"/>
    <xf numFmtId="0" fontId="51" fillId="7" borderId="1603" applyNumberFormat="0" applyAlignment="0" applyProtection="0"/>
    <xf numFmtId="0" fontId="51" fillId="7" borderId="1603" applyNumberFormat="0" applyAlignment="0" applyProtection="0"/>
    <xf numFmtId="0" fontId="51" fillId="7" borderId="1603" applyNumberFormat="0" applyAlignment="0" applyProtection="0"/>
    <xf numFmtId="0" fontId="12" fillId="9" borderId="1594" applyNumberFormat="0" applyFont="0" applyAlignment="0" applyProtection="0"/>
    <xf numFmtId="0" fontId="3" fillId="9" borderId="1594" applyNumberFormat="0" applyFont="0" applyAlignment="0" applyProtection="0"/>
    <xf numFmtId="0" fontId="68" fillId="13" borderId="1595" applyNumberFormat="0" applyAlignment="0" applyProtection="0"/>
    <xf numFmtId="0" fontId="79" fillId="0" borderId="1606" applyNumberFormat="0" applyFill="0" applyAlignment="0" applyProtection="0"/>
    <xf numFmtId="0" fontId="22" fillId="13" borderId="1603" applyNumberFormat="0" applyAlignment="0" applyProtection="0"/>
    <xf numFmtId="0" fontId="3" fillId="9" borderId="1604" applyNumberFormat="0" applyFont="0" applyAlignment="0" applyProtection="0"/>
    <xf numFmtId="0" fontId="22" fillId="13" borderId="1603" applyNumberFormat="0" applyAlignment="0" applyProtection="0"/>
    <xf numFmtId="5" fontId="19" fillId="0" borderId="1438" applyAlignment="0" applyProtection="0"/>
    <xf numFmtId="3" fontId="24" fillId="0" borderId="1609"/>
    <xf numFmtId="0" fontId="67" fillId="13" borderId="1605" applyNumberFormat="0" applyAlignment="0" applyProtection="0"/>
    <xf numFmtId="0" fontId="79" fillId="0" borderId="1597" applyNumberFormat="0" applyFill="0" applyAlignment="0" applyProtection="0"/>
    <xf numFmtId="0" fontId="32" fillId="9" borderId="1604" applyNumberFormat="0" applyFont="0" applyAlignment="0" applyProtection="0"/>
    <xf numFmtId="0" fontId="68" fillId="13" borderId="1595" applyNumberFormat="0" applyAlignment="0" applyProtection="0"/>
    <xf numFmtId="0" fontId="22" fillId="13" borderId="1593" applyNumberFormat="0" applyAlignment="0" applyProtection="0"/>
    <xf numFmtId="0" fontId="51" fillId="7" borderId="1593" applyNumberFormat="0" applyAlignment="0" applyProtection="0"/>
    <xf numFmtId="0" fontId="79" fillId="0" borderId="1597" applyNumberFormat="0" applyFill="0" applyAlignment="0" applyProtection="0"/>
    <xf numFmtId="0" fontId="52" fillId="7" borderId="1603" applyNumberFormat="0" applyAlignment="0" applyProtection="0"/>
    <xf numFmtId="0" fontId="51" fillId="7" borderId="1603" applyNumberFormat="0" applyAlignment="0" applyProtection="0"/>
    <xf numFmtId="0" fontId="3" fillId="9" borderId="1594" applyNumberFormat="0" applyFont="0" applyAlignment="0" applyProtection="0"/>
    <xf numFmtId="0" fontId="79" fillId="0" borderId="1606" applyNumberFormat="0" applyFill="0" applyAlignment="0" applyProtection="0"/>
    <xf numFmtId="0" fontId="86" fillId="34" borderId="1603" applyNumberFormat="0" applyAlignment="0" applyProtection="0"/>
    <xf numFmtId="0" fontId="52" fillId="7" borderId="1603" applyNumberFormat="0" applyAlignment="0" applyProtection="0"/>
    <xf numFmtId="0" fontId="75" fillId="32" borderId="1609"/>
    <xf numFmtId="0" fontId="51" fillId="7" borderId="1603" applyNumberFormat="0" applyAlignment="0" applyProtection="0"/>
    <xf numFmtId="3" fontId="24" fillId="0" borderId="1609"/>
    <xf numFmtId="0" fontId="12" fillId="9" borderId="1604" applyNumberFormat="0" applyFont="0" applyAlignment="0" applyProtection="0"/>
    <xf numFmtId="0" fontId="32" fillId="9" borderId="1604" applyNumberFormat="0" applyFont="0" applyAlignment="0" applyProtection="0"/>
    <xf numFmtId="0" fontId="86" fillId="34" borderId="1603" applyNumberFormat="0" applyAlignment="0" applyProtection="0"/>
    <xf numFmtId="0" fontId="51" fillId="7" borderId="1603" applyNumberFormat="0" applyAlignment="0" applyProtection="0"/>
    <xf numFmtId="0" fontId="68" fillId="13" borderId="1605" applyNumberFormat="0" applyAlignment="0" applyProtection="0"/>
    <xf numFmtId="0" fontId="52" fillId="7" borderId="1603" applyNumberFormat="0" applyAlignment="0" applyProtection="0"/>
    <xf numFmtId="0" fontId="67" fillId="13" borderId="1605" applyNumberFormat="0" applyAlignment="0" applyProtection="0"/>
    <xf numFmtId="0" fontId="51" fillId="7" borderId="1603" applyNumberFormat="0" applyAlignment="0" applyProtection="0"/>
    <xf numFmtId="0" fontId="30" fillId="0" borderId="1609"/>
    <xf numFmtId="0" fontId="52" fillId="7" borderId="1603" applyNumberFormat="0" applyAlignment="0" applyProtection="0"/>
    <xf numFmtId="0" fontId="78" fillId="0" borderId="1606" applyNumberFormat="0" applyFill="0" applyAlignment="0" applyProtection="0"/>
    <xf numFmtId="0" fontId="51" fillId="7" borderId="1603" applyNumberFormat="0" applyAlignment="0" applyProtection="0"/>
    <xf numFmtId="0" fontId="21" fillId="13" borderId="1603" applyNumberFormat="0" applyAlignment="0" applyProtection="0"/>
    <xf numFmtId="3" fontId="24" fillId="0" borderId="1600"/>
    <xf numFmtId="0" fontId="30" fillId="0" borderId="1600"/>
    <xf numFmtId="0" fontId="41" fillId="0" borderId="1601">
      <alignment horizontal="left" vertical="center"/>
    </xf>
    <xf numFmtId="10" fontId="39" fillId="28" borderId="1600" applyNumberFormat="0" applyBorder="0" applyAlignment="0" applyProtection="0"/>
    <xf numFmtId="0" fontId="52" fillId="7" borderId="1603" applyNumberFormat="0" applyAlignment="0" applyProtection="0"/>
    <xf numFmtId="0" fontId="12" fillId="9" borderId="1604" applyNumberFormat="0" applyFont="0" applyAlignment="0" applyProtection="0"/>
    <xf numFmtId="0" fontId="51" fillId="7" borderId="1603" applyNumberFormat="0" applyAlignment="0" applyProtection="0"/>
    <xf numFmtId="0" fontId="52" fillId="7" borderId="1603" applyNumberFormat="0" applyAlignment="0" applyProtection="0"/>
    <xf numFmtId="0" fontId="52" fillId="7" borderId="1603" applyNumberFormat="0" applyAlignment="0" applyProtection="0"/>
    <xf numFmtId="0" fontId="51" fillId="7" borderId="1603" applyNumberFormat="0" applyAlignment="0" applyProtection="0"/>
    <xf numFmtId="0" fontId="51" fillId="7" borderId="1603" applyNumberFormat="0" applyAlignment="0" applyProtection="0"/>
    <xf numFmtId="0" fontId="3" fillId="9" borderId="1604" applyNumberFormat="0" applyFont="0" applyAlignment="0" applyProtection="0"/>
    <xf numFmtId="0" fontId="67" fillId="13" borderId="1605" applyNumberFormat="0" applyAlignment="0" applyProtection="0"/>
    <xf numFmtId="0" fontId="70" fillId="0" borderId="1602"/>
    <xf numFmtId="0" fontId="75" fillId="32" borderId="1600"/>
    <xf numFmtId="0" fontId="78" fillId="0" borderId="1606" applyNumberFormat="0" applyFill="0" applyAlignment="0" applyProtection="0"/>
    <xf numFmtId="0" fontId="85" fillId="34" borderId="1607" applyNumberFormat="0" applyAlignment="0" applyProtection="0"/>
    <xf numFmtId="0" fontId="86" fillId="34" borderId="1603" applyNumberFormat="0" applyAlignment="0" applyProtection="0"/>
    <xf numFmtId="0" fontId="91" fillId="14" borderId="1603" applyNumberFormat="0" applyAlignment="0" applyProtection="0"/>
    <xf numFmtId="0" fontId="79" fillId="0" borderId="1608" applyNumberFormat="0" applyFill="0" applyAlignment="0" applyProtection="0"/>
    <xf numFmtId="0" fontId="32" fillId="9" borderId="1604" applyNumberFormat="0" applyFont="0" applyAlignment="0" applyProtection="0"/>
    <xf numFmtId="0" fontId="52" fillId="7" borderId="1603" applyNumberFormat="0" applyAlignment="0" applyProtection="0"/>
    <xf numFmtId="0" fontId="21" fillId="13" borderId="1603" applyNumberFormat="0" applyAlignment="0" applyProtection="0"/>
    <xf numFmtId="0" fontId="21" fillId="13" borderId="1603" applyNumberFormat="0" applyAlignment="0" applyProtection="0"/>
    <xf numFmtId="0" fontId="41" fillId="0" borderId="1601">
      <alignment horizontal="left" vertical="center"/>
    </xf>
    <xf numFmtId="0" fontId="3" fillId="9" borderId="1604" applyNumberFormat="0" applyFont="0" applyAlignment="0" applyProtection="0"/>
    <xf numFmtId="0" fontId="78" fillId="0" borderId="1606" applyNumberFormat="0" applyFill="0" applyAlignment="0" applyProtection="0"/>
    <xf numFmtId="0" fontId="41" fillId="0" borderId="1601">
      <alignment horizontal="left" vertical="center"/>
    </xf>
    <xf numFmtId="0" fontId="85" fillId="34" borderId="1607" applyNumberFormat="0" applyAlignment="0" applyProtection="0"/>
    <xf numFmtId="0" fontId="86" fillId="34" borderId="1603" applyNumberFormat="0" applyAlignment="0" applyProtection="0"/>
    <xf numFmtId="0" fontId="52" fillId="7" borderId="1603" applyNumberFormat="0" applyAlignment="0" applyProtection="0"/>
    <xf numFmtId="0" fontId="3" fillId="9" borderId="1604" applyNumberFormat="0" applyFont="0" applyAlignment="0" applyProtection="0"/>
    <xf numFmtId="0" fontId="67" fillId="13" borderId="1605" applyNumberFormat="0" applyAlignment="0" applyProtection="0"/>
    <xf numFmtId="0" fontId="70" fillId="0" borderId="1602"/>
    <xf numFmtId="0" fontId="78" fillId="0" borderId="1606" applyNumberFormat="0" applyFill="0" applyAlignment="0" applyProtection="0"/>
    <xf numFmtId="0" fontId="85" fillId="34" borderId="1607" applyNumberFormat="0" applyAlignment="0" applyProtection="0"/>
    <xf numFmtId="0" fontId="86" fillId="34" borderId="1603" applyNumberFormat="0" applyAlignment="0" applyProtection="0"/>
    <xf numFmtId="0" fontId="91" fillId="14" borderId="1603" applyNumberFormat="0" applyAlignment="0" applyProtection="0"/>
    <xf numFmtId="0" fontId="79" fillId="0" borderId="1608" applyNumberFormat="0" applyFill="0" applyAlignment="0" applyProtection="0"/>
    <xf numFmtId="0" fontId="32" fillId="9" borderId="1604" applyNumberFormat="0" applyFont="0" applyAlignment="0" applyProtection="0"/>
    <xf numFmtId="0" fontId="67" fillId="13" borderId="1605" applyNumberFormat="0" applyAlignment="0" applyProtection="0"/>
    <xf numFmtId="0" fontId="79" fillId="0" borderId="1608" applyNumberFormat="0" applyFill="0" applyAlignment="0" applyProtection="0"/>
    <xf numFmtId="0" fontId="70" fillId="0" borderId="1602"/>
    <xf numFmtId="0" fontId="32" fillId="9" borderId="1604" applyNumberFormat="0" applyFont="0" applyAlignment="0" applyProtection="0"/>
    <xf numFmtId="0" fontId="91" fillId="14" borderId="1603" applyNumberFormat="0" applyAlignment="0" applyProtection="0"/>
    <xf numFmtId="0" fontId="68" fillId="13" borderId="1605" applyNumberFormat="0" applyAlignment="0" applyProtection="0"/>
    <xf numFmtId="0" fontId="52" fillId="7" borderId="1603" applyNumberFormat="0" applyAlignment="0" applyProtection="0"/>
    <xf numFmtId="0" fontId="21" fillId="13" borderId="1603" applyNumberFormat="0" applyAlignment="0" applyProtection="0"/>
    <xf numFmtId="0" fontId="21" fillId="13" borderId="1603" applyNumberFormat="0" applyAlignment="0" applyProtection="0"/>
    <xf numFmtId="0" fontId="3" fillId="9" borderId="1604" applyNumberFormat="0" applyFont="0" applyAlignment="0" applyProtection="0"/>
    <xf numFmtId="0" fontId="78" fillId="0" borderId="1606" applyNumberFormat="0" applyFill="0" applyAlignment="0" applyProtection="0"/>
    <xf numFmtId="0" fontId="85" fillId="34" borderId="1607" applyNumberFormat="0" applyAlignment="0" applyProtection="0"/>
    <xf numFmtId="0" fontId="86" fillId="34" borderId="1603" applyNumberFormat="0" applyAlignment="0" applyProtection="0"/>
    <xf numFmtId="0" fontId="52" fillId="7" borderId="1603" applyNumberFormat="0" applyAlignment="0" applyProtection="0"/>
    <xf numFmtId="0" fontId="3" fillId="9" borderId="1604" applyNumberFormat="0" applyFont="0" applyAlignment="0" applyProtection="0"/>
    <xf numFmtId="0" fontId="67" fillId="13" borderId="1605" applyNumberFormat="0" applyAlignment="0" applyProtection="0"/>
    <xf numFmtId="0" fontId="78" fillId="0" borderId="1606" applyNumberFormat="0" applyFill="0" applyAlignment="0" applyProtection="0"/>
    <xf numFmtId="0" fontId="85" fillId="34" borderId="1607" applyNumberFormat="0" applyAlignment="0" applyProtection="0"/>
    <xf numFmtId="0" fontId="86" fillId="34" borderId="1603" applyNumberFormat="0" applyAlignment="0" applyProtection="0"/>
    <xf numFmtId="0" fontId="91" fillId="14" borderId="1603" applyNumberFormat="0" applyAlignment="0" applyProtection="0"/>
    <xf numFmtId="0" fontId="79" fillId="0" borderId="1608" applyNumberFormat="0" applyFill="0" applyAlignment="0" applyProtection="0"/>
    <xf numFmtId="0" fontId="32" fillId="9" borderId="1604" applyNumberFormat="0" applyFont="0" applyAlignment="0" applyProtection="0"/>
    <xf numFmtId="0" fontId="67" fillId="13" borderId="1605" applyNumberFormat="0" applyAlignment="0" applyProtection="0"/>
    <xf numFmtId="0" fontId="79" fillId="0" borderId="1608" applyNumberFormat="0" applyFill="0" applyAlignment="0" applyProtection="0"/>
    <xf numFmtId="0" fontId="32" fillId="9" borderId="1604" applyNumberFormat="0" applyFont="0" applyAlignment="0" applyProtection="0"/>
    <xf numFmtId="0" fontId="91" fillId="14" borderId="1603" applyNumberFormat="0" applyAlignment="0" applyProtection="0"/>
    <xf numFmtId="0" fontId="52" fillId="7" borderId="1603" applyNumberFormat="0" applyAlignment="0" applyProtection="0"/>
    <xf numFmtId="0" fontId="21" fillId="13" borderId="1603" applyNumberFormat="0" applyAlignment="0" applyProtection="0"/>
    <xf numFmtId="0" fontId="21" fillId="13" borderId="1603" applyNumberFormat="0" applyAlignment="0" applyProtection="0"/>
    <xf numFmtId="0" fontId="3" fillId="9" borderId="1604" applyNumberFormat="0" applyFont="0" applyAlignment="0" applyProtection="0"/>
    <xf numFmtId="0" fontId="78" fillId="0" borderId="1606" applyNumberFormat="0" applyFill="0" applyAlignment="0" applyProtection="0"/>
    <xf numFmtId="0" fontId="85" fillId="34" borderId="1607" applyNumberFormat="0" applyAlignment="0" applyProtection="0"/>
    <xf numFmtId="0" fontId="86" fillId="34" borderId="1603" applyNumberFormat="0" applyAlignment="0" applyProtection="0"/>
    <xf numFmtId="0" fontId="52" fillId="7" borderId="1603" applyNumberFormat="0" applyAlignment="0" applyProtection="0"/>
    <xf numFmtId="0" fontId="3" fillId="9" borderId="1604" applyNumberFormat="0" applyFont="0" applyAlignment="0" applyProtection="0"/>
    <xf numFmtId="0" fontId="67" fillId="13" borderId="1605" applyNumberFormat="0" applyAlignment="0" applyProtection="0"/>
    <xf numFmtId="0" fontId="78" fillId="0" borderId="1606" applyNumberFormat="0" applyFill="0" applyAlignment="0" applyProtection="0"/>
    <xf numFmtId="0" fontId="85" fillId="34" borderId="1607" applyNumberFormat="0" applyAlignment="0" applyProtection="0"/>
    <xf numFmtId="0" fontId="86" fillId="34" borderId="1603" applyNumberFormat="0" applyAlignment="0" applyProtection="0"/>
    <xf numFmtId="0" fontId="91" fillId="14" borderId="1603" applyNumberFormat="0" applyAlignment="0" applyProtection="0"/>
    <xf numFmtId="0" fontId="79" fillId="0" borderId="1608" applyNumberFormat="0" applyFill="0" applyAlignment="0" applyProtection="0"/>
    <xf numFmtId="0" fontId="32" fillId="9" borderId="1604" applyNumberFormat="0" applyFont="0" applyAlignment="0" applyProtection="0"/>
    <xf numFmtId="0" fontId="67" fillId="13" borderId="1605" applyNumberFormat="0" applyAlignment="0" applyProtection="0"/>
    <xf numFmtId="0" fontId="79" fillId="0" borderId="1608" applyNumberFormat="0" applyFill="0" applyAlignment="0" applyProtection="0"/>
    <xf numFmtId="0" fontId="32" fillId="9" borderId="1604" applyNumberFormat="0" applyFont="0" applyAlignment="0" applyProtection="0"/>
    <xf numFmtId="0" fontId="91" fillId="14" borderId="1603" applyNumberFormat="0" applyAlignment="0" applyProtection="0"/>
    <xf numFmtId="0" fontId="78" fillId="0" borderId="1615" applyNumberFormat="0" applyFill="0" applyAlignment="0" applyProtection="0"/>
    <xf numFmtId="0" fontId="41" fillId="0" borderId="1610">
      <alignment horizontal="left" vertical="center"/>
    </xf>
    <xf numFmtId="0" fontId="85" fillId="34" borderId="1616" applyNumberFormat="0" applyAlignment="0" applyProtection="0"/>
    <xf numFmtId="0" fontId="86" fillId="34" borderId="1611" applyNumberFormat="0" applyAlignment="0" applyProtection="0"/>
    <xf numFmtId="0" fontId="52" fillId="7" borderId="1611" applyNumberFormat="0" applyAlignment="0" applyProtection="0"/>
    <xf numFmtId="0" fontId="3" fillId="9" borderId="1612" applyNumberFormat="0" applyFont="0" applyAlignment="0" applyProtection="0"/>
    <xf numFmtId="0" fontId="67" fillId="13" borderId="1613" applyNumberFormat="0" applyAlignment="0" applyProtection="0"/>
    <xf numFmtId="0" fontId="70" fillId="0" borderId="1614"/>
    <xf numFmtId="0" fontId="78" fillId="0" borderId="1615" applyNumberFormat="0" applyFill="0" applyAlignment="0" applyProtection="0"/>
    <xf numFmtId="0" fontId="85" fillId="34" borderId="1616" applyNumberFormat="0" applyAlignment="0" applyProtection="0"/>
    <xf numFmtId="0" fontId="86" fillId="34" borderId="1611" applyNumberFormat="0" applyAlignment="0" applyProtection="0"/>
    <xf numFmtId="0" fontId="91" fillId="14" borderId="1611" applyNumberFormat="0" applyAlignment="0" applyProtection="0"/>
    <xf numFmtId="0" fontId="79" fillId="0" borderId="1617" applyNumberFormat="0" applyFill="0" applyAlignment="0" applyProtection="0"/>
    <xf numFmtId="0" fontId="32" fillId="9" borderId="1612" applyNumberFormat="0" applyFont="0" applyAlignment="0" applyProtection="0"/>
    <xf numFmtId="0" fontId="67" fillId="13" borderId="1613" applyNumberFormat="0" applyAlignment="0" applyProtection="0"/>
    <xf numFmtId="0" fontId="79" fillId="0" borderId="1617" applyNumberFormat="0" applyFill="0" applyAlignment="0" applyProtection="0"/>
    <xf numFmtId="0" fontId="70" fillId="0" borderId="1614"/>
    <xf numFmtId="0" fontId="32" fillId="9" borderId="1612" applyNumberFormat="0" applyFont="0" applyAlignment="0" applyProtection="0"/>
    <xf numFmtId="0" fontId="91" fillId="14" borderId="1611" applyNumberFormat="0" applyAlignment="0" applyProtection="0"/>
    <xf numFmtId="0" fontId="79" fillId="0" borderId="1626" applyNumberFormat="0" applyFill="0" applyAlignment="0" applyProtection="0"/>
    <xf numFmtId="0" fontId="91" fillId="14" borderId="1620" applyNumberFormat="0" applyAlignment="0" applyProtection="0"/>
    <xf numFmtId="0" fontId="85" fillId="34" borderId="1625" applyNumberFormat="0" applyAlignment="0" applyProtection="0"/>
    <xf numFmtId="0" fontId="78" fillId="0" borderId="1624" applyNumberFormat="0" applyFill="0" applyAlignment="0" applyProtection="0"/>
    <xf numFmtId="0" fontId="75" fillId="32" borderId="1627"/>
    <xf numFmtId="0" fontId="3" fillId="9" borderId="1621" applyNumberFormat="0" applyFont="0" applyAlignment="0" applyProtection="0"/>
    <xf numFmtId="0" fontId="52" fillId="7" borderId="1620" applyNumberFormat="0" applyAlignment="0" applyProtection="0"/>
    <xf numFmtId="10" fontId="39" fillId="28" borderId="1627" applyNumberFormat="0" applyBorder="0" applyAlignment="0" applyProtection="0"/>
    <xf numFmtId="0" fontId="30" fillId="0" borderId="1627"/>
    <xf numFmtId="0" fontId="21" fillId="13" borderId="1620" applyNumberFormat="0" applyAlignment="0" applyProtection="0"/>
    <xf numFmtId="5" fontId="19" fillId="0" borderId="1438" applyAlignment="0" applyProtection="0"/>
    <xf numFmtId="0" fontId="3" fillId="9" borderId="1621" applyNumberFormat="0" applyFont="0" applyAlignment="0" applyProtection="0"/>
    <xf numFmtId="0" fontId="85" fillId="34" borderId="1625" applyNumberFormat="0" applyAlignment="0" applyProtection="0"/>
    <xf numFmtId="0" fontId="79" fillId="0" borderId="1626" applyNumberFormat="0" applyFill="0" applyAlignment="0" applyProtection="0"/>
    <xf numFmtId="0" fontId="22" fillId="13" borderId="1611" applyNumberFormat="0" applyAlignment="0" applyProtection="0"/>
    <xf numFmtId="0" fontId="91" fillId="14" borderId="1620" applyNumberFormat="0" applyAlignment="0" applyProtection="0"/>
    <xf numFmtId="10" fontId="39" fillId="28" borderId="1627" applyNumberFormat="0" applyBorder="0" applyAlignment="0" applyProtection="0"/>
    <xf numFmtId="0" fontId="51" fillId="7" borderId="1620" applyNumberFormat="0" applyAlignment="0" applyProtection="0"/>
    <xf numFmtId="0" fontId="3" fillId="9" borderId="1621" applyNumberFormat="0" applyFont="0" applyAlignment="0" applyProtection="0"/>
    <xf numFmtId="0" fontId="79" fillId="0" borderId="1624" applyNumberFormat="0" applyFill="0" applyAlignment="0" applyProtection="0"/>
    <xf numFmtId="0" fontId="51" fillId="7" borderId="1620" applyNumberFormat="0" applyAlignment="0" applyProtection="0"/>
    <xf numFmtId="0" fontId="22" fillId="13" borderId="1620" applyNumberFormat="0" applyAlignment="0" applyProtection="0"/>
    <xf numFmtId="0" fontId="79" fillId="0" borderId="1624" applyNumberFormat="0" applyFill="0" applyAlignment="0" applyProtection="0"/>
    <xf numFmtId="5" fontId="19" fillId="0" borderId="1438" applyAlignment="0" applyProtection="0"/>
    <xf numFmtId="0" fontId="22" fillId="13" borderId="1620" applyNumberFormat="0" applyAlignment="0" applyProtection="0"/>
    <xf numFmtId="0" fontId="51" fillId="7" borderId="1611" applyNumberFormat="0" applyAlignment="0" applyProtection="0"/>
    <xf numFmtId="0" fontId="51" fillId="7" borderId="1611" applyNumberFormat="0" applyAlignment="0" applyProtection="0"/>
    <xf numFmtId="0" fontId="51" fillId="7" borderId="1611" applyNumberFormat="0" applyAlignment="0" applyProtection="0"/>
    <xf numFmtId="0" fontId="52" fillId="7" borderId="1611" applyNumberFormat="0" applyAlignment="0" applyProtection="0"/>
    <xf numFmtId="0" fontId="52" fillId="7" borderId="1611" applyNumberFormat="0" applyAlignment="0" applyProtection="0"/>
    <xf numFmtId="0" fontId="52" fillId="7" borderId="1611" applyNumberFormat="0" applyAlignment="0" applyProtection="0"/>
    <xf numFmtId="0" fontId="52" fillId="7" borderId="1611" applyNumberFormat="0" applyAlignment="0" applyProtection="0"/>
    <xf numFmtId="0" fontId="52" fillId="7" borderId="1611" applyNumberFormat="0" applyAlignment="0" applyProtection="0"/>
    <xf numFmtId="0" fontId="52" fillId="7" borderId="1611" applyNumberFormat="0" applyAlignment="0" applyProtection="0"/>
    <xf numFmtId="0" fontId="51" fillId="7" borderId="1611" applyNumberFormat="0" applyAlignment="0" applyProtection="0"/>
    <xf numFmtId="0" fontId="51" fillId="7" borderId="1611" applyNumberFormat="0" applyAlignment="0" applyProtection="0"/>
    <xf numFmtId="0" fontId="51" fillId="7" borderId="1611" applyNumberFormat="0" applyAlignment="0" applyProtection="0"/>
    <xf numFmtId="0" fontId="51" fillId="7" borderId="1611" applyNumberFormat="0" applyAlignment="0" applyProtection="0"/>
    <xf numFmtId="0" fontId="51" fillId="7" borderId="1611" applyNumberFormat="0" applyAlignment="0" applyProtection="0"/>
    <xf numFmtId="0" fontId="51" fillId="7" borderId="1611" applyNumberFormat="0" applyAlignment="0" applyProtection="0"/>
    <xf numFmtId="0" fontId="51" fillId="7" borderId="1611" applyNumberFormat="0" applyAlignment="0" applyProtection="0"/>
    <xf numFmtId="0" fontId="52" fillId="7" borderId="1611" applyNumberFormat="0" applyAlignment="0" applyProtection="0"/>
    <xf numFmtId="0" fontId="52" fillId="7" borderId="1611" applyNumberFormat="0" applyAlignment="0" applyProtection="0"/>
    <xf numFmtId="0" fontId="51" fillId="7" borderId="1611" applyNumberFormat="0" applyAlignment="0" applyProtection="0"/>
    <xf numFmtId="0" fontId="51" fillId="7" borderId="1611" applyNumberFormat="0" applyAlignment="0" applyProtection="0"/>
    <xf numFmtId="0" fontId="51" fillId="7" borderId="1611" applyNumberFormat="0" applyAlignment="0" applyProtection="0"/>
    <xf numFmtId="0" fontId="51" fillId="7" borderId="1611" applyNumberFormat="0" applyAlignment="0" applyProtection="0"/>
    <xf numFmtId="0" fontId="51" fillId="7" borderId="1611" applyNumberFormat="0" applyAlignment="0" applyProtection="0"/>
    <xf numFmtId="0" fontId="68" fillId="13" borderId="1622" applyNumberFormat="0" applyAlignment="0" applyProtection="0"/>
    <xf numFmtId="0" fontId="3" fillId="9" borderId="1621" applyNumberFormat="0" applyFont="0" applyAlignment="0" applyProtection="0"/>
    <xf numFmtId="0" fontId="51" fillId="7" borderId="1620" applyNumberFormat="0" applyAlignment="0" applyProtection="0"/>
    <xf numFmtId="0" fontId="51" fillId="7" borderId="1620" applyNumberFormat="0" applyAlignment="0" applyProtection="0"/>
    <xf numFmtId="0" fontId="52" fillId="7" borderId="1620" applyNumberFormat="0" applyAlignment="0" applyProtection="0"/>
    <xf numFmtId="0" fontId="52" fillId="7" borderId="1620" applyNumberFormat="0" applyAlignment="0" applyProtection="0"/>
    <xf numFmtId="0" fontId="52" fillId="7" borderId="1620" applyNumberFormat="0" applyAlignment="0" applyProtection="0"/>
    <xf numFmtId="0" fontId="51" fillId="7" borderId="1620" applyNumberFormat="0" applyAlignment="0" applyProtection="0"/>
    <xf numFmtId="0" fontId="51" fillId="7" borderId="1620" applyNumberFormat="0" applyAlignment="0" applyProtection="0"/>
    <xf numFmtId="0" fontId="51" fillId="7" borderId="1620" applyNumberFormat="0" applyAlignment="0" applyProtection="0"/>
    <xf numFmtId="0" fontId="51" fillId="7" borderId="1620" applyNumberFormat="0" applyAlignment="0" applyProtection="0"/>
    <xf numFmtId="0" fontId="3" fillId="9" borderId="1621" applyNumberFormat="0" applyFont="0" applyAlignment="0" applyProtection="0"/>
    <xf numFmtId="0" fontId="51" fillId="7" borderId="1620" applyNumberFormat="0" applyAlignment="0" applyProtection="0"/>
    <xf numFmtId="0" fontId="51" fillId="7" borderId="1620" applyNumberFormat="0" applyAlignment="0" applyProtection="0"/>
    <xf numFmtId="0" fontId="51" fillId="7" borderId="1620" applyNumberFormat="0" applyAlignment="0" applyProtection="0"/>
    <xf numFmtId="0" fontId="51" fillId="7" borderId="1620" applyNumberFormat="0" applyAlignment="0" applyProtection="0"/>
    <xf numFmtId="0" fontId="51" fillId="7" borderId="1620" applyNumberFormat="0" applyAlignment="0" applyProtection="0"/>
    <xf numFmtId="0" fontId="51" fillId="7" borderId="1620" applyNumberFormat="0" applyAlignment="0" applyProtection="0"/>
    <xf numFmtId="0" fontId="51" fillId="7" borderId="1620" applyNumberFormat="0" applyAlignment="0" applyProtection="0"/>
    <xf numFmtId="0" fontId="51" fillId="7" borderId="1620" applyNumberFormat="0" applyAlignment="0" applyProtection="0"/>
    <xf numFmtId="0" fontId="51" fillId="7" borderId="1620" applyNumberFormat="0" applyAlignment="0" applyProtection="0"/>
    <xf numFmtId="0" fontId="51" fillId="7" borderId="1620" applyNumberFormat="0" applyAlignment="0" applyProtection="0"/>
    <xf numFmtId="0" fontId="51" fillId="7" borderId="1620" applyNumberFormat="0" applyAlignment="0" applyProtection="0"/>
    <xf numFmtId="0" fontId="51" fillId="7" borderId="1620" applyNumberFormat="0" applyAlignment="0" applyProtection="0"/>
    <xf numFmtId="0" fontId="52" fillId="7" borderId="1620" applyNumberFormat="0" applyAlignment="0" applyProtection="0"/>
    <xf numFmtId="0" fontId="52" fillId="7" borderId="1620" applyNumberFormat="0" applyAlignment="0" applyProtection="0"/>
    <xf numFmtId="0" fontId="52" fillId="7" borderId="1620" applyNumberFormat="0" applyAlignment="0" applyProtection="0"/>
    <xf numFmtId="0" fontId="52" fillId="7" borderId="1620" applyNumberFormat="0" applyAlignment="0" applyProtection="0"/>
    <xf numFmtId="0" fontId="52" fillId="7" borderId="1620" applyNumberFormat="0" applyAlignment="0" applyProtection="0"/>
    <xf numFmtId="0" fontId="52" fillId="7" borderId="1620" applyNumberFormat="0" applyAlignment="0" applyProtection="0"/>
    <xf numFmtId="0" fontId="51" fillId="7" borderId="1620" applyNumberFormat="0" applyAlignment="0" applyProtection="0"/>
    <xf numFmtId="0" fontId="51" fillId="7" borderId="1620" applyNumberFormat="0" applyAlignment="0" applyProtection="0"/>
    <xf numFmtId="0" fontId="51" fillId="7" borderId="1620" applyNumberFormat="0" applyAlignment="0" applyProtection="0"/>
    <xf numFmtId="0" fontId="12" fillId="9" borderId="1612" applyNumberFormat="0" applyFont="0" applyAlignment="0" applyProtection="0"/>
    <xf numFmtId="0" fontId="3" fillId="9" borderId="1612" applyNumberFormat="0" applyFont="0" applyAlignment="0" applyProtection="0"/>
    <xf numFmtId="0" fontId="68" fillId="13" borderId="1613" applyNumberFormat="0" applyAlignment="0" applyProtection="0"/>
    <xf numFmtId="0" fontId="79" fillId="0" borderId="1624" applyNumberFormat="0" applyFill="0" applyAlignment="0" applyProtection="0"/>
    <xf numFmtId="0" fontId="22" fillId="13" borderId="1620" applyNumberFormat="0" applyAlignment="0" applyProtection="0"/>
    <xf numFmtId="0" fontId="3" fillId="9" borderId="1621" applyNumberFormat="0" applyFont="0" applyAlignment="0" applyProtection="0"/>
    <xf numFmtId="0" fontId="22" fillId="13" borderId="1620" applyNumberFormat="0" applyAlignment="0" applyProtection="0"/>
    <xf numFmtId="5" fontId="19" fillId="0" borderId="1438" applyAlignment="0" applyProtection="0"/>
    <xf numFmtId="3" fontId="24" fillId="0" borderId="1627"/>
    <xf numFmtId="0" fontId="67" fillId="13" borderId="1622" applyNumberFormat="0" applyAlignment="0" applyProtection="0"/>
    <xf numFmtId="0" fontId="79" fillId="0" borderId="1615" applyNumberFormat="0" applyFill="0" applyAlignment="0" applyProtection="0"/>
    <xf numFmtId="0" fontId="32" fillId="9" borderId="1621" applyNumberFormat="0" applyFont="0" applyAlignment="0" applyProtection="0"/>
    <xf numFmtId="0" fontId="68" fillId="13" borderId="1613" applyNumberFormat="0" applyAlignment="0" applyProtection="0"/>
    <xf numFmtId="0" fontId="22" fillId="13" borderId="1611" applyNumberFormat="0" applyAlignment="0" applyProtection="0"/>
    <xf numFmtId="0" fontId="51" fillId="7" borderId="1611" applyNumberFormat="0" applyAlignment="0" applyProtection="0"/>
    <xf numFmtId="0" fontId="79" fillId="0" borderId="1615" applyNumberFormat="0" applyFill="0" applyAlignment="0" applyProtection="0"/>
    <xf numFmtId="0" fontId="52" fillId="7" borderId="1620" applyNumberFormat="0" applyAlignment="0" applyProtection="0"/>
    <xf numFmtId="0" fontId="51" fillId="7" borderId="1620" applyNumberFormat="0" applyAlignment="0" applyProtection="0"/>
    <xf numFmtId="0" fontId="3" fillId="9" borderId="1612" applyNumberFormat="0" applyFont="0" applyAlignment="0" applyProtection="0"/>
    <xf numFmtId="0" fontId="79" fillId="0" borderId="1624" applyNumberFormat="0" applyFill="0" applyAlignment="0" applyProtection="0"/>
    <xf numFmtId="0" fontId="86" fillId="34" borderId="1620" applyNumberFormat="0" applyAlignment="0" applyProtection="0"/>
    <xf numFmtId="0" fontId="52" fillId="7" borderId="1620" applyNumberFormat="0" applyAlignment="0" applyProtection="0"/>
    <xf numFmtId="0" fontId="75" fillId="32" borderId="1627"/>
    <xf numFmtId="0" fontId="51" fillId="7" borderId="1620" applyNumberFormat="0" applyAlignment="0" applyProtection="0"/>
    <xf numFmtId="3" fontId="24" fillId="0" borderId="1627"/>
    <xf numFmtId="0" fontId="12" fillId="9" borderId="1621" applyNumberFormat="0" applyFont="0" applyAlignment="0" applyProtection="0"/>
    <xf numFmtId="0" fontId="32" fillId="9" borderId="1621" applyNumberFormat="0" applyFont="0" applyAlignment="0" applyProtection="0"/>
    <xf numFmtId="0" fontId="86" fillId="34" borderId="1620" applyNumberFormat="0" applyAlignment="0" applyProtection="0"/>
    <xf numFmtId="0" fontId="51" fillId="7" borderId="1620" applyNumberFormat="0" applyAlignment="0" applyProtection="0"/>
    <xf numFmtId="0" fontId="68" fillId="13" borderId="1622" applyNumberFormat="0" applyAlignment="0" applyProtection="0"/>
    <xf numFmtId="0" fontId="52" fillId="7" borderId="1620" applyNumberFormat="0" applyAlignment="0" applyProtection="0"/>
    <xf numFmtId="0" fontId="67" fillId="13" borderId="1622" applyNumberFormat="0" applyAlignment="0" applyProtection="0"/>
    <xf numFmtId="0" fontId="51" fillId="7" borderId="1620" applyNumberFormat="0" applyAlignment="0" applyProtection="0"/>
    <xf numFmtId="0" fontId="30" fillId="0" borderId="1627"/>
    <xf numFmtId="0" fontId="52" fillId="7" borderId="1620" applyNumberFormat="0" applyAlignment="0" applyProtection="0"/>
    <xf numFmtId="0" fontId="78" fillId="0" borderId="1624" applyNumberFormat="0" applyFill="0" applyAlignment="0" applyProtection="0"/>
    <xf numFmtId="0" fontId="51" fillId="7" borderId="1620" applyNumberFormat="0" applyAlignment="0" applyProtection="0"/>
    <xf numFmtId="0" fontId="21" fillId="13" borderId="1620" applyNumberFormat="0" applyAlignment="0" applyProtection="0"/>
    <xf numFmtId="3" fontId="24" fillId="0" borderId="1618"/>
    <xf numFmtId="0" fontId="30" fillId="0" borderId="1618"/>
    <xf numFmtId="0" fontId="41" fillId="0" borderId="1619">
      <alignment horizontal="left" vertical="center"/>
    </xf>
    <xf numFmtId="10" fontId="39" fillId="28" borderId="1618" applyNumberFormat="0" applyBorder="0" applyAlignment="0" applyProtection="0"/>
    <xf numFmtId="0" fontId="52" fillId="7" borderId="1620" applyNumberFormat="0" applyAlignment="0" applyProtection="0"/>
    <xf numFmtId="0" fontId="12" fillId="9" borderId="1621" applyNumberFormat="0" applyFont="0" applyAlignment="0" applyProtection="0"/>
    <xf numFmtId="0" fontId="51" fillId="7" borderId="1620" applyNumberFormat="0" applyAlignment="0" applyProtection="0"/>
    <xf numFmtId="0" fontId="52" fillId="7" borderId="1620" applyNumberFormat="0" applyAlignment="0" applyProtection="0"/>
    <xf numFmtId="0" fontId="52" fillId="7" borderId="1620" applyNumberFormat="0" applyAlignment="0" applyProtection="0"/>
    <xf numFmtId="0" fontId="51" fillId="7" borderId="1620" applyNumberFormat="0" applyAlignment="0" applyProtection="0"/>
    <xf numFmtId="0" fontId="51" fillId="7" borderId="1620" applyNumberFormat="0" applyAlignment="0" applyProtection="0"/>
    <xf numFmtId="0" fontId="3" fillId="9" borderId="1621" applyNumberFormat="0" applyFont="0" applyAlignment="0" applyProtection="0"/>
    <xf numFmtId="0" fontId="67" fillId="13" borderId="1622" applyNumberFormat="0" applyAlignment="0" applyProtection="0"/>
    <xf numFmtId="0" fontId="70" fillId="0" borderId="1623"/>
    <xf numFmtId="0" fontId="75" fillId="32" borderId="1618"/>
    <xf numFmtId="0" fontId="78" fillId="0" borderId="1624" applyNumberFormat="0" applyFill="0" applyAlignment="0" applyProtection="0"/>
    <xf numFmtId="0" fontId="85" fillId="34" borderId="1625" applyNumberFormat="0" applyAlignment="0" applyProtection="0"/>
    <xf numFmtId="0" fontId="86" fillId="34" borderId="1620" applyNumberFormat="0" applyAlignment="0" applyProtection="0"/>
    <xf numFmtId="0" fontId="91" fillId="14" borderId="1620" applyNumberFormat="0" applyAlignment="0" applyProtection="0"/>
    <xf numFmtId="0" fontId="79" fillId="0" borderId="1626" applyNumberFormat="0" applyFill="0" applyAlignment="0" applyProtection="0"/>
    <xf numFmtId="0" fontId="32" fillId="9" borderId="1621" applyNumberFormat="0" applyFont="0" applyAlignment="0" applyProtection="0"/>
    <xf numFmtId="0" fontId="52" fillId="7" borderId="1620" applyNumberFormat="0" applyAlignment="0" applyProtection="0"/>
    <xf numFmtId="0" fontId="21" fillId="13" borderId="1620" applyNumberFormat="0" applyAlignment="0" applyProtection="0"/>
    <xf numFmtId="0" fontId="21" fillId="13" borderId="1620" applyNumberFormat="0" applyAlignment="0" applyProtection="0"/>
    <xf numFmtId="0" fontId="41" fillId="0" borderId="1619">
      <alignment horizontal="left" vertical="center"/>
    </xf>
    <xf numFmtId="0" fontId="3" fillId="9" borderId="1621" applyNumberFormat="0" applyFont="0" applyAlignment="0" applyProtection="0"/>
    <xf numFmtId="0" fontId="78" fillId="0" borderId="1624" applyNumberFormat="0" applyFill="0" applyAlignment="0" applyProtection="0"/>
    <xf numFmtId="0" fontId="41" fillId="0" borderId="1619">
      <alignment horizontal="left" vertical="center"/>
    </xf>
    <xf numFmtId="0" fontId="85" fillId="34" borderId="1625" applyNumberFormat="0" applyAlignment="0" applyProtection="0"/>
    <xf numFmtId="0" fontId="86" fillId="34" borderId="1620" applyNumberFormat="0" applyAlignment="0" applyProtection="0"/>
    <xf numFmtId="0" fontId="52" fillId="7" borderId="1620" applyNumberFormat="0" applyAlignment="0" applyProtection="0"/>
    <xf numFmtId="0" fontId="3" fillId="9" borderId="1621" applyNumberFormat="0" applyFont="0" applyAlignment="0" applyProtection="0"/>
    <xf numFmtId="0" fontId="67" fillId="13" borderId="1622" applyNumberFormat="0" applyAlignment="0" applyProtection="0"/>
    <xf numFmtId="0" fontId="70" fillId="0" borderId="1623"/>
    <xf numFmtId="0" fontId="78" fillId="0" borderId="1624" applyNumberFormat="0" applyFill="0" applyAlignment="0" applyProtection="0"/>
    <xf numFmtId="0" fontId="85" fillId="34" borderId="1625" applyNumberFormat="0" applyAlignment="0" applyProtection="0"/>
    <xf numFmtId="0" fontId="86" fillId="34" borderId="1620" applyNumberFormat="0" applyAlignment="0" applyProtection="0"/>
    <xf numFmtId="0" fontId="91" fillId="14" borderId="1620" applyNumberFormat="0" applyAlignment="0" applyProtection="0"/>
    <xf numFmtId="0" fontId="79" fillId="0" borderId="1626" applyNumberFormat="0" applyFill="0" applyAlignment="0" applyProtection="0"/>
    <xf numFmtId="0" fontId="32" fillId="9" borderId="1621" applyNumberFormat="0" applyFont="0" applyAlignment="0" applyProtection="0"/>
    <xf numFmtId="0" fontId="67" fillId="13" borderId="1622" applyNumberFormat="0" applyAlignment="0" applyProtection="0"/>
    <xf numFmtId="0" fontId="79" fillId="0" borderId="1626" applyNumberFormat="0" applyFill="0" applyAlignment="0" applyProtection="0"/>
    <xf numFmtId="0" fontId="70" fillId="0" borderId="1623"/>
    <xf numFmtId="0" fontId="32" fillId="9" borderId="1621" applyNumberFormat="0" applyFont="0" applyAlignment="0" applyProtection="0"/>
    <xf numFmtId="0" fontId="91" fillId="14" borderId="1620" applyNumberFormat="0" applyAlignment="0" applyProtection="0"/>
    <xf numFmtId="0" fontId="68" fillId="13" borderId="1622" applyNumberFormat="0" applyAlignment="0" applyProtection="0"/>
    <xf numFmtId="0" fontId="52" fillId="7" borderId="1620" applyNumberFormat="0" applyAlignment="0" applyProtection="0"/>
    <xf numFmtId="0" fontId="21" fillId="13" borderId="1620" applyNumberFormat="0" applyAlignment="0" applyProtection="0"/>
    <xf numFmtId="0" fontId="21" fillId="13" borderId="1620" applyNumberFormat="0" applyAlignment="0" applyProtection="0"/>
    <xf numFmtId="0" fontId="3" fillId="9" borderId="1621" applyNumberFormat="0" applyFont="0" applyAlignment="0" applyProtection="0"/>
    <xf numFmtId="0" fontId="78" fillId="0" borderId="1624" applyNumberFormat="0" applyFill="0" applyAlignment="0" applyProtection="0"/>
    <xf numFmtId="0" fontId="85" fillId="34" borderId="1625" applyNumberFormat="0" applyAlignment="0" applyProtection="0"/>
    <xf numFmtId="0" fontId="86" fillId="34" borderId="1620" applyNumberFormat="0" applyAlignment="0" applyProtection="0"/>
    <xf numFmtId="0" fontId="52" fillId="7" borderId="1620" applyNumberFormat="0" applyAlignment="0" applyProtection="0"/>
    <xf numFmtId="0" fontId="3" fillId="9" borderId="1621" applyNumberFormat="0" applyFont="0" applyAlignment="0" applyProtection="0"/>
    <xf numFmtId="0" fontId="67" fillId="13" borderId="1622" applyNumberFormat="0" applyAlignment="0" applyProtection="0"/>
    <xf numFmtId="0" fontId="78" fillId="0" borderId="1624" applyNumberFormat="0" applyFill="0" applyAlignment="0" applyProtection="0"/>
    <xf numFmtId="0" fontId="85" fillId="34" borderId="1625" applyNumberFormat="0" applyAlignment="0" applyProtection="0"/>
    <xf numFmtId="0" fontId="86" fillId="34" borderId="1620" applyNumberFormat="0" applyAlignment="0" applyProtection="0"/>
    <xf numFmtId="0" fontId="91" fillId="14" borderId="1620" applyNumberFormat="0" applyAlignment="0" applyProtection="0"/>
    <xf numFmtId="0" fontId="79" fillId="0" borderId="1626" applyNumberFormat="0" applyFill="0" applyAlignment="0" applyProtection="0"/>
    <xf numFmtId="0" fontId="32" fillId="9" borderId="1621" applyNumberFormat="0" applyFont="0" applyAlignment="0" applyProtection="0"/>
    <xf numFmtId="0" fontId="67" fillId="13" borderId="1622" applyNumberFormat="0" applyAlignment="0" applyProtection="0"/>
    <xf numFmtId="0" fontId="79" fillId="0" borderId="1626" applyNumberFormat="0" applyFill="0" applyAlignment="0" applyProtection="0"/>
    <xf numFmtId="0" fontId="32" fillId="9" borderId="1621" applyNumberFormat="0" applyFont="0" applyAlignment="0" applyProtection="0"/>
    <xf numFmtId="0" fontId="91" fillId="14" borderId="1620" applyNumberFormat="0" applyAlignment="0" applyProtection="0"/>
    <xf numFmtId="0" fontId="52" fillId="7" borderId="1620" applyNumberFormat="0" applyAlignment="0" applyProtection="0"/>
    <xf numFmtId="0" fontId="21" fillId="13" borderId="1620" applyNumberFormat="0" applyAlignment="0" applyProtection="0"/>
    <xf numFmtId="0" fontId="21" fillId="13" borderId="1620" applyNumberFormat="0" applyAlignment="0" applyProtection="0"/>
    <xf numFmtId="0" fontId="3" fillId="9" borderId="1621" applyNumberFormat="0" applyFont="0" applyAlignment="0" applyProtection="0"/>
    <xf numFmtId="0" fontId="78" fillId="0" borderId="1624" applyNumberFormat="0" applyFill="0" applyAlignment="0" applyProtection="0"/>
    <xf numFmtId="0" fontId="85" fillId="34" borderId="1625" applyNumberFormat="0" applyAlignment="0" applyProtection="0"/>
    <xf numFmtId="0" fontId="86" fillId="34" borderId="1620" applyNumberFormat="0" applyAlignment="0" applyProtection="0"/>
    <xf numFmtId="0" fontId="52" fillId="7" borderId="1620" applyNumberFormat="0" applyAlignment="0" applyProtection="0"/>
    <xf numFmtId="0" fontId="3" fillId="9" borderId="1621" applyNumberFormat="0" applyFont="0" applyAlignment="0" applyProtection="0"/>
    <xf numFmtId="0" fontId="67" fillId="13" borderId="1622" applyNumberFormat="0" applyAlignment="0" applyProtection="0"/>
    <xf numFmtId="0" fontId="78" fillId="0" borderId="1624" applyNumberFormat="0" applyFill="0" applyAlignment="0" applyProtection="0"/>
    <xf numFmtId="0" fontId="85" fillId="34" borderId="1625" applyNumberFormat="0" applyAlignment="0" applyProtection="0"/>
    <xf numFmtId="0" fontId="86" fillId="34" borderId="1620" applyNumberFormat="0" applyAlignment="0" applyProtection="0"/>
    <xf numFmtId="0" fontId="91" fillId="14" borderId="1620" applyNumberFormat="0" applyAlignment="0" applyProtection="0"/>
    <xf numFmtId="0" fontId="79" fillId="0" borderId="1626" applyNumberFormat="0" applyFill="0" applyAlignment="0" applyProtection="0"/>
    <xf numFmtId="0" fontId="32" fillId="9" borderId="1621" applyNumberFormat="0" applyFont="0" applyAlignment="0" applyProtection="0"/>
    <xf numFmtId="0" fontId="67" fillId="13" borderId="1622" applyNumberFormat="0" applyAlignment="0" applyProtection="0"/>
    <xf numFmtId="0" fontId="79" fillId="0" borderId="1626" applyNumberFormat="0" applyFill="0" applyAlignment="0" applyProtection="0"/>
    <xf numFmtId="0" fontId="32" fillId="9" borderId="1621" applyNumberFormat="0" applyFont="0" applyAlignment="0" applyProtection="0"/>
    <xf numFmtId="0" fontId="91" fillId="14" borderId="1620" applyNumberFormat="0" applyAlignment="0" applyProtection="0"/>
    <xf numFmtId="0" fontId="52" fillId="7" borderId="1638" applyNumberFormat="0" applyAlignment="0" applyProtection="0"/>
    <xf numFmtId="0" fontId="21" fillId="13" borderId="1638" applyNumberFormat="0" applyAlignment="0" applyProtection="0"/>
    <xf numFmtId="0" fontId="21" fillId="13" borderId="1638" applyNumberFormat="0" applyAlignment="0" applyProtection="0"/>
    <xf numFmtId="3" fontId="24" fillId="0" borderId="1627"/>
    <xf numFmtId="0" fontId="41" fillId="0" borderId="1637">
      <alignment horizontal="left" vertical="center"/>
    </xf>
    <xf numFmtId="0" fontId="3" fillId="9" borderId="1639" applyNumberFormat="0" applyFont="0" applyAlignment="0" applyProtection="0"/>
    <xf numFmtId="0" fontId="30" fillId="0" borderId="1627"/>
    <xf numFmtId="0" fontId="78" fillId="0" borderId="1642" applyNumberFormat="0" applyFill="0" applyAlignment="0" applyProtection="0"/>
    <xf numFmtId="0" fontId="41" fillId="0" borderId="1637">
      <alignment horizontal="left" vertical="center"/>
    </xf>
    <xf numFmtId="0" fontId="85" fillId="34" borderId="1643" applyNumberFormat="0" applyAlignment="0" applyProtection="0"/>
    <xf numFmtId="0" fontId="86" fillId="34" borderId="1638" applyNumberFormat="0" applyAlignment="0" applyProtection="0"/>
    <xf numFmtId="10" fontId="39" fillId="28" borderId="1627" applyNumberFormat="0" applyBorder="0" applyAlignment="0" applyProtection="0"/>
    <xf numFmtId="0" fontId="52" fillId="7" borderId="1638" applyNumberFormat="0" applyAlignment="0" applyProtection="0"/>
    <xf numFmtId="0" fontId="3" fillId="9" borderId="1639" applyNumberFormat="0" applyFont="0" applyAlignment="0" applyProtection="0"/>
    <xf numFmtId="0" fontId="67" fillId="13" borderId="1640" applyNumberFormat="0" applyAlignment="0" applyProtection="0"/>
    <xf numFmtId="0" fontId="70" fillId="0" borderId="1641"/>
    <xf numFmtId="0" fontId="75" fillId="32" borderId="1627"/>
    <xf numFmtId="0" fontId="78" fillId="0" borderId="1642" applyNumberFormat="0" applyFill="0" applyAlignment="0" applyProtection="0"/>
    <xf numFmtId="0" fontId="85" fillId="34" borderId="1643" applyNumberFormat="0" applyAlignment="0" applyProtection="0"/>
    <xf numFmtId="0" fontId="86" fillId="34" borderId="1638" applyNumberFormat="0" applyAlignment="0" applyProtection="0"/>
    <xf numFmtId="0" fontId="91" fillId="14" borderId="1638" applyNumberFormat="0" applyAlignment="0" applyProtection="0"/>
    <xf numFmtId="0" fontId="79" fillId="0" borderId="1644" applyNumberFormat="0" applyFill="0" applyAlignment="0" applyProtection="0"/>
    <xf numFmtId="0" fontId="32" fillId="9" borderId="1639" applyNumberFormat="0" applyFont="0" applyAlignment="0" applyProtection="0"/>
    <xf numFmtId="0" fontId="67" fillId="13" borderId="1640" applyNumberFormat="0" applyAlignment="0" applyProtection="0"/>
    <xf numFmtId="0" fontId="79" fillId="0" borderId="1644" applyNumberFormat="0" applyFill="0" applyAlignment="0" applyProtection="0"/>
    <xf numFmtId="0" fontId="70" fillId="0" borderId="1641"/>
    <xf numFmtId="0" fontId="32" fillId="9" borderId="1639" applyNumberFormat="0" applyFont="0" applyAlignment="0" applyProtection="0"/>
    <xf numFmtId="0" fontId="91" fillId="14" borderId="1638" applyNumberFormat="0" applyAlignment="0" applyProtection="0"/>
    <xf numFmtId="0" fontId="79" fillId="0" borderId="1653" applyNumberFormat="0" applyFill="0" applyAlignment="0" applyProtection="0"/>
    <xf numFmtId="0" fontId="91" fillId="14" borderId="1647" applyNumberFormat="0" applyAlignment="0" applyProtection="0"/>
    <xf numFmtId="0" fontId="85" fillId="34" borderId="1652" applyNumberFormat="0" applyAlignment="0" applyProtection="0"/>
    <xf numFmtId="0" fontId="78" fillId="0" borderId="1651" applyNumberFormat="0" applyFill="0" applyAlignment="0" applyProtection="0"/>
    <xf numFmtId="0" fontId="75" fillId="32" borderId="1654"/>
    <xf numFmtId="0" fontId="3" fillId="9" borderId="1648" applyNumberFormat="0" applyFont="0" applyAlignment="0" applyProtection="0"/>
    <xf numFmtId="0" fontId="52" fillId="7" borderId="1647" applyNumberFormat="0" applyAlignment="0" applyProtection="0"/>
    <xf numFmtId="10" fontId="39" fillId="28" borderId="1654" applyNumberFormat="0" applyBorder="0" applyAlignment="0" applyProtection="0"/>
    <xf numFmtId="0" fontId="30" fillId="0" borderId="1654"/>
    <xf numFmtId="0" fontId="21" fillId="13" borderId="1647" applyNumberFormat="0" applyAlignment="0" applyProtection="0"/>
    <xf numFmtId="5" fontId="19" fillId="0" borderId="1438" applyAlignment="0" applyProtection="0"/>
    <xf numFmtId="0" fontId="3" fillId="9" borderId="1648" applyNumberFormat="0" applyFont="0" applyAlignment="0" applyProtection="0"/>
    <xf numFmtId="0" fontId="85" fillId="34" borderId="1652" applyNumberFormat="0" applyAlignment="0" applyProtection="0"/>
    <xf numFmtId="0" fontId="79" fillId="0" borderId="1653" applyNumberFormat="0" applyFill="0" applyAlignment="0" applyProtection="0"/>
    <xf numFmtId="0" fontId="22" fillId="13" borderId="1638" applyNumberFormat="0" applyAlignment="0" applyProtection="0"/>
    <xf numFmtId="0" fontId="91" fillId="14" borderId="1647" applyNumberFormat="0" applyAlignment="0" applyProtection="0"/>
    <xf numFmtId="10" fontId="39" fillId="28" borderId="1654" applyNumberFormat="0" applyBorder="0" applyAlignment="0" applyProtection="0"/>
    <xf numFmtId="0" fontId="51" fillId="7" borderId="1647" applyNumberFormat="0" applyAlignment="0" applyProtection="0"/>
    <xf numFmtId="0" fontId="3" fillId="9" borderId="1648" applyNumberFormat="0" applyFont="0" applyAlignment="0" applyProtection="0"/>
    <xf numFmtId="0" fontId="79" fillId="0" borderId="1651" applyNumberFormat="0" applyFill="0" applyAlignment="0" applyProtection="0"/>
    <xf numFmtId="0" fontId="51" fillId="7" borderId="1647" applyNumberFormat="0" applyAlignment="0" applyProtection="0"/>
    <xf numFmtId="0" fontId="22" fillId="13" borderId="1647" applyNumberFormat="0" applyAlignment="0" applyProtection="0"/>
    <xf numFmtId="0" fontId="79" fillId="0" borderId="1651" applyNumberFormat="0" applyFill="0" applyAlignment="0" applyProtection="0"/>
    <xf numFmtId="5" fontId="19" fillId="0" borderId="1438" applyAlignment="0" applyProtection="0"/>
    <xf numFmtId="0" fontId="22" fillId="13" borderId="1647" applyNumberFormat="0" applyAlignment="0" applyProtection="0"/>
    <xf numFmtId="0" fontId="51" fillId="7" borderId="1638" applyNumberFormat="0" applyAlignment="0" applyProtection="0"/>
    <xf numFmtId="0" fontId="51" fillId="7" borderId="1638" applyNumberFormat="0" applyAlignment="0" applyProtection="0"/>
    <xf numFmtId="0" fontId="51" fillId="7" borderId="1638" applyNumberFormat="0" applyAlignment="0" applyProtection="0"/>
    <xf numFmtId="0" fontId="52" fillId="7" borderId="1638" applyNumberFormat="0" applyAlignment="0" applyProtection="0"/>
    <xf numFmtId="0" fontId="52" fillId="7" borderId="1638" applyNumberFormat="0" applyAlignment="0" applyProtection="0"/>
    <xf numFmtId="0" fontId="52" fillId="7" borderId="1638" applyNumberFormat="0" applyAlignment="0" applyProtection="0"/>
    <xf numFmtId="0" fontId="52" fillId="7" borderId="1638" applyNumberFormat="0" applyAlignment="0" applyProtection="0"/>
    <xf numFmtId="0" fontId="52" fillId="7" borderId="1638" applyNumberFormat="0" applyAlignment="0" applyProtection="0"/>
    <xf numFmtId="0" fontId="52" fillId="7" borderId="1638" applyNumberFormat="0" applyAlignment="0" applyProtection="0"/>
    <xf numFmtId="0" fontId="51" fillId="7" borderId="1638" applyNumberFormat="0" applyAlignment="0" applyProtection="0"/>
    <xf numFmtId="0" fontId="51" fillId="7" borderId="1638" applyNumberFormat="0" applyAlignment="0" applyProtection="0"/>
    <xf numFmtId="0" fontId="51" fillId="7" borderId="1638" applyNumberFormat="0" applyAlignment="0" applyProtection="0"/>
    <xf numFmtId="0" fontId="51" fillId="7" borderId="1638" applyNumberFormat="0" applyAlignment="0" applyProtection="0"/>
    <xf numFmtId="0" fontId="51" fillId="7" borderId="1638" applyNumberFormat="0" applyAlignment="0" applyProtection="0"/>
    <xf numFmtId="0" fontId="51" fillId="7" borderId="1638" applyNumberFormat="0" applyAlignment="0" applyProtection="0"/>
    <xf numFmtId="0" fontId="51" fillId="7" borderId="1638" applyNumberFormat="0" applyAlignment="0" applyProtection="0"/>
    <xf numFmtId="0" fontId="52" fillId="7" borderId="1638" applyNumberFormat="0" applyAlignment="0" applyProtection="0"/>
    <xf numFmtId="0" fontId="52" fillId="7" borderId="1638" applyNumberFormat="0" applyAlignment="0" applyProtection="0"/>
    <xf numFmtId="0" fontId="51" fillId="7" borderId="1638" applyNumberFormat="0" applyAlignment="0" applyProtection="0"/>
    <xf numFmtId="0" fontId="51" fillId="7" borderId="1638" applyNumberFormat="0" applyAlignment="0" applyProtection="0"/>
    <xf numFmtId="0" fontId="51" fillId="7" borderId="1638" applyNumberFormat="0" applyAlignment="0" applyProtection="0"/>
    <xf numFmtId="0" fontId="51" fillId="7" borderId="1638" applyNumberFormat="0" applyAlignment="0" applyProtection="0"/>
    <xf numFmtId="0" fontId="51" fillId="7" borderId="1638" applyNumberFormat="0" applyAlignment="0" applyProtection="0"/>
    <xf numFmtId="0" fontId="68" fillId="13" borderId="1649" applyNumberFormat="0" applyAlignment="0" applyProtection="0"/>
    <xf numFmtId="0" fontId="3" fillId="9" borderId="1648" applyNumberFormat="0" applyFon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2" fillId="7" borderId="1647" applyNumberFormat="0" applyAlignment="0" applyProtection="0"/>
    <xf numFmtId="0" fontId="52" fillId="7" borderId="1647" applyNumberFormat="0" applyAlignment="0" applyProtection="0"/>
    <xf numFmtId="0" fontId="52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3" fillId="9" borderId="1648" applyNumberFormat="0" applyFon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2" fillId="7" borderId="1647" applyNumberFormat="0" applyAlignment="0" applyProtection="0"/>
    <xf numFmtId="0" fontId="52" fillId="7" borderId="1647" applyNumberFormat="0" applyAlignment="0" applyProtection="0"/>
    <xf numFmtId="0" fontId="52" fillId="7" borderId="1647" applyNumberFormat="0" applyAlignment="0" applyProtection="0"/>
    <xf numFmtId="0" fontId="52" fillId="7" borderId="1647" applyNumberFormat="0" applyAlignment="0" applyProtection="0"/>
    <xf numFmtId="0" fontId="52" fillId="7" borderId="1647" applyNumberFormat="0" applyAlignment="0" applyProtection="0"/>
    <xf numFmtId="0" fontId="52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12" fillId="9" borderId="1639" applyNumberFormat="0" applyFont="0" applyAlignment="0" applyProtection="0"/>
    <xf numFmtId="0" fontId="3" fillId="9" borderId="1639" applyNumberFormat="0" applyFont="0" applyAlignment="0" applyProtection="0"/>
    <xf numFmtId="0" fontId="68" fillId="13" borderId="1640" applyNumberFormat="0" applyAlignment="0" applyProtection="0"/>
    <xf numFmtId="0" fontId="79" fillId="0" borderId="1651" applyNumberFormat="0" applyFill="0" applyAlignment="0" applyProtection="0"/>
    <xf numFmtId="0" fontId="22" fillId="13" borderId="1647" applyNumberFormat="0" applyAlignment="0" applyProtection="0"/>
    <xf numFmtId="0" fontId="3" fillId="9" borderId="1648" applyNumberFormat="0" applyFont="0" applyAlignment="0" applyProtection="0"/>
    <xf numFmtId="0" fontId="22" fillId="13" borderId="1647" applyNumberFormat="0" applyAlignment="0" applyProtection="0"/>
    <xf numFmtId="5" fontId="19" fillId="0" borderId="1438" applyAlignment="0" applyProtection="0"/>
    <xf numFmtId="3" fontId="24" fillId="0" borderId="1654"/>
    <xf numFmtId="0" fontId="67" fillId="13" borderId="1649" applyNumberFormat="0" applyAlignment="0" applyProtection="0"/>
    <xf numFmtId="0" fontId="79" fillId="0" borderId="1642" applyNumberFormat="0" applyFill="0" applyAlignment="0" applyProtection="0"/>
    <xf numFmtId="0" fontId="32" fillId="9" borderId="1648" applyNumberFormat="0" applyFont="0" applyAlignment="0" applyProtection="0"/>
    <xf numFmtId="0" fontId="68" fillId="13" borderId="1640" applyNumberFormat="0" applyAlignment="0" applyProtection="0"/>
    <xf numFmtId="0" fontId="22" fillId="13" borderId="1638" applyNumberFormat="0" applyAlignment="0" applyProtection="0"/>
    <xf numFmtId="0" fontId="51" fillId="7" borderId="1638" applyNumberFormat="0" applyAlignment="0" applyProtection="0"/>
    <xf numFmtId="0" fontId="79" fillId="0" borderId="1642" applyNumberFormat="0" applyFill="0" applyAlignment="0" applyProtection="0"/>
    <xf numFmtId="0" fontId="52" fillId="7" borderId="1647" applyNumberFormat="0" applyAlignment="0" applyProtection="0"/>
    <xf numFmtId="0" fontId="51" fillId="7" borderId="1647" applyNumberFormat="0" applyAlignment="0" applyProtection="0"/>
    <xf numFmtId="0" fontId="3" fillId="9" borderId="1639" applyNumberFormat="0" applyFont="0" applyAlignment="0" applyProtection="0"/>
    <xf numFmtId="0" fontId="79" fillId="0" borderId="1651" applyNumberFormat="0" applyFill="0" applyAlignment="0" applyProtection="0"/>
    <xf numFmtId="0" fontId="86" fillId="34" borderId="1647" applyNumberFormat="0" applyAlignment="0" applyProtection="0"/>
    <xf numFmtId="0" fontId="52" fillId="7" borderId="1647" applyNumberFormat="0" applyAlignment="0" applyProtection="0"/>
    <xf numFmtId="0" fontId="75" fillId="32" borderId="1654"/>
    <xf numFmtId="0" fontId="51" fillId="7" borderId="1647" applyNumberFormat="0" applyAlignment="0" applyProtection="0"/>
    <xf numFmtId="3" fontId="24" fillId="0" borderId="1654"/>
    <xf numFmtId="0" fontId="12" fillId="9" borderId="1648" applyNumberFormat="0" applyFont="0" applyAlignment="0" applyProtection="0"/>
    <xf numFmtId="0" fontId="32" fillId="9" borderId="1648" applyNumberFormat="0" applyFont="0" applyAlignment="0" applyProtection="0"/>
    <xf numFmtId="0" fontId="86" fillId="34" borderId="1647" applyNumberFormat="0" applyAlignment="0" applyProtection="0"/>
    <xf numFmtId="0" fontId="51" fillId="7" borderId="1647" applyNumberFormat="0" applyAlignment="0" applyProtection="0"/>
    <xf numFmtId="0" fontId="68" fillId="13" borderId="1649" applyNumberFormat="0" applyAlignment="0" applyProtection="0"/>
    <xf numFmtId="0" fontId="52" fillId="7" borderId="1647" applyNumberFormat="0" applyAlignment="0" applyProtection="0"/>
    <xf numFmtId="0" fontId="67" fillId="13" borderId="1649" applyNumberFormat="0" applyAlignment="0" applyProtection="0"/>
    <xf numFmtId="0" fontId="51" fillId="7" borderId="1647" applyNumberFormat="0" applyAlignment="0" applyProtection="0"/>
    <xf numFmtId="0" fontId="41" fillId="0" borderId="1628">
      <alignment horizontal="left" vertical="center"/>
    </xf>
    <xf numFmtId="0" fontId="30" fillId="0" borderId="1654"/>
    <xf numFmtId="0" fontId="52" fillId="7" borderId="1647" applyNumberFormat="0" applyAlignment="0" applyProtection="0"/>
    <xf numFmtId="0" fontId="78" fillId="0" borderId="1651" applyNumberFormat="0" applyFill="0" applyAlignment="0" applyProtection="0"/>
    <xf numFmtId="0" fontId="51" fillId="7" borderId="1647" applyNumberFormat="0" applyAlignment="0" applyProtection="0"/>
    <xf numFmtId="0" fontId="21" fillId="13" borderId="1647" applyNumberFormat="0" applyAlignment="0" applyProtection="0"/>
    <xf numFmtId="3" fontId="24" fillId="0" borderId="1645"/>
    <xf numFmtId="0" fontId="30" fillId="0" borderId="1645"/>
    <xf numFmtId="0" fontId="41" fillId="0" borderId="1646">
      <alignment horizontal="left" vertical="center"/>
    </xf>
    <xf numFmtId="10" fontId="39" fillId="28" borderId="1645" applyNumberFormat="0" applyBorder="0" applyAlignment="0" applyProtection="0"/>
    <xf numFmtId="0" fontId="52" fillId="7" borderId="1647" applyNumberFormat="0" applyAlignment="0" applyProtection="0"/>
    <xf numFmtId="0" fontId="12" fillId="9" borderId="1648" applyNumberFormat="0" applyFont="0" applyAlignment="0" applyProtection="0"/>
    <xf numFmtId="0" fontId="51" fillId="7" borderId="1647" applyNumberFormat="0" applyAlignment="0" applyProtection="0"/>
    <xf numFmtId="0" fontId="52" fillId="7" borderId="1647" applyNumberFormat="0" applyAlignment="0" applyProtection="0"/>
    <xf numFmtId="0" fontId="52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3" fillId="9" borderId="1648" applyNumberFormat="0" applyFont="0" applyAlignment="0" applyProtection="0"/>
    <xf numFmtId="0" fontId="67" fillId="13" borderId="1649" applyNumberFormat="0" applyAlignment="0" applyProtection="0"/>
    <xf numFmtId="0" fontId="70" fillId="0" borderId="1650"/>
    <xf numFmtId="0" fontId="75" fillId="32" borderId="1645"/>
    <xf numFmtId="0" fontId="78" fillId="0" borderId="1651" applyNumberFormat="0" applyFill="0" applyAlignment="0" applyProtection="0"/>
    <xf numFmtId="0" fontId="85" fillId="34" borderId="1652" applyNumberFormat="0" applyAlignment="0" applyProtection="0"/>
    <xf numFmtId="0" fontId="86" fillId="34" borderId="1647" applyNumberFormat="0" applyAlignment="0" applyProtection="0"/>
    <xf numFmtId="0" fontId="91" fillId="14" borderId="1647" applyNumberFormat="0" applyAlignment="0" applyProtection="0"/>
    <xf numFmtId="0" fontId="79" fillId="0" borderId="1653" applyNumberFormat="0" applyFill="0" applyAlignment="0" applyProtection="0"/>
    <xf numFmtId="0" fontId="32" fillId="9" borderId="1648" applyNumberFormat="0" applyFont="0" applyAlignment="0" applyProtection="0"/>
    <xf numFmtId="0" fontId="52" fillId="7" borderId="1647" applyNumberFormat="0" applyAlignment="0" applyProtection="0"/>
    <xf numFmtId="0" fontId="21" fillId="13" borderId="1647" applyNumberFormat="0" applyAlignment="0" applyProtection="0"/>
    <xf numFmtId="0" fontId="21" fillId="13" borderId="1647" applyNumberFormat="0" applyAlignment="0" applyProtection="0"/>
    <xf numFmtId="0" fontId="41" fillId="0" borderId="1646">
      <alignment horizontal="left" vertical="center"/>
    </xf>
    <xf numFmtId="0" fontId="3" fillId="9" borderId="1648" applyNumberFormat="0" applyFont="0" applyAlignment="0" applyProtection="0"/>
    <xf numFmtId="0" fontId="78" fillId="0" borderId="1651" applyNumberFormat="0" applyFill="0" applyAlignment="0" applyProtection="0"/>
    <xf numFmtId="0" fontId="41" fillId="0" borderId="1646">
      <alignment horizontal="left" vertical="center"/>
    </xf>
    <xf numFmtId="0" fontId="85" fillId="34" borderId="1652" applyNumberFormat="0" applyAlignment="0" applyProtection="0"/>
    <xf numFmtId="0" fontId="86" fillId="34" borderId="1647" applyNumberFormat="0" applyAlignment="0" applyProtection="0"/>
    <xf numFmtId="0" fontId="52" fillId="7" borderId="1647" applyNumberFormat="0" applyAlignment="0" applyProtection="0"/>
    <xf numFmtId="0" fontId="3" fillId="9" borderId="1648" applyNumberFormat="0" applyFont="0" applyAlignment="0" applyProtection="0"/>
    <xf numFmtId="0" fontId="67" fillId="13" borderId="1649" applyNumberFormat="0" applyAlignment="0" applyProtection="0"/>
    <xf numFmtId="0" fontId="70" fillId="0" borderId="1650"/>
    <xf numFmtId="0" fontId="78" fillId="0" borderId="1651" applyNumberFormat="0" applyFill="0" applyAlignment="0" applyProtection="0"/>
    <xf numFmtId="0" fontId="85" fillId="34" borderId="1652" applyNumberFormat="0" applyAlignment="0" applyProtection="0"/>
    <xf numFmtId="0" fontId="86" fillId="34" borderId="1647" applyNumberFormat="0" applyAlignment="0" applyProtection="0"/>
    <xf numFmtId="0" fontId="91" fillId="14" borderId="1647" applyNumberFormat="0" applyAlignment="0" applyProtection="0"/>
    <xf numFmtId="0" fontId="79" fillId="0" borderId="1653" applyNumberFormat="0" applyFill="0" applyAlignment="0" applyProtection="0"/>
    <xf numFmtId="0" fontId="32" fillId="9" borderId="1648" applyNumberFormat="0" applyFont="0" applyAlignment="0" applyProtection="0"/>
    <xf numFmtId="0" fontId="67" fillId="13" borderId="1649" applyNumberFormat="0" applyAlignment="0" applyProtection="0"/>
    <xf numFmtId="0" fontId="79" fillId="0" borderId="1653" applyNumberFormat="0" applyFill="0" applyAlignment="0" applyProtection="0"/>
    <xf numFmtId="0" fontId="70" fillId="0" borderId="1650"/>
    <xf numFmtId="0" fontId="32" fillId="9" borderId="1648" applyNumberFormat="0" applyFont="0" applyAlignment="0" applyProtection="0"/>
    <xf numFmtId="0" fontId="91" fillId="14" borderId="1647" applyNumberFormat="0" applyAlignment="0" applyProtection="0"/>
    <xf numFmtId="0" fontId="68" fillId="13" borderId="1649" applyNumberFormat="0" applyAlignment="0" applyProtection="0"/>
    <xf numFmtId="0" fontId="52" fillId="7" borderId="1647" applyNumberFormat="0" applyAlignment="0" applyProtection="0"/>
    <xf numFmtId="0" fontId="21" fillId="13" borderId="1647" applyNumberFormat="0" applyAlignment="0" applyProtection="0"/>
    <xf numFmtId="0" fontId="21" fillId="13" borderId="1647" applyNumberFormat="0" applyAlignment="0" applyProtection="0"/>
    <xf numFmtId="0" fontId="41" fillId="0" borderId="1628">
      <alignment horizontal="left" vertical="center"/>
    </xf>
    <xf numFmtId="0" fontId="3" fillId="9" borderId="1648" applyNumberFormat="0" applyFont="0" applyAlignment="0" applyProtection="0"/>
    <xf numFmtId="0" fontId="78" fillId="0" borderId="1651" applyNumberFormat="0" applyFill="0" applyAlignment="0" applyProtection="0"/>
    <xf numFmtId="0" fontId="41" fillId="0" borderId="1628">
      <alignment horizontal="left" vertical="center"/>
    </xf>
    <xf numFmtId="0" fontId="85" fillId="34" borderId="1652" applyNumberFormat="0" applyAlignment="0" applyProtection="0"/>
    <xf numFmtId="0" fontId="86" fillId="34" borderId="1647" applyNumberFormat="0" applyAlignment="0" applyProtection="0"/>
    <xf numFmtId="0" fontId="52" fillId="7" borderId="1647" applyNumberFormat="0" applyAlignment="0" applyProtection="0"/>
    <xf numFmtId="0" fontId="3" fillId="9" borderId="1648" applyNumberFormat="0" applyFont="0" applyAlignment="0" applyProtection="0"/>
    <xf numFmtId="0" fontId="67" fillId="13" borderId="1649" applyNumberFormat="0" applyAlignment="0" applyProtection="0"/>
    <xf numFmtId="0" fontId="78" fillId="0" borderId="1651" applyNumberFormat="0" applyFill="0" applyAlignment="0" applyProtection="0"/>
    <xf numFmtId="0" fontId="85" fillId="34" borderId="1652" applyNumberFormat="0" applyAlignment="0" applyProtection="0"/>
    <xf numFmtId="0" fontId="86" fillId="34" borderId="1647" applyNumberFormat="0" applyAlignment="0" applyProtection="0"/>
    <xf numFmtId="0" fontId="91" fillId="14" borderId="1647" applyNumberFormat="0" applyAlignment="0" applyProtection="0"/>
    <xf numFmtId="0" fontId="79" fillId="0" borderId="1653" applyNumberFormat="0" applyFill="0" applyAlignment="0" applyProtection="0"/>
    <xf numFmtId="0" fontId="32" fillId="9" borderId="1648" applyNumberFormat="0" applyFont="0" applyAlignment="0" applyProtection="0"/>
    <xf numFmtId="0" fontId="67" fillId="13" borderId="1649" applyNumberFormat="0" applyAlignment="0" applyProtection="0"/>
    <xf numFmtId="0" fontId="79" fillId="0" borderId="1653" applyNumberFormat="0" applyFill="0" applyAlignment="0" applyProtection="0"/>
    <xf numFmtId="0" fontId="32" fillId="9" borderId="1648" applyNumberFormat="0" applyFont="0" applyAlignment="0" applyProtection="0"/>
    <xf numFmtId="0" fontId="91" fillId="14" borderId="1647" applyNumberFormat="0" applyAlignment="0" applyProtection="0"/>
    <xf numFmtId="0" fontId="52" fillId="7" borderId="1647" applyNumberFormat="0" applyAlignment="0" applyProtection="0"/>
    <xf numFmtId="0" fontId="21" fillId="13" borderId="1647" applyNumberFormat="0" applyAlignment="0" applyProtection="0"/>
    <xf numFmtId="0" fontId="21" fillId="13" borderId="1647" applyNumberFormat="0" applyAlignment="0" applyProtection="0"/>
    <xf numFmtId="0" fontId="3" fillId="9" borderId="1648" applyNumberFormat="0" applyFont="0" applyAlignment="0" applyProtection="0"/>
    <xf numFmtId="0" fontId="78" fillId="0" borderId="1651" applyNumberFormat="0" applyFill="0" applyAlignment="0" applyProtection="0"/>
    <xf numFmtId="0" fontId="85" fillId="34" borderId="1652" applyNumberFormat="0" applyAlignment="0" applyProtection="0"/>
    <xf numFmtId="0" fontId="86" fillId="34" borderId="1647" applyNumberFormat="0" applyAlignment="0" applyProtection="0"/>
    <xf numFmtId="0" fontId="52" fillId="7" borderId="1647" applyNumberFormat="0" applyAlignment="0" applyProtection="0"/>
    <xf numFmtId="0" fontId="3" fillId="9" borderId="1648" applyNumberFormat="0" applyFont="0" applyAlignment="0" applyProtection="0"/>
    <xf numFmtId="0" fontId="67" fillId="13" borderId="1649" applyNumberFormat="0" applyAlignment="0" applyProtection="0"/>
    <xf numFmtId="0" fontId="78" fillId="0" borderId="1651" applyNumberFormat="0" applyFill="0" applyAlignment="0" applyProtection="0"/>
    <xf numFmtId="0" fontId="85" fillId="34" borderId="1652" applyNumberFormat="0" applyAlignment="0" applyProtection="0"/>
    <xf numFmtId="0" fontId="86" fillId="34" borderId="1647" applyNumberFormat="0" applyAlignment="0" applyProtection="0"/>
    <xf numFmtId="0" fontId="91" fillId="14" borderId="1647" applyNumberFormat="0" applyAlignment="0" applyProtection="0"/>
    <xf numFmtId="0" fontId="79" fillId="0" borderId="1653" applyNumberFormat="0" applyFill="0" applyAlignment="0" applyProtection="0"/>
    <xf numFmtId="0" fontId="32" fillId="9" borderId="1648" applyNumberFormat="0" applyFont="0" applyAlignment="0" applyProtection="0"/>
    <xf numFmtId="0" fontId="67" fillId="13" borderId="1649" applyNumberFormat="0" applyAlignment="0" applyProtection="0"/>
    <xf numFmtId="0" fontId="79" fillId="0" borderId="1653" applyNumberFormat="0" applyFill="0" applyAlignment="0" applyProtection="0"/>
    <xf numFmtId="0" fontId="32" fillId="9" borderId="1648" applyNumberFormat="0" applyFont="0" applyAlignment="0" applyProtection="0"/>
    <xf numFmtId="0" fontId="91" fillId="14" borderId="1647" applyNumberFormat="0" applyAlignment="0" applyProtection="0"/>
    <xf numFmtId="0" fontId="52" fillId="7" borderId="1665" applyNumberFormat="0" applyAlignment="0" applyProtection="0"/>
    <xf numFmtId="0" fontId="70" fillId="0" borderId="1668"/>
    <xf numFmtId="0" fontId="79" fillId="0" borderId="1671" applyNumberFormat="0" applyFill="0" applyAlignment="0" applyProtection="0"/>
    <xf numFmtId="0" fontId="3" fillId="9" borderId="1666" applyNumberFormat="0" applyFont="0" applyAlignment="0" applyProtection="0"/>
    <xf numFmtId="0" fontId="41" fillId="0" borderId="1664">
      <alignment horizontal="left" vertical="center"/>
    </xf>
    <xf numFmtId="0" fontId="21" fillId="13" borderId="1665" applyNumberFormat="0" applyAlignment="0" applyProtection="0"/>
    <xf numFmtId="0" fontId="21" fillId="13" borderId="1665" applyNumberFormat="0" applyAlignment="0" applyProtection="0"/>
    <xf numFmtId="0" fontId="91" fillId="14" borderId="1665" applyNumberFormat="0" applyAlignment="0" applyProtection="0"/>
    <xf numFmtId="0" fontId="85" fillId="34" borderId="1670" applyNumberFormat="0" applyAlignment="0" applyProtection="0"/>
    <xf numFmtId="0" fontId="78" fillId="0" borderId="1669" applyNumberFormat="0" applyFill="0" applyAlignment="0" applyProtection="0"/>
    <xf numFmtId="0" fontId="3" fillId="9" borderId="1666" applyNumberFormat="0" applyFont="0" applyAlignment="0" applyProtection="0"/>
    <xf numFmtId="0" fontId="41" fillId="0" borderId="1664">
      <alignment horizontal="left" vertical="center"/>
    </xf>
    <xf numFmtId="0" fontId="21" fillId="13" borderId="1665" applyNumberFormat="0" applyAlignment="0" applyProtection="0"/>
    <xf numFmtId="0" fontId="51" fillId="7" borderId="1674" applyNumberFormat="0" applyAlignment="0" applyProtection="0"/>
    <xf numFmtId="0" fontId="12" fillId="9" borderId="1648" applyNumberFormat="0" applyFont="0" applyAlignment="0" applyProtection="0"/>
    <xf numFmtId="0" fontId="3" fillId="9" borderId="1648" applyNumberFormat="0" applyFont="0" applyAlignment="0" applyProtection="0"/>
    <xf numFmtId="0" fontId="3" fillId="9" borderId="1648" applyNumberFormat="0" applyFont="0" applyAlignment="0" applyProtection="0"/>
    <xf numFmtId="0" fontId="21" fillId="13" borderId="1657" applyNumberFormat="0" applyAlignment="0" applyProtection="0"/>
    <xf numFmtId="0" fontId="51" fillId="7" borderId="1657" applyNumberFormat="0" applyAlignment="0" applyProtection="0"/>
    <xf numFmtId="0" fontId="52" fillId="7" borderId="1657" applyNumberFormat="0" applyAlignment="0" applyProtection="0"/>
    <xf numFmtId="0" fontId="52" fillId="7" borderId="1657" applyNumberFormat="0" applyAlignment="0" applyProtection="0"/>
    <xf numFmtId="0" fontId="68" fillId="13" borderId="1659" applyNumberFormat="0" applyAlignment="0" applyProtection="0"/>
    <xf numFmtId="0" fontId="52" fillId="7" borderId="1674" applyNumberFormat="0" applyAlignment="0" applyProtection="0"/>
    <xf numFmtId="0" fontId="21" fillId="13" borderId="1674" applyNumberFormat="0" applyAlignment="0" applyProtection="0"/>
    <xf numFmtId="0" fontId="32" fillId="9" borderId="1666" applyNumberFormat="0" applyFont="0" applyAlignment="0" applyProtection="0"/>
    <xf numFmtId="0" fontId="86" fillId="34" borderId="1665" applyNumberFormat="0" applyAlignment="0" applyProtection="0"/>
    <xf numFmtId="0" fontId="67" fillId="13" borderId="1667" applyNumberFormat="0" applyAlignment="0" applyProtection="0"/>
    <xf numFmtId="0" fontId="52" fillId="7" borderId="1665" applyNumberFormat="0" applyAlignment="0" applyProtection="0"/>
    <xf numFmtId="0" fontId="21" fillId="13" borderId="1647" applyNumberFormat="0" applyAlignment="0" applyProtection="0"/>
    <xf numFmtId="0" fontId="68" fillId="13" borderId="1676" applyNumberFormat="0" applyAlignment="0" applyProtection="0"/>
    <xf numFmtId="0" fontId="41" fillId="0" borderId="1655">
      <alignment horizontal="left" vertical="center"/>
    </xf>
    <xf numFmtId="0" fontId="52" fillId="7" borderId="1647" applyNumberFormat="0" applyAlignment="0" applyProtection="0"/>
    <xf numFmtId="0" fontId="3" fillId="9" borderId="1648" applyNumberFormat="0" applyFont="0" applyAlignment="0" applyProtection="0"/>
    <xf numFmtId="0" fontId="67" fillId="13" borderId="1649" applyNumberFormat="0" applyAlignment="0" applyProtection="0"/>
    <xf numFmtId="0" fontId="70" fillId="0" borderId="1656"/>
    <xf numFmtId="0" fontId="78" fillId="0" borderId="1651" applyNumberFormat="0" applyFill="0" applyAlignment="0" applyProtection="0"/>
    <xf numFmtId="0" fontId="85" fillId="34" borderId="1652" applyNumberFormat="0" applyAlignment="0" applyProtection="0"/>
    <xf numFmtId="0" fontId="86" fillId="34" borderId="1647" applyNumberFormat="0" applyAlignment="0" applyProtection="0"/>
    <xf numFmtId="0" fontId="91" fillId="14" borderId="1647" applyNumberFormat="0" applyAlignment="0" applyProtection="0"/>
    <xf numFmtId="0" fontId="79" fillId="0" borderId="1653" applyNumberFormat="0" applyFill="0" applyAlignment="0" applyProtection="0"/>
    <xf numFmtId="0" fontId="32" fillId="9" borderId="1648" applyNumberFormat="0" applyFont="0" applyAlignment="0" applyProtection="0"/>
    <xf numFmtId="0" fontId="52" fillId="7" borderId="1674" applyNumberFormat="0" applyAlignment="0" applyProtection="0"/>
    <xf numFmtId="0" fontId="52" fillId="7" borderId="1647" applyNumberFormat="0" applyAlignment="0" applyProtection="0"/>
    <xf numFmtId="0" fontId="21" fillId="13" borderId="1647" applyNumberFormat="0" applyAlignment="0" applyProtection="0"/>
    <xf numFmtId="0" fontId="21" fillId="13" borderId="1647" applyNumberFormat="0" applyAlignment="0" applyProtection="0"/>
    <xf numFmtId="0" fontId="41" fillId="0" borderId="1655">
      <alignment horizontal="left" vertical="center"/>
    </xf>
    <xf numFmtId="0" fontId="3" fillId="9" borderId="1648" applyNumberFormat="0" applyFont="0" applyAlignment="0" applyProtection="0"/>
    <xf numFmtId="0" fontId="78" fillId="0" borderId="1651" applyNumberFormat="0" applyFill="0" applyAlignment="0" applyProtection="0"/>
    <xf numFmtId="0" fontId="41" fillId="0" borderId="1655">
      <alignment horizontal="left" vertical="center"/>
    </xf>
    <xf numFmtId="0" fontId="85" fillId="34" borderId="1652" applyNumberFormat="0" applyAlignment="0" applyProtection="0"/>
    <xf numFmtId="0" fontId="86" fillId="34" borderId="1647" applyNumberFormat="0" applyAlignment="0" applyProtection="0"/>
    <xf numFmtId="0" fontId="52" fillId="7" borderId="1647" applyNumberFormat="0" applyAlignment="0" applyProtection="0"/>
    <xf numFmtId="0" fontId="3" fillId="9" borderId="1648" applyNumberFormat="0" applyFont="0" applyAlignment="0" applyProtection="0"/>
    <xf numFmtId="0" fontId="67" fillId="13" borderId="1649" applyNumberFormat="0" applyAlignment="0" applyProtection="0"/>
    <xf numFmtId="0" fontId="70" fillId="0" borderId="1656"/>
    <xf numFmtId="0" fontId="78" fillId="0" borderId="1651" applyNumberFormat="0" applyFill="0" applyAlignment="0" applyProtection="0"/>
    <xf numFmtId="0" fontId="85" fillId="34" borderId="1652" applyNumberFormat="0" applyAlignment="0" applyProtection="0"/>
    <xf numFmtId="0" fontId="86" fillId="34" borderId="1647" applyNumberFormat="0" applyAlignment="0" applyProtection="0"/>
    <xf numFmtId="0" fontId="91" fillId="14" borderId="1647" applyNumberFormat="0" applyAlignment="0" applyProtection="0"/>
    <xf numFmtId="0" fontId="79" fillId="0" borderId="1653" applyNumberFormat="0" applyFill="0" applyAlignment="0" applyProtection="0"/>
    <xf numFmtId="0" fontId="32" fillId="9" borderId="1648" applyNumberFormat="0" applyFont="0" applyAlignment="0" applyProtection="0"/>
    <xf numFmtId="0" fontId="67" fillId="13" borderId="1649" applyNumberFormat="0" applyAlignment="0" applyProtection="0"/>
    <xf numFmtId="0" fontId="79" fillId="0" borderId="1653" applyNumberFormat="0" applyFill="0" applyAlignment="0" applyProtection="0"/>
    <xf numFmtId="0" fontId="70" fillId="0" borderId="1656"/>
    <xf numFmtId="0" fontId="32" fillId="9" borderId="1648" applyNumberFormat="0" applyFont="0" applyAlignment="0" applyProtection="0"/>
    <xf numFmtId="0" fontId="91" fillId="14" borderId="1647" applyNumberFormat="0" applyAlignment="0" applyProtection="0"/>
    <xf numFmtId="0" fontId="79" fillId="0" borderId="1662" applyNumberFormat="0" applyFill="0" applyAlignment="0" applyProtection="0"/>
    <xf numFmtId="0" fontId="91" fillId="14" borderId="1657" applyNumberFormat="0" applyAlignment="0" applyProtection="0"/>
    <xf numFmtId="0" fontId="85" fillId="34" borderId="1661" applyNumberFormat="0" applyAlignment="0" applyProtection="0"/>
    <xf numFmtId="0" fontId="78" fillId="0" borderId="1660" applyNumberFormat="0" applyFill="0" applyAlignment="0" applyProtection="0"/>
    <xf numFmtId="0" fontId="75" fillId="32" borderId="1663"/>
    <xf numFmtId="0" fontId="3" fillId="9" borderId="1658" applyNumberFormat="0" applyFont="0" applyAlignment="0" applyProtection="0"/>
    <xf numFmtId="0" fontId="52" fillId="7" borderId="1657" applyNumberFormat="0" applyAlignment="0" applyProtection="0"/>
    <xf numFmtId="10" fontId="39" fillId="28" borderId="1663" applyNumberFormat="0" applyBorder="0" applyAlignment="0" applyProtection="0"/>
    <xf numFmtId="0" fontId="30" fillId="0" borderId="1663"/>
    <xf numFmtId="0" fontId="21" fillId="13" borderId="1657" applyNumberFormat="0" applyAlignment="0" applyProtection="0"/>
    <xf numFmtId="5" fontId="19" fillId="0" borderId="1438" applyAlignment="0" applyProtection="0"/>
    <xf numFmtId="0" fontId="3" fillId="9" borderId="1658" applyNumberFormat="0" applyFont="0" applyAlignment="0" applyProtection="0"/>
    <xf numFmtId="0" fontId="85" fillId="34" borderId="1661" applyNumberFormat="0" applyAlignment="0" applyProtection="0"/>
    <xf numFmtId="0" fontId="79" fillId="0" borderId="1662" applyNumberFormat="0" applyFill="0" applyAlignment="0" applyProtection="0"/>
    <xf numFmtId="0" fontId="22" fillId="13" borderId="1647" applyNumberFormat="0" applyAlignment="0" applyProtection="0"/>
    <xf numFmtId="0" fontId="91" fillId="14" borderId="1657" applyNumberFormat="0" applyAlignment="0" applyProtection="0"/>
    <xf numFmtId="10" fontId="39" fillId="28" borderId="1663" applyNumberFormat="0" applyBorder="0" applyAlignment="0" applyProtection="0"/>
    <xf numFmtId="0" fontId="51" fillId="7" borderId="1657" applyNumberFormat="0" applyAlignment="0" applyProtection="0"/>
    <xf numFmtId="0" fontId="3" fillId="9" borderId="1658" applyNumberFormat="0" applyFont="0" applyAlignment="0" applyProtection="0"/>
    <xf numFmtId="0" fontId="79" fillId="0" borderId="1660" applyNumberFormat="0" applyFill="0" applyAlignment="0" applyProtection="0"/>
    <xf numFmtId="0" fontId="51" fillId="7" borderId="1657" applyNumberFormat="0" applyAlignment="0" applyProtection="0"/>
    <xf numFmtId="0" fontId="22" fillId="13" borderId="1657" applyNumberFormat="0" applyAlignment="0" applyProtection="0"/>
    <xf numFmtId="0" fontId="79" fillId="0" borderId="1660" applyNumberFormat="0" applyFill="0" applyAlignment="0" applyProtection="0"/>
    <xf numFmtId="5" fontId="19" fillId="0" borderId="1438" applyAlignment="0" applyProtection="0"/>
    <xf numFmtId="0" fontId="22" fillId="13" borderId="165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2" fillId="7" borderId="1647" applyNumberFormat="0" applyAlignment="0" applyProtection="0"/>
    <xf numFmtId="0" fontId="52" fillId="7" borderId="1647" applyNumberFormat="0" applyAlignment="0" applyProtection="0"/>
    <xf numFmtId="0" fontId="52" fillId="7" borderId="1647" applyNumberFormat="0" applyAlignment="0" applyProtection="0"/>
    <xf numFmtId="0" fontId="52" fillId="7" borderId="1647" applyNumberFormat="0" applyAlignment="0" applyProtection="0"/>
    <xf numFmtId="0" fontId="52" fillId="7" borderId="1647" applyNumberFormat="0" applyAlignment="0" applyProtection="0"/>
    <xf numFmtId="0" fontId="52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2" fillId="7" borderId="1647" applyNumberFormat="0" applyAlignment="0" applyProtection="0"/>
    <xf numFmtId="0" fontId="52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68" fillId="13" borderId="1659" applyNumberFormat="0" applyAlignment="0" applyProtection="0"/>
    <xf numFmtId="0" fontId="3" fillId="9" borderId="1658" applyNumberFormat="0" applyFont="0" applyAlignment="0" applyProtection="0"/>
    <xf numFmtId="0" fontId="51" fillId="7" borderId="1657" applyNumberFormat="0" applyAlignment="0" applyProtection="0"/>
    <xf numFmtId="0" fontId="51" fillId="7" borderId="1657" applyNumberFormat="0" applyAlignment="0" applyProtection="0"/>
    <xf numFmtId="0" fontId="52" fillId="7" borderId="1657" applyNumberFormat="0" applyAlignment="0" applyProtection="0"/>
    <xf numFmtId="0" fontId="52" fillId="7" borderId="1657" applyNumberFormat="0" applyAlignment="0" applyProtection="0"/>
    <xf numFmtId="0" fontId="52" fillId="7" borderId="1657" applyNumberFormat="0" applyAlignment="0" applyProtection="0"/>
    <xf numFmtId="0" fontId="51" fillId="7" borderId="1657" applyNumberFormat="0" applyAlignment="0" applyProtection="0"/>
    <xf numFmtId="0" fontId="51" fillId="7" borderId="1657" applyNumberFormat="0" applyAlignment="0" applyProtection="0"/>
    <xf numFmtId="0" fontId="51" fillId="7" borderId="1657" applyNumberFormat="0" applyAlignment="0" applyProtection="0"/>
    <xf numFmtId="0" fontId="51" fillId="7" borderId="1657" applyNumberFormat="0" applyAlignment="0" applyProtection="0"/>
    <xf numFmtId="0" fontId="3" fillId="9" borderId="1658" applyNumberFormat="0" applyFont="0" applyAlignment="0" applyProtection="0"/>
    <xf numFmtId="0" fontId="51" fillId="7" borderId="1657" applyNumberFormat="0" applyAlignment="0" applyProtection="0"/>
    <xf numFmtId="0" fontId="51" fillId="7" borderId="1657" applyNumberFormat="0" applyAlignment="0" applyProtection="0"/>
    <xf numFmtId="0" fontId="51" fillId="7" borderId="1657" applyNumberFormat="0" applyAlignment="0" applyProtection="0"/>
    <xf numFmtId="0" fontId="51" fillId="7" borderId="1657" applyNumberFormat="0" applyAlignment="0" applyProtection="0"/>
    <xf numFmtId="0" fontId="51" fillId="7" borderId="1657" applyNumberFormat="0" applyAlignment="0" applyProtection="0"/>
    <xf numFmtId="0" fontId="51" fillId="7" borderId="1657" applyNumberFormat="0" applyAlignment="0" applyProtection="0"/>
    <xf numFmtId="0" fontId="51" fillId="7" borderId="1657" applyNumberFormat="0" applyAlignment="0" applyProtection="0"/>
    <xf numFmtId="0" fontId="51" fillId="7" borderId="1657" applyNumberFormat="0" applyAlignment="0" applyProtection="0"/>
    <xf numFmtId="0" fontId="51" fillId="7" borderId="1657" applyNumberFormat="0" applyAlignment="0" applyProtection="0"/>
    <xf numFmtId="0" fontId="51" fillId="7" borderId="1657" applyNumberFormat="0" applyAlignment="0" applyProtection="0"/>
    <xf numFmtId="0" fontId="51" fillId="7" borderId="1657" applyNumberFormat="0" applyAlignment="0" applyProtection="0"/>
    <xf numFmtId="0" fontId="51" fillId="7" borderId="1657" applyNumberFormat="0" applyAlignment="0" applyProtection="0"/>
    <xf numFmtId="0" fontId="52" fillId="7" borderId="1657" applyNumberFormat="0" applyAlignment="0" applyProtection="0"/>
    <xf numFmtId="0" fontId="52" fillId="7" borderId="1657" applyNumberFormat="0" applyAlignment="0" applyProtection="0"/>
    <xf numFmtId="0" fontId="52" fillId="7" borderId="1657" applyNumberFormat="0" applyAlignment="0" applyProtection="0"/>
    <xf numFmtId="0" fontId="52" fillId="7" borderId="1657" applyNumberFormat="0" applyAlignment="0" applyProtection="0"/>
    <xf numFmtId="0" fontId="52" fillId="7" borderId="1657" applyNumberFormat="0" applyAlignment="0" applyProtection="0"/>
    <xf numFmtId="0" fontId="52" fillId="7" borderId="1657" applyNumberFormat="0" applyAlignment="0" applyProtection="0"/>
    <xf numFmtId="0" fontId="51" fillId="7" borderId="1657" applyNumberFormat="0" applyAlignment="0" applyProtection="0"/>
    <xf numFmtId="0" fontId="51" fillId="7" borderId="1657" applyNumberFormat="0" applyAlignment="0" applyProtection="0"/>
    <xf numFmtId="0" fontId="51" fillId="7" borderId="1657" applyNumberFormat="0" applyAlignment="0" applyProtection="0"/>
    <xf numFmtId="0" fontId="12" fillId="9" borderId="1648" applyNumberFormat="0" applyFont="0" applyAlignment="0" applyProtection="0"/>
    <xf numFmtId="0" fontId="3" fillId="9" borderId="1648" applyNumberFormat="0" applyFont="0" applyAlignment="0" applyProtection="0"/>
    <xf numFmtId="0" fontId="68" fillId="13" borderId="1649" applyNumberFormat="0" applyAlignment="0" applyProtection="0"/>
    <xf numFmtId="0" fontId="79" fillId="0" borderId="1660" applyNumberFormat="0" applyFill="0" applyAlignment="0" applyProtection="0"/>
    <xf numFmtId="0" fontId="22" fillId="13" borderId="1657" applyNumberFormat="0" applyAlignment="0" applyProtection="0"/>
    <xf numFmtId="0" fontId="3" fillId="9" borderId="1658" applyNumberFormat="0" applyFont="0" applyAlignment="0" applyProtection="0"/>
    <xf numFmtId="0" fontId="22" fillId="13" borderId="1657" applyNumberFormat="0" applyAlignment="0" applyProtection="0"/>
    <xf numFmtId="5" fontId="19" fillId="0" borderId="1438" applyAlignment="0" applyProtection="0"/>
    <xf numFmtId="3" fontId="24" fillId="0" borderId="1663"/>
    <xf numFmtId="0" fontId="67" fillId="13" borderId="1659" applyNumberFormat="0" applyAlignment="0" applyProtection="0"/>
    <xf numFmtId="0" fontId="79" fillId="0" borderId="1651" applyNumberFormat="0" applyFill="0" applyAlignment="0" applyProtection="0"/>
    <xf numFmtId="0" fontId="32" fillId="9" borderId="1658" applyNumberFormat="0" applyFont="0" applyAlignment="0" applyProtection="0"/>
    <xf numFmtId="0" fontId="68" fillId="13" borderId="1649" applyNumberFormat="0" applyAlignment="0" applyProtection="0"/>
    <xf numFmtId="0" fontId="22" fillId="13" borderId="1647" applyNumberFormat="0" applyAlignment="0" applyProtection="0"/>
    <xf numFmtId="0" fontId="51" fillId="7" borderId="1647" applyNumberFormat="0" applyAlignment="0" applyProtection="0"/>
    <xf numFmtId="0" fontId="79" fillId="0" borderId="1651" applyNumberFormat="0" applyFill="0" applyAlignment="0" applyProtection="0"/>
    <xf numFmtId="0" fontId="52" fillId="7" borderId="1657" applyNumberFormat="0" applyAlignment="0" applyProtection="0"/>
    <xf numFmtId="0" fontId="51" fillId="7" borderId="1657" applyNumberFormat="0" applyAlignment="0" applyProtection="0"/>
    <xf numFmtId="0" fontId="3" fillId="9" borderId="1648" applyNumberFormat="0" applyFont="0" applyAlignment="0" applyProtection="0"/>
    <xf numFmtId="0" fontId="79" fillId="0" borderId="1660" applyNumberFormat="0" applyFill="0" applyAlignment="0" applyProtection="0"/>
    <xf numFmtId="0" fontId="86" fillId="34" borderId="1657" applyNumberFormat="0" applyAlignment="0" applyProtection="0"/>
    <xf numFmtId="0" fontId="52" fillId="7" borderId="1657" applyNumberFormat="0" applyAlignment="0" applyProtection="0"/>
    <xf numFmtId="0" fontId="75" fillId="32" borderId="1663"/>
    <xf numFmtId="0" fontId="51" fillId="7" borderId="1657" applyNumberFormat="0" applyAlignment="0" applyProtection="0"/>
    <xf numFmtId="3" fontId="24" fillId="0" borderId="1663"/>
    <xf numFmtId="0" fontId="12" fillId="9" borderId="1658" applyNumberFormat="0" applyFont="0" applyAlignment="0" applyProtection="0"/>
    <xf numFmtId="0" fontId="32" fillId="9" borderId="1658" applyNumberFormat="0" applyFont="0" applyAlignment="0" applyProtection="0"/>
    <xf numFmtId="0" fontId="86" fillId="34" borderId="1657" applyNumberFormat="0" applyAlignment="0" applyProtection="0"/>
    <xf numFmtId="0" fontId="51" fillId="7" borderId="1657" applyNumberFormat="0" applyAlignment="0" applyProtection="0"/>
    <xf numFmtId="0" fontId="68" fillId="13" borderId="1659" applyNumberFormat="0" applyAlignment="0" applyProtection="0"/>
    <xf numFmtId="0" fontId="52" fillId="7" borderId="1657" applyNumberFormat="0" applyAlignment="0" applyProtection="0"/>
    <xf numFmtId="0" fontId="67" fillId="13" borderId="1659" applyNumberFormat="0" applyAlignment="0" applyProtection="0"/>
    <xf numFmtId="0" fontId="51" fillId="7" borderId="1657" applyNumberFormat="0" applyAlignment="0" applyProtection="0"/>
    <xf numFmtId="0" fontId="30" fillId="0" borderId="1663"/>
    <xf numFmtId="0" fontId="52" fillId="7" borderId="1657" applyNumberFormat="0" applyAlignment="0" applyProtection="0"/>
    <xf numFmtId="0" fontId="78" fillId="0" borderId="1660" applyNumberFormat="0" applyFill="0" applyAlignment="0" applyProtection="0"/>
    <xf numFmtId="0" fontId="51" fillId="7" borderId="1657" applyNumberFormat="0" applyAlignment="0" applyProtection="0"/>
    <xf numFmtId="0" fontId="21" fillId="13" borderId="1657" applyNumberFormat="0" applyAlignment="0" applyProtection="0"/>
    <xf numFmtId="3" fontId="24" fillId="0" borderId="1654"/>
    <xf numFmtId="0" fontId="30" fillId="0" borderId="1654"/>
    <xf numFmtId="0" fontId="41" fillId="0" borderId="1655">
      <alignment horizontal="left" vertical="center"/>
    </xf>
    <xf numFmtId="10" fontId="39" fillId="28" borderId="1654" applyNumberFormat="0" applyBorder="0" applyAlignment="0" applyProtection="0"/>
    <xf numFmtId="0" fontId="52" fillId="7" borderId="1657" applyNumberFormat="0" applyAlignment="0" applyProtection="0"/>
    <xf numFmtId="0" fontId="12" fillId="9" borderId="1658" applyNumberFormat="0" applyFont="0" applyAlignment="0" applyProtection="0"/>
    <xf numFmtId="0" fontId="51" fillId="7" borderId="1657" applyNumberFormat="0" applyAlignment="0" applyProtection="0"/>
    <xf numFmtId="0" fontId="52" fillId="7" borderId="1657" applyNumberFormat="0" applyAlignment="0" applyProtection="0"/>
    <xf numFmtId="0" fontId="52" fillId="7" borderId="1657" applyNumberFormat="0" applyAlignment="0" applyProtection="0"/>
    <xf numFmtId="0" fontId="51" fillId="7" borderId="1657" applyNumberFormat="0" applyAlignment="0" applyProtection="0"/>
    <xf numFmtId="0" fontId="51" fillId="7" borderId="1657" applyNumberFormat="0" applyAlignment="0" applyProtection="0"/>
    <xf numFmtId="0" fontId="3" fillId="9" borderId="1658" applyNumberFormat="0" applyFont="0" applyAlignment="0" applyProtection="0"/>
    <xf numFmtId="0" fontId="67" fillId="13" borderId="1659" applyNumberFormat="0" applyAlignment="0" applyProtection="0"/>
    <xf numFmtId="0" fontId="70" fillId="0" borderId="1656"/>
    <xf numFmtId="0" fontId="75" fillId="32" borderId="1654"/>
    <xf numFmtId="0" fontId="78" fillId="0" borderId="1660" applyNumberFormat="0" applyFill="0" applyAlignment="0" applyProtection="0"/>
    <xf numFmtId="0" fontId="85" fillId="34" borderId="1661" applyNumberFormat="0" applyAlignment="0" applyProtection="0"/>
    <xf numFmtId="0" fontId="86" fillId="34" borderId="1657" applyNumberFormat="0" applyAlignment="0" applyProtection="0"/>
    <xf numFmtId="0" fontId="91" fillId="14" borderId="1657" applyNumberFormat="0" applyAlignment="0" applyProtection="0"/>
    <xf numFmtId="0" fontId="79" fillId="0" borderId="1662" applyNumberFormat="0" applyFill="0" applyAlignment="0" applyProtection="0"/>
    <xf numFmtId="0" fontId="32" fillId="9" borderId="1658" applyNumberFormat="0" applyFont="0" applyAlignment="0" applyProtection="0"/>
    <xf numFmtId="0" fontId="52" fillId="7" borderId="1657" applyNumberFormat="0" applyAlignment="0" applyProtection="0"/>
    <xf numFmtId="0" fontId="21" fillId="13" borderId="1657" applyNumberFormat="0" applyAlignment="0" applyProtection="0"/>
    <xf numFmtId="0" fontId="21" fillId="13" borderId="1657" applyNumberFormat="0" applyAlignment="0" applyProtection="0"/>
    <xf numFmtId="0" fontId="41" fillId="0" borderId="1655">
      <alignment horizontal="left" vertical="center"/>
    </xf>
    <xf numFmtId="0" fontId="3" fillId="9" borderId="1658" applyNumberFormat="0" applyFont="0" applyAlignment="0" applyProtection="0"/>
    <xf numFmtId="0" fontId="78" fillId="0" borderId="1660" applyNumberFormat="0" applyFill="0" applyAlignment="0" applyProtection="0"/>
    <xf numFmtId="0" fontId="41" fillId="0" borderId="1655">
      <alignment horizontal="left" vertical="center"/>
    </xf>
    <xf numFmtId="0" fontId="85" fillId="34" borderId="1661" applyNumberFormat="0" applyAlignment="0" applyProtection="0"/>
    <xf numFmtId="0" fontId="86" fillId="34" borderId="1657" applyNumberFormat="0" applyAlignment="0" applyProtection="0"/>
    <xf numFmtId="0" fontId="52" fillId="7" borderId="1657" applyNumberFormat="0" applyAlignment="0" applyProtection="0"/>
    <xf numFmtId="0" fontId="3" fillId="9" borderId="1658" applyNumberFormat="0" applyFont="0" applyAlignment="0" applyProtection="0"/>
    <xf numFmtId="0" fontId="67" fillId="13" borderId="1659" applyNumberFormat="0" applyAlignment="0" applyProtection="0"/>
    <xf numFmtId="0" fontId="70" fillId="0" borderId="1656"/>
    <xf numFmtId="0" fontId="78" fillId="0" borderId="1660" applyNumberFormat="0" applyFill="0" applyAlignment="0" applyProtection="0"/>
    <xf numFmtId="0" fontId="85" fillId="34" borderId="1661" applyNumberFormat="0" applyAlignment="0" applyProtection="0"/>
    <xf numFmtId="0" fontId="86" fillId="34" borderId="1657" applyNumberFormat="0" applyAlignment="0" applyProtection="0"/>
    <xf numFmtId="0" fontId="91" fillId="14" borderId="1657" applyNumberFormat="0" applyAlignment="0" applyProtection="0"/>
    <xf numFmtId="0" fontId="79" fillId="0" borderId="1662" applyNumberFormat="0" applyFill="0" applyAlignment="0" applyProtection="0"/>
    <xf numFmtId="0" fontId="32" fillId="9" borderId="1658" applyNumberFormat="0" applyFont="0" applyAlignment="0" applyProtection="0"/>
    <xf numFmtId="0" fontId="67" fillId="13" borderId="1659" applyNumberFormat="0" applyAlignment="0" applyProtection="0"/>
    <xf numFmtId="0" fontId="79" fillId="0" borderId="1662" applyNumberFormat="0" applyFill="0" applyAlignment="0" applyProtection="0"/>
    <xf numFmtId="0" fontId="70" fillId="0" borderId="1656"/>
    <xf numFmtId="0" fontId="32" fillId="9" borderId="1658" applyNumberFormat="0" applyFont="0" applyAlignment="0" applyProtection="0"/>
    <xf numFmtId="0" fontId="91" fillId="14" borderId="1657" applyNumberFormat="0" applyAlignment="0" applyProtection="0"/>
    <xf numFmtId="0" fontId="68" fillId="13" borderId="1659" applyNumberFormat="0" applyAlignment="0" applyProtection="0"/>
    <xf numFmtId="0" fontId="52" fillId="7" borderId="1657" applyNumberFormat="0" applyAlignment="0" applyProtection="0"/>
    <xf numFmtId="0" fontId="21" fillId="13" borderId="1657" applyNumberFormat="0" applyAlignment="0" applyProtection="0"/>
    <xf numFmtId="0" fontId="21" fillId="13" borderId="1657" applyNumberFormat="0" applyAlignment="0" applyProtection="0"/>
    <xf numFmtId="0" fontId="3" fillId="9" borderId="1658" applyNumberFormat="0" applyFont="0" applyAlignment="0" applyProtection="0"/>
    <xf numFmtId="0" fontId="78" fillId="0" borderId="1660" applyNumberFormat="0" applyFill="0" applyAlignment="0" applyProtection="0"/>
    <xf numFmtId="0" fontId="85" fillId="34" borderId="1661" applyNumberFormat="0" applyAlignment="0" applyProtection="0"/>
    <xf numFmtId="0" fontId="86" fillId="34" borderId="1657" applyNumberFormat="0" applyAlignment="0" applyProtection="0"/>
    <xf numFmtId="0" fontId="52" fillId="7" borderId="1657" applyNumberFormat="0" applyAlignment="0" applyProtection="0"/>
    <xf numFmtId="0" fontId="3" fillId="9" borderId="1658" applyNumberFormat="0" applyFont="0" applyAlignment="0" applyProtection="0"/>
    <xf numFmtId="0" fontId="67" fillId="13" borderId="1659" applyNumberFormat="0" applyAlignment="0" applyProtection="0"/>
    <xf numFmtId="0" fontId="78" fillId="0" borderId="1660" applyNumberFormat="0" applyFill="0" applyAlignment="0" applyProtection="0"/>
    <xf numFmtId="0" fontId="85" fillId="34" borderId="1661" applyNumberFormat="0" applyAlignment="0" applyProtection="0"/>
    <xf numFmtId="0" fontId="86" fillId="34" borderId="1657" applyNumberFormat="0" applyAlignment="0" applyProtection="0"/>
    <xf numFmtId="0" fontId="91" fillId="14" borderId="1657" applyNumberFormat="0" applyAlignment="0" applyProtection="0"/>
    <xf numFmtId="0" fontId="79" fillId="0" borderId="1662" applyNumberFormat="0" applyFill="0" applyAlignment="0" applyProtection="0"/>
    <xf numFmtId="0" fontId="32" fillId="9" borderId="1658" applyNumberFormat="0" applyFont="0" applyAlignment="0" applyProtection="0"/>
    <xf numFmtId="0" fontId="67" fillId="13" borderId="1659" applyNumberFormat="0" applyAlignment="0" applyProtection="0"/>
    <xf numFmtId="0" fontId="79" fillId="0" borderId="1662" applyNumberFormat="0" applyFill="0" applyAlignment="0" applyProtection="0"/>
    <xf numFmtId="0" fontId="32" fillId="9" borderId="1658" applyNumberFormat="0" applyFont="0" applyAlignment="0" applyProtection="0"/>
    <xf numFmtId="0" fontId="91" fillId="14" borderId="1657" applyNumberFormat="0" applyAlignment="0" applyProtection="0"/>
    <xf numFmtId="0" fontId="52" fillId="7" borderId="1657" applyNumberFormat="0" applyAlignment="0" applyProtection="0"/>
    <xf numFmtId="0" fontId="21" fillId="13" borderId="1657" applyNumberFormat="0" applyAlignment="0" applyProtection="0"/>
    <xf numFmtId="0" fontId="21" fillId="13" borderId="1657" applyNumberFormat="0" applyAlignment="0" applyProtection="0"/>
    <xf numFmtId="0" fontId="3" fillId="9" borderId="1658" applyNumberFormat="0" applyFont="0" applyAlignment="0" applyProtection="0"/>
    <xf numFmtId="0" fontId="78" fillId="0" borderId="1660" applyNumberFormat="0" applyFill="0" applyAlignment="0" applyProtection="0"/>
    <xf numFmtId="0" fontId="85" fillId="34" borderId="1661" applyNumberFormat="0" applyAlignment="0" applyProtection="0"/>
    <xf numFmtId="0" fontId="86" fillId="34" borderId="1657" applyNumberFormat="0" applyAlignment="0" applyProtection="0"/>
    <xf numFmtId="0" fontId="52" fillId="7" borderId="1657" applyNumberFormat="0" applyAlignment="0" applyProtection="0"/>
    <xf numFmtId="0" fontId="3" fillId="9" borderId="1658" applyNumberFormat="0" applyFont="0" applyAlignment="0" applyProtection="0"/>
    <xf numFmtId="0" fontId="67" fillId="13" borderId="1659" applyNumberFormat="0" applyAlignment="0" applyProtection="0"/>
    <xf numFmtId="0" fontId="78" fillId="0" borderId="1660" applyNumberFormat="0" applyFill="0" applyAlignment="0" applyProtection="0"/>
    <xf numFmtId="0" fontId="85" fillId="34" borderId="1661" applyNumberFormat="0" applyAlignment="0" applyProtection="0"/>
    <xf numFmtId="0" fontId="86" fillId="34" borderId="1657" applyNumberFormat="0" applyAlignment="0" applyProtection="0"/>
    <xf numFmtId="0" fontId="91" fillId="14" borderId="1657" applyNumberFormat="0" applyAlignment="0" applyProtection="0"/>
    <xf numFmtId="0" fontId="79" fillId="0" borderId="1662" applyNumberFormat="0" applyFill="0" applyAlignment="0" applyProtection="0"/>
    <xf numFmtId="0" fontId="32" fillId="9" borderId="1658" applyNumberFormat="0" applyFont="0" applyAlignment="0" applyProtection="0"/>
    <xf numFmtId="0" fontId="67" fillId="13" borderId="1659" applyNumberFormat="0" applyAlignment="0" applyProtection="0"/>
    <xf numFmtId="0" fontId="79" fillId="0" borderId="1662" applyNumberFormat="0" applyFill="0" applyAlignment="0" applyProtection="0"/>
    <xf numFmtId="0" fontId="32" fillId="9" borderId="1658" applyNumberFormat="0" applyFont="0" applyAlignment="0" applyProtection="0"/>
    <xf numFmtId="0" fontId="91" fillId="14" borderId="1657" applyNumberFormat="0" applyAlignment="0" applyProtection="0"/>
    <xf numFmtId="0" fontId="78" fillId="0" borderId="1669" applyNumberFormat="0" applyFill="0" applyAlignment="0" applyProtection="0"/>
    <xf numFmtId="0" fontId="41" fillId="0" borderId="1664">
      <alignment horizontal="left" vertical="center"/>
    </xf>
    <xf numFmtId="0" fontId="85" fillId="34" borderId="1670" applyNumberFormat="0" applyAlignment="0" applyProtection="0"/>
    <xf numFmtId="0" fontId="86" fillId="34" borderId="1665" applyNumberFormat="0" applyAlignment="0" applyProtection="0"/>
    <xf numFmtId="0" fontId="52" fillId="7" borderId="1665" applyNumberFormat="0" applyAlignment="0" applyProtection="0"/>
    <xf numFmtId="0" fontId="3" fillId="9" borderId="1666" applyNumberFormat="0" applyFont="0" applyAlignment="0" applyProtection="0"/>
    <xf numFmtId="0" fontId="67" fillId="13" borderId="1667" applyNumberFormat="0" applyAlignment="0" applyProtection="0"/>
    <xf numFmtId="0" fontId="70" fillId="0" borderId="1668"/>
    <xf numFmtId="0" fontId="78" fillId="0" borderId="1669" applyNumberFormat="0" applyFill="0" applyAlignment="0" applyProtection="0"/>
    <xf numFmtId="0" fontId="85" fillId="34" borderId="1670" applyNumberFormat="0" applyAlignment="0" applyProtection="0"/>
    <xf numFmtId="0" fontId="86" fillId="34" borderId="1665" applyNumberFormat="0" applyAlignment="0" applyProtection="0"/>
    <xf numFmtId="0" fontId="91" fillId="14" borderId="1665" applyNumberFormat="0" applyAlignment="0" applyProtection="0"/>
    <xf numFmtId="0" fontId="79" fillId="0" borderId="1671" applyNumberFormat="0" applyFill="0" applyAlignment="0" applyProtection="0"/>
    <xf numFmtId="0" fontId="32" fillId="9" borderId="1666" applyNumberFormat="0" applyFont="0" applyAlignment="0" applyProtection="0"/>
    <xf numFmtId="0" fontId="67" fillId="13" borderId="1667" applyNumberFormat="0" applyAlignment="0" applyProtection="0"/>
    <xf numFmtId="0" fontId="79" fillId="0" borderId="1671" applyNumberFormat="0" applyFill="0" applyAlignment="0" applyProtection="0"/>
    <xf numFmtId="0" fontId="70" fillId="0" borderId="1668"/>
    <xf numFmtId="0" fontId="32" fillId="9" borderId="1666" applyNumberFormat="0" applyFont="0" applyAlignment="0" applyProtection="0"/>
    <xf numFmtId="0" fontId="91" fillId="14" borderId="1665" applyNumberFormat="0" applyAlignment="0" applyProtection="0"/>
    <xf numFmtId="0" fontId="79" fillId="0" borderId="1680" applyNumberFormat="0" applyFill="0" applyAlignment="0" applyProtection="0"/>
    <xf numFmtId="0" fontId="91" fillId="14" borderId="1674" applyNumberFormat="0" applyAlignment="0" applyProtection="0"/>
    <xf numFmtId="0" fontId="85" fillId="34" borderId="1679" applyNumberFormat="0" applyAlignment="0" applyProtection="0"/>
    <xf numFmtId="0" fontId="78" fillId="0" borderId="1678" applyNumberFormat="0" applyFill="0" applyAlignment="0" applyProtection="0"/>
    <xf numFmtId="0" fontId="75" fillId="32" borderId="1681"/>
    <xf numFmtId="0" fontId="3" fillId="9" borderId="1675" applyNumberFormat="0" applyFont="0" applyAlignment="0" applyProtection="0"/>
    <xf numFmtId="0" fontId="52" fillId="7" borderId="1674" applyNumberFormat="0" applyAlignment="0" applyProtection="0"/>
    <xf numFmtId="10" fontId="39" fillId="28" borderId="1681" applyNumberFormat="0" applyBorder="0" applyAlignment="0" applyProtection="0"/>
    <xf numFmtId="0" fontId="30" fillId="0" borderId="1681"/>
    <xf numFmtId="0" fontId="21" fillId="13" borderId="1674" applyNumberFormat="0" applyAlignment="0" applyProtection="0"/>
    <xf numFmtId="5" fontId="19" fillId="0" borderId="1438" applyAlignment="0" applyProtection="0"/>
    <xf numFmtId="0" fontId="3" fillId="9" borderId="1675" applyNumberFormat="0" applyFont="0" applyAlignment="0" applyProtection="0"/>
    <xf numFmtId="0" fontId="85" fillId="34" borderId="1679" applyNumberFormat="0" applyAlignment="0" applyProtection="0"/>
    <xf numFmtId="0" fontId="79" fillId="0" borderId="1680" applyNumberFormat="0" applyFill="0" applyAlignment="0" applyProtection="0"/>
    <xf numFmtId="0" fontId="22" fillId="13" borderId="1665" applyNumberFormat="0" applyAlignment="0" applyProtection="0"/>
    <xf numFmtId="0" fontId="91" fillId="14" borderId="1674" applyNumberFormat="0" applyAlignment="0" applyProtection="0"/>
    <xf numFmtId="10" fontId="39" fillId="28" borderId="1681" applyNumberFormat="0" applyBorder="0" applyAlignment="0" applyProtection="0"/>
    <xf numFmtId="0" fontId="51" fillId="7" borderId="1674" applyNumberFormat="0" applyAlignment="0" applyProtection="0"/>
    <xf numFmtId="0" fontId="3" fillId="9" borderId="1675" applyNumberFormat="0" applyFont="0" applyAlignment="0" applyProtection="0"/>
    <xf numFmtId="0" fontId="79" fillId="0" borderId="1678" applyNumberFormat="0" applyFill="0" applyAlignment="0" applyProtection="0"/>
    <xf numFmtId="0" fontId="51" fillId="7" borderId="1674" applyNumberFormat="0" applyAlignment="0" applyProtection="0"/>
    <xf numFmtId="0" fontId="22" fillId="13" borderId="1674" applyNumberFormat="0" applyAlignment="0" applyProtection="0"/>
    <xf numFmtId="0" fontId="79" fillId="0" borderId="1678" applyNumberFormat="0" applyFill="0" applyAlignment="0" applyProtection="0"/>
    <xf numFmtId="5" fontId="19" fillId="0" borderId="1438" applyAlignment="0" applyProtection="0"/>
    <xf numFmtId="0" fontId="22" fillId="13" borderId="1674" applyNumberFormat="0" applyAlignment="0" applyProtection="0"/>
    <xf numFmtId="0" fontId="51" fillId="7" borderId="1665" applyNumberFormat="0" applyAlignment="0" applyProtection="0"/>
    <xf numFmtId="0" fontId="51" fillId="7" borderId="1665" applyNumberFormat="0" applyAlignment="0" applyProtection="0"/>
    <xf numFmtId="0" fontId="51" fillId="7" borderId="1665" applyNumberFormat="0" applyAlignment="0" applyProtection="0"/>
    <xf numFmtId="0" fontId="52" fillId="7" borderId="1665" applyNumberFormat="0" applyAlignment="0" applyProtection="0"/>
    <xf numFmtId="0" fontId="52" fillId="7" borderId="1665" applyNumberFormat="0" applyAlignment="0" applyProtection="0"/>
    <xf numFmtId="0" fontId="52" fillId="7" borderId="1665" applyNumberFormat="0" applyAlignment="0" applyProtection="0"/>
    <xf numFmtId="0" fontId="52" fillId="7" borderId="1665" applyNumberFormat="0" applyAlignment="0" applyProtection="0"/>
    <xf numFmtId="0" fontId="52" fillId="7" borderId="1665" applyNumberFormat="0" applyAlignment="0" applyProtection="0"/>
    <xf numFmtId="0" fontId="52" fillId="7" borderId="1665" applyNumberFormat="0" applyAlignment="0" applyProtection="0"/>
    <xf numFmtId="0" fontId="51" fillId="7" borderId="1665" applyNumberFormat="0" applyAlignment="0" applyProtection="0"/>
    <xf numFmtId="0" fontId="51" fillId="7" borderId="1665" applyNumberFormat="0" applyAlignment="0" applyProtection="0"/>
    <xf numFmtId="0" fontId="51" fillId="7" borderId="1665" applyNumberFormat="0" applyAlignment="0" applyProtection="0"/>
    <xf numFmtId="0" fontId="51" fillId="7" borderId="1665" applyNumberFormat="0" applyAlignment="0" applyProtection="0"/>
    <xf numFmtId="0" fontId="51" fillId="7" borderId="1665" applyNumberFormat="0" applyAlignment="0" applyProtection="0"/>
    <xf numFmtId="0" fontId="51" fillId="7" borderId="1665" applyNumberFormat="0" applyAlignment="0" applyProtection="0"/>
    <xf numFmtId="0" fontId="51" fillId="7" borderId="1665" applyNumberFormat="0" applyAlignment="0" applyProtection="0"/>
    <xf numFmtId="0" fontId="52" fillId="7" borderId="1665" applyNumberFormat="0" applyAlignment="0" applyProtection="0"/>
    <xf numFmtId="0" fontId="52" fillId="7" borderId="1665" applyNumberFormat="0" applyAlignment="0" applyProtection="0"/>
    <xf numFmtId="0" fontId="51" fillId="7" borderId="1665" applyNumberFormat="0" applyAlignment="0" applyProtection="0"/>
    <xf numFmtId="0" fontId="51" fillId="7" borderId="1665" applyNumberFormat="0" applyAlignment="0" applyProtection="0"/>
    <xf numFmtId="0" fontId="51" fillId="7" borderId="1665" applyNumberFormat="0" applyAlignment="0" applyProtection="0"/>
    <xf numFmtId="0" fontId="51" fillId="7" borderId="1665" applyNumberFormat="0" applyAlignment="0" applyProtection="0"/>
    <xf numFmtId="0" fontId="51" fillId="7" borderId="1665" applyNumberFormat="0" applyAlignment="0" applyProtection="0"/>
    <xf numFmtId="0" fontId="68" fillId="13" borderId="1676" applyNumberFormat="0" applyAlignment="0" applyProtection="0"/>
    <xf numFmtId="0" fontId="3" fillId="9" borderId="1675" applyNumberFormat="0" applyFont="0" applyAlignment="0" applyProtection="0"/>
    <xf numFmtId="0" fontId="51" fillId="7" borderId="1674" applyNumberFormat="0" applyAlignment="0" applyProtection="0"/>
    <xf numFmtId="0" fontId="51" fillId="7" borderId="1674" applyNumberFormat="0" applyAlignment="0" applyProtection="0"/>
    <xf numFmtId="0" fontId="52" fillId="7" borderId="1674" applyNumberFormat="0" applyAlignment="0" applyProtection="0"/>
    <xf numFmtId="0" fontId="52" fillId="7" borderId="1674" applyNumberFormat="0" applyAlignment="0" applyProtection="0"/>
    <xf numFmtId="0" fontId="52" fillId="7" borderId="1674" applyNumberFormat="0" applyAlignment="0" applyProtection="0"/>
    <xf numFmtId="0" fontId="51" fillId="7" borderId="1674" applyNumberFormat="0" applyAlignment="0" applyProtection="0"/>
    <xf numFmtId="0" fontId="51" fillId="7" borderId="1674" applyNumberFormat="0" applyAlignment="0" applyProtection="0"/>
    <xf numFmtId="0" fontId="51" fillId="7" borderId="1674" applyNumberFormat="0" applyAlignment="0" applyProtection="0"/>
    <xf numFmtId="0" fontId="51" fillId="7" borderId="1674" applyNumberFormat="0" applyAlignment="0" applyProtection="0"/>
    <xf numFmtId="0" fontId="3" fillId="9" borderId="1675" applyNumberFormat="0" applyFont="0" applyAlignment="0" applyProtection="0"/>
    <xf numFmtId="0" fontId="51" fillId="7" borderId="1674" applyNumberFormat="0" applyAlignment="0" applyProtection="0"/>
    <xf numFmtId="0" fontId="51" fillId="7" borderId="1674" applyNumberFormat="0" applyAlignment="0" applyProtection="0"/>
    <xf numFmtId="0" fontId="51" fillId="7" borderId="1674" applyNumberFormat="0" applyAlignment="0" applyProtection="0"/>
    <xf numFmtId="0" fontId="51" fillId="7" borderId="1674" applyNumberFormat="0" applyAlignment="0" applyProtection="0"/>
    <xf numFmtId="0" fontId="51" fillId="7" borderId="1674" applyNumberFormat="0" applyAlignment="0" applyProtection="0"/>
    <xf numFmtId="0" fontId="51" fillId="7" borderId="1674" applyNumberFormat="0" applyAlignment="0" applyProtection="0"/>
    <xf numFmtId="0" fontId="51" fillId="7" borderId="1674" applyNumberFormat="0" applyAlignment="0" applyProtection="0"/>
    <xf numFmtId="0" fontId="51" fillId="7" borderId="1674" applyNumberFormat="0" applyAlignment="0" applyProtection="0"/>
    <xf numFmtId="0" fontId="51" fillId="7" borderId="1674" applyNumberFormat="0" applyAlignment="0" applyProtection="0"/>
    <xf numFmtId="0" fontId="51" fillId="7" borderId="1674" applyNumberFormat="0" applyAlignment="0" applyProtection="0"/>
    <xf numFmtId="0" fontId="51" fillId="7" borderId="1674" applyNumberFormat="0" applyAlignment="0" applyProtection="0"/>
    <xf numFmtId="0" fontId="51" fillId="7" borderId="1674" applyNumberFormat="0" applyAlignment="0" applyProtection="0"/>
    <xf numFmtId="0" fontId="52" fillId="7" borderId="1674" applyNumberFormat="0" applyAlignment="0" applyProtection="0"/>
    <xf numFmtId="0" fontId="52" fillId="7" borderId="1674" applyNumberFormat="0" applyAlignment="0" applyProtection="0"/>
    <xf numFmtId="0" fontId="52" fillId="7" borderId="1674" applyNumberFormat="0" applyAlignment="0" applyProtection="0"/>
    <xf numFmtId="0" fontId="52" fillId="7" borderId="1674" applyNumberFormat="0" applyAlignment="0" applyProtection="0"/>
    <xf numFmtId="0" fontId="52" fillId="7" borderId="1674" applyNumberFormat="0" applyAlignment="0" applyProtection="0"/>
    <xf numFmtId="0" fontId="52" fillId="7" borderId="1674" applyNumberFormat="0" applyAlignment="0" applyProtection="0"/>
    <xf numFmtId="0" fontId="51" fillId="7" borderId="1674" applyNumberFormat="0" applyAlignment="0" applyProtection="0"/>
    <xf numFmtId="0" fontId="51" fillId="7" borderId="1674" applyNumberFormat="0" applyAlignment="0" applyProtection="0"/>
    <xf numFmtId="0" fontId="51" fillId="7" borderId="1674" applyNumberFormat="0" applyAlignment="0" applyProtection="0"/>
    <xf numFmtId="0" fontId="12" fillId="9" borderId="1666" applyNumberFormat="0" applyFont="0" applyAlignment="0" applyProtection="0"/>
    <xf numFmtId="0" fontId="3" fillId="9" borderId="1666" applyNumberFormat="0" applyFont="0" applyAlignment="0" applyProtection="0"/>
    <xf numFmtId="0" fontId="68" fillId="13" borderId="1667" applyNumberFormat="0" applyAlignment="0" applyProtection="0"/>
    <xf numFmtId="0" fontId="79" fillId="0" borderId="1678" applyNumberFormat="0" applyFill="0" applyAlignment="0" applyProtection="0"/>
    <xf numFmtId="0" fontId="22" fillId="13" borderId="1674" applyNumberFormat="0" applyAlignment="0" applyProtection="0"/>
    <xf numFmtId="0" fontId="3" fillId="9" borderId="1675" applyNumberFormat="0" applyFont="0" applyAlignment="0" applyProtection="0"/>
    <xf numFmtId="0" fontId="22" fillId="13" borderId="1674" applyNumberFormat="0" applyAlignment="0" applyProtection="0"/>
    <xf numFmtId="5" fontId="19" fillId="0" borderId="1438" applyAlignment="0" applyProtection="0"/>
    <xf numFmtId="3" fontId="24" fillId="0" borderId="1681"/>
    <xf numFmtId="0" fontId="67" fillId="13" borderId="1676" applyNumberFormat="0" applyAlignment="0" applyProtection="0"/>
    <xf numFmtId="0" fontId="79" fillId="0" borderId="1669" applyNumberFormat="0" applyFill="0" applyAlignment="0" applyProtection="0"/>
    <xf numFmtId="0" fontId="32" fillId="9" borderId="1675" applyNumberFormat="0" applyFont="0" applyAlignment="0" applyProtection="0"/>
    <xf numFmtId="0" fontId="68" fillId="13" borderId="1667" applyNumberFormat="0" applyAlignment="0" applyProtection="0"/>
    <xf numFmtId="0" fontId="22" fillId="13" borderId="1665" applyNumberFormat="0" applyAlignment="0" applyProtection="0"/>
    <xf numFmtId="0" fontId="51" fillId="7" borderId="1665" applyNumberFormat="0" applyAlignment="0" applyProtection="0"/>
    <xf numFmtId="0" fontId="79" fillId="0" borderId="1669" applyNumberFormat="0" applyFill="0" applyAlignment="0" applyProtection="0"/>
    <xf numFmtId="0" fontId="52" fillId="7" borderId="1674" applyNumberFormat="0" applyAlignment="0" applyProtection="0"/>
    <xf numFmtId="0" fontId="51" fillId="7" borderId="1674" applyNumberFormat="0" applyAlignment="0" applyProtection="0"/>
    <xf numFmtId="0" fontId="3" fillId="9" borderId="1666" applyNumberFormat="0" applyFont="0" applyAlignment="0" applyProtection="0"/>
    <xf numFmtId="0" fontId="79" fillId="0" borderId="1678" applyNumberFormat="0" applyFill="0" applyAlignment="0" applyProtection="0"/>
    <xf numFmtId="0" fontId="86" fillId="34" borderId="1674" applyNumberFormat="0" applyAlignment="0" applyProtection="0"/>
    <xf numFmtId="0" fontId="52" fillId="7" borderId="1674" applyNumberFormat="0" applyAlignment="0" applyProtection="0"/>
    <xf numFmtId="0" fontId="75" fillId="32" borderId="1681"/>
    <xf numFmtId="0" fontId="51" fillId="7" borderId="1674" applyNumberFormat="0" applyAlignment="0" applyProtection="0"/>
    <xf numFmtId="3" fontId="24" fillId="0" borderId="1681"/>
    <xf numFmtId="0" fontId="12" fillId="9" borderId="1675" applyNumberFormat="0" applyFont="0" applyAlignment="0" applyProtection="0"/>
    <xf numFmtId="0" fontId="32" fillId="9" borderId="1675" applyNumberFormat="0" applyFont="0" applyAlignment="0" applyProtection="0"/>
    <xf numFmtId="0" fontId="86" fillId="34" borderId="1674" applyNumberFormat="0" applyAlignment="0" applyProtection="0"/>
    <xf numFmtId="0" fontId="51" fillId="7" borderId="1674" applyNumberFormat="0" applyAlignment="0" applyProtection="0"/>
    <xf numFmtId="0" fontId="68" fillId="13" borderId="1676" applyNumberFormat="0" applyAlignment="0" applyProtection="0"/>
    <xf numFmtId="0" fontId="52" fillId="7" borderId="1674" applyNumberFormat="0" applyAlignment="0" applyProtection="0"/>
    <xf numFmtId="0" fontId="67" fillId="13" borderId="1676" applyNumberFormat="0" applyAlignment="0" applyProtection="0"/>
    <xf numFmtId="0" fontId="51" fillId="7" borderId="1674" applyNumberFormat="0" applyAlignment="0" applyProtection="0"/>
    <xf numFmtId="0" fontId="30" fillId="0" borderId="1681"/>
    <xf numFmtId="0" fontId="52" fillId="7" borderId="1674" applyNumberFormat="0" applyAlignment="0" applyProtection="0"/>
    <xf numFmtId="0" fontId="78" fillId="0" borderId="1678" applyNumberFormat="0" applyFill="0" applyAlignment="0" applyProtection="0"/>
    <xf numFmtId="0" fontId="51" fillId="7" borderId="1674" applyNumberFormat="0" applyAlignment="0" applyProtection="0"/>
    <xf numFmtId="0" fontId="21" fillId="13" borderId="1674" applyNumberFormat="0" applyAlignment="0" applyProtection="0"/>
    <xf numFmtId="3" fontId="24" fillId="0" borderId="1672"/>
    <xf numFmtId="0" fontId="30" fillId="0" borderId="1672"/>
    <xf numFmtId="0" fontId="41" fillId="0" borderId="1673">
      <alignment horizontal="left" vertical="center"/>
    </xf>
    <xf numFmtId="10" fontId="39" fillId="28" borderId="1672" applyNumberFormat="0" applyBorder="0" applyAlignment="0" applyProtection="0"/>
    <xf numFmtId="0" fontId="52" fillId="7" borderId="1674" applyNumberFormat="0" applyAlignment="0" applyProtection="0"/>
    <xf numFmtId="0" fontId="12" fillId="9" borderId="1675" applyNumberFormat="0" applyFont="0" applyAlignment="0" applyProtection="0"/>
    <xf numFmtId="0" fontId="51" fillId="7" borderId="1674" applyNumberFormat="0" applyAlignment="0" applyProtection="0"/>
    <xf numFmtId="0" fontId="52" fillId="7" borderId="1674" applyNumberFormat="0" applyAlignment="0" applyProtection="0"/>
    <xf numFmtId="0" fontId="52" fillId="7" borderId="1674" applyNumberFormat="0" applyAlignment="0" applyProtection="0"/>
    <xf numFmtId="0" fontId="51" fillId="7" borderId="1674" applyNumberFormat="0" applyAlignment="0" applyProtection="0"/>
    <xf numFmtId="0" fontId="51" fillId="7" borderId="1674" applyNumberFormat="0" applyAlignment="0" applyProtection="0"/>
    <xf numFmtId="0" fontId="3" fillId="9" borderId="1675" applyNumberFormat="0" applyFont="0" applyAlignment="0" applyProtection="0"/>
    <xf numFmtId="0" fontId="67" fillId="13" borderId="1676" applyNumberFormat="0" applyAlignment="0" applyProtection="0"/>
    <xf numFmtId="0" fontId="70" fillId="0" borderId="1677"/>
    <xf numFmtId="0" fontId="75" fillId="32" borderId="1672"/>
    <xf numFmtId="0" fontId="78" fillId="0" borderId="1678" applyNumberFormat="0" applyFill="0" applyAlignment="0" applyProtection="0"/>
    <xf numFmtId="0" fontId="85" fillId="34" borderId="1679" applyNumberFormat="0" applyAlignment="0" applyProtection="0"/>
    <xf numFmtId="0" fontId="86" fillId="34" borderId="1674" applyNumberFormat="0" applyAlignment="0" applyProtection="0"/>
    <xf numFmtId="0" fontId="91" fillId="14" borderId="1674" applyNumberFormat="0" applyAlignment="0" applyProtection="0"/>
    <xf numFmtId="0" fontId="79" fillId="0" borderId="1680" applyNumberFormat="0" applyFill="0" applyAlignment="0" applyProtection="0"/>
    <xf numFmtId="0" fontId="32" fillId="9" borderId="1675" applyNumberFormat="0" applyFont="0" applyAlignment="0" applyProtection="0"/>
    <xf numFmtId="0" fontId="52" fillId="7" borderId="1674" applyNumberFormat="0" applyAlignment="0" applyProtection="0"/>
    <xf numFmtId="0" fontId="21" fillId="13" borderId="1674" applyNumberFormat="0" applyAlignment="0" applyProtection="0"/>
    <xf numFmtId="0" fontId="21" fillId="13" borderId="1674" applyNumberFormat="0" applyAlignment="0" applyProtection="0"/>
    <xf numFmtId="0" fontId="41" fillId="0" borderId="1673">
      <alignment horizontal="left" vertical="center"/>
    </xf>
    <xf numFmtId="0" fontId="3" fillId="9" borderId="1675" applyNumberFormat="0" applyFont="0" applyAlignment="0" applyProtection="0"/>
    <xf numFmtId="0" fontId="78" fillId="0" borderId="1678" applyNumberFormat="0" applyFill="0" applyAlignment="0" applyProtection="0"/>
    <xf numFmtId="0" fontId="41" fillId="0" borderId="1673">
      <alignment horizontal="left" vertical="center"/>
    </xf>
    <xf numFmtId="0" fontId="85" fillId="34" borderId="1679" applyNumberFormat="0" applyAlignment="0" applyProtection="0"/>
    <xf numFmtId="0" fontId="86" fillId="34" borderId="1674" applyNumberFormat="0" applyAlignment="0" applyProtection="0"/>
    <xf numFmtId="0" fontId="52" fillId="7" borderId="1674" applyNumberFormat="0" applyAlignment="0" applyProtection="0"/>
    <xf numFmtId="0" fontId="3" fillId="9" borderId="1675" applyNumberFormat="0" applyFont="0" applyAlignment="0" applyProtection="0"/>
    <xf numFmtId="0" fontId="67" fillId="13" borderId="1676" applyNumberFormat="0" applyAlignment="0" applyProtection="0"/>
    <xf numFmtId="0" fontId="70" fillId="0" borderId="1677"/>
    <xf numFmtId="0" fontId="78" fillId="0" borderId="1678" applyNumberFormat="0" applyFill="0" applyAlignment="0" applyProtection="0"/>
    <xf numFmtId="0" fontId="85" fillId="34" borderId="1679" applyNumberFormat="0" applyAlignment="0" applyProtection="0"/>
    <xf numFmtId="0" fontId="86" fillId="34" borderId="1674" applyNumberFormat="0" applyAlignment="0" applyProtection="0"/>
    <xf numFmtId="0" fontId="91" fillId="14" borderId="1674" applyNumberFormat="0" applyAlignment="0" applyProtection="0"/>
    <xf numFmtId="0" fontId="79" fillId="0" borderId="1680" applyNumberFormat="0" applyFill="0" applyAlignment="0" applyProtection="0"/>
    <xf numFmtId="0" fontId="32" fillId="9" borderId="1675" applyNumberFormat="0" applyFont="0" applyAlignment="0" applyProtection="0"/>
    <xf numFmtId="0" fontId="67" fillId="13" borderId="1676" applyNumberFormat="0" applyAlignment="0" applyProtection="0"/>
    <xf numFmtId="0" fontId="79" fillId="0" borderId="1680" applyNumberFormat="0" applyFill="0" applyAlignment="0" applyProtection="0"/>
    <xf numFmtId="0" fontId="70" fillId="0" borderId="1677"/>
    <xf numFmtId="0" fontId="32" fillId="9" borderId="1675" applyNumberFormat="0" applyFont="0" applyAlignment="0" applyProtection="0"/>
    <xf numFmtId="0" fontId="91" fillId="14" borderId="1674" applyNumberFormat="0" applyAlignment="0" applyProtection="0"/>
    <xf numFmtId="0" fontId="68" fillId="13" borderId="1676" applyNumberFormat="0" applyAlignment="0" applyProtection="0"/>
    <xf numFmtId="0" fontId="52" fillId="7" borderId="1674" applyNumberFormat="0" applyAlignment="0" applyProtection="0"/>
    <xf numFmtId="0" fontId="21" fillId="13" borderId="1674" applyNumberFormat="0" applyAlignment="0" applyProtection="0"/>
    <xf numFmtId="0" fontId="21" fillId="13" borderId="1674" applyNumberFormat="0" applyAlignment="0" applyProtection="0"/>
    <xf numFmtId="0" fontId="3" fillId="9" borderId="1675" applyNumberFormat="0" applyFont="0" applyAlignment="0" applyProtection="0"/>
    <xf numFmtId="0" fontId="78" fillId="0" borderId="1678" applyNumberFormat="0" applyFill="0" applyAlignment="0" applyProtection="0"/>
    <xf numFmtId="0" fontId="85" fillId="34" borderId="1679" applyNumberFormat="0" applyAlignment="0" applyProtection="0"/>
    <xf numFmtId="0" fontId="86" fillId="34" borderId="1674" applyNumberFormat="0" applyAlignment="0" applyProtection="0"/>
    <xf numFmtId="0" fontId="52" fillId="7" borderId="1674" applyNumberFormat="0" applyAlignment="0" applyProtection="0"/>
    <xf numFmtId="0" fontId="3" fillId="9" borderId="1675" applyNumberFormat="0" applyFont="0" applyAlignment="0" applyProtection="0"/>
    <xf numFmtId="0" fontId="67" fillId="13" borderId="1676" applyNumberFormat="0" applyAlignment="0" applyProtection="0"/>
    <xf numFmtId="0" fontId="78" fillId="0" borderId="1678" applyNumberFormat="0" applyFill="0" applyAlignment="0" applyProtection="0"/>
    <xf numFmtId="0" fontId="85" fillId="34" borderId="1679" applyNumberFormat="0" applyAlignment="0" applyProtection="0"/>
    <xf numFmtId="0" fontId="86" fillId="34" borderId="1674" applyNumberFormat="0" applyAlignment="0" applyProtection="0"/>
    <xf numFmtId="0" fontId="91" fillId="14" borderId="1674" applyNumberFormat="0" applyAlignment="0" applyProtection="0"/>
    <xf numFmtId="0" fontId="79" fillId="0" borderId="1680" applyNumberFormat="0" applyFill="0" applyAlignment="0" applyProtection="0"/>
    <xf numFmtId="0" fontId="32" fillId="9" borderId="1675" applyNumberFormat="0" applyFont="0" applyAlignment="0" applyProtection="0"/>
    <xf numFmtId="0" fontId="67" fillId="13" borderId="1676" applyNumberFormat="0" applyAlignment="0" applyProtection="0"/>
    <xf numFmtId="0" fontId="79" fillId="0" borderId="1680" applyNumberFormat="0" applyFill="0" applyAlignment="0" applyProtection="0"/>
    <xf numFmtId="0" fontId="32" fillId="9" borderId="1675" applyNumberFormat="0" applyFont="0" applyAlignment="0" applyProtection="0"/>
    <xf numFmtId="0" fontId="91" fillId="14" borderId="1674" applyNumberFormat="0" applyAlignment="0" applyProtection="0"/>
    <xf numFmtId="0" fontId="52" fillId="7" borderId="1674" applyNumberFormat="0" applyAlignment="0" applyProtection="0"/>
    <xf numFmtId="0" fontId="21" fillId="13" borderId="1674" applyNumberFormat="0" applyAlignment="0" applyProtection="0"/>
    <xf numFmtId="0" fontId="21" fillId="13" borderId="1674" applyNumberFormat="0" applyAlignment="0" applyProtection="0"/>
    <xf numFmtId="0" fontId="3" fillId="9" borderId="1675" applyNumberFormat="0" applyFont="0" applyAlignment="0" applyProtection="0"/>
    <xf numFmtId="0" fontId="78" fillId="0" borderId="1678" applyNumberFormat="0" applyFill="0" applyAlignment="0" applyProtection="0"/>
    <xf numFmtId="0" fontId="85" fillId="34" borderId="1679" applyNumberFormat="0" applyAlignment="0" applyProtection="0"/>
    <xf numFmtId="0" fontId="86" fillId="34" borderId="1674" applyNumberFormat="0" applyAlignment="0" applyProtection="0"/>
    <xf numFmtId="0" fontId="52" fillId="7" borderId="1674" applyNumberFormat="0" applyAlignment="0" applyProtection="0"/>
    <xf numFmtId="0" fontId="3" fillId="9" borderId="1675" applyNumberFormat="0" applyFont="0" applyAlignment="0" applyProtection="0"/>
    <xf numFmtId="0" fontId="67" fillId="13" borderId="1676" applyNumberFormat="0" applyAlignment="0" applyProtection="0"/>
    <xf numFmtId="0" fontId="78" fillId="0" borderId="1678" applyNumberFormat="0" applyFill="0" applyAlignment="0" applyProtection="0"/>
    <xf numFmtId="0" fontId="85" fillId="34" borderId="1679" applyNumberFormat="0" applyAlignment="0" applyProtection="0"/>
    <xf numFmtId="0" fontId="86" fillId="34" borderId="1674" applyNumberFormat="0" applyAlignment="0" applyProtection="0"/>
    <xf numFmtId="0" fontId="91" fillId="14" borderId="1674" applyNumberFormat="0" applyAlignment="0" applyProtection="0"/>
    <xf numFmtId="0" fontId="79" fillId="0" borderId="1680" applyNumberFormat="0" applyFill="0" applyAlignment="0" applyProtection="0"/>
    <xf numFmtId="0" fontId="32" fillId="9" borderId="1675" applyNumberFormat="0" applyFont="0" applyAlignment="0" applyProtection="0"/>
    <xf numFmtId="0" fontId="67" fillId="13" borderId="1676" applyNumberFormat="0" applyAlignment="0" applyProtection="0"/>
    <xf numFmtId="0" fontId="79" fillId="0" borderId="1680" applyNumberFormat="0" applyFill="0" applyAlignment="0" applyProtection="0"/>
    <xf numFmtId="0" fontId="32" fillId="9" borderId="1675" applyNumberFormat="0" applyFont="0" applyAlignment="0" applyProtection="0"/>
    <xf numFmtId="0" fontId="91" fillId="14" borderId="1674" applyNumberFormat="0" applyAlignment="0" applyProtection="0"/>
    <xf numFmtId="43" fontId="197" fillId="0" borderId="0" applyFont="0" applyFill="0" applyBorder="0" applyAlignment="0" applyProtection="0"/>
    <xf numFmtId="0" fontId="2" fillId="0" borderId="0"/>
    <xf numFmtId="0" fontId="3" fillId="0" borderId="0"/>
    <xf numFmtId="165" fontId="142" fillId="0" borderId="0" applyFont="0" applyFill="0" applyBorder="0" applyAlignment="0" applyProtection="0"/>
    <xf numFmtId="0" fontId="142" fillId="0" borderId="0"/>
    <xf numFmtId="0" fontId="3" fillId="0" borderId="0"/>
    <xf numFmtId="211" fontId="142" fillId="0" borderId="0"/>
    <xf numFmtId="211" fontId="142" fillId="0" borderId="0"/>
    <xf numFmtId="211" fontId="3" fillId="0" borderId="0"/>
    <xf numFmtId="165" fontId="3" fillId="0" borderId="0" applyFont="0" applyFill="0" applyBorder="0" applyAlignment="0" applyProtection="0"/>
    <xf numFmtId="0" fontId="197" fillId="0" borderId="0" applyAlignment="0"/>
    <xf numFmtId="43" fontId="197" fillId="0" borderId="0" applyFont="0" applyFill="0" applyBorder="0" applyAlignment="0" applyProtection="0"/>
    <xf numFmtId="0" fontId="21" fillId="13" borderId="1431" applyNumberFormat="0" applyAlignment="0" applyProtection="0"/>
    <xf numFmtId="0" fontId="41" fillId="0" borderId="1682">
      <alignment horizontal="left" vertical="center"/>
    </xf>
    <xf numFmtId="0" fontId="52" fillId="7" borderId="1431" applyNumberForma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3" fontId="24" fillId="0" borderId="1437"/>
    <xf numFmtId="0" fontId="41" fillId="0" borderId="1682">
      <alignment horizontal="left" vertical="center"/>
    </xf>
    <xf numFmtId="0" fontId="30" fillId="0" borderId="1437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10" fontId="39" fillId="28" borderId="1437" applyNumberFormat="0" applyBorder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75" fillId="32" borderId="1437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0" fontId="85" fillId="34" borderId="1435" applyNumberFormat="0" applyAlignment="0" applyProtection="0"/>
    <xf numFmtId="0" fontId="78" fillId="0" borderId="1434" applyNumberFormat="0" applyFill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85" fillId="34" borderId="1435" applyNumberFormat="0" applyAlignment="0" applyProtection="0"/>
    <xf numFmtId="0" fontId="79" fillId="0" borderId="1436" applyNumberFormat="0" applyFill="0" applyAlignment="0" applyProtection="0"/>
    <xf numFmtId="0" fontId="22" fillId="13" borderId="1431" applyNumberFormat="0" applyAlignment="0" applyProtection="0"/>
    <xf numFmtId="0" fontId="91" fillId="14" borderId="1431" applyNumberFormat="0" applyAlignment="0" applyProtection="0"/>
    <xf numFmtId="0" fontId="51" fillId="7" borderId="1431" applyNumberFormat="0" applyAlignment="0" applyProtection="0"/>
    <xf numFmtId="0" fontId="79" fillId="0" borderId="1434" applyNumberFormat="0" applyFill="0" applyAlignment="0" applyProtection="0"/>
    <xf numFmtId="0" fontId="51" fillId="7" borderId="1431" applyNumberFormat="0" applyAlignment="0" applyProtection="0"/>
    <xf numFmtId="0" fontId="22" fillId="13" borderId="1431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12" fillId="9" borderId="1604" applyNumberFormat="0" applyFont="0" applyAlignment="0" applyProtection="0"/>
    <xf numFmtId="0" fontId="3" fillId="9" borderId="1604" applyNumberFormat="0" applyFont="0" applyAlignment="0" applyProtection="0"/>
    <xf numFmtId="0" fontId="68" fillId="13" borderId="1433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22" fillId="13" borderId="1431" applyNumberFormat="0" applyAlignment="0" applyProtection="0"/>
    <xf numFmtId="0" fontId="67" fillId="13" borderId="1433" applyNumberFormat="0" applyAlignment="0" applyProtection="0"/>
    <xf numFmtId="0" fontId="79" fillId="0" borderId="1434" applyNumberFormat="0" applyFill="0" applyAlignment="0" applyProtection="0"/>
    <xf numFmtId="0" fontId="68" fillId="13" borderId="1433" applyNumberFormat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79" fillId="0" borderId="1434" applyNumberFormat="0" applyFill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79" fillId="0" borderId="1434" applyNumberFormat="0" applyFill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86" fillId="34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51" fillId="7" borderId="1431" applyNumberFormat="0" applyAlignment="0" applyProtection="0"/>
    <xf numFmtId="0" fontId="41" fillId="0" borderId="1439">
      <alignment horizontal="left" vertical="center"/>
    </xf>
    <xf numFmtId="0" fontId="52" fillId="7" borderId="1431" applyNumberFormat="0" applyAlignment="0" applyProtection="0"/>
    <xf numFmtId="0" fontId="78" fillId="0" borderId="1434" applyNumberFormat="0" applyFill="0" applyAlignment="0" applyProtection="0"/>
    <xf numFmtId="0" fontId="51" fillId="7" borderId="1431" applyNumberFormat="0" applyAlignment="0" applyProtection="0"/>
    <xf numFmtId="0" fontId="21" fillId="13" borderId="1431" applyNumberFormat="0" applyAlignment="0" applyProtection="0"/>
    <xf numFmtId="3" fontId="24" fillId="0" borderId="1681"/>
    <xf numFmtId="0" fontId="30" fillId="0" borderId="1681"/>
    <xf numFmtId="0" fontId="41" fillId="0" borderId="1682">
      <alignment horizontal="left" vertical="center"/>
    </xf>
    <xf numFmtId="10" fontId="39" fillId="28" borderId="1681" applyNumberFormat="0" applyBorder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67" fillId="13" borderId="1433" applyNumberFormat="0" applyAlignment="0" applyProtection="0"/>
    <xf numFmtId="0" fontId="75" fillId="32" borderId="1681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682">
      <alignment horizontal="left" vertical="center"/>
    </xf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439">
      <alignment horizontal="left" vertical="center"/>
    </xf>
    <xf numFmtId="0" fontId="78" fillId="0" borderId="1434" applyNumberFormat="0" applyFill="0" applyAlignment="0" applyProtection="0"/>
    <xf numFmtId="0" fontId="41" fillId="0" borderId="1439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7" borderId="1431" applyNumberFormat="0" applyAlignment="0" applyProtection="0"/>
    <xf numFmtId="0" fontId="70" fillId="0" borderId="1425"/>
    <xf numFmtId="0" fontId="79" fillId="0" borderId="1436" applyNumberFormat="0" applyFill="0" applyAlignment="0" applyProtection="0"/>
    <xf numFmtId="0" fontId="3" fillId="9" borderId="1604" applyNumberFormat="0" applyFont="0" applyAlignment="0" applyProtection="0"/>
    <xf numFmtId="0" fontId="41" fillId="0" borderId="1682">
      <alignment horizontal="left" vertical="center"/>
    </xf>
    <xf numFmtId="0" fontId="21" fillId="13" borderId="1431" applyNumberFormat="0" applyAlignment="0" applyProtection="0"/>
    <xf numFmtId="0" fontId="21" fillId="13" borderId="1431" applyNumberFormat="0" applyAlignment="0" applyProtection="0"/>
    <xf numFmtId="0" fontId="91" fillId="14" borderId="1431" applyNumberFormat="0" applyAlignment="0" applyProtection="0"/>
    <xf numFmtId="0" fontId="85" fillId="34" borderId="1435" applyNumberFormat="0" applyAlignment="0" applyProtection="0"/>
    <xf numFmtId="0" fontId="78" fillId="0" borderId="1434" applyNumberFormat="0" applyFill="0" applyAlignment="0" applyProtection="0"/>
    <xf numFmtId="0" fontId="3" fillId="9" borderId="1604" applyNumberFormat="0" applyFont="0" applyAlignment="0" applyProtection="0"/>
    <xf numFmtId="0" fontId="41" fillId="0" borderId="1682">
      <alignment horizontal="left" vertical="center"/>
    </xf>
    <xf numFmtId="0" fontId="21" fillId="13" borderId="1431" applyNumberFormat="0" applyAlignment="0" applyProtection="0"/>
    <xf numFmtId="0" fontId="51" fillId="7" borderId="1431" applyNumberFormat="0" applyAlignment="0" applyProtection="0"/>
    <xf numFmtId="0" fontId="12" fillId="9" borderId="1604" applyNumberFormat="0" applyFont="0" applyAlignment="0" applyProtection="0"/>
    <xf numFmtId="0" fontId="3" fillId="9" borderId="1604" applyNumberFormat="0" applyFont="0" applyAlignment="0" applyProtection="0"/>
    <xf numFmtId="0" fontId="3" fillId="9" borderId="1604" applyNumberFormat="0" applyFont="0" applyAlignment="0" applyProtection="0"/>
    <xf numFmtId="0" fontId="21" fillId="13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32" fillId="9" borderId="1604" applyNumberFormat="0" applyFont="0" applyAlignment="0" applyProtection="0"/>
    <xf numFmtId="0" fontId="86" fillId="34" borderId="1431" applyNumberFormat="0" applyAlignment="0" applyProtection="0"/>
    <xf numFmtId="0" fontId="67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68" fillId="13" borderId="1433" applyNumberFormat="0" applyAlignment="0" applyProtection="0"/>
    <xf numFmtId="0" fontId="41" fillId="0" borderId="1439">
      <alignment horizontal="left" vertical="center"/>
    </xf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439">
      <alignment horizontal="left" vertical="center"/>
    </xf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41" fillId="0" borderId="1439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425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0" fontId="85" fillId="34" borderId="1435" applyNumberFormat="0" applyAlignment="0" applyProtection="0"/>
    <xf numFmtId="0" fontId="78" fillId="0" borderId="1434" applyNumberFormat="0" applyFill="0" applyAlignment="0" applyProtection="0"/>
    <xf numFmtId="0" fontId="75" fillId="32" borderId="1681"/>
    <xf numFmtId="0" fontId="52" fillId="7" borderId="1431" applyNumberFormat="0" applyAlignment="0" applyProtection="0"/>
    <xf numFmtId="10" fontId="39" fillId="28" borderId="1681" applyNumberFormat="0" applyBorder="0" applyAlignment="0" applyProtection="0"/>
    <xf numFmtId="0" fontId="30" fillId="0" borderId="1681"/>
    <xf numFmtId="0" fontId="21" fillId="13" borderId="1431" applyNumberFormat="0" applyAlignment="0" applyProtection="0"/>
    <xf numFmtId="5" fontId="19" fillId="0" borderId="1438" applyAlignment="0" applyProtection="0"/>
    <xf numFmtId="0" fontId="85" fillId="34" borderId="1435" applyNumberFormat="0" applyAlignment="0" applyProtection="0"/>
    <xf numFmtId="0" fontId="79" fillId="0" borderId="1436" applyNumberFormat="0" applyFill="0" applyAlignment="0" applyProtection="0"/>
    <xf numFmtId="0" fontId="22" fillId="13" borderId="1431" applyNumberFormat="0" applyAlignment="0" applyProtection="0"/>
    <xf numFmtId="0" fontId="91" fillId="14" borderId="1431" applyNumberFormat="0" applyAlignment="0" applyProtection="0"/>
    <xf numFmtId="10" fontId="39" fillId="28" borderId="1681" applyNumberFormat="0" applyBorder="0" applyAlignment="0" applyProtection="0"/>
    <xf numFmtId="0" fontId="51" fillId="7" borderId="1431" applyNumberFormat="0" applyAlignment="0" applyProtection="0"/>
    <xf numFmtId="0" fontId="79" fillId="0" borderId="1434" applyNumberFormat="0" applyFill="0" applyAlignment="0" applyProtection="0"/>
    <xf numFmtId="0" fontId="51" fillId="7" borderId="1431" applyNumberFormat="0" applyAlignment="0" applyProtection="0"/>
    <xf numFmtId="0" fontId="22" fillId="13" borderId="1431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12" fillId="9" borderId="1604" applyNumberFormat="0" applyFont="0" applyAlignment="0" applyProtection="0"/>
    <xf numFmtId="0" fontId="3" fillId="9" borderId="1604" applyNumberFormat="0" applyFont="0" applyAlignment="0" applyProtection="0"/>
    <xf numFmtId="0" fontId="68" fillId="13" borderId="1433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22" fillId="13" borderId="1431" applyNumberFormat="0" applyAlignment="0" applyProtection="0"/>
    <xf numFmtId="3" fontId="24" fillId="0" borderId="1681"/>
    <xf numFmtId="0" fontId="67" fillId="13" borderId="1433" applyNumberFormat="0" applyAlignment="0" applyProtection="0"/>
    <xf numFmtId="0" fontId="79" fillId="0" borderId="1434" applyNumberFormat="0" applyFill="0" applyAlignment="0" applyProtection="0"/>
    <xf numFmtId="0" fontId="68" fillId="13" borderId="1433" applyNumberFormat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79" fillId="0" borderId="1434" applyNumberFormat="0" applyFill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79" fillId="0" borderId="1434" applyNumberFormat="0" applyFill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75" fillId="32" borderId="1681"/>
    <xf numFmtId="0" fontId="51" fillId="7" borderId="1431" applyNumberFormat="0" applyAlignment="0" applyProtection="0"/>
    <xf numFmtId="3" fontId="24" fillId="0" borderId="1681"/>
    <xf numFmtId="0" fontId="86" fillId="34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51" fillId="7" borderId="1431" applyNumberFormat="0" applyAlignment="0" applyProtection="0"/>
    <xf numFmtId="0" fontId="30" fillId="0" borderId="1681"/>
    <xf numFmtId="0" fontId="52" fillId="7" borderId="1431" applyNumberFormat="0" applyAlignment="0" applyProtection="0"/>
    <xf numFmtId="0" fontId="78" fillId="0" borderId="1434" applyNumberFormat="0" applyFill="0" applyAlignment="0" applyProtection="0"/>
    <xf numFmtId="0" fontId="51" fillId="7" borderId="1431" applyNumberFormat="0" applyAlignment="0" applyProtection="0"/>
    <xf numFmtId="0" fontId="21" fillId="13" borderId="1431" applyNumberFormat="0" applyAlignment="0" applyProtection="0"/>
    <xf numFmtId="3" fontId="24" fillId="0" borderId="1681"/>
    <xf numFmtId="0" fontId="30" fillId="0" borderId="1681"/>
    <xf numFmtId="0" fontId="41" fillId="0" borderId="1682">
      <alignment horizontal="left" vertical="center"/>
    </xf>
    <xf numFmtId="10" fontId="39" fillId="28" borderId="1681" applyNumberFormat="0" applyBorder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67" fillId="13" borderId="1433" applyNumberFormat="0" applyAlignment="0" applyProtection="0"/>
    <xf numFmtId="0" fontId="70" fillId="0" borderId="1425"/>
    <xf numFmtId="0" fontId="75" fillId="32" borderId="1681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682">
      <alignment horizontal="left" vertical="center"/>
    </xf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425"/>
    <xf numFmtId="0" fontId="91" fillId="14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425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0" fontId="85" fillId="34" borderId="1435" applyNumberFormat="0" applyAlignment="0" applyProtection="0"/>
    <xf numFmtId="0" fontId="78" fillId="0" borderId="1434" applyNumberFormat="0" applyFill="0" applyAlignment="0" applyProtection="0"/>
    <xf numFmtId="0" fontId="3" fillId="9" borderId="1604" applyNumberFormat="0" applyFon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3" fillId="9" borderId="1604" applyNumberFormat="0" applyFont="0" applyAlignment="0" applyProtection="0"/>
    <xf numFmtId="0" fontId="85" fillId="34" borderId="1435" applyNumberFormat="0" applyAlignment="0" applyProtection="0"/>
    <xf numFmtId="0" fontId="79" fillId="0" borderId="1436" applyNumberFormat="0" applyFill="0" applyAlignment="0" applyProtection="0"/>
    <xf numFmtId="0" fontId="22" fillId="13" borderId="1431" applyNumberFormat="0" applyAlignment="0" applyProtection="0"/>
    <xf numFmtId="0" fontId="91" fillId="14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79" fillId="0" borderId="1434" applyNumberFormat="0" applyFill="0" applyAlignment="0" applyProtection="0"/>
    <xf numFmtId="0" fontId="51" fillId="7" borderId="1431" applyNumberFormat="0" applyAlignment="0" applyProtection="0"/>
    <xf numFmtId="0" fontId="22" fillId="13" borderId="1431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3" fillId="9" borderId="1604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12" fillId="9" borderId="1604" applyNumberFormat="0" applyFont="0" applyAlignment="0" applyProtection="0"/>
    <xf numFmtId="0" fontId="3" fillId="9" borderId="1604" applyNumberFormat="0" applyFont="0" applyAlignment="0" applyProtection="0"/>
    <xf numFmtId="0" fontId="68" fillId="13" borderId="1433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3" fillId="9" borderId="1604" applyNumberFormat="0" applyFont="0" applyAlignment="0" applyProtection="0"/>
    <xf numFmtId="0" fontId="22" fillId="13" borderId="1431" applyNumberFormat="0" applyAlignment="0" applyProtection="0"/>
    <xf numFmtId="0" fontId="67" fillId="13" borderId="1433" applyNumberFormat="0" applyAlignment="0" applyProtection="0"/>
    <xf numFmtId="0" fontId="79" fillId="0" borderId="1434" applyNumberFormat="0" applyFill="0" applyAlignment="0" applyProtection="0"/>
    <xf numFmtId="0" fontId="32" fillId="9" borderId="1604" applyNumberFormat="0" applyFont="0" applyAlignment="0" applyProtection="0"/>
    <xf numFmtId="0" fontId="68" fillId="13" borderId="1433" applyNumberFormat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79" fillId="0" borderId="1434" applyNumberFormat="0" applyFill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79" fillId="0" borderId="1434" applyNumberFormat="0" applyFill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12" fillId="9" borderId="1604" applyNumberFormat="0" applyFont="0" applyAlignment="0" applyProtection="0"/>
    <xf numFmtId="0" fontId="32" fillId="9" borderId="1604" applyNumberFormat="0" applyFont="0" applyAlignment="0" applyProtection="0"/>
    <xf numFmtId="0" fontId="86" fillId="34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78" fillId="0" borderId="1434" applyNumberFormat="0" applyFill="0" applyAlignment="0" applyProtection="0"/>
    <xf numFmtId="0" fontId="51" fillId="7" borderId="1431" applyNumberFormat="0" applyAlignment="0" applyProtection="0"/>
    <xf numFmtId="0" fontId="21" fillId="13" borderId="1431" applyNumberFormat="0" applyAlignment="0" applyProtection="0"/>
    <xf numFmtId="3" fontId="24" fillId="0" borderId="1681"/>
    <xf numFmtId="0" fontId="30" fillId="0" borderId="1681"/>
    <xf numFmtId="0" fontId="41" fillId="0" borderId="1682">
      <alignment horizontal="left" vertical="center"/>
    </xf>
    <xf numFmtId="10" fontId="39" fillId="28" borderId="1681" applyNumberFormat="0" applyBorder="0" applyAlignment="0" applyProtection="0"/>
    <xf numFmtId="0" fontId="52" fillId="7" borderId="1431" applyNumberFormat="0" applyAlignment="0" applyProtection="0"/>
    <xf numFmtId="0" fontId="12" fillId="9" borderId="1604" applyNumberFormat="0" applyFon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5" fillId="32" borderId="1681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682">
      <alignment horizontal="left" vertical="center"/>
    </xf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425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32" fillId="9" borderId="1604" applyNumberFormat="0" applyFont="0" applyAlignment="0" applyProtection="0"/>
    <xf numFmtId="0" fontId="51" fillId="7" borderId="1431" applyNumberFormat="0" applyAlignment="0" applyProtection="0"/>
    <xf numFmtId="0" fontId="86" fillId="34" borderId="1431" applyNumberFormat="0" applyAlignment="0" applyProtection="0"/>
    <xf numFmtId="0" fontId="51" fillId="7" borderId="1764" applyNumberFormat="0" applyAlignment="0" applyProtection="0"/>
    <xf numFmtId="0" fontId="30" fillId="0" borderId="1681"/>
    <xf numFmtId="0" fontId="75" fillId="32" borderId="1681"/>
    <xf numFmtId="0" fontId="52" fillId="7" borderId="1710" applyNumberFormat="0" applyAlignment="0" applyProtection="0"/>
    <xf numFmtId="0" fontId="79" fillId="0" borderId="1434" applyNumberFormat="0" applyFill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32" fillId="9" borderId="1604" applyNumberFormat="0" applyFont="0" applyAlignment="0" applyProtection="0"/>
    <xf numFmtId="0" fontId="3" fillId="9" borderId="1604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0" fontId="85" fillId="34" borderId="1435" applyNumberFormat="0" applyAlignment="0" applyProtection="0"/>
    <xf numFmtId="0" fontId="78" fillId="0" borderId="1434" applyNumberFormat="0" applyFill="0" applyAlignment="0" applyProtection="0"/>
    <xf numFmtId="0" fontId="3" fillId="9" borderId="1765" applyNumberFormat="0" applyFont="0" applyAlignment="0" applyProtection="0"/>
    <xf numFmtId="0" fontId="32" fillId="9" borderId="1720" applyNumberFormat="0" applyFont="0" applyAlignment="0" applyProtection="0"/>
    <xf numFmtId="0" fontId="75" fillId="32" borderId="1717"/>
    <xf numFmtId="0" fontId="22" fillId="13" borderId="1431" applyNumberFormat="0" applyAlignment="0" applyProtection="0"/>
    <xf numFmtId="0" fontId="67" fillId="13" borderId="1433" applyNumberFormat="0" applyAlignment="0" applyProtection="0"/>
    <xf numFmtId="0" fontId="3" fillId="9" borderId="1604" applyNumberFormat="0" applyFont="0" applyAlignment="0" applyProtection="0"/>
    <xf numFmtId="0" fontId="51" fillId="7" borderId="1764" applyNumberFormat="0" applyAlignment="0" applyProtection="0"/>
    <xf numFmtId="0" fontId="51" fillId="7" borderId="1710" applyNumberFormat="0" applyAlignment="0" applyProtection="0"/>
    <xf numFmtId="0" fontId="51" fillId="7" borderId="1710" applyNumberFormat="0" applyAlignment="0" applyProtection="0"/>
    <xf numFmtId="0" fontId="52" fillId="7" borderId="1710" applyNumberFormat="0" applyAlignment="0" applyProtection="0"/>
    <xf numFmtId="0" fontId="51" fillId="7" borderId="1710" applyNumberFormat="0" applyAlignment="0" applyProtection="0"/>
    <xf numFmtId="0" fontId="52" fillId="7" borderId="1431" applyNumberFormat="0" applyAlignment="0" applyProtection="0"/>
    <xf numFmtId="10" fontId="39" fillId="28" borderId="1681" applyNumberFormat="0" applyBorder="0" applyAlignment="0" applyProtection="0"/>
    <xf numFmtId="0" fontId="12" fillId="9" borderId="1604" applyNumberFormat="0" applyFont="0" applyAlignment="0" applyProtection="0"/>
    <xf numFmtId="0" fontId="30" fillId="0" borderId="1681"/>
    <xf numFmtId="3" fontId="24" fillId="0" borderId="1681"/>
    <xf numFmtId="0" fontId="21" fillId="13" borderId="1431" applyNumberFormat="0" applyAlignment="0" applyProtection="0"/>
    <xf numFmtId="0" fontId="52" fillId="7" borderId="1764" applyNumberFormat="0" applyAlignment="0" applyProtection="0"/>
    <xf numFmtId="0" fontId="51" fillId="7" borderId="1764" applyNumberFormat="0" applyAlignment="0" applyProtection="0"/>
    <xf numFmtId="0" fontId="85" fillId="34" borderId="1435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10" fontId="39" fillId="28" borderId="1708" applyNumberFormat="0" applyBorder="0" applyAlignment="0" applyProtection="0"/>
    <xf numFmtId="0" fontId="85" fillId="34" borderId="1769" applyNumberFormat="0" applyAlignment="0" applyProtection="0"/>
    <xf numFmtId="0" fontId="68" fillId="13" borderId="1766" applyNumberFormat="0" applyAlignment="0" applyProtection="0"/>
    <xf numFmtId="0" fontId="67" fillId="13" borderId="1712" applyNumberFormat="0" applyAlignment="0" applyProtection="0"/>
    <xf numFmtId="0" fontId="32" fillId="9" borderId="1604" applyNumberFormat="0" applyFont="0" applyAlignment="0" applyProtection="0"/>
    <xf numFmtId="0" fontId="41" fillId="0" borderId="1763">
      <alignment horizontal="left" vertical="center"/>
    </xf>
    <xf numFmtId="10" fontId="39" fillId="28" borderId="1717" applyNumberFormat="0" applyBorder="0" applyAlignment="0" applyProtection="0"/>
    <xf numFmtId="0" fontId="12" fillId="9" borderId="1765" applyNumberFormat="0" applyFont="0" applyAlignment="0" applyProtection="0"/>
    <xf numFmtId="0" fontId="79" fillId="0" borderId="1436" applyNumberFormat="0" applyFill="0" applyAlignment="0" applyProtection="0"/>
    <xf numFmtId="0" fontId="22" fillId="13" borderId="1431" applyNumberFormat="0" applyAlignment="0" applyProtection="0"/>
    <xf numFmtId="0" fontId="86" fillId="34" borderId="1431" applyNumberFormat="0" applyAlignment="0" applyProtection="0"/>
    <xf numFmtId="0" fontId="68" fillId="13" borderId="1433" applyNumberFormat="0" applyAlignment="0" applyProtection="0"/>
    <xf numFmtId="0" fontId="85" fillId="34" borderId="1435" applyNumberFormat="0" applyAlignment="0" applyProtection="0"/>
    <xf numFmtId="0" fontId="52" fillId="7" borderId="1782" applyNumberFormat="0" applyAlignment="0" applyProtection="0"/>
    <xf numFmtId="0" fontId="70" fillId="0" borderId="1713"/>
    <xf numFmtId="0" fontId="51" fillId="7" borderId="1764" applyNumberFormat="0" applyAlignment="0" applyProtection="0"/>
    <xf numFmtId="0" fontId="70" fillId="0" borderId="1425"/>
    <xf numFmtId="0" fontId="86" fillId="34" borderId="1719" applyNumberFormat="0" applyAlignment="0" applyProtection="0"/>
    <xf numFmtId="0" fontId="67" fillId="13" borderId="1721" applyNumberFormat="0" applyAlignment="0" applyProtection="0"/>
    <xf numFmtId="0" fontId="3" fillId="9" borderId="1720" applyNumberFormat="0" applyFont="0" applyAlignment="0" applyProtection="0"/>
    <xf numFmtId="0" fontId="51" fillId="7" borderId="1764" applyNumberFormat="0" applyAlignment="0" applyProtection="0"/>
    <xf numFmtId="0" fontId="52" fillId="7" borderId="1719" applyNumberFormat="0" applyAlignment="0" applyProtection="0"/>
    <xf numFmtId="0" fontId="41" fillId="0" borderId="1718">
      <alignment horizontal="left" vertical="center"/>
    </xf>
    <xf numFmtId="3" fontId="24" fillId="0" borderId="1717"/>
    <xf numFmtId="0" fontId="21" fillId="13" borderId="1719" applyNumberFormat="0" applyAlignment="0" applyProtection="0"/>
    <xf numFmtId="0" fontId="30" fillId="0" borderId="1771"/>
    <xf numFmtId="0" fontId="78" fillId="0" borderId="1777" applyNumberFormat="0" applyFill="0" applyAlignment="0" applyProtection="0"/>
    <xf numFmtId="0" fontId="79" fillId="0" borderId="1779" applyNumberFormat="0" applyFill="0" applyAlignment="0" applyProtection="0"/>
    <xf numFmtId="0" fontId="32" fillId="9" borderId="1765" applyNumberFormat="0" applyFont="0" applyAlignment="0" applyProtection="0"/>
    <xf numFmtId="0" fontId="21" fillId="13" borderId="1431" applyNumberFormat="0" applyAlignment="0" applyProtection="0"/>
    <xf numFmtId="175" fontId="30" fillId="0" borderId="1681"/>
    <xf numFmtId="0" fontId="51" fillId="7" borderId="1782" applyNumberFormat="0" applyAlignment="0" applyProtection="0"/>
    <xf numFmtId="0" fontId="52" fillId="7" borderId="1728" applyNumberFormat="0" applyAlignment="0" applyProtection="0"/>
    <xf numFmtId="0" fontId="51" fillId="7" borderId="1710" applyNumberFormat="0" applyAlignment="0" applyProtection="0"/>
    <xf numFmtId="0" fontId="79" fillId="0" borderId="1714" applyNumberFormat="0" applyFill="0" applyAlignment="0" applyProtection="0"/>
    <xf numFmtId="0" fontId="68" fillId="13" borderId="1433" applyNumberFormat="0" applyAlignment="0" applyProtection="0"/>
    <xf numFmtId="0" fontId="67" fillId="13" borderId="1433" applyNumberFormat="0" applyAlignment="0" applyProtection="0"/>
    <xf numFmtId="0" fontId="3" fillId="9" borderId="1604" applyNumberFormat="0" applyFont="0" applyAlignment="0" applyProtection="0"/>
    <xf numFmtId="0" fontId="41" fillId="0" borderId="1682">
      <alignment horizontal="left" vertical="center"/>
    </xf>
    <xf numFmtId="0" fontId="12" fillId="9" borderId="1604" applyNumberFormat="0" applyFont="0" applyAlignment="0" applyProtection="0"/>
    <xf numFmtId="10" fontId="39" fillId="28" borderId="1681" applyNumberFormat="0" applyBorder="0" applyAlignment="0" applyProtection="0"/>
    <xf numFmtId="0" fontId="21" fillId="13" borderId="1764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710" applyNumberFormat="0" applyAlignment="0" applyProtection="0"/>
    <xf numFmtId="0" fontId="51" fillId="7" borderId="1710" applyNumberFormat="0" applyAlignment="0" applyProtection="0"/>
    <xf numFmtId="0" fontId="51" fillId="7" borderId="1710" applyNumberFormat="0" applyAlignment="0" applyProtection="0"/>
    <xf numFmtId="0" fontId="51" fillId="7" borderId="1710" applyNumberFormat="0" applyAlignment="0" applyProtection="0"/>
    <xf numFmtId="0" fontId="52" fillId="7" borderId="1710" applyNumberFormat="0" applyAlignment="0" applyProtection="0"/>
    <xf numFmtId="0" fontId="52" fillId="7" borderId="1710" applyNumberFormat="0" applyAlignment="0" applyProtection="0"/>
    <xf numFmtId="0" fontId="52" fillId="7" borderId="1710" applyNumberFormat="0" applyAlignment="0" applyProtection="0"/>
    <xf numFmtId="0" fontId="51" fillId="7" borderId="1710" applyNumberFormat="0" applyAlignment="0" applyProtection="0"/>
    <xf numFmtId="0" fontId="51" fillId="7" borderId="1710" applyNumberFormat="0" applyAlignment="0" applyProtection="0"/>
    <xf numFmtId="175" fontId="30" fillId="0" borderId="1708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10" fontId="39" fillId="28" borderId="1681" applyNumberFormat="0" applyBorder="0" applyAlignment="0" applyProtection="0"/>
    <xf numFmtId="0" fontId="3" fillId="9" borderId="1604" applyNumberFormat="0" applyFont="0" applyAlignment="0" applyProtection="0"/>
    <xf numFmtId="0" fontId="41" fillId="0" borderId="1682">
      <alignment horizontal="left" vertical="center"/>
    </xf>
    <xf numFmtId="0" fontId="52" fillId="7" borderId="1782" applyNumberFormat="0" applyAlignment="0" applyProtection="0"/>
    <xf numFmtId="175" fontId="30" fillId="0" borderId="1681"/>
    <xf numFmtId="0" fontId="21" fillId="13" borderId="1710" applyNumberFormat="0" applyAlignment="0" applyProtection="0"/>
    <xf numFmtId="0" fontId="21" fillId="13" borderId="1773" applyNumberFormat="0" applyAlignment="0" applyProtection="0"/>
    <xf numFmtId="3" fontId="24" fillId="0" borderId="1771"/>
    <xf numFmtId="0" fontId="3" fillId="9" borderId="1774" applyNumberFormat="0" applyFont="0" applyAlignment="0" applyProtection="0"/>
    <xf numFmtId="0" fontId="12" fillId="9" borderId="1604" applyNumberFormat="0" applyFont="0" applyAlignment="0" applyProtection="0"/>
    <xf numFmtId="0" fontId="3" fillId="9" borderId="1604" applyNumberFormat="0" applyFont="0" applyAlignment="0" applyProtection="0"/>
    <xf numFmtId="0" fontId="3" fillId="9" borderId="1604" applyNumberFormat="0" applyFont="0" applyAlignment="0" applyProtection="0"/>
    <xf numFmtId="0" fontId="70" fillId="0" borderId="1767"/>
    <xf numFmtId="0" fontId="79" fillId="0" borderId="1434" applyNumberFormat="0" applyFill="0" applyAlignment="0" applyProtection="0"/>
    <xf numFmtId="0" fontId="85" fillId="34" borderId="1435" applyNumberFormat="0" applyAlignment="0" applyProtection="0"/>
    <xf numFmtId="0" fontId="68" fillId="13" borderId="1433" applyNumberFormat="0" applyAlignment="0" applyProtection="0"/>
    <xf numFmtId="0" fontId="86" fillId="34" borderId="1431" applyNumberFormat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10" fontId="39" fillId="28" borderId="1771" applyNumberFormat="0" applyBorder="0" applyAlignment="0" applyProtection="0"/>
    <xf numFmtId="10" fontId="39" fillId="28" borderId="1762" applyNumberFormat="0" applyBorder="0" applyAlignment="0" applyProtection="0"/>
    <xf numFmtId="0" fontId="52" fillId="7" borderId="1431" applyNumberFormat="0" applyAlignment="0" applyProtection="0"/>
    <xf numFmtId="0" fontId="68" fillId="13" borderId="1433" applyNumberFormat="0" applyAlignment="0" applyProtection="0"/>
    <xf numFmtId="0" fontId="51" fillId="7" borderId="1728" applyNumberFormat="0" applyAlignment="0" applyProtection="0"/>
    <xf numFmtId="0" fontId="21" fillId="13" borderId="1431" applyNumberFormat="0" applyAlignment="0" applyProtection="0"/>
    <xf numFmtId="0" fontId="78" fillId="0" borderId="1714" applyNumberFormat="0" applyFill="0" applyAlignment="0" applyProtection="0"/>
    <xf numFmtId="0" fontId="32" fillId="9" borderId="1711" applyNumberFormat="0" applyFont="0" applyAlignment="0" applyProtection="0"/>
    <xf numFmtId="0" fontId="79" fillId="0" borderId="1725" applyNumberFormat="0" applyFill="0" applyAlignment="0" applyProtection="0"/>
    <xf numFmtId="0" fontId="78" fillId="0" borderId="1723" applyNumberFormat="0" applyFill="0" applyAlignment="0" applyProtection="0"/>
    <xf numFmtId="0" fontId="30" fillId="0" borderId="1717"/>
    <xf numFmtId="0" fontId="85" fillId="34" borderId="1778" applyNumberFormat="0" applyAlignment="0" applyProtection="0"/>
    <xf numFmtId="0" fontId="21" fillId="13" borderId="1431" applyNumberFormat="0" applyAlignment="0" applyProtection="0"/>
    <xf numFmtId="3" fontId="24" fillId="0" borderId="1681"/>
    <xf numFmtId="0" fontId="41" fillId="0" borderId="1682">
      <alignment horizontal="left" vertical="center"/>
    </xf>
    <xf numFmtId="0" fontId="52" fillId="7" borderId="1431" applyNumberFormat="0" applyAlignment="0" applyProtection="0"/>
    <xf numFmtId="0" fontId="51" fillId="7" borderId="1710" applyNumberFormat="0" applyAlignment="0" applyProtection="0"/>
    <xf numFmtId="0" fontId="3" fillId="9" borderId="1765" applyNumberFormat="0" applyFon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5" fillId="32" borderId="1771"/>
    <xf numFmtId="0" fontId="32" fillId="9" borderId="1774" applyNumberFormat="0" applyFont="0" applyAlignment="0" applyProtection="0"/>
    <xf numFmtId="0" fontId="70" fillId="0" borderId="1425"/>
    <xf numFmtId="0" fontId="86" fillId="34" borderId="1431" applyNumberFormat="0" applyAlignment="0" applyProtection="0"/>
    <xf numFmtId="0" fontId="52" fillId="7" borderId="1710" applyNumberFormat="0" applyAlignment="0" applyProtection="0"/>
    <xf numFmtId="0" fontId="51" fillId="7" borderId="1710" applyNumberFormat="0" applyAlignment="0" applyProtection="0"/>
    <xf numFmtId="0" fontId="70" fillId="0" borderId="1425"/>
    <xf numFmtId="0" fontId="51" fillId="7" borderId="1710" applyNumberFormat="0" applyAlignment="0" applyProtection="0"/>
    <xf numFmtId="0" fontId="70" fillId="0" borderId="1425"/>
    <xf numFmtId="0" fontId="32" fillId="9" borderId="1711" applyNumberFormat="0" applyFont="0" applyAlignment="0" applyProtection="0"/>
    <xf numFmtId="0" fontId="51" fillId="7" borderId="1710" applyNumberFormat="0" applyAlignment="0" applyProtection="0"/>
    <xf numFmtId="0" fontId="68" fillId="13" borderId="1784" applyNumberFormat="0" applyAlignment="0" applyProtection="0"/>
    <xf numFmtId="0" fontId="52" fillId="7" borderId="1728" applyNumberFormat="0" applyAlignment="0" applyProtection="0"/>
    <xf numFmtId="0" fontId="51" fillId="7" borderId="1764" applyNumberFormat="0" applyAlignment="0" applyProtection="0"/>
    <xf numFmtId="0" fontId="51" fillId="7" borderId="1764" applyNumberFormat="0" applyAlignment="0" applyProtection="0"/>
    <xf numFmtId="0" fontId="91" fillId="14" borderId="1431" applyNumberFormat="0" applyAlignment="0" applyProtection="0"/>
    <xf numFmtId="0" fontId="12" fillId="9" borderId="1711" applyNumberFormat="0" applyFont="0" applyAlignment="0" applyProtection="0"/>
    <xf numFmtId="10" fontId="39" fillId="28" borderId="1681" applyNumberFormat="0" applyBorder="0" applyAlignment="0" applyProtection="0"/>
    <xf numFmtId="0" fontId="41" fillId="0" borderId="1709">
      <alignment horizontal="left" vertical="center"/>
    </xf>
    <xf numFmtId="0" fontId="32" fillId="9" borderId="1604" applyNumberFormat="0" applyFont="0" applyAlignment="0" applyProtection="0"/>
    <xf numFmtId="0" fontId="32" fillId="9" borderId="1604" applyNumberFormat="0" applyFont="0" applyAlignment="0" applyProtection="0"/>
    <xf numFmtId="0" fontId="3" fillId="9" borderId="1604" applyNumberFormat="0" applyFont="0" applyAlignment="0" applyProtection="0"/>
    <xf numFmtId="0" fontId="79" fillId="0" borderId="1768" applyNumberFormat="0" applyFill="0" applyAlignment="0" applyProtection="0"/>
    <xf numFmtId="0" fontId="67" fillId="13" borderId="1433" applyNumberFormat="0" applyAlignment="0" applyProtection="0"/>
    <xf numFmtId="0" fontId="70" fillId="0" borderId="1722"/>
    <xf numFmtId="0" fontId="22" fillId="13" borderId="1710" applyNumberFormat="0" applyAlignment="0" applyProtection="0"/>
    <xf numFmtId="0" fontId="86" fillId="34" borderId="1710" applyNumberFormat="0" applyAlignment="0" applyProtection="0"/>
    <xf numFmtId="0" fontId="68" fillId="13" borderId="1712" applyNumberFormat="0" applyAlignment="0" applyProtection="0"/>
    <xf numFmtId="0" fontId="85" fillId="34" borderId="1715" applyNumberFormat="0" applyAlignment="0" applyProtection="0"/>
    <xf numFmtId="0" fontId="41" fillId="0" borderId="1772">
      <alignment horizontal="left" vertical="center"/>
    </xf>
    <xf numFmtId="0" fontId="51" fillId="7" borderId="1764" applyNumberFormat="0" applyAlignment="0" applyProtection="0"/>
    <xf numFmtId="0" fontId="52" fillId="7" borderId="1773" applyNumberFormat="0" applyAlignment="0" applyProtection="0"/>
    <xf numFmtId="0" fontId="68" fillId="13" borderId="1712" applyNumberFormat="0" applyAlignment="0" applyProtection="0"/>
    <xf numFmtId="0" fontId="51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68" fillId="13" borderId="1433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91" fillId="14" borderId="1431" applyNumberFormat="0" applyAlignment="0" applyProtection="0"/>
    <xf numFmtId="0" fontId="32" fillId="9" borderId="1604" applyNumberFormat="0" applyFont="0" applyAlignment="0" applyProtection="0"/>
    <xf numFmtId="0" fontId="78" fillId="0" borderId="1434" applyNumberFormat="0" applyFill="0" applyAlignment="0" applyProtection="0"/>
    <xf numFmtId="0" fontId="52" fillId="7" borderId="1764" applyNumberFormat="0" applyAlignment="0" applyProtection="0"/>
    <xf numFmtId="0" fontId="52" fillId="7" borderId="1764" applyNumberFormat="0" applyAlignment="0" applyProtection="0"/>
    <xf numFmtId="0" fontId="91" fillId="14" borderId="1719" applyNumberFormat="0" applyAlignment="0" applyProtection="0"/>
    <xf numFmtId="0" fontId="51" fillId="7" borderId="1764" applyNumberFormat="0" applyAlignment="0" applyProtection="0"/>
    <xf numFmtId="0" fontId="52" fillId="7" borderId="1764" applyNumberFormat="0" applyAlignment="0" applyProtection="0"/>
    <xf numFmtId="0" fontId="52" fillId="7" borderId="1431" applyNumberFormat="0" applyAlignment="0" applyProtection="0"/>
    <xf numFmtId="0" fontId="70" fillId="0" borderId="1425"/>
    <xf numFmtId="0" fontId="3" fillId="9" borderId="1711" applyNumberFormat="0" applyFont="0" applyAlignment="0" applyProtection="0"/>
    <xf numFmtId="0" fontId="52" fillId="7" borderId="1764" applyNumberFormat="0" applyAlignment="0" applyProtection="0"/>
    <xf numFmtId="0" fontId="51" fillId="7" borderId="1710" applyNumberFormat="0" applyAlignment="0" applyProtection="0"/>
    <xf numFmtId="0" fontId="41" fillId="0" borderId="1682">
      <alignment horizontal="left" vertical="center"/>
    </xf>
    <xf numFmtId="0" fontId="85" fillId="34" borderId="1724" applyNumberFormat="0" applyAlignment="0" applyProtection="0"/>
    <xf numFmtId="0" fontId="78" fillId="0" borderId="1434" applyNumberFormat="0" applyFill="0" applyAlignment="0" applyProtection="0"/>
    <xf numFmtId="0" fontId="79" fillId="0" borderId="1434" applyNumberFormat="0" applyFill="0" applyAlignment="0" applyProtection="0"/>
    <xf numFmtId="0" fontId="21" fillId="13" borderId="1431" applyNumberFormat="0" applyAlignment="0" applyProtection="0"/>
    <xf numFmtId="0" fontId="86" fillId="34" borderId="1773" applyNumberFormat="0" applyAlignment="0" applyProtection="0"/>
    <xf numFmtId="3" fontId="24" fillId="0" borderId="1681"/>
    <xf numFmtId="0" fontId="78" fillId="0" borderId="1768" applyNumberFormat="0" applyFill="0" applyAlignment="0" applyProtection="0"/>
    <xf numFmtId="0" fontId="30" fillId="0" borderId="1681"/>
    <xf numFmtId="0" fontId="68" fillId="13" borderId="1730" applyNumberFormat="0" applyAlignment="0" applyProtection="0"/>
    <xf numFmtId="0" fontId="41" fillId="0" borderId="1682">
      <alignment horizontal="left" vertical="center"/>
    </xf>
    <xf numFmtId="10" fontId="39" fillId="28" borderId="1681" applyNumberFormat="0" applyBorder="0" applyAlignment="0" applyProtection="0"/>
    <xf numFmtId="0" fontId="52" fillId="7" borderId="1431" applyNumberFormat="0" applyAlignment="0" applyProtection="0"/>
    <xf numFmtId="175" fontId="30" fillId="0" borderId="1681"/>
    <xf numFmtId="0" fontId="3" fillId="9" borderId="1711" applyNumberFormat="0" applyFon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710" applyNumberFormat="0" applyAlignment="0" applyProtection="0"/>
    <xf numFmtId="0" fontId="52" fillId="7" borderId="1710" applyNumberFormat="0" applyAlignment="0" applyProtection="0"/>
    <xf numFmtId="0" fontId="68" fillId="13" borderId="1766" applyNumberFormat="0" applyAlignment="0" applyProtection="0"/>
    <xf numFmtId="0" fontId="52" fillId="7" borderId="1431" applyNumberFormat="0" applyAlignment="0" applyProtection="0"/>
    <xf numFmtId="0" fontId="68" fillId="13" borderId="1433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22" fillId="13" borderId="1431" applyNumberFormat="0" applyAlignment="0" applyProtection="0"/>
    <xf numFmtId="0" fontId="75" fillId="32" borderId="1681"/>
    <xf numFmtId="0" fontId="32" fillId="9" borderId="1604" applyNumberFormat="0" applyFont="0" applyAlignment="0" applyProtection="0"/>
    <xf numFmtId="0" fontId="70" fillId="0" borderId="1425"/>
    <xf numFmtId="0" fontId="3" fillId="9" borderId="1711" applyNumberFormat="0" applyFont="0" applyAlignment="0" applyProtection="0"/>
    <xf numFmtId="0" fontId="75" fillId="32" borderId="1681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51" fillId="7" borderId="1431" applyNumberFormat="0" applyAlignment="0" applyProtection="0"/>
    <xf numFmtId="0" fontId="22" fillId="13" borderId="1764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10" fontId="39" fillId="28" borderId="1681" applyNumberFormat="0" applyBorder="0" applyAlignment="0" applyProtection="0"/>
    <xf numFmtId="0" fontId="32" fillId="9" borderId="1765" applyNumberFormat="0" applyFont="0" applyAlignment="0" applyProtection="0"/>
    <xf numFmtId="0" fontId="51" fillId="7" borderId="1764" applyNumberFormat="0" applyAlignment="0" applyProtection="0"/>
    <xf numFmtId="0" fontId="51" fillId="7" borderId="1431" applyNumberFormat="0" applyAlignment="0" applyProtection="0"/>
    <xf numFmtId="0" fontId="51" fillId="7" borderId="1764" applyNumberFormat="0" applyAlignment="0" applyProtection="0"/>
    <xf numFmtId="0" fontId="52" fillId="7" borderId="1764" applyNumberFormat="0" applyAlignment="0" applyProtection="0"/>
    <xf numFmtId="0" fontId="52" fillId="7" borderId="1764" applyNumberFormat="0" applyAlignment="0" applyProtection="0"/>
    <xf numFmtId="0" fontId="3" fillId="9" borderId="1604" applyNumberFormat="0" applyFont="0" applyAlignment="0" applyProtection="0"/>
    <xf numFmtId="0" fontId="79" fillId="0" borderId="1434" applyNumberFormat="0" applyFill="0" applyAlignment="0" applyProtection="0"/>
    <xf numFmtId="0" fontId="52" fillId="7" borderId="1764" applyNumberFormat="0" applyAlignment="0" applyProtection="0"/>
    <xf numFmtId="0" fontId="51" fillId="7" borderId="1764" applyNumberFormat="0" applyAlignment="0" applyProtection="0"/>
    <xf numFmtId="0" fontId="51" fillId="7" borderId="1764" applyNumberFormat="0" applyAlignment="0" applyProtection="0"/>
    <xf numFmtId="0" fontId="51" fillId="7" borderId="1764" applyNumberFormat="0" applyAlignment="0" applyProtection="0"/>
    <xf numFmtId="0" fontId="79" fillId="0" borderId="1714" applyNumberFormat="0" applyFill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3" fontId="24" fillId="0" borderId="1681"/>
    <xf numFmtId="0" fontId="41" fillId="0" borderId="1682">
      <alignment horizontal="left" vertical="center"/>
    </xf>
    <xf numFmtId="0" fontId="3" fillId="9" borderId="1604" applyNumberFormat="0" applyFont="0" applyAlignment="0" applyProtection="0"/>
    <xf numFmtId="0" fontId="30" fillId="0" borderId="1681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10" fontId="39" fillId="28" borderId="1681" applyNumberFormat="0" applyBorder="0" applyAlignment="0" applyProtection="0"/>
    <xf numFmtId="0" fontId="52" fillId="7" borderId="1431" applyNumberFormat="0" applyAlignment="0" applyProtection="0"/>
    <xf numFmtId="0" fontId="3" fillId="9" borderId="1765" applyNumberFormat="0" applyFon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5" fillId="32" borderId="1681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51" fillId="7" borderId="1431" applyNumberFormat="0" applyAlignment="0" applyProtection="0"/>
    <xf numFmtId="0" fontId="86" fillId="34" borderId="1764" applyNumberForma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51" fillId="7" borderId="1431" applyNumberFormat="0" applyAlignment="0" applyProtection="0"/>
    <xf numFmtId="0" fontId="70" fillId="0" borderId="1425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52" fillId="7" borderId="1431" applyNumberFormat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0" fontId="85" fillId="34" borderId="1435" applyNumberFormat="0" applyAlignment="0" applyProtection="0"/>
    <xf numFmtId="0" fontId="78" fillId="0" borderId="1434" applyNumberFormat="0" applyFill="0" applyAlignment="0" applyProtection="0"/>
    <xf numFmtId="0" fontId="75" fillId="32" borderId="1681"/>
    <xf numFmtId="0" fontId="3" fillId="9" borderId="1604" applyNumberFormat="0" applyFont="0" applyAlignment="0" applyProtection="0"/>
    <xf numFmtId="0" fontId="52" fillId="7" borderId="1431" applyNumberFormat="0" applyAlignment="0" applyProtection="0"/>
    <xf numFmtId="10" fontId="39" fillId="28" borderId="1681" applyNumberFormat="0" applyBorder="0" applyAlignment="0" applyProtection="0"/>
    <xf numFmtId="0" fontId="30" fillId="0" borderId="1681"/>
    <xf numFmtId="0" fontId="21" fillId="13" borderId="1431" applyNumberFormat="0" applyAlignment="0" applyProtection="0"/>
    <xf numFmtId="0" fontId="3" fillId="9" borderId="1604" applyNumberFormat="0" applyFont="0" applyAlignment="0" applyProtection="0"/>
    <xf numFmtId="0" fontId="85" fillId="34" borderId="1435" applyNumberFormat="0" applyAlignment="0" applyProtection="0"/>
    <xf numFmtId="0" fontId="79" fillId="0" borderId="1436" applyNumberFormat="0" applyFill="0" applyAlignment="0" applyProtection="0"/>
    <xf numFmtId="0" fontId="22" fillId="13" borderId="1431" applyNumberFormat="0" applyAlignment="0" applyProtection="0"/>
    <xf numFmtId="0" fontId="91" fillId="14" borderId="1431" applyNumberFormat="0" applyAlignment="0" applyProtection="0"/>
    <xf numFmtId="10" fontId="39" fillId="28" borderId="1681" applyNumberFormat="0" applyBorder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79" fillId="0" borderId="1434" applyNumberFormat="0" applyFill="0" applyAlignment="0" applyProtection="0"/>
    <xf numFmtId="0" fontId="51" fillId="7" borderId="1431" applyNumberFormat="0" applyAlignment="0" applyProtection="0"/>
    <xf numFmtId="0" fontId="22" fillId="13" borderId="1431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3" fillId="9" borderId="1604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12" fillId="9" borderId="1604" applyNumberFormat="0" applyFont="0" applyAlignment="0" applyProtection="0"/>
    <xf numFmtId="0" fontId="3" fillId="9" borderId="1604" applyNumberFormat="0" applyFont="0" applyAlignment="0" applyProtection="0"/>
    <xf numFmtId="0" fontId="68" fillId="13" borderId="1433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3" fillId="9" borderId="1604" applyNumberFormat="0" applyFont="0" applyAlignment="0" applyProtection="0"/>
    <xf numFmtId="0" fontId="22" fillId="13" borderId="1431" applyNumberFormat="0" applyAlignment="0" applyProtection="0"/>
    <xf numFmtId="3" fontId="24" fillId="0" borderId="1681"/>
    <xf numFmtId="0" fontId="67" fillId="13" borderId="1433" applyNumberFormat="0" applyAlignment="0" applyProtection="0"/>
    <xf numFmtId="0" fontId="79" fillId="0" borderId="1434" applyNumberFormat="0" applyFill="0" applyAlignment="0" applyProtection="0"/>
    <xf numFmtId="0" fontId="32" fillId="9" borderId="1604" applyNumberFormat="0" applyFont="0" applyAlignment="0" applyProtection="0"/>
    <xf numFmtId="0" fontId="68" fillId="13" borderId="1433" applyNumberFormat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79" fillId="0" borderId="1434" applyNumberFormat="0" applyFill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79" fillId="0" borderId="1434" applyNumberFormat="0" applyFill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75" fillId="32" borderId="1681"/>
    <xf numFmtId="0" fontId="51" fillId="7" borderId="1431" applyNumberFormat="0" applyAlignment="0" applyProtection="0"/>
    <xf numFmtId="3" fontId="24" fillId="0" borderId="1681"/>
    <xf numFmtId="0" fontId="12" fillId="9" borderId="1604" applyNumberFormat="0" applyFont="0" applyAlignment="0" applyProtection="0"/>
    <xf numFmtId="0" fontId="32" fillId="9" borderId="1604" applyNumberFormat="0" applyFont="0" applyAlignment="0" applyProtection="0"/>
    <xf numFmtId="0" fontId="86" fillId="34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51" fillId="7" borderId="1431" applyNumberFormat="0" applyAlignment="0" applyProtection="0"/>
    <xf numFmtId="0" fontId="41" fillId="0" borderId="1682">
      <alignment horizontal="left" vertical="center"/>
    </xf>
    <xf numFmtId="0" fontId="30" fillId="0" borderId="1681"/>
    <xf numFmtId="0" fontId="52" fillId="7" borderId="1431" applyNumberFormat="0" applyAlignment="0" applyProtection="0"/>
    <xf numFmtId="0" fontId="78" fillId="0" borderId="1434" applyNumberFormat="0" applyFill="0" applyAlignment="0" applyProtection="0"/>
    <xf numFmtId="0" fontId="51" fillId="7" borderId="1431" applyNumberFormat="0" applyAlignment="0" applyProtection="0"/>
    <xf numFmtId="0" fontId="21" fillId="13" borderId="1431" applyNumberFormat="0" applyAlignment="0" applyProtection="0"/>
    <xf numFmtId="3" fontId="24" fillId="0" borderId="1681"/>
    <xf numFmtId="0" fontId="30" fillId="0" borderId="1681"/>
    <xf numFmtId="0" fontId="41" fillId="0" borderId="1682">
      <alignment horizontal="left" vertical="center"/>
    </xf>
    <xf numFmtId="10" fontId="39" fillId="28" borderId="1681" applyNumberFormat="0" applyBorder="0" applyAlignment="0" applyProtection="0"/>
    <xf numFmtId="0" fontId="52" fillId="7" borderId="1431" applyNumberFormat="0" applyAlignment="0" applyProtection="0"/>
    <xf numFmtId="0" fontId="12" fillId="9" borderId="1604" applyNumberFormat="0" applyFon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5" fillId="32" borderId="1681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682">
      <alignment horizontal="left" vertical="center"/>
    </xf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425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682">
      <alignment horizontal="left" vertical="center"/>
    </xf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67" fillId="13" borderId="1775" applyNumberFormat="0" applyAlignment="0" applyProtection="0"/>
    <xf numFmtId="0" fontId="22" fillId="13" borderId="1710" applyNumberFormat="0" applyAlignment="0" applyProtection="0"/>
    <xf numFmtId="0" fontId="52" fillId="7" borderId="1431" applyNumberFormat="0" applyAlignment="0" applyProtection="0"/>
    <xf numFmtId="0" fontId="70" fillId="0" borderId="1425"/>
    <xf numFmtId="0" fontId="79" fillId="0" borderId="1436" applyNumberFormat="0" applyFill="0" applyAlignment="0" applyProtection="0"/>
    <xf numFmtId="0" fontId="3" fillId="9" borderId="1604" applyNumberFormat="0" applyFont="0" applyAlignment="0" applyProtection="0"/>
    <xf numFmtId="0" fontId="41" fillId="0" borderId="1682">
      <alignment horizontal="left" vertical="center"/>
    </xf>
    <xf numFmtId="0" fontId="21" fillId="13" borderId="1431" applyNumberFormat="0" applyAlignment="0" applyProtection="0"/>
    <xf numFmtId="0" fontId="21" fillId="13" borderId="1431" applyNumberFormat="0" applyAlignment="0" applyProtection="0"/>
    <xf numFmtId="0" fontId="91" fillId="14" borderId="1431" applyNumberFormat="0" applyAlignment="0" applyProtection="0"/>
    <xf numFmtId="0" fontId="85" fillId="34" borderId="1435" applyNumberFormat="0" applyAlignment="0" applyProtection="0"/>
    <xf numFmtId="0" fontId="78" fillId="0" borderId="1434" applyNumberFormat="0" applyFill="0" applyAlignment="0" applyProtection="0"/>
    <xf numFmtId="0" fontId="3" fillId="9" borderId="1604" applyNumberFormat="0" applyFont="0" applyAlignment="0" applyProtection="0"/>
    <xf numFmtId="0" fontId="41" fillId="0" borderId="1682">
      <alignment horizontal="left" vertical="center"/>
    </xf>
    <xf numFmtId="0" fontId="21" fillId="13" borderId="1431" applyNumberFormat="0" applyAlignment="0" applyProtection="0"/>
    <xf numFmtId="0" fontId="51" fillId="7" borderId="1431" applyNumberFormat="0" applyAlignment="0" applyProtection="0"/>
    <xf numFmtId="0" fontId="12" fillId="9" borderId="1604" applyNumberFormat="0" applyFont="0" applyAlignment="0" applyProtection="0"/>
    <xf numFmtId="0" fontId="3" fillId="9" borderId="1604" applyNumberFormat="0" applyFont="0" applyAlignment="0" applyProtection="0"/>
    <xf numFmtId="0" fontId="3" fillId="9" borderId="1604" applyNumberFormat="0" applyFont="0" applyAlignment="0" applyProtection="0"/>
    <xf numFmtId="0" fontId="21" fillId="13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32" fillId="9" borderId="1604" applyNumberFormat="0" applyFont="0" applyAlignment="0" applyProtection="0"/>
    <xf numFmtId="0" fontId="86" fillId="34" borderId="1431" applyNumberFormat="0" applyAlignment="0" applyProtection="0"/>
    <xf numFmtId="0" fontId="67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68" fillId="13" borderId="1433" applyNumberFormat="0" applyAlignment="0" applyProtection="0"/>
    <xf numFmtId="0" fontId="41" fillId="0" borderId="1682">
      <alignment horizontal="left" vertical="center"/>
    </xf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683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682">
      <alignment horizontal="left" vertical="center"/>
    </xf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683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683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0" fontId="85" fillId="34" borderId="1435" applyNumberFormat="0" applyAlignment="0" applyProtection="0"/>
    <xf numFmtId="0" fontId="78" fillId="0" borderId="1434" applyNumberFormat="0" applyFill="0" applyAlignment="0" applyProtection="0"/>
    <xf numFmtId="0" fontId="75" fillId="32" borderId="1681"/>
    <xf numFmtId="0" fontId="3" fillId="9" borderId="1604" applyNumberFormat="0" applyFont="0" applyAlignment="0" applyProtection="0"/>
    <xf numFmtId="0" fontId="52" fillId="7" borderId="1431" applyNumberFormat="0" applyAlignment="0" applyProtection="0"/>
    <xf numFmtId="10" fontId="39" fillId="28" borderId="1681" applyNumberFormat="0" applyBorder="0" applyAlignment="0" applyProtection="0"/>
    <xf numFmtId="0" fontId="30" fillId="0" borderId="1681"/>
    <xf numFmtId="0" fontId="21" fillId="13" borderId="1431" applyNumberFormat="0" applyAlignment="0" applyProtection="0"/>
    <xf numFmtId="0" fontId="3" fillId="9" borderId="1604" applyNumberFormat="0" applyFont="0" applyAlignment="0" applyProtection="0"/>
    <xf numFmtId="0" fontId="85" fillId="34" borderId="1435" applyNumberFormat="0" applyAlignment="0" applyProtection="0"/>
    <xf numFmtId="0" fontId="79" fillId="0" borderId="1436" applyNumberFormat="0" applyFill="0" applyAlignment="0" applyProtection="0"/>
    <xf numFmtId="0" fontId="22" fillId="13" borderId="1431" applyNumberFormat="0" applyAlignment="0" applyProtection="0"/>
    <xf numFmtId="0" fontId="91" fillId="14" borderId="1431" applyNumberFormat="0" applyAlignment="0" applyProtection="0"/>
    <xf numFmtId="10" fontId="39" fillId="28" borderId="1681" applyNumberFormat="0" applyBorder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79" fillId="0" borderId="1434" applyNumberFormat="0" applyFill="0" applyAlignment="0" applyProtection="0"/>
    <xf numFmtId="0" fontId="51" fillId="7" borderId="1431" applyNumberFormat="0" applyAlignment="0" applyProtection="0"/>
    <xf numFmtId="0" fontId="22" fillId="13" borderId="1431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3" fillId="9" borderId="1604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12" fillId="9" borderId="1604" applyNumberFormat="0" applyFont="0" applyAlignment="0" applyProtection="0"/>
    <xf numFmtId="0" fontId="3" fillId="9" borderId="1604" applyNumberFormat="0" applyFont="0" applyAlignment="0" applyProtection="0"/>
    <xf numFmtId="0" fontId="68" fillId="13" borderId="1433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3" fillId="9" borderId="1604" applyNumberFormat="0" applyFont="0" applyAlignment="0" applyProtection="0"/>
    <xf numFmtId="0" fontId="22" fillId="13" borderId="1431" applyNumberFormat="0" applyAlignment="0" applyProtection="0"/>
    <xf numFmtId="3" fontId="24" fillId="0" borderId="1681"/>
    <xf numFmtId="0" fontId="67" fillId="13" borderId="1433" applyNumberFormat="0" applyAlignment="0" applyProtection="0"/>
    <xf numFmtId="0" fontId="79" fillId="0" borderId="1434" applyNumberFormat="0" applyFill="0" applyAlignment="0" applyProtection="0"/>
    <xf numFmtId="0" fontId="32" fillId="9" borderId="1604" applyNumberFormat="0" applyFont="0" applyAlignment="0" applyProtection="0"/>
    <xf numFmtId="0" fontId="68" fillId="13" borderId="1433" applyNumberFormat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79" fillId="0" borderId="1434" applyNumberFormat="0" applyFill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79" fillId="0" borderId="1434" applyNumberFormat="0" applyFill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75" fillId="32" borderId="1681"/>
    <xf numFmtId="0" fontId="51" fillId="7" borderId="1431" applyNumberFormat="0" applyAlignment="0" applyProtection="0"/>
    <xf numFmtId="3" fontId="24" fillId="0" borderId="1681"/>
    <xf numFmtId="0" fontId="12" fillId="9" borderId="1604" applyNumberFormat="0" applyFont="0" applyAlignment="0" applyProtection="0"/>
    <xf numFmtId="0" fontId="32" fillId="9" borderId="1604" applyNumberFormat="0" applyFont="0" applyAlignment="0" applyProtection="0"/>
    <xf numFmtId="0" fontId="86" fillId="34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51" fillId="7" borderId="1431" applyNumberFormat="0" applyAlignment="0" applyProtection="0"/>
    <xf numFmtId="0" fontId="30" fillId="0" borderId="1681"/>
    <xf numFmtId="0" fontId="52" fillId="7" borderId="1431" applyNumberFormat="0" applyAlignment="0" applyProtection="0"/>
    <xf numFmtId="0" fontId="78" fillId="0" borderId="1434" applyNumberFormat="0" applyFill="0" applyAlignment="0" applyProtection="0"/>
    <xf numFmtId="0" fontId="51" fillId="7" borderId="1431" applyNumberFormat="0" applyAlignment="0" applyProtection="0"/>
    <xf numFmtId="0" fontId="21" fillId="13" borderId="1431" applyNumberFormat="0" applyAlignment="0" applyProtection="0"/>
    <xf numFmtId="3" fontId="24" fillId="0" borderId="1681"/>
    <xf numFmtId="0" fontId="30" fillId="0" borderId="1681"/>
    <xf numFmtId="0" fontId="41" fillId="0" borderId="1682">
      <alignment horizontal="left" vertical="center"/>
    </xf>
    <xf numFmtId="10" fontId="39" fillId="28" borderId="1681" applyNumberFormat="0" applyBorder="0" applyAlignment="0" applyProtection="0"/>
    <xf numFmtId="0" fontId="52" fillId="7" borderId="1431" applyNumberFormat="0" applyAlignment="0" applyProtection="0"/>
    <xf numFmtId="0" fontId="12" fillId="9" borderId="1604" applyNumberFormat="0" applyFon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5" fillId="32" borderId="1681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682">
      <alignment horizontal="left" vertical="center"/>
    </xf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425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425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0" fontId="85" fillId="34" borderId="1435" applyNumberFormat="0" applyAlignment="0" applyProtection="0"/>
    <xf numFmtId="0" fontId="78" fillId="0" borderId="1434" applyNumberFormat="0" applyFill="0" applyAlignment="0" applyProtection="0"/>
    <xf numFmtId="0" fontId="75" fillId="32" borderId="1681"/>
    <xf numFmtId="0" fontId="3" fillId="9" borderId="1604" applyNumberFormat="0" applyFont="0" applyAlignment="0" applyProtection="0"/>
    <xf numFmtId="0" fontId="52" fillId="7" borderId="1431" applyNumberFormat="0" applyAlignment="0" applyProtection="0"/>
    <xf numFmtId="10" fontId="39" fillId="28" borderId="1681" applyNumberFormat="0" applyBorder="0" applyAlignment="0" applyProtection="0"/>
    <xf numFmtId="0" fontId="30" fillId="0" borderId="1681"/>
    <xf numFmtId="0" fontId="21" fillId="13" borderId="1431" applyNumberFormat="0" applyAlignment="0" applyProtection="0"/>
    <xf numFmtId="0" fontId="3" fillId="9" borderId="1604" applyNumberFormat="0" applyFont="0" applyAlignment="0" applyProtection="0"/>
    <xf numFmtId="0" fontId="85" fillId="34" borderId="1435" applyNumberFormat="0" applyAlignment="0" applyProtection="0"/>
    <xf numFmtId="0" fontId="79" fillId="0" borderId="1436" applyNumberFormat="0" applyFill="0" applyAlignment="0" applyProtection="0"/>
    <xf numFmtId="0" fontId="22" fillId="13" borderId="1431" applyNumberFormat="0" applyAlignment="0" applyProtection="0"/>
    <xf numFmtId="0" fontId="91" fillId="14" borderId="1431" applyNumberFormat="0" applyAlignment="0" applyProtection="0"/>
    <xf numFmtId="10" fontId="39" fillId="28" borderId="1681" applyNumberFormat="0" applyBorder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79" fillId="0" borderId="1434" applyNumberFormat="0" applyFill="0" applyAlignment="0" applyProtection="0"/>
    <xf numFmtId="0" fontId="51" fillId="7" borderId="1431" applyNumberFormat="0" applyAlignment="0" applyProtection="0"/>
    <xf numFmtId="0" fontId="22" fillId="13" borderId="1431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3" fillId="9" borderId="1604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12" fillId="9" borderId="1604" applyNumberFormat="0" applyFont="0" applyAlignment="0" applyProtection="0"/>
    <xf numFmtId="0" fontId="3" fillId="9" borderId="1604" applyNumberFormat="0" applyFont="0" applyAlignment="0" applyProtection="0"/>
    <xf numFmtId="0" fontId="68" fillId="13" borderId="1433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3" fillId="9" borderId="1604" applyNumberFormat="0" applyFont="0" applyAlignment="0" applyProtection="0"/>
    <xf numFmtId="0" fontId="22" fillId="13" borderId="1431" applyNumberFormat="0" applyAlignment="0" applyProtection="0"/>
    <xf numFmtId="3" fontId="24" fillId="0" borderId="1681"/>
    <xf numFmtId="0" fontId="67" fillId="13" borderId="1433" applyNumberFormat="0" applyAlignment="0" applyProtection="0"/>
    <xf numFmtId="0" fontId="79" fillId="0" borderId="1434" applyNumberFormat="0" applyFill="0" applyAlignment="0" applyProtection="0"/>
    <xf numFmtId="0" fontId="32" fillId="9" borderId="1604" applyNumberFormat="0" applyFont="0" applyAlignment="0" applyProtection="0"/>
    <xf numFmtId="0" fontId="68" fillId="13" borderId="1433" applyNumberFormat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79" fillId="0" borderId="1434" applyNumberFormat="0" applyFill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79" fillId="0" borderId="1434" applyNumberFormat="0" applyFill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75" fillId="32" borderId="1681"/>
    <xf numFmtId="0" fontId="51" fillId="7" borderId="1431" applyNumberFormat="0" applyAlignment="0" applyProtection="0"/>
    <xf numFmtId="3" fontId="24" fillId="0" borderId="1681"/>
    <xf numFmtId="0" fontId="12" fillId="9" borderId="1604" applyNumberFormat="0" applyFont="0" applyAlignment="0" applyProtection="0"/>
    <xf numFmtId="0" fontId="32" fillId="9" borderId="1604" applyNumberFormat="0" applyFont="0" applyAlignment="0" applyProtection="0"/>
    <xf numFmtId="0" fontId="86" fillId="34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51" fillId="7" borderId="1431" applyNumberFormat="0" applyAlignment="0" applyProtection="0"/>
    <xf numFmtId="0" fontId="30" fillId="0" borderId="1681"/>
    <xf numFmtId="0" fontId="52" fillId="7" borderId="1431" applyNumberFormat="0" applyAlignment="0" applyProtection="0"/>
    <xf numFmtId="0" fontId="78" fillId="0" borderId="1434" applyNumberFormat="0" applyFill="0" applyAlignment="0" applyProtection="0"/>
    <xf numFmtId="0" fontId="51" fillId="7" borderId="1431" applyNumberFormat="0" applyAlignment="0" applyProtection="0"/>
    <xf numFmtId="0" fontId="21" fillId="13" borderId="1431" applyNumberFormat="0" applyAlignment="0" applyProtection="0"/>
    <xf numFmtId="3" fontId="24" fillId="0" borderId="1681"/>
    <xf numFmtId="0" fontId="30" fillId="0" borderId="1681"/>
    <xf numFmtId="0" fontId="41" fillId="0" borderId="1682">
      <alignment horizontal="left" vertical="center"/>
    </xf>
    <xf numFmtId="10" fontId="39" fillId="28" borderId="1681" applyNumberFormat="0" applyBorder="0" applyAlignment="0" applyProtection="0"/>
    <xf numFmtId="0" fontId="52" fillId="7" borderId="1431" applyNumberFormat="0" applyAlignment="0" applyProtection="0"/>
    <xf numFmtId="0" fontId="12" fillId="9" borderId="1604" applyNumberFormat="0" applyFon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5" fillId="32" borderId="1681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682">
      <alignment horizontal="left" vertical="center"/>
    </xf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425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70" fillId="0" borderId="1776"/>
    <xf numFmtId="0" fontId="91" fillId="14" borderId="1773" applyNumberFormat="0" applyAlignment="0" applyProtection="0"/>
    <xf numFmtId="0" fontId="91" fillId="14" borderId="1431" applyNumberFormat="0" applyAlignment="0" applyProtection="0"/>
    <xf numFmtId="0" fontId="67" fillId="13" borderId="1766" applyNumberFormat="0" applyAlignment="0" applyProtection="0"/>
    <xf numFmtId="0" fontId="79" fillId="0" borderId="1436" applyNumberFormat="0" applyFill="0" applyAlignment="0" applyProtection="0"/>
    <xf numFmtId="0" fontId="79" fillId="0" borderId="1768" applyNumberFormat="0" applyFill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3" fontId="24" fillId="0" borderId="1681"/>
    <xf numFmtId="0" fontId="41" fillId="0" borderId="1682">
      <alignment horizontal="left" vertical="center"/>
    </xf>
    <xf numFmtId="0" fontId="3" fillId="9" borderId="1604" applyNumberFormat="0" applyFont="0" applyAlignment="0" applyProtection="0"/>
    <xf numFmtId="0" fontId="30" fillId="0" borderId="1681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10" fontId="39" fillId="28" borderId="1681" applyNumberFormat="0" applyBorder="0" applyAlignment="0" applyProtection="0"/>
    <xf numFmtId="0" fontId="52" fillId="7" borderId="1431" applyNumberFormat="0" applyAlignment="0" applyProtection="0"/>
    <xf numFmtId="0" fontId="51" fillId="7" borderId="1764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5" fillId="32" borderId="1681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51" fillId="7" borderId="1431" applyNumberFormat="0" applyAlignment="0" applyProtection="0"/>
    <xf numFmtId="0" fontId="70" fillId="0" borderId="1425"/>
    <xf numFmtId="175" fontId="30" fillId="0" borderId="1762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21" fillId="13" borderId="1431" applyNumberFormat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0" fontId="85" fillId="34" borderId="1435" applyNumberFormat="0" applyAlignment="0" applyProtection="0"/>
    <xf numFmtId="0" fontId="78" fillId="0" borderId="1434" applyNumberFormat="0" applyFill="0" applyAlignment="0" applyProtection="0"/>
    <xf numFmtId="0" fontId="75" fillId="32" borderId="1681"/>
    <xf numFmtId="0" fontId="3" fillId="9" borderId="1604" applyNumberFormat="0" applyFont="0" applyAlignment="0" applyProtection="0"/>
    <xf numFmtId="0" fontId="52" fillId="7" borderId="1431" applyNumberFormat="0" applyAlignment="0" applyProtection="0"/>
    <xf numFmtId="10" fontId="39" fillId="28" borderId="1681" applyNumberFormat="0" applyBorder="0" applyAlignment="0" applyProtection="0"/>
    <xf numFmtId="0" fontId="30" fillId="0" borderId="1681"/>
    <xf numFmtId="0" fontId="21" fillId="13" borderId="1431" applyNumberFormat="0" applyAlignment="0" applyProtection="0"/>
    <xf numFmtId="0" fontId="3" fillId="9" borderId="1604" applyNumberFormat="0" applyFont="0" applyAlignment="0" applyProtection="0"/>
    <xf numFmtId="0" fontId="85" fillId="34" borderId="1435" applyNumberFormat="0" applyAlignment="0" applyProtection="0"/>
    <xf numFmtId="0" fontId="79" fillId="0" borderId="1436" applyNumberFormat="0" applyFill="0" applyAlignment="0" applyProtection="0"/>
    <xf numFmtId="0" fontId="22" fillId="13" borderId="1431" applyNumberFormat="0" applyAlignment="0" applyProtection="0"/>
    <xf numFmtId="0" fontId="91" fillId="14" borderId="1431" applyNumberFormat="0" applyAlignment="0" applyProtection="0"/>
    <xf numFmtId="10" fontId="39" fillId="28" borderId="1681" applyNumberFormat="0" applyBorder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79" fillId="0" borderId="1434" applyNumberFormat="0" applyFill="0" applyAlignment="0" applyProtection="0"/>
    <xf numFmtId="0" fontId="51" fillId="7" borderId="1431" applyNumberFormat="0" applyAlignment="0" applyProtection="0"/>
    <xf numFmtId="0" fontId="22" fillId="13" borderId="1431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3" fillId="9" borderId="1604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12" fillId="9" borderId="1604" applyNumberFormat="0" applyFont="0" applyAlignment="0" applyProtection="0"/>
    <xf numFmtId="0" fontId="3" fillId="9" borderId="1604" applyNumberFormat="0" applyFont="0" applyAlignment="0" applyProtection="0"/>
    <xf numFmtId="0" fontId="68" fillId="13" borderId="1433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3" fillId="9" borderId="1604" applyNumberFormat="0" applyFont="0" applyAlignment="0" applyProtection="0"/>
    <xf numFmtId="0" fontId="22" fillId="13" borderId="1431" applyNumberFormat="0" applyAlignment="0" applyProtection="0"/>
    <xf numFmtId="3" fontId="24" fillId="0" borderId="1681"/>
    <xf numFmtId="0" fontId="67" fillId="13" borderId="1433" applyNumberFormat="0" applyAlignment="0" applyProtection="0"/>
    <xf numFmtId="0" fontId="79" fillId="0" borderId="1434" applyNumberFormat="0" applyFill="0" applyAlignment="0" applyProtection="0"/>
    <xf numFmtId="0" fontId="32" fillId="9" borderId="1604" applyNumberFormat="0" applyFont="0" applyAlignment="0" applyProtection="0"/>
    <xf numFmtId="0" fontId="68" fillId="13" borderId="1433" applyNumberFormat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79" fillId="0" borderId="1434" applyNumberFormat="0" applyFill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79" fillId="0" borderId="1434" applyNumberFormat="0" applyFill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75" fillId="32" borderId="1681"/>
    <xf numFmtId="0" fontId="51" fillId="7" borderId="1431" applyNumberFormat="0" applyAlignment="0" applyProtection="0"/>
    <xf numFmtId="3" fontId="24" fillId="0" borderId="1681"/>
    <xf numFmtId="0" fontId="12" fillId="9" borderId="1604" applyNumberFormat="0" applyFont="0" applyAlignment="0" applyProtection="0"/>
    <xf numFmtId="0" fontId="32" fillId="9" borderId="1604" applyNumberFormat="0" applyFont="0" applyAlignment="0" applyProtection="0"/>
    <xf numFmtId="0" fontId="86" fillId="34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51" fillId="7" borderId="1431" applyNumberFormat="0" applyAlignment="0" applyProtection="0"/>
    <xf numFmtId="0" fontId="41" fillId="0" borderId="1682">
      <alignment horizontal="left" vertical="center"/>
    </xf>
    <xf numFmtId="0" fontId="30" fillId="0" borderId="1681"/>
    <xf numFmtId="0" fontId="52" fillId="7" borderId="1431" applyNumberFormat="0" applyAlignment="0" applyProtection="0"/>
    <xf numFmtId="0" fontId="78" fillId="0" borderId="1434" applyNumberFormat="0" applyFill="0" applyAlignment="0" applyProtection="0"/>
    <xf numFmtId="0" fontId="51" fillId="7" borderId="1431" applyNumberFormat="0" applyAlignment="0" applyProtection="0"/>
    <xf numFmtId="0" fontId="21" fillId="13" borderId="1431" applyNumberFormat="0" applyAlignment="0" applyProtection="0"/>
    <xf numFmtId="3" fontId="24" fillId="0" borderId="1681"/>
    <xf numFmtId="0" fontId="30" fillId="0" borderId="1681"/>
    <xf numFmtId="0" fontId="41" fillId="0" borderId="1682">
      <alignment horizontal="left" vertical="center"/>
    </xf>
    <xf numFmtId="10" fontId="39" fillId="28" borderId="1681" applyNumberFormat="0" applyBorder="0" applyAlignment="0" applyProtection="0"/>
    <xf numFmtId="0" fontId="52" fillId="7" borderId="1431" applyNumberFormat="0" applyAlignment="0" applyProtection="0"/>
    <xf numFmtId="0" fontId="12" fillId="9" borderId="1604" applyNumberFormat="0" applyFon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5" fillId="32" borderId="1681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682">
      <alignment horizontal="left" vertical="center"/>
    </xf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425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682">
      <alignment horizontal="left" vertical="center"/>
    </xf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22" fillId="13" borderId="1764" applyNumberFormat="0" applyAlignment="0" applyProtection="0"/>
    <xf numFmtId="0" fontId="52" fillId="7" borderId="1431" applyNumberFormat="0" applyAlignment="0" applyProtection="0"/>
    <xf numFmtId="0" fontId="70" fillId="0" borderId="1425"/>
    <xf numFmtId="0" fontId="79" fillId="0" borderId="1436" applyNumberFormat="0" applyFill="0" applyAlignment="0" applyProtection="0"/>
    <xf numFmtId="0" fontId="3" fillId="9" borderId="1604" applyNumberFormat="0" applyFont="0" applyAlignment="0" applyProtection="0"/>
    <xf numFmtId="0" fontId="41" fillId="0" borderId="1682">
      <alignment horizontal="left" vertical="center"/>
    </xf>
    <xf numFmtId="0" fontId="21" fillId="13" borderId="1431" applyNumberFormat="0" applyAlignment="0" applyProtection="0"/>
    <xf numFmtId="0" fontId="21" fillId="13" borderId="1431" applyNumberFormat="0" applyAlignment="0" applyProtection="0"/>
    <xf numFmtId="0" fontId="91" fillId="14" borderId="1431" applyNumberFormat="0" applyAlignment="0" applyProtection="0"/>
    <xf numFmtId="0" fontId="85" fillId="34" borderId="1435" applyNumberFormat="0" applyAlignment="0" applyProtection="0"/>
    <xf numFmtId="0" fontId="78" fillId="0" borderId="1434" applyNumberFormat="0" applyFill="0" applyAlignment="0" applyProtection="0"/>
    <xf numFmtId="0" fontId="3" fillId="9" borderId="1604" applyNumberFormat="0" applyFont="0" applyAlignment="0" applyProtection="0"/>
    <xf numFmtId="0" fontId="41" fillId="0" borderId="1682">
      <alignment horizontal="left" vertical="center"/>
    </xf>
    <xf numFmtId="0" fontId="21" fillId="13" borderId="1431" applyNumberFormat="0" applyAlignment="0" applyProtection="0"/>
    <xf numFmtId="0" fontId="51" fillId="7" borderId="1431" applyNumberFormat="0" applyAlignment="0" applyProtection="0"/>
    <xf numFmtId="0" fontId="12" fillId="9" borderId="1604" applyNumberFormat="0" applyFont="0" applyAlignment="0" applyProtection="0"/>
    <xf numFmtId="0" fontId="3" fillId="9" borderId="1604" applyNumberFormat="0" applyFont="0" applyAlignment="0" applyProtection="0"/>
    <xf numFmtId="0" fontId="3" fillId="9" borderId="1604" applyNumberFormat="0" applyFont="0" applyAlignment="0" applyProtection="0"/>
    <xf numFmtId="0" fontId="21" fillId="13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32" fillId="9" borderId="1604" applyNumberFormat="0" applyFont="0" applyAlignment="0" applyProtection="0"/>
    <xf numFmtId="0" fontId="86" fillId="34" borderId="1431" applyNumberFormat="0" applyAlignment="0" applyProtection="0"/>
    <xf numFmtId="0" fontId="67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68" fillId="13" borderId="1433" applyNumberFormat="0" applyAlignment="0" applyProtection="0"/>
    <xf numFmtId="0" fontId="41" fillId="0" borderId="1682">
      <alignment horizontal="left" vertical="center"/>
    </xf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683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682">
      <alignment horizontal="left" vertical="center"/>
    </xf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683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683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0" fontId="85" fillId="34" borderId="1435" applyNumberFormat="0" applyAlignment="0" applyProtection="0"/>
    <xf numFmtId="0" fontId="78" fillId="0" borderId="1434" applyNumberFormat="0" applyFill="0" applyAlignment="0" applyProtection="0"/>
    <xf numFmtId="0" fontId="75" fillId="32" borderId="1681"/>
    <xf numFmtId="0" fontId="3" fillId="9" borderId="1604" applyNumberFormat="0" applyFont="0" applyAlignment="0" applyProtection="0"/>
    <xf numFmtId="0" fontId="52" fillId="7" borderId="1431" applyNumberFormat="0" applyAlignment="0" applyProtection="0"/>
    <xf numFmtId="10" fontId="39" fillId="28" borderId="1681" applyNumberFormat="0" applyBorder="0" applyAlignment="0" applyProtection="0"/>
    <xf numFmtId="0" fontId="30" fillId="0" borderId="1681"/>
    <xf numFmtId="0" fontId="21" fillId="13" borderId="1431" applyNumberFormat="0" applyAlignment="0" applyProtection="0"/>
    <xf numFmtId="0" fontId="3" fillId="9" borderId="1604" applyNumberFormat="0" applyFont="0" applyAlignment="0" applyProtection="0"/>
    <xf numFmtId="0" fontId="85" fillId="34" borderId="1435" applyNumberFormat="0" applyAlignment="0" applyProtection="0"/>
    <xf numFmtId="0" fontId="79" fillId="0" borderId="1436" applyNumberFormat="0" applyFill="0" applyAlignment="0" applyProtection="0"/>
    <xf numFmtId="0" fontId="22" fillId="13" borderId="1431" applyNumberFormat="0" applyAlignment="0" applyProtection="0"/>
    <xf numFmtId="0" fontId="91" fillId="14" borderId="1431" applyNumberFormat="0" applyAlignment="0" applyProtection="0"/>
    <xf numFmtId="10" fontId="39" fillId="28" borderId="1681" applyNumberFormat="0" applyBorder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79" fillId="0" borderId="1434" applyNumberFormat="0" applyFill="0" applyAlignment="0" applyProtection="0"/>
    <xf numFmtId="0" fontId="51" fillId="7" borderId="1431" applyNumberFormat="0" applyAlignment="0" applyProtection="0"/>
    <xf numFmtId="0" fontId="22" fillId="13" borderId="1431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3" fillId="9" borderId="1604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12" fillId="9" borderId="1604" applyNumberFormat="0" applyFont="0" applyAlignment="0" applyProtection="0"/>
    <xf numFmtId="0" fontId="3" fillId="9" borderId="1604" applyNumberFormat="0" applyFont="0" applyAlignment="0" applyProtection="0"/>
    <xf numFmtId="0" fontId="68" fillId="13" borderId="1433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3" fillId="9" borderId="1604" applyNumberFormat="0" applyFont="0" applyAlignment="0" applyProtection="0"/>
    <xf numFmtId="0" fontId="22" fillId="13" borderId="1431" applyNumberFormat="0" applyAlignment="0" applyProtection="0"/>
    <xf numFmtId="3" fontId="24" fillId="0" borderId="1681"/>
    <xf numFmtId="0" fontId="67" fillId="13" borderId="1433" applyNumberFormat="0" applyAlignment="0" applyProtection="0"/>
    <xf numFmtId="0" fontId="79" fillId="0" borderId="1434" applyNumberFormat="0" applyFill="0" applyAlignment="0" applyProtection="0"/>
    <xf numFmtId="0" fontId="32" fillId="9" borderId="1604" applyNumberFormat="0" applyFont="0" applyAlignment="0" applyProtection="0"/>
    <xf numFmtId="0" fontId="68" fillId="13" borderId="1433" applyNumberFormat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79" fillId="0" borderId="1434" applyNumberFormat="0" applyFill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79" fillId="0" borderId="1434" applyNumberFormat="0" applyFill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75" fillId="32" borderId="1681"/>
    <xf numFmtId="0" fontId="51" fillId="7" borderId="1431" applyNumberFormat="0" applyAlignment="0" applyProtection="0"/>
    <xf numFmtId="3" fontId="24" fillId="0" borderId="1681"/>
    <xf numFmtId="0" fontId="12" fillId="9" borderId="1604" applyNumberFormat="0" applyFont="0" applyAlignment="0" applyProtection="0"/>
    <xf numFmtId="0" fontId="32" fillId="9" borderId="1604" applyNumberFormat="0" applyFont="0" applyAlignment="0" applyProtection="0"/>
    <xf numFmtId="0" fontId="86" fillId="34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51" fillId="7" borderId="1431" applyNumberFormat="0" applyAlignment="0" applyProtection="0"/>
    <xf numFmtId="0" fontId="30" fillId="0" borderId="1681"/>
    <xf numFmtId="0" fontId="52" fillId="7" borderId="1431" applyNumberFormat="0" applyAlignment="0" applyProtection="0"/>
    <xf numFmtId="0" fontId="78" fillId="0" borderId="1434" applyNumberFormat="0" applyFill="0" applyAlignment="0" applyProtection="0"/>
    <xf numFmtId="0" fontId="51" fillId="7" borderId="1431" applyNumberFormat="0" applyAlignment="0" applyProtection="0"/>
    <xf numFmtId="0" fontId="21" fillId="13" borderId="1431" applyNumberFormat="0" applyAlignment="0" applyProtection="0"/>
    <xf numFmtId="3" fontId="24" fillId="0" borderId="1681"/>
    <xf numFmtId="0" fontId="30" fillId="0" borderId="1681"/>
    <xf numFmtId="0" fontId="41" fillId="0" borderId="1682">
      <alignment horizontal="left" vertical="center"/>
    </xf>
    <xf numFmtId="10" fontId="39" fillId="28" borderId="1681" applyNumberFormat="0" applyBorder="0" applyAlignment="0" applyProtection="0"/>
    <xf numFmtId="0" fontId="52" fillId="7" borderId="1431" applyNumberFormat="0" applyAlignment="0" applyProtection="0"/>
    <xf numFmtId="0" fontId="12" fillId="9" borderId="1604" applyNumberFormat="0" applyFon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5" fillId="32" borderId="1681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682">
      <alignment horizontal="left" vertical="center"/>
    </xf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425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425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0" fontId="85" fillId="34" borderId="1435" applyNumberFormat="0" applyAlignment="0" applyProtection="0"/>
    <xf numFmtId="0" fontId="78" fillId="0" borderId="1434" applyNumberFormat="0" applyFill="0" applyAlignment="0" applyProtection="0"/>
    <xf numFmtId="0" fontId="75" fillId="32" borderId="1681"/>
    <xf numFmtId="0" fontId="3" fillId="9" borderId="1604" applyNumberFormat="0" applyFont="0" applyAlignment="0" applyProtection="0"/>
    <xf numFmtId="0" fontId="52" fillId="7" borderId="1431" applyNumberFormat="0" applyAlignment="0" applyProtection="0"/>
    <xf numFmtId="10" fontId="39" fillId="28" borderId="1681" applyNumberFormat="0" applyBorder="0" applyAlignment="0" applyProtection="0"/>
    <xf numFmtId="0" fontId="30" fillId="0" borderId="1681"/>
    <xf numFmtId="0" fontId="21" fillId="13" borderId="1431" applyNumberFormat="0" applyAlignment="0" applyProtection="0"/>
    <xf numFmtId="0" fontId="3" fillId="9" borderId="1604" applyNumberFormat="0" applyFont="0" applyAlignment="0" applyProtection="0"/>
    <xf numFmtId="0" fontId="85" fillId="34" borderId="1435" applyNumberFormat="0" applyAlignment="0" applyProtection="0"/>
    <xf numFmtId="0" fontId="79" fillId="0" borderId="1436" applyNumberFormat="0" applyFill="0" applyAlignment="0" applyProtection="0"/>
    <xf numFmtId="0" fontId="22" fillId="13" borderId="1431" applyNumberFormat="0" applyAlignment="0" applyProtection="0"/>
    <xf numFmtId="0" fontId="91" fillId="14" borderId="1431" applyNumberFormat="0" applyAlignment="0" applyProtection="0"/>
    <xf numFmtId="10" fontId="39" fillId="28" borderId="1681" applyNumberFormat="0" applyBorder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79" fillId="0" borderId="1434" applyNumberFormat="0" applyFill="0" applyAlignment="0" applyProtection="0"/>
    <xf numFmtId="0" fontId="51" fillId="7" borderId="1431" applyNumberFormat="0" applyAlignment="0" applyProtection="0"/>
    <xf numFmtId="0" fontId="22" fillId="13" borderId="1431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3" fillId="9" borderId="1604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12" fillId="9" borderId="1604" applyNumberFormat="0" applyFont="0" applyAlignment="0" applyProtection="0"/>
    <xf numFmtId="0" fontId="3" fillId="9" borderId="1604" applyNumberFormat="0" applyFont="0" applyAlignment="0" applyProtection="0"/>
    <xf numFmtId="0" fontId="68" fillId="13" borderId="1433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3" fillId="9" borderId="1604" applyNumberFormat="0" applyFont="0" applyAlignment="0" applyProtection="0"/>
    <xf numFmtId="0" fontId="22" fillId="13" borderId="1431" applyNumberFormat="0" applyAlignment="0" applyProtection="0"/>
    <xf numFmtId="3" fontId="24" fillId="0" borderId="1681"/>
    <xf numFmtId="0" fontId="67" fillId="13" borderId="1433" applyNumberFormat="0" applyAlignment="0" applyProtection="0"/>
    <xf numFmtId="0" fontId="79" fillId="0" borderId="1434" applyNumberFormat="0" applyFill="0" applyAlignment="0" applyProtection="0"/>
    <xf numFmtId="0" fontId="32" fillId="9" borderId="1604" applyNumberFormat="0" applyFont="0" applyAlignment="0" applyProtection="0"/>
    <xf numFmtId="0" fontId="68" fillId="13" borderId="1433" applyNumberFormat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79" fillId="0" borderId="1434" applyNumberFormat="0" applyFill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79" fillId="0" borderId="1434" applyNumberFormat="0" applyFill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75" fillId="32" borderId="1681"/>
    <xf numFmtId="0" fontId="51" fillId="7" borderId="1431" applyNumberFormat="0" applyAlignment="0" applyProtection="0"/>
    <xf numFmtId="3" fontId="24" fillId="0" borderId="1681"/>
    <xf numFmtId="0" fontId="12" fillId="9" borderId="1604" applyNumberFormat="0" applyFont="0" applyAlignment="0" applyProtection="0"/>
    <xf numFmtId="0" fontId="32" fillId="9" borderId="1604" applyNumberFormat="0" applyFont="0" applyAlignment="0" applyProtection="0"/>
    <xf numFmtId="0" fontId="86" fillId="34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51" fillId="7" borderId="1431" applyNumberFormat="0" applyAlignment="0" applyProtection="0"/>
    <xf numFmtId="0" fontId="30" fillId="0" borderId="1681"/>
    <xf numFmtId="0" fontId="52" fillId="7" borderId="1431" applyNumberFormat="0" applyAlignment="0" applyProtection="0"/>
    <xf numFmtId="0" fontId="78" fillId="0" borderId="1434" applyNumberFormat="0" applyFill="0" applyAlignment="0" applyProtection="0"/>
    <xf numFmtId="0" fontId="51" fillId="7" borderId="1431" applyNumberFormat="0" applyAlignment="0" applyProtection="0"/>
    <xf numFmtId="0" fontId="21" fillId="13" borderId="1431" applyNumberFormat="0" applyAlignment="0" applyProtection="0"/>
    <xf numFmtId="3" fontId="24" fillId="0" borderId="1681"/>
    <xf numFmtId="0" fontId="30" fillId="0" borderId="1681"/>
    <xf numFmtId="0" fontId="41" fillId="0" borderId="1682">
      <alignment horizontal="left" vertical="center"/>
    </xf>
    <xf numFmtId="10" fontId="39" fillId="28" borderId="1681" applyNumberFormat="0" applyBorder="0" applyAlignment="0" applyProtection="0"/>
    <xf numFmtId="0" fontId="52" fillId="7" borderId="1431" applyNumberFormat="0" applyAlignment="0" applyProtection="0"/>
    <xf numFmtId="0" fontId="12" fillId="9" borderId="1604" applyNumberFormat="0" applyFon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5" fillId="32" borderId="1681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682">
      <alignment horizontal="left" vertical="center"/>
    </xf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425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91" fillId="14" borderId="1710" applyNumberFormat="0" applyAlignment="0" applyProtection="0"/>
    <xf numFmtId="0" fontId="79" fillId="0" borderId="1716" applyNumberFormat="0" applyFill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3" fontId="24" fillId="0" borderId="1681"/>
    <xf numFmtId="0" fontId="41" fillId="0" borderId="1682">
      <alignment horizontal="left" vertical="center"/>
    </xf>
    <xf numFmtId="0" fontId="3" fillId="9" borderId="1604" applyNumberFormat="0" applyFont="0" applyAlignment="0" applyProtection="0"/>
    <xf numFmtId="0" fontId="30" fillId="0" borderId="1681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10" fontId="39" fillId="28" borderId="1681" applyNumberFormat="0" applyBorder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5" fillId="32" borderId="1681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52" fillId="7" borderId="1710" applyNumberForma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51" fillId="7" borderId="1710" applyNumberFormat="0" applyAlignment="0" applyProtection="0"/>
    <xf numFmtId="0" fontId="70" fillId="0" borderId="1425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21" fillId="13" borderId="1728" applyNumberFormat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0" fontId="85" fillId="34" borderId="1435" applyNumberFormat="0" applyAlignment="0" applyProtection="0"/>
    <xf numFmtId="0" fontId="78" fillId="0" borderId="1434" applyNumberFormat="0" applyFill="0" applyAlignment="0" applyProtection="0"/>
    <xf numFmtId="0" fontId="75" fillId="32" borderId="1681"/>
    <xf numFmtId="0" fontId="3" fillId="9" borderId="1604" applyNumberFormat="0" applyFont="0" applyAlignment="0" applyProtection="0"/>
    <xf numFmtId="0" fontId="52" fillId="7" borderId="1431" applyNumberFormat="0" applyAlignment="0" applyProtection="0"/>
    <xf numFmtId="10" fontId="39" fillId="28" borderId="1681" applyNumberFormat="0" applyBorder="0" applyAlignment="0" applyProtection="0"/>
    <xf numFmtId="0" fontId="30" fillId="0" borderId="1681"/>
    <xf numFmtId="0" fontId="21" fillId="13" borderId="1431" applyNumberFormat="0" applyAlignment="0" applyProtection="0"/>
    <xf numFmtId="0" fontId="3" fillId="9" borderId="1604" applyNumberFormat="0" applyFont="0" applyAlignment="0" applyProtection="0"/>
    <xf numFmtId="0" fontId="85" fillId="34" borderId="1435" applyNumberFormat="0" applyAlignment="0" applyProtection="0"/>
    <xf numFmtId="0" fontId="79" fillId="0" borderId="1436" applyNumberFormat="0" applyFill="0" applyAlignment="0" applyProtection="0"/>
    <xf numFmtId="0" fontId="22" fillId="13" borderId="1431" applyNumberFormat="0" applyAlignment="0" applyProtection="0"/>
    <xf numFmtId="0" fontId="91" fillId="14" borderId="1431" applyNumberFormat="0" applyAlignment="0" applyProtection="0"/>
    <xf numFmtId="10" fontId="39" fillId="28" borderId="1681" applyNumberFormat="0" applyBorder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79" fillId="0" borderId="1434" applyNumberFormat="0" applyFill="0" applyAlignment="0" applyProtection="0"/>
    <xf numFmtId="0" fontId="51" fillId="7" borderId="1431" applyNumberFormat="0" applyAlignment="0" applyProtection="0"/>
    <xf numFmtId="0" fontId="22" fillId="13" borderId="1431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3" fillId="9" borderId="1604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12" fillId="9" borderId="1604" applyNumberFormat="0" applyFont="0" applyAlignment="0" applyProtection="0"/>
    <xf numFmtId="0" fontId="3" fillId="9" borderId="1604" applyNumberFormat="0" applyFont="0" applyAlignment="0" applyProtection="0"/>
    <xf numFmtId="0" fontId="68" fillId="13" borderId="1433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3" fillId="9" borderId="1604" applyNumberFormat="0" applyFont="0" applyAlignment="0" applyProtection="0"/>
    <xf numFmtId="0" fontId="22" fillId="13" borderId="1431" applyNumberFormat="0" applyAlignment="0" applyProtection="0"/>
    <xf numFmtId="3" fontId="24" fillId="0" borderId="1681"/>
    <xf numFmtId="0" fontId="67" fillId="13" borderId="1433" applyNumberFormat="0" applyAlignment="0" applyProtection="0"/>
    <xf numFmtId="0" fontId="79" fillId="0" borderId="1434" applyNumberFormat="0" applyFill="0" applyAlignment="0" applyProtection="0"/>
    <xf numFmtId="0" fontId="32" fillId="9" borderId="1604" applyNumberFormat="0" applyFont="0" applyAlignment="0" applyProtection="0"/>
    <xf numFmtId="0" fontId="68" fillId="13" borderId="1433" applyNumberFormat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79" fillId="0" borderId="1434" applyNumberFormat="0" applyFill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79" fillId="0" borderId="1434" applyNumberFormat="0" applyFill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75" fillId="32" borderId="1681"/>
    <xf numFmtId="0" fontId="51" fillId="7" borderId="1431" applyNumberFormat="0" applyAlignment="0" applyProtection="0"/>
    <xf numFmtId="3" fontId="24" fillId="0" borderId="1681"/>
    <xf numFmtId="0" fontId="12" fillId="9" borderId="1604" applyNumberFormat="0" applyFont="0" applyAlignment="0" applyProtection="0"/>
    <xf numFmtId="0" fontId="32" fillId="9" borderId="1604" applyNumberFormat="0" applyFont="0" applyAlignment="0" applyProtection="0"/>
    <xf numFmtId="0" fontId="86" fillId="34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51" fillId="7" borderId="1431" applyNumberFormat="0" applyAlignment="0" applyProtection="0"/>
    <xf numFmtId="0" fontId="41" fillId="0" borderId="1682">
      <alignment horizontal="left" vertical="center"/>
    </xf>
    <xf numFmtId="0" fontId="30" fillId="0" borderId="1681"/>
    <xf numFmtId="0" fontId="52" fillId="7" borderId="1431" applyNumberFormat="0" applyAlignment="0" applyProtection="0"/>
    <xf numFmtId="0" fontId="78" fillId="0" borderId="1434" applyNumberFormat="0" applyFill="0" applyAlignment="0" applyProtection="0"/>
    <xf numFmtId="0" fontId="51" fillId="7" borderId="1431" applyNumberFormat="0" applyAlignment="0" applyProtection="0"/>
    <xf numFmtId="0" fontId="21" fillId="13" borderId="1431" applyNumberFormat="0" applyAlignment="0" applyProtection="0"/>
    <xf numFmtId="3" fontId="24" fillId="0" borderId="1681"/>
    <xf numFmtId="0" fontId="30" fillId="0" borderId="1681"/>
    <xf numFmtId="0" fontId="41" fillId="0" borderId="1682">
      <alignment horizontal="left" vertical="center"/>
    </xf>
    <xf numFmtId="10" fontId="39" fillId="28" borderId="1681" applyNumberFormat="0" applyBorder="0" applyAlignment="0" applyProtection="0"/>
    <xf numFmtId="0" fontId="52" fillId="7" borderId="1431" applyNumberFormat="0" applyAlignment="0" applyProtection="0"/>
    <xf numFmtId="0" fontId="12" fillId="9" borderId="1604" applyNumberFormat="0" applyFon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5" fillId="32" borderId="1681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682">
      <alignment horizontal="left" vertical="center"/>
    </xf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425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682">
      <alignment horizontal="left" vertical="center"/>
    </xf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52" fillId="7" borderId="1692" applyNumberFormat="0" applyAlignment="0" applyProtection="0"/>
    <xf numFmtId="0" fontId="70" fillId="0" borderId="1695"/>
    <xf numFmtId="0" fontId="79" fillId="0" borderId="1698" applyNumberFormat="0" applyFill="0" applyAlignment="0" applyProtection="0"/>
    <xf numFmtId="0" fontId="3" fillId="9" borderId="1693" applyNumberFormat="0" applyFont="0" applyAlignment="0" applyProtection="0"/>
    <xf numFmtId="0" fontId="41" fillId="0" borderId="1691">
      <alignment horizontal="left" vertical="center"/>
    </xf>
    <xf numFmtId="0" fontId="21" fillId="13" borderId="1692" applyNumberFormat="0" applyAlignment="0" applyProtection="0"/>
    <xf numFmtId="0" fontId="21" fillId="13" borderId="1692" applyNumberFormat="0" applyAlignment="0" applyProtection="0"/>
    <xf numFmtId="0" fontId="91" fillId="14" borderId="1692" applyNumberFormat="0" applyAlignment="0" applyProtection="0"/>
    <xf numFmtId="0" fontId="85" fillId="34" borderId="1697" applyNumberFormat="0" applyAlignment="0" applyProtection="0"/>
    <xf numFmtId="0" fontId="78" fillId="0" borderId="1696" applyNumberFormat="0" applyFill="0" applyAlignment="0" applyProtection="0"/>
    <xf numFmtId="0" fontId="3" fillId="9" borderId="1693" applyNumberFormat="0" applyFont="0" applyAlignment="0" applyProtection="0"/>
    <xf numFmtId="0" fontId="41" fillId="0" borderId="1691">
      <alignment horizontal="left" vertical="center"/>
    </xf>
    <xf numFmtId="0" fontId="21" fillId="13" borderId="1692" applyNumberFormat="0" applyAlignment="0" applyProtection="0"/>
    <xf numFmtId="0" fontId="51" fillId="7" borderId="1701" applyNumberFormat="0" applyAlignment="0" applyProtection="0"/>
    <xf numFmtId="0" fontId="12" fillId="9" borderId="1604" applyNumberFormat="0" applyFont="0" applyAlignment="0" applyProtection="0"/>
    <xf numFmtId="0" fontId="3" fillId="9" borderId="1604" applyNumberFormat="0" applyFont="0" applyAlignment="0" applyProtection="0"/>
    <xf numFmtId="0" fontId="3" fillId="9" borderId="1604" applyNumberFormat="0" applyFont="0" applyAlignment="0" applyProtection="0"/>
    <xf numFmtId="0" fontId="21" fillId="13" borderId="1684" applyNumberFormat="0" applyAlignment="0" applyProtection="0"/>
    <xf numFmtId="0" fontId="51" fillId="7" borderId="1684" applyNumberFormat="0" applyAlignment="0" applyProtection="0"/>
    <xf numFmtId="0" fontId="52" fillId="7" borderId="1684" applyNumberFormat="0" applyAlignment="0" applyProtection="0"/>
    <xf numFmtId="0" fontId="52" fillId="7" borderId="1684" applyNumberFormat="0" applyAlignment="0" applyProtection="0"/>
    <xf numFmtId="0" fontId="68" fillId="13" borderId="1686" applyNumberFormat="0" applyAlignment="0" applyProtection="0"/>
    <xf numFmtId="0" fontId="52" fillId="7" borderId="1701" applyNumberFormat="0" applyAlignment="0" applyProtection="0"/>
    <xf numFmtId="0" fontId="21" fillId="13" borderId="1701" applyNumberFormat="0" applyAlignment="0" applyProtection="0"/>
    <xf numFmtId="0" fontId="32" fillId="9" borderId="1693" applyNumberFormat="0" applyFont="0" applyAlignment="0" applyProtection="0"/>
    <xf numFmtId="0" fontId="86" fillId="34" borderId="1692" applyNumberFormat="0" applyAlignment="0" applyProtection="0"/>
    <xf numFmtId="0" fontId="67" fillId="13" borderId="1694" applyNumberFormat="0" applyAlignment="0" applyProtection="0"/>
    <xf numFmtId="0" fontId="52" fillId="7" borderId="1692" applyNumberFormat="0" applyAlignment="0" applyProtection="0"/>
    <xf numFmtId="0" fontId="21" fillId="13" borderId="1431" applyNumberFormat="0" applyAlignment="0" applyProtection="0"/>
    <xf numFmtId="0" fontId="68" fillId="13" borderId="1703" applyNumberFormat="0" applyAlignment="0" applyProtection="0"/>
    <xf numFmtId="0" fontId="41" fillId="0" borderId="1682">
      <alignment horizontal="left" vertical="center"/>
    </xf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52" fillId="7" borderId="1701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682">
      <alignment horizontal="left" vertical="center"/>
    </xf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425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79" fillId="0" borderId="1689" applyNumberFormat="0" applyFill="0" applyAlignment="0" applyProtection="0"/>
    <xf numFmtId="0" fontId="91" fillId="14" borderId="1684" applyNumberFormat="0" applyAlignment="0" applyProtection="0"/>
    <xf numFmtId="0" fontId="85" fillId="34" borderId="1688" applyNumberFormat="0" applyAlignment="0" applyProtection="0"/>
    <xf numFmtId="0" fontId="78" fillId="0" borderId="1687" applyNumberFormat="0" applyFill="0" applyAlignment="0" applyProtection="0"/>
    <xf numFmtId="0" fontId="75" fillId="32" borderId="1681"/>
    <xf numFmtId="0" fontId="3" fillId="9" borderId="1685" applyNumberFormat="0" applyFont="0" applyAlignment="0" applyProtection="0"/>
    <xf numFmtId="0" fontId="52" fillId="7" borderId="1684" applyNumberFormat="0" applyAlignment="0" applyProtection="0"/>
    <xf numFmtId="10" fontId="39" fillId="28" borderId="1681" applyNumberFormat="0" applyBorder="0" applyAlignment="0" applyProtection="0"/>
    <xf numFmtId="0" fontId="30" fillId="0" borderId="1681"/>
    <xf numFmtId="0" fontId="21" fillId="13" borderId="1684" applyNumberFormat="0" applyAlignment="0" applyProtection="0"/>
    <xf numFmtId="0" fontId="3" fillId="9" borderId="1685" applyNumberFormat="0" applyFont="0" applyAlignment="0" applyProtection="0"/>
    <xf numFmtId="0" fontId="85" fillId="34" borderId="1688" applyNumberFormat="0" applyAlignment="0" applyProtection="0"/>
    <xf numFmtId="0" fontId="79" fillId="0" borderId="1689" applyNumberFormat="0" applyFill="0" applyAlignment="0" applyProtection="0"/>
    <xf numFmtId="0" fontId="22" fillId="13" borderId="1431" applyNumberFormat="0" applyAlignment="0" applyProtection="0"/>
    <xf numFmtId="0" fontId="91" fillId="14" borderId="1684" applyNumberFormat="0" applyAlignment="0" applyProtection="0"/>
    <xf numFmtId="10" fontId="39" fillId="28" borderId="1690" applyNumberFormat="0" applyBorder="0" applyAlignment="0" applyProtection="0"/>
    <xf numFmtId="0" fontId="51" fillId="7" borderId="1684" applyNumberFormat="0" applyAlignment="0" applyProtection="0"/>
    <xf numFmtId="0" fontId="3" fillId="9" borderId="1604" applyNumberFormat="0" applyFont="0" applyAlignment="0" applyProtection="0"/>
    <xf numFmtId="0" fontId="79" fillId="0" borderId="1434" applyNumberFormat="0" applyFill="0" applyAlignment="0" applyProtection="0"/>
    <xf numFmtId="0" fontId="51" fillId="7" borderId="1431" applyNumberFormat="0" applyAlignment="0" applyProtection="0"/>
    <xf numFmtId="0" fontId="22" fillId="13" borderId="1431" applyNumberFormat="0" applyAlignment="0" applyProtection="0"/>
    <xf numFmtId="0" fontId="79" fillId="0" borderId="1434" applyNumberFormat="0" applyFill="0" applyAlignment="0" applyProtection="0"/>
    <xf numFmtId="0" fontId="22" fillId="13" borderId="1684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3" fillId="9" borderId="1604" applyNumberFormat="0" applyFont="0" applyAlignment="0" applyProtection="0"/>
    <xf numFmtId="0" fontId="51" fillId="7" borderId="1684" applyNumberFormat="0" applyAlignment="0" applyProtection="0"/>
    <xf numFmtId="0" fontId="51" fillId="7" borderId="1684" applyNumberFormat="0" applyAlignment="0" applyProtection="0"/>
    <xf numFmtId="0" fontId="52" fillId="7" borderId="1684" applyNumberFormat="0" applyAlignment="0" applyProtection="0"/>
    <xf numFmtId="0" fontId="52" fillId="7" borderId="1684" applyNumberFormat="0" applyAlignment="0" applyProtection="0"/>
    <xf numFmtId="0" fontId="52" fillId="7" borderId="1684" applyNumberFormat="0" applyAlignment="0" applyProtection="0"/>
    <xf numFmtId="0" fontId="51" fillId="7" borderId="1684" applyNumberFormat="0" applyAlignment="0" applyProtection="0"/>
    <xf numFmtId="0" fontId="51" fillId="7" borderId="1684" applyNumberFormat="0" applyAlignment="0" applyProtection="0"/>
    <xf numFmtId="0" fontId="51" fillId="7" borderId="1684" applyNumberFormat="0" applyAlignment="0" applyProtection="0"/>
    <xf numFmtId="0" fontId="51" fillId="7" borderId="1684" applyNumberFormat="0" applyAlignment="0" applyProtection="0"/>
    <xf numFmtId="0" fontId="3" fillId="9" borderId="1685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12" fillId="9" borderId="1604" applyNumberFormat="0" applyFont="0" applyAlignment="0" applyProtection="0"/>
    <xf numFmtId="0" fontId="3" fillId="9" borderId="1604" applyNumberFormat="0" applyFont="0" applyAlignment="0" applyProtection="0"/>
    <xf numFmtId="0" fontId="68" fillId="13" borderId="1433" applyNumberFormat="0" applyAlignment="0" applyProtection="0"/>
    <xf numFmtId="0" fontId="79" fillId="0" borderId="1687" applyNumberFormat="0" applyFill="0" applyAlignment="0" applyProtection="0"/>
    <xf numFmtId="0" fontId="22" fillId="13" borderId="1684" applyNumberFormat="0" applyAlignment="0" applyProtection="0"/>
    <xf numFmtId="0" fontId="3" fillId="9" borderId="1685" applyNumberFormat="0" applyFont="0" applyAlignment="0" applyProtection="0"/>
    <xf numFmtId="0" fontId="22" fillId="13" borderId="1431" applyNumberFormat="0" applyAlignment="0" applyProtection="0"/>
    <xf numFmtId="3" fontId="24" fillId="0" borderId="1690"/>
    <xf numFmtId="0" fontId="67" fillId="13" borderId="1686" applyNumberFormat="0" applyAlignment="0" applyProtection="0"/>
    <xf numFmtId="0" fontId="79" fillId="0" borderId="1434" applyNumberFormat="0" applyFill="0" applyAlignment="0" applyProtection="0"/>
    <xf numFmtId="0" fontId="32" fillId="9" borderId="1685" applyNumberFormat="0" applyFont="0" applyAlignment="0" applyProtection="0"/>
    <xf numFmtId="0" fontId="68" fillId="13" borderId="1433" applyNumberFormat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79" fillId="0" borderId="1434" applyNumberFormat="0" applyFill="0" applyAlignment="0" applyProtection="0"/>
    <xf numFmtId="0" fontId="52" fillId="7" borderId="1684" applyNumberFormat="0" applyAlignment="0" applyProtection="0"/>
    <xf numFmtId="0" fontId="51" fillId="7" borderId="1684" applyNumberFormat="0" applyAlignment="0" applyProtection="0"/>
    <xf numFmtId="0" fontId="3" fillId="9" borderId="1604" applyNumberFormat="0" applyFont="0" applyAlignment="0" applyProtection="0"/>
    <xf numFmtId="0" fontId="79" fillId="0" borderId="1687" applyNumberFormat="0" applyFill="0" applyAlignment="0" applyProtection="0"/>
    <xf numFmtId="0" fontId="86" fillId="34" borderId="1684" applyNumberFormat="0" applyAlignment="0" applyProtection="0"/>
    <xf numFmtId="0" fontId="52" fillId="7" borderId="1431" applyNumberFormat="0" applyAlignment="0" applyProtection="0"/>
    <xf numFmtId="0" fontId="75" fillId="32" borderId="1690"/>
    <xf numFmtId="0" fontId="51" fillId="7" borderId="1684" applyNumberFormat="0" applyAlignment="0" applyProtection="0"/>
    <xf numFmtId="3" fontId="24" fillId="0" borderId="1681"/>
    <xf numFmtId="0" fontId="12" fillId="9" borderId="1685" applyNumberFormat="0" applyFont="0" applyAlignment="0" applyProtection="0"/>
    <xf numFmtId="0" fontId="32" fillId="9" borderId="1685" applyNumberFormat="0" applyFont="0" applyAlignment="0" applyProtection="0"/>
    <xf numFmtId="0" fontId="86" fillId="34" borderId="1684" applyNumberFormat="0" applyAlignment="0" applyProtection="0"/>
    <xf numFmtId="0" fontId="51" fillId="7" borderId="1684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67" fillId="13" borderId="1686" applyNumberFormat="0" applyAlignment="0" applyProtection="0"/>
    <xf numFmtId="0" fontId="51" fillId="7" borderId="1684" applyNumberFormat="0" applyAlignment="0" applyProtection="0"/>
    <xf numFmtId="0" fontId="30" fillId="0" borderId="1690"/>
    <xf numFmtId="0" fontId="52" fillId="7" borderId="1684" applyNumberFormat="0" applyAlignment="0" applyProtection="0"/>
    <xf numFmtId="0" fontId="78" fillId="0" borderId="1687" applyNumberFormat="0" applyFill="0" applyAlignment="0" applyProtection="0"/>
    <xf numFmtId="0" fontId="51" fillId="7" borderId="1684" applyNumberFormat="0" applyAlignment="0" applyProtection="0"/>
    <xf numFmtId="0" fontId="21" fillId="13" borderId="1431" applyNumberFormat="0" applyAlignment="0" applyProtection="0"/>
    <xf numFmtId="3" fontId="24" fillId="0" borderId="1681"/>
    <xf numFmtId="0" fontId="30" fillId="0" borderId="1681"/>
    <xf numFmtId="0" fontId="41" fillId="0" borderId="1682">
      <alignment horizontal="left" vertical="center"/>
    </xf>
    <xf numFmtId="10" fontId="39" fillId="28" borderId="1681" applyNumberFormat="0" applyBorder="0" applyAlignment="0" applyProtection="0"/>
    <xf numFmtId="0" fontId="52" fillId="7" borderId="1431" applyNumberFormat="0" applyAlignment="0" applyProtection="0"/>
    <xf numFmtId="0" fontId="12" fillId="9" borderId="1604" applyNumberFormat="0" applyFont="0" applyAlignment="0" applyProtection="0"/>
    <xf numFmtId="0" fontId="51" fillId="7" borderId="1684" applyNumberFormat="0" applyAlignment="0" applyProtection="0"/>
    <xf numFmtId="0" fontId="52" fillId="7" borderId="1684" applyNumberFormat="0" applyAlignment="0" applyProtection="0"/>
    <xf numFmtId="0" fontId="52" fillId="7" borderId="1684" applyNumberFormat="0" applyAlignment="0" applyProtection="0"/>
    <xf numFmtId="0" fontId="51" fillId="7" borderId="1684" applyNumberFormat="0" applyAlignment="0" applyProtection="0"/>
    <xf numFmtId="0" fontId="51" fillId="7" borderId="1684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683"/>
    <xf numFmtId="0" fontId="75" fillId="32" borderId="1681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682">
      <alignment horizontal="left" vertical="center"/>
    </xf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683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683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68" fillId="13" borderId="1686" applyNumberFormat="0" applyAlignment="0" applyProtection="0"/>
    <xf numFmtId="0" fontId="52" fillId="7" borderId="1684" applyNumberFormat="0" applyAlignment="0" applyProtection="0"/>
    <xf numFmtId="0" fontId="21" fillId="13" borderId="1684" applyNumberFormat="0" applyAlignment="0" applyProtection="0"/>
    <xf numFmtId="0" fontId="21" fillId="13" borderId="1684" applyNumberFormat="0" applyAlignment="0" applyProtection="0"/>
    <xf numFmtId="0" fontId="3" fillId="9" borderId="1685" applyNumberFormat="0" applyFont="0" applyAlignment="0" applyProtection="0"/>
    <xf numFmtId="0" fontId="78" fillId="0" borderId="1687" applyNumberFormat="0" applyFill="0" applyAlignment="0" applyProtection="0"/>
    <xf numFmtId="0" fontId="85" fillId="34" borderId="1688" applyNumberFormat="0" applyAlignment="0" applyProtection="0"/>
    <xf numFmtId="0" fontId="86" fillId="34" borderId="1684" applyNumberFormat="0" applyAlignment="0" applyProtection="0"/>
    <xf numFmtId="0" fontId="52" fillId="7" borderId="1684" applyNumberFormat="0" applyAlignment="0" applyProtection="0"/>
    <xf numFmtId="0" fontId="3" fillId="9" borderId="1685" applyNumberFormat="0" applyFont="0" applyAlignment="0" applyProtection="0"/>
    <xf numFmtId="0" fontId="67" fillId="13" borderId="1686" applyNumberFormat="0" applyAlignment="0" applyProtection="0"/>
    <xf numFmtId="0" fontId="78" fillId="0" borderId="1687" applyNumberFormat="0" applyFill="0" applyAlignment="0" applyProtection="0"/>
    <xf numFmtId="0" fontId="85" fillId="34" borderId="1688" applyNumberFormat="0" applyAlignment="0" applyProtection="0"/>
    <xf numFmtId="0" fontId="86" fillId="34" borderId="1684" applyNumberFormat="0" applyAlignment="0" applyProtection="0"/>
    <xf numFmtId="0" fontId="91" fillId="14" borderId="1684" applyNumberFormat="0" applyAlignment="0" applyProtection="0"/>
    <xf numFmtId="0" fontId="79" fillId="0" borderId="1689" applyNumberFormat="0" applyFill="0" applyAlignment="0" applyProtection="0"/>
    <xf numFmtId="0" fontId="32" fillId="9" borderId="1685" applyNumberFormat="0" applyFont="0" applyAlignment="0" applyProtection="0"/>
    <xf numFmtId="0" fontId="67" fillId="13" borderId="1686" applyNumberFormat="0" applyAlignment="0" applyProtection="0"/>
    <xf numFmtId="0" fontId="79" fillId="0" borderId="1689" applyNumberFormat="0" applyFill="0" applyAlignment="0" applyProtection="0"/>
    <xf numFmtId="0" fontId="32" fillId="9" borderId="1685" applyNumberFormat="0" applyFont="0" applyAlignment="0" applyProtection="0"/>
    <xf numFmtId="0" fontId="91" fillId="14" borderId="1684" applyNumberFormat="0" applyAlignment="0" applyProtection="0"/>
    <xf numFmtId="0" fontId="52" fillId="7" borderId="1684" applyNumberFormat="0" applyAlignment="0" applyProtection="0"/>
    <xf numFmtId="0" fontId="21" fillId="13" borderId="1684" applyNumberFormat="0" applyAlignment="0" applyProtection="0"/>
    <xf numFmtId="0" fontId="21" fillId="13" borderId="1684" applyNumberFormat="0" applyAlignment="0" applyProtection="0"/>
    <xf numFmtId="0" fontId="3" fillId="9" borderId="1685" applyNumberFormat="0" applyFont="0" applyAlignment="0" applyProtection="0"/>
    <xf numFmtId="0" fontId="78" fillId="0" borderId="1687" applyNumberFormat="0" applyFill="0" applyAlignment="0" applyProtection="0"/>
    <xf numFmtId="0" fontId="85" fillId="34" borderId="1688" applyNumberFormat="0" applyAlignment="0" applyProtection="0"/>
    <xf numFmtId="0" fontId="86" fillId="34" borderId="1684" applyNumberFormat="0" applyAlignment="0" applyProtection="0"/>
    <xf numFmtId="0" fontId="52" fillId="7" borderId="1684" applyNumberFormat="0" applyAlignment="0" applyProtection="0"/>
    <xf numFmtId="0" fontId="3" fillId="9" borderId="1685" applyNumberFormat="0" applyFont="0" applyAlignment="0" applyProtection="0"/>
    <xf numFmtId="0" fontId="67" fillId="13" borderId="1686" applyNumberFormat="0" applyAlignment="0" applyProtection="0"/>
    <xf numFmtId="0" fontId="78" fillId="0" borderId="1687" applyNumberFormat="0" applyFill="0" applyAlignment="0" applyProtection="0"/>
    <xf numFmtId="0" fontId="85" fillId="34" borderId="1688" applyNumberFormat="0" applyAlignment="0" applyProtection="0"/>
    <xf numFmtId="0" fontId="86" fillId="34" borderId="1684" applyNumberFormat="0" applyAlignment="0" applyProtection="0"/>
    <xf numFmtId="0" fontId="91" fillId="14" borderId="1684" applyNumberFormat="0" applyAlignment="0" applyProtection="0"/>
    <xf numFmtId="0" fontId="79" fillId="0" borderId="1689" applyNumberFormat="0" applyFill="0" applyAlignment="0" applyProtection="0"/>
    <xf numFmtId="0" fontId="32" fillId="9" borderId="1685" applyNumberFormat="0" applyFont="0" applyAlignment="0" applyProtection="0"/>
    <xf numFmtId="0" fontId="67" fillId="13" borderId="1686" applyNumberFormat="0" applyAlignment="0" applyProtection="0"/>
    <xf numFmtId="0" fontId="79" fillId="0" borderId="1689" applyNumberFormat="0" applyFill="0" applyAlignment="0" applyProtection="0"/>
    <xf numFmtId="0" fontId="32" fillId="9" borderId="1685" applyNumberFormat="0" applyFont="0" applyAlignment="0" applyProtection="0"/>
    <xf numFmtId="0" fontId="91" fillId="14" borderId="1684" applyNumberFormat="0" applyAlignment="0" applyProtection="0"/>
    <xf numFmtId="0" fontId="78" fillId="0" borderId="1696" applyNumberFormat="0" applyFill="0" applyAlignment="0" applyProtection="0"/>
    <xf numFmtId="0" fontId="41" fillId="0" borderId="1691">
      <alignment horizontal="left" vertical="center"/>
    </xf>
    <xf numFmtId="0" fontId="85" fillId="34" borderId="1697" applyNumberFormat="0" applyAlignment="0" applyProtection="0"/>
    <xf numFmtId="0" fontId="86" fillId="34" borderId="1692" applyNumberFormat="0" applyAlignment="0" applyProtection="0"/>
    <xf numFmtId="0" fontId="52" fillId="7" borderId="1692" applyNumberFormat="0" applyAlignment="0" applyProtection="0"/>
    <xf numFmtId="0" fontId="3" fillId="9" borderId="1693" applyNumberFormat="0" applyFont="0" applyAlignment="0" applyProtection="0"/>
    <xf numFmtId="0" fontId="67" fillId="13" borderId="1694" applyNumberFormat="0" applyAlignment="0" applyProtection="0"/>
    <xf numFmtId="0" fontId="70" fillId="0" borderId="1695"/>
    <xf numFmtId="0" fontId="78" fillId="0" borderId="1696" applyNumberFormat="0" applyFill="0" applyAlignment="0" applyProtection="0"/>
    <xf numFmtId="0" fontId="85" fillId="34" borderId="1697" applyNumberFormat="0" applyAlignment="0" applyProtection="0"/>
    <xf numFmtId="0" fontId="86" fillId="34" borderId="1692" applyNumberFormat="0" applyAlignment="0" applyProtection="0"/>
    <xf numFmtId="0" fontId="91" fillId="14" borderId="1692" applyNumberFormat="0" applyAlignment="0" applyProtection="0"/>
    <xf numFmtId="0" fontId="79" fillId="0" borderId="1698" applyNumberFormat="0" applyFill="0" applyAlignment="0" applyProtection="0"/>
    <xf numFmtId="0" fontId="32" fillId="9" borderId="1693" applyNumberFormat="0" applyFont="0" applyAlignment="0" applyProtection="0"/>
    <xf numFmtId="0" fontId="67" fillId="13" borderId="1694" applyNumberFormat="0" applyAlignment="0" applyProtection="0"/>
    <xf numFmtId="0" fontId="79" fillId="0" borderId="1698" applyNumberFormat="0" applyFill="0" applyAlignment="0" applyProtection="0"/>
    <xf numFmtId="0" fontId="70" fillId="0" borderId="1695"/>
    <xf numFmtId="0" fontId="32" fillId="9" borderId="1693" applyNumberFormat="0" applyFont="0" applyAlignment="0" applyProtection="0"/>
    <xf numFmtId="0" fontId="91" fillId="14" borderId="1692" applyNumberFormat="0" applyAlignment="0" applyProtection="0"/>
    <xf numFmtId="0" fontId="79" fillId="0" borderId="1707" applyNumberFormat="0" applyFill="0" applyAlignment="0" applyProtection="0"/>
    <xf numFmtId="0" fontId="91" fillId="14" borderId="1701" applyNumberFormat="0" applyAlignment="0" applyProtection="0"/>
    <xf numFmtId="0" fontId="85" fillId="34" borderId="1706" applyNumberFormat="0" applyAlignment="0" applyProtection="0"/>
    <xf numFmtId="0" fontId="78" fillId="0" borderId="1705" applyNumberFormat="0" applyFill="0" applyAlignment="0" applyProtection="0"/>
    <xf numFmtId="0" fontId="75" fillId="32" borderId="1708"/>
    <xf numFmtId="0" fontId="3" fillId="9" borderId="1702" applyNumberFormat="0" applyFont="0" applyAlignment="0" applyProtection="0"/>
    <xf numFmtId="0" fontId="52" fillId="7" borderId="1701" applyNumberFormat="0" applyAlignment="0" applyProtection="0"/>
    <xf numFmtId="10" fontId="39" fillId="28" borderId="1708" applyNumberFormat="0" applyBorder="0" applyAlignment="0" applyProtection="0"/>
    <xf numFmtId="0" fontId="30" fillId="0" borderId="1708"/>
    <xf numFmtId="0" fontId="21" fillId="13" borderId="1701" applyNumberFormat="0" applyAlignment="0" applyProtection="0"/>
    <xf numFmtId="0" fontId="3" fillId="9" borderId="1702" applyNumberFormat="0" applyFont="0" applyAlignment="0" applyProtection="0"/>
    <xf numFmtId="0" fontId="85" fillId="34" borderId="1706" applyNumberFormat="0" applyAlignment="0" applyProtection="0"/>
    <xf numFmtId="0" fontId="79" fillId="0" borderId="1707" applyNumberFormat="0" applyFill="0" applyAlignment="0" applyProtection="0"/>
    <xf numFmtId="0" fontId="22" fillId="13" borderId="1692" applyNumberFormat="0" applyAlignment="0" applyProtection="0"/>
    <xf numFmtId="0" fontId="91" fillId="14" borderId="1701" applyNumberFormat="0" applyAlignment="0" applyProtection="0"/>
    <xf numFmtId="10" fontId="39" fillId="28" borderId="1708" applyNumberFormat="0" applyBorder="0" applyAlignment="0" applyProtection="0"/>
    <xf numFmtId="0" fontId="51" fillId="7" borderId="1701" applyNumberFormat="0" applyAlignment="0" applyProtection="0"/>
    <xf numFmtId="0" fontId="3" fillId="9" borderId="1702" applyNumberFormat="0" applyFont="0" applyAlignment="0" applyProtection="0"/>
    <xf numFmtId="0" fontId="79" fillId="0" borderId="1705" applyNumberFormat="0" applyFill="0" applyAlignment="0" applyProtection="0"/>
    <xf numFmtId="0" fontId="51" fillId="7" borderId="1701" applyNumberFormat="0" applyAlignment="0" applyProtection="0"/>
    <xf numFmtId="0" fontId="22" fillId="13" borderId="1701" applyNumberFormat="0" applyAlignment="0" applyProtection="0"/>
    <xf numFmtId="0" fontId="79" fillId="0" borderId="1705" applyNumberFormat="0" applyFill="0" applyAlignment="0" applyProtection="0"/>
    <xf numFmtId="0" fontId="22" fillId="13" borderId="1701" applyNumberFormat="0" applyAlignment="0" applyProtection="0"/>
    <xf numFmtId="0" fontId="51" fillId="7" borderId="1692" applyNumberFormat="0" applyAlignment="0" applyProtection="0"/>
    <xf numFmtId="0" fontId="51" fillId="7" borderId="1692" applyNumberFormat="0" applyAlignment="0" applyProtection="0"/>
    <xf numFmtId="0" fontId="51" fillId="7" borderId="1692" applyNumberFormat="0" applyAlignment="0" applyProtection="0"/>
    <xf numFmtId="0" fontId="52" fillId="7" borderId="1692" applyNumberFormat="0" applyAlignment="0" applyProtection="0"/>
    <xf numFmtId="0" fontId="52" fillId="7" borderId="1692" applyNumberFormat="0" applyAlignment="0" applyProtection="0"/>
    <xf numFmtId="0" fontId="52" fillId="7" borderId="1692" applyNumberFormat="0" applyAlignment="0" applyProtection="0"/>
    <xf numFmtId="0" fontId="52" fillId="7" borderId="1692" applyNumberFormat="0" applyAlignment="0" applyProtection="0"/>
    <xf numFmtId="0" fontId="52" fillId="7" borderId="1692" applyNumberFormat="0" applyAlignment="0" applyProtection="0"/>
    <xf numFmtId="0" fontId="52" fillId="7" borderId="1692" applyNumberFormat="0" applyAlignment="0" applyProtection="0"/>
    <xf numFmtId="0" fontId="51" fillId="7" borderId="1692" applyNumberFormat="0" applyAlignment="0" applyProtection="0"/>
    <xf numFmtId="0" fontId="51" fillId="7" borderId="1692" applyNumberFormat="0" applyAlignment="0" applyProtection="0"/>
    <xf numFmtId="0" fontId="51" fillId="7" borderId="1692" applyNumberFormat="0" applyAlignment="0" applyProtection="0"/>
    <xf numFmtId="0" fontId="51" fillId="7" borderId="1692" applyNumberFormat="0" applyAlignment="0" applyProtection="0"/>
    <xf numFmtId="0" fontId="51" fillId="7" borderId="1692" applyNumberFormat="0" applyAlignment="0" applyProtection="0"/>
    <xf numFmtId="0" fontId="51" fillId="7" borderId="1692" applyNumberFormat="0" applyAlignment="0" applyProtection="0"/>
    <xf numFmtId="0" fontId="51" fillId="7" borderId="1692" applyNumberFormat="0" applyAlignment="0" applyProtection="0"/>
    <xf numFmtId="0" fontId="52" fillId="7" borderId="1692" applyNumberFormat="0" applyAlignment="0" applyProtection="0"/>
    <xf numFmtId="0" fontId="52" fillId="7" borderId="1692" applyNumberFormat="0" applyAlignment="0" applyProtection="0"/>
    <xf numFmtId="0" fontId="51" fillId="7" borderId="1692" applyNumberFormat="0" applyAlignment="0" applyProtection="0"/>
    <xf numFmtId="0" fontId="51" fillId="7" borderId="1692" applyNumberFormat="0" applyAlignment="0" applyProtection="0"/>
    <xf numFmtId="0" fontId="51" fillId="7" borderId="1692" applyNumberFormat="0" applyAlignment="0" applyProtection="0"/>
    <xf numFmtId="0" fontId="51" fillId="7" borderId="1692" applyNumberFormat="0" applyAlignment="0" applyProtection="0"/>
    <xf numFmtId="0" fontId="51" fillId="7" borderId="1692" applyNumberFormat="0" applyAlignment="0" applyProtection="0"/>
    <xf numFmtId="0" fontId="68" fillId="13" borderId="1703" applyNumberFormat="0" applyAlignment="0" applyProtection="0"/>
    <xf numFmtId="0" fontId="3" fillId="9" borderId="1702" applyNumberFormat="0" applyFont="0" applyAlignment="0" applyProtection="0"/>
    <xf numFmtId="0" fontId="51" fillId="7" borderId="1701" applyNumberFormat="0" applyAlignment="0" applyProtection="0"/>
    <xf numFmtId="0" fontId="51" fillId="7" borderId="1701" applyNumberFormat="0" applyAlignment="0" applyProtection="0"/>
    <xf numFmtId="0" fontId="52" fillId="7" borderId="1701" applyNumberFormat="0" applyAlignment="0" applyProtection="0"/>
    <xf numFmtId="0" fontId="52" fillId="7" borderId="1701" applyNumberFormat="0" applyAlignment="0" applyProtection="0"/>
    <xf numFmtId="0" fontId="52" fillId="7" borderId="1701" applyNumberFormat="0" applyAlignment="0" applyProtection="0"/>
    <xf numFmtId="0" fontId="51" fillId="7" borderId="1701" applyNumberFormat="0" applyAlignment="0" applyProtection="0"/>
    <xf numFmtId="0" fontId="51" fillId="7" borderId="1701" applyNumberFormat="0" applyAlignment="0" applyProtection="0"/>
    <xf numFmtId="0" fontId="51" fillId="7" borderId="1701" applyNumberFormat="0" applyAlignment="0" applyProtection="0"/>
    <xf numFmtId="0" fontId="51" fillId="7" borderId="1701" applyNumberFormat="0" applyAlignment="0" applyProtection="0"/>
    <xf numFmtId="0" fontId="3" fillId="9" borderId="1702" applyNumberFormat="0" applyFont="0" applyAlignment="0" applyProtection="0"/>
    <xf numFmtId="0" fontId="51" fillId="7" borderId="1701" applyNumberFormat="0" applyAlignment="0" applyProtection="0"/>
    <xf numFmtId="0" fontId="51" fillId="7" borderId="1701" applyNumberFormat="0" applyAlignment="0" applyProtection="0"/>
    <xf numFmtId="0" fontId="51" fillId="7" borderId="1701" applyNumberFormat="0" applyAlignment="0" applyProtection="0"/>
    <xf numFmtId="0" fontId="51" fillId="7" borderId="1701" applyNumberFormat="0" applyAlignment="0" applyProtection="0"/>
    <xf numFmtId="0" fontId="51" fillId="7" borderId="1701" applyNumberFormat="0" applyAlignment="0" applyProtection="0"/>
    <xf numFmtId="0" fontId="51" fillId="7" borderId="1701" applyNumberFormat="0" applyAlignment="0" applyProtection="0"/>
    <xf numFmtId="0" fontId="51" fillId="7" borderId="1701" applyNumberFormat="0" applyAlignment="0" applyProtection="0"/>
    <xf numFmtId="0" fontId="51" fillId="7" borderId="1701" applyNumberFormat="0" applyAlignment="0" applyProtection="0"/>
    <xf numFmtId="0" fontId="51" fillId="7" borderId="1701" applyNumberFormat="0" applyAlignment="0" applyProtection="0"/>
    <xf numFmtId="0" fontId="51" fillId="7" borderId="1701" applyNumberFormat="0" applyAlignment="0" applyProtection="0"/>
    <xf numFmtId="0" fontId="51" fillId="7" borderId="1701" applyNumberFormat="0" applyAlignment="0" applyProtection="0"/>
    <xf numFmtId="0" fontId="51" fillId="7" borderId="1701" applyNumberFormat="0" applyAlignment="0" applyProtection="0"/>
    <xf numFmtId="0" fontId="52" fillId="7" borderId="1701" applyNumberFormat="0" applyAlignment="0" applyProtection="0"/>
    <xf numFmtId="0" fontId="52" fillId="7" borderId="1701" applyNumberFormat="0" applyAlignment="0" applyProtection="0"/>
    <xf numFmtId="0" fontId="52" fillId="7" borderId="1701" applyNumberFormat="0" applyAlignment="0" applyProtection="0"/>
    <xf numFmtId="0" fontId="52" fillId="7" borderId="1701" applyNumberFormat="0" applyAlignment="0" applyProtection="0"/>
    <xf numFmtId="0" fontId="52" fillId="7" borderId="1701" applyNumberFormat="0" applyAlignment="0" applyProtection="0"/>
    <xf numFmtId="0" fontId="52" fillId="7" borderId="1701" applyNumberFormat="0" applyAlignment="0" applyProtection="0"/>
    <xf numFmtId="0" fontId="51" fillId="7" borderId="1701" applyNumberFormat="0" applyAlignment="0" applyProtection="0"/>
    <xf numFmtId="0" fontId="51" fillId="7" borderId="1701" applyNumberFormat="0" applyAlignment="0" applyProtection="0"/>
    <xf numFmtId="0" fontId="51" fillId="7" borderId="1701" applyNumberFormat="0" applyAlignment="0" applyProtection="0"/>
    <xf numFmtId="0" fontId="12" fillId="9" borderId="1693" applyNumberFormat="0" applyFont="0" applyAlignment="0" applyProtection="0"/>
    <xf numFmtId="0" fontId="3" fillId="9" borderId="1693" applyNumberFormat="0" applyFont="0" applyAlignment="0" applyProtection="0"/>
    <xf numFmtId="0" fontId="68" fillId="13" borderId="1694" applyNumberFormat="0" applyAlignment="0" applyProtection="0"/>
    <xf numFmtId="0" fontId="79" fillId="0" borderId="1705" applyNumberFormat="0" applyFill="0" applyAlignment="0" applyProtection="0"/>
    <xf numFmtId="0" fontId="22" fillId="13" borderId="1701" applyNumberFormat="0" applyAlignment="0" applyProtection="0"/>
    <xf numFmtId="0" fontId="3" fillId="9" borderId="1702" applyNumberFormat="0" applyFont="0" applyAlignment="0" applyProtection="0"/>
    <xf numFmtId="0" fontId="22" fillId="13" borderId="1701" applyNumberFormat="0" applyAlignment="0" applyProtection="0"/>
    <xf numFmtId="3" fontId="24" fillId="0" borderId="1708"/>
    <xf numFmtId="0" fontId="67" fillId="13" borderId="1703" applyNumberFormat="0" applyAlignment="0" applyProtection="0"/>
    <xf numFmtId="0" fontId="79" fillId="0" borderId="1696" applyNumberFormat="0" applyFill="0" applyAlignment="0" applyProtection="0"/>
    <xf numFmtId="0" fontId="32" fillId="9" borderId="1702" applyNumberFormat="0" applyFont="0" applyAlignment="0" applyProtection="0"/>
    <xf numFmtId="0" fontId="68" fillId="13" borderId="1694" applyNumberFormat="0" applyAlignment="0" applyProtection="0"/>
    <xf numFmtId="0" fontId="22" fillId="13" borderId="1692" applyNumberFormat="0" applyAlignment="0" applyProtection="0"/>
    <xf numFmtId="0" fontId="51" fillId="7" borderId="1692" applyNumberFormat="0" applyAlignment="0" applyProtection="0"/>
    <xf numFmtId="0" fontId="79" fillId="0" borderId="1696" applyNumberFormat="0" applyFill="0" applyAlignment="0" applyProtection="0"/>
    <xf numFmtId="0" fontId="52" fillId="7" borderId="1701" applyNumberFormat="0" applyAlignment="0" applyProtection="0"/>
    <xf numFmtId="0" fontId="51" fillId="7" borderId="1701" applyNumberFormat="0" applyAlignment="0" applyProtection="0"/>
    <xf numFmtId="0" fontId="3" fillId="9" borderId="1693" applyNumberFormat="0" applyFont="0" applyAlignment="0" applyProtection="0"/>
    <xf numFmtId="0" fontId="79" fillId="0" borderId="1705" applyNumberFormat="0" applyFill="0" applyAlignment="0" applyProtection="0"/>
    <xf numFmtId="0" fontId="86" fillId="34" borderId="1701" applyNumberFormat="0" applyAlignment="0" applyProtection="0"/>
    <xf numFmtId="0" fontId="52" fillId="7" borderId="1701" applyNumberFormat="0" applyAlignment="0" applyProtection="0"/>
    <xf numFmtId="0" fontId="75" fillId="32" borderId="1708"/>
    <xf numFmtId="0" fontId="51" fillId="7" borderId="1701" applyNumberFormat="0" applyAlignment="0" applyProtection="0"/>
    <xf numFmtId="3" fontId="24" fillId="0" borderId="1708"/>
    <xf numFmtId="0" fontId="12" fillId="9" borderId="1702" applyNumberFormat="0" applyFont="0" applyAlignment="0" applyProtection="0"/>
    <xf numFmtId="0" fontId="32" fillId="9" borderId="1702" applyNumberFormat="0" applyFont="0" applyAlignment="0" applyProtection="0"/>
    <xf numFmtId="0" fontId="86" fillId="34" borderId="1701" applyNumberFormat="0" applyAlignment="0" applyProtection="0"/>
    <xf numFmtId="0" fontId="51" fillId="7" borderId="1701" applyNumberFormat="0" applyAlignment="0" applyProtection="0"/>
    <xf numFmtId="0" fontId="68" fillId="13" borderId="1703" applyNumberFormat="0" applyAlignment="0" applyProtection="0"/>
    <xf numFmtId="0" fontId="52" fillId="7" borderId="1701" applyNumberFormat="0" applyAlignment="0" applyProtection="0"/>
    <xf numFmtId="0" fontId="67" fillId="13" borderId="1703" applyNumberFormat="0" applyAlignment="0" applyProtection="0"/>
    <xf numFmtId="0" fontId="51" fillId="7" borderId="1701" applyNumberFormat="0" applyAlignment="0" applyProtection="0"/>
    <xf numFmtId="0" fontId="30" fillId="0" borderId="1708"/>
    <xf numFmtId="0" fontId="52" fillId="7" borderId="1701" applyNumberFormat="0" applyAlignment="0" applyProtection="0"/>
    <xf numFmtId="0" fontId="78" fillId="0" borderId="1705" applyNumberFormat="0" applyFill="0" applyAlignment="0" applyProtection="0"/>
    <xf numFmtId="0" fontId="51" fillId="7" borderId="1701" applyNumberFormat="0" applyAlignment="0" applyProtection="0"/>
    <xf numFmtId="0" fontId="21" fillId="13" borderId="1701" applyNumberFormat="0" applyAlignment="0" applyProtection="0"/>
    <xf numFmtId="3" fontId="24" fillId="0" borderId="1699"/>
    <xf numFmtId="0" fontId="30" fillId="0" borderId="1699"/>
    <xf numFmtId="0" fontId="41" fillId="0" borderId="1700">
      <alignment horizontal="left" vertical="center"/>
    </xf>
    <xf numFmtId="10" fontId="39" fillId="28" borderId="1699" applyNumberFormat="0" applyBorder="0" applyAlignment="0" applyProtection="0"/>
    <xf numFmtId="0" fontId="52" fillId="7" borderId="1701" applyNumberFormat="0" applyAlignment="0" applyProtection="0"/>
    <xf numFmtId="0" fontId="12" fillId="9" borderId="1702" applyNumberFormat="0" applyFont="0" applyAlignment="0" applyProtection="0"/>
    <xf numFmtId="0" fontId="51" fillId="7" borderId="1701" applyNumberFormat="0" applyAlignment="0" applyProtection="0"/>
    <xf numFmtId="0" fontId="52" fillId="7" borderId="1701" applyNumberFormat="0" applyAlignment="0" applyProtection="0"/>
    <xf numFmtId="0" fontId="52" fillId="7" borderId="1701" applyNumberFormat="0" applyAlignment="0" applyProtection="0"/>
    <xf numFmtId="0" fontId="51" fillId="7" borderId="1701" applyNumberFormat="0" applyAlignment="0" applyProtection="0"/>
    <xf numFmtId="0" fontId="51" fillId="7" borderId="1701" applyNumberFormat="0" applyAlignment="0" applyProtection="0"/>
    <xf numFmtId="0" fontId="3" fillId="9" borderId="1702" applyNumberFormat="0" applyFont="0" applyAlignment="0" applyProtection="0"/>
    <xf numFmtId="0" fontId="67" fillId="13" borderId="1703" applyNumberFormat="0" applyAlignment="0" applyProtection="0"/>
    <xf numFmtId="0" fontId="70" fillId="0" borderId="1704"/>
    <xf numFmtId="0" fontId="75" fillId="32" borderId="1699"/>
    <xf numFmtId="0" fontId="78" fillId="0" borderId="1705" applyNumberFormat="0" applyFill="0" applyAlignment="0" applyProtection="0"/>
    <xf numFmtId="0" fontId="85" fillId="34" borderId="1706" applyNumberFormat="0" applyAlignment="0" applyProtection="0"/>
    <xf numFmtId="0" fontId="86" fillId="34" borderId="1701" applyNumberFormat="0" applyAlignment="0" applyProtection="0"/>
    <xf numFmtId="0" fontId="91" fillId="14" borderId="1701" applyNumberFormat="0" applyAlignment="0" applyProtection="0"/>
    <xf numFmtId="0" fontId="79" fillId="0" borderId="1707" applyNumberFormat="0" applyFill="0" applyAlignment="0" applyProtection="0"/>
    <xf numFmtId="0" fontId="32" fillId="9" borderId="1702" applyNumberFormat="0" applyFont="0" applyAlignment="0" applyProtection="0"/>
    <xf numFmtId="0" fontId="52" fillId="7" borderId="1701" applyNumberFormat="0" applyAlignment="0" applyProtection="0"/>
    <xf numFmtId="0" fontId="21" fillId="13" borderId="1701" applyNumberFormat="0" applyAlignment="0" applyProtection="0"/>
    <xf numFmtId="0" fontId="21" fillId="13" borderId="1701" applyNumberFormat="0" applyAlignment="0" applyProtection="0"/>
    <xf numFmtId="0" fontId="41" fillId="0" borderId="1700">
      <alignment horizontal="left" vertical="center"/>
    </xf>
    <xf numFmtId="0" fontId="3" fillId="9" borderId="1702" applyNumberFormat="0" applyFont="0" applyAlignment="0" applyProtection="0"/>
    <xf numFmtId="0" fontId="78" fillId="0" borderId="1705" applyNumberFormat="0" applyFill="0" applyAlignment="0" applyProtection="0"/>
    <xf numFmtId="0" fontId="41" fillId="0" borderId="1700">
      <alignment horizontal="left" vertical="center"/>
    </xf>
    <xf numFmtId="0" fontId="85" fillId="34" borderId="1706" applyNumberFormat="0" applyAlignment="0" applyProtection="0"/>
    <xf numFmtId="0" fontId="86" fillId="34" borderId="1701" applyNumberFormat="0" applyAlignment="0" applyProtection="0"/>
    <xf numFmtId="0" fontId="52" fillId="7" borderId="1701" applyNumberFormat="0" applyAlignment="0" applyProtection="0"/>
    <xf numFmtId="0" fontId="3" fillId="9" borderId="1702" applyNumberFormat="0" applyFont="0" applyAlignment="0" applyProtection="0"/>
    <xf numFmtId="0" fontId="67" fillId="13" borderId="1703" applyNumberFormat="0" applyAlignment="0" applyProtection="0"/>
    <xf numFmtId="0" fontId="70" fillId="0" borderId="1704"/>
    <xf numFmtId="0" fontId="78" fillId="0" borderId="1705" applyNumberFormat="0" applyFill="0" applyAlignment="0" applyProtection="0"/>
    <xf numFmtId="0" fontId="85" fillId="34" borderId="1706" applyNumberFormat="0" applyAlignment="0" applyProtection="0"/>
    <xf numFmtId="0" fontId="86" fillId="34" borderId="1701" applyNumberFormat="0" applyAlignment="0" applyProtection="0"/>
    <xf numFmtId="0" fontId="91" fillId="14" borderId="1701" applyNumberFormat="0" applyAlignment="0" applyProtection="0"/>
    <xf numFmtId="0" fontId="79" fillId="0" borderId="1707" applyNumberFormat="0" applyFill="0" applyAlignment="0" applyProtection="0"/>
    <xf numFmtId="0" fontId="32" fillId="9" borderId="1702" applyNumberFormat="0" applyFont="0" applyAlignment="0" applyProtection="0"/>
    <xf numFmtId="0" fontId="67" fillId="13" borderId="1703" applyNumberFormat="0" applyAlignment="0" applyProtection="0"/>
    <xf numFmtId="0" fontId="79" fillId="0" borderId="1707" applyNumberFormat="0" applyFill="0" applyAlignment="0" applyProtection="0"/>
    <xf numFmtId="0" fontId="70" fillId="0" borderId="1704"/>
    <xf numFmtId="0" fontId="32" fillId="9" borderId="1702" applyNumberFormat="0" applyFont="0" applyAlignment="0" applyProtection="0"/>
    <xf numFmtId="0" fontId="91" fillId="14" borderId="1701" applyNumberFormat="0" applyAlignment="0" applyProtection="0"/>
    <xf numFmtId="0" fontId="68" fillId="13" borderId="1703" applyNumberFormat="0" applyAlignment="0" applyProtection="0"/>
    <xf numFmtId="0" fontId="52" fillId="7" borderId="1701" applyNumberFormat="0" applyAlignment="0" applyProtection="0"/>
    <xf numFmtId="0" fontId="21" fillId="13" borderId="1701" applyNumberFormat="0" applyAlignment="0" applyProtection="0"/>
    <xf numFmtId="0" fontId="21" fillId="13" borderId="1701" applyNumberFormat="0" applyAlignment="0" applyProtection="0"/>
    <xf numFmtId="0" fontId="3" fillId="9" borderId="1702" applyNumberFormat="0" applyFont="0" applyAlignment="0" applyProtection="0"/>
    <xf numFmtId="0" fontId="78" fillId="0" borderId="1705" applyNumberFormat="0" applyFill="0" applyAlignment="0" applyProtection="0"/>
    <xf numFmtId="0" fontId="85" fillId="34" borderId="1706" applyNumberFormat="0" applyAlignment="0" applyProtection="0"/>
    <xf numFmtId="0" fontId="86" fillId="34" borderId="1701" applyNumberFormat="0" applyAlignment="0" applyProtection="0"/>
    <xf numFmtId="0" fontId="52" fillId="7" borderId="1701" applyNumberFormat="0" applyAlignment="0" applyProtection="0"/>
    <xf numFmtId="0" fontId="3" fillId="9" borderId="1702" applyNumberFormat="0" applyFont="0" applyAlignment="0" applyProtection="0"/>
    <xf numFmtId="0" fontId="67" fillId="13" borderId="1703" applyNumberFormat="0" applyAlignment="0" applyProtection="0"/>
    <xf numFmtId="0" fontId="78" fillId="0" borderId="1705" applyNumberFormat="0" applyFill="0" applyAlignment="0" applyProtection="0"/>
    <xf numFmtId="0" fontId="85" fillId="34" borderId="1706" applyNumberFormat="0" applyAlignment="0" applyProtection="0"/>
    <xf numFmtId="0" fontId="86" fillId="34" borderId="1701" applyNumberFormat="0" applyAlignment="0" applyProtection="0"/>
    <xf numFmtId="0" fontId="91" fillId="14" borderId="1701" applyNumberFormat="0" applyAlignment="0" applyProtection="0"/>
    <xf numFmtId="0" fontId="79" fillId="0" borderId="1707" applyNumberFormat="0" applyFill="0" applyAlignment="0" applyProtection="0"/>
    <xf numFmtId="0" fontId="32" fillId="9" borderId="1702" applyNumberFormat="0" applyFont="0" applyAlignment="0" applyProtection="0"/>
    <xf numFmtId="0" fontId="67" fillId="13" borderId="1703" applyNumberFormat="0" applyAlignment="0" applyProtection="0"/>
    <xf numFmtId="0" fontId="79" fillId="0" borderId="1707" applyNumberFormat="0" applyFill="0" applyAlignment="0" applyProtection="0"/>
    <xf numFmtId="0" fontId="32" fillId="9" borderId="1702" applyNumberFormat="0" applyFont="0" applyAlignment="0" applyProtection="0"/>
    <xf numFmtId="0" fontId="91" fillId="14" borderId="1701" applyNumberFormat="0" applyAlignment="0" applyProtection="0"/>
    <xf numFmtId="0" fontId="52" fillId="7" borderId="1701" applyNumberFormat="0" applyAlignment="0" applyProtection="0"/>
    <xf numFmtId="0" fontId="21" fillId="13" borderId="1701" applyNumberFormat="0" applyAlignment="0" applyProtection="0"/>
    <xf numFmtId="0" fontId="21" fillId="13" borderId="1701" applyNumberFormat="0" applyAlignment="0" applyProtection="0"/>
    <xf numFmtId="0" fontId="3" fillId="9" borderId="1702" applyNumberFormat="0" applyFont="0" applyAlignment="0" applyProtection="0"/>
    <xf numFmtId="0" fontId="78" fillId="0" borderId="1705" applyNumberFormat="0" applyFill="0" applyAlignment="0" applyProtection="0"/>
    <xf numFmtId="0" fontId="85" fillId="34" borderId="1706" applyNumberFormat="0" applyAlignment="0" applyProtection="0"/>
    <xf numFmtId="0" fontId="86" fillId="34" borderId="1701" applyNumberFormat="0" applyAlignment="0" applyProtection="0"/>
    <xf numFmtId="0" fontId="52" fillId="7" borderId="1701" applyNumberFormat="0" applyAlignment="0" applyProtection="0"/>
    <xf numFmtId="0" fontId="3" fillId="9" borderId="1702" applyNumberFormat="0" applyFont="0" applyAlignment="0" applyProtection="0"/>
    <xf numFmtId="0" fontId="67" fillId="13" borderId="1703" applyNumberFormat="0" applyAlignment="0" applyProtection="0"/>
    <xf numFmtId="0" fontId="78" fillId="0" borderId="1705" applyNumberFormat="0" applyFill="0" applyAlignment="0" applyProtection="0"/>
    <xf numFmtId="0" fontId="85" fillId="34" borderId="1706" applyNumberFormat="0" applyAlignment="0" applyProtection="0"/>
    <xf numFmtId="0" fontId="86" fillId="34" borderId="1701" applyNumberFormat="0" applyAlignment="0" applyProtection="0"/>
    <xf numFmtId="0" fontId="91" fillId="14" borderId="1701" applyNumberFormat="0" applyAlignment="0" applyProtection="0"/>
    <xf numFmtId="0" fontId="79" fillId="0" borderId="1707" applyNumberFormat="0" applyFill="0" applyAlignment="0" applyProtection="0"/>
    <xf numFmtId="0" fontId="32" fillId="9" borderId="1702" applyNumberFormat="0" applyFont="0" applyAlignment="0" applyProtection="0"/>
    <xf numFmtId="0" fontId="67" fillId="13" borderId="1703" applyNumberFormat="0" applyAlignment="0" applyProtection="0"/>
    <xf numFmtId="0" fontId="79" fillId="0" borderId="1707" applyNumberFormat="0" applyFill="0" applyAlignment="0" applyProtection="0"/>
    <xf numFmtId="0" fontId="32" fillId="9" borderId="1702" applyNumberFormat="0" applyFont="0" applyAlignment="0" applyProtection="0"/>
    <xf numFmtId="0" fontId="91" fillId="14" borderId="1701" applyNumberFormat="0" applyAlignment="0" applyProtection="0"/>
    <xf numFmtId="0" fontId="91" fillId="14" borderId="1764" applyNumberFormat="0" applyAlignment="0" applyProtection="0"/>
    <xf numFmtId="0" fontId="79" fillId="0" borderId="1770" applyNumberFormat="0" applyFill="0" applyAlignment="0" applyProtection="0"/>
    <xf numFmtId="0" fontId="52" fillId="7" borderId="1719" applyNumberFormat="0" applyAlignment="0" applyProtection="0"/>
    <xf numFmtId="0" fontId="21" fillId="13" borderId="1719" applyNumberFormat="0" applyAlignment="0" applyProtection="0"/>
    <xf numFmtId="0" fontId="21" fillId="13" borderId="1719" applyNumberFormat="0" applyAlignment="0" applyProtection="0"/>
    <xf numFmtId="3" fontId="24" fillId="0" borderId="1708"/>
    <xf numFmtId="0" fontId="41" fillId="0" borderId="1718">
      <alignment horizontal="left" vertical="center"/>
    </xf>
    <xf numFmtId="0" fontId="3" fillId="9" borderId="1720" applyNumberFormat="0" applyFont="0" applyAlignment="0" applyProtection="0"/>
    <xf numFmtId="0" fontId="30" fillId="0" borderId="1708"/>
    <xf numFmtId="0" fontId="78" fillId="0" borderId="1723" applyNumberFormat="0" applyFill="0" applyAlignment="0" applyProtection="0"/>
    <xf numFmtId="0" fontId="41" fillId="0" borderId="1718">
      <alignment horizontal="left" vertical="center"/>
    </xf>
    <xf numFmtId="0" fontId="85" fillId="34" borderId="1724" applyNumberFormat="0" applyAlignment="0" applyProtection="0"/>
    <xf numFmtId="0" fontId="86" fillId="34" borderId="1719" applyNumberFormat="0" applyAlignment="0" applyProtection="0"/>
    <xf numFmtId="10" fontId="39" fillId="28" borderId="1708" applyNumberFormat="0" applyBorder="0" applyAlignment="0" applyProtection="0"/>
    <xf numFmtId="0" fontId="52" fillId="7" borderId="1719" applyNumberFormat="0" applyAlignment="0" applyProtection="0"/>
    <xf numFmtId="0" fontId="3" fillId="9" borderId="1720" applyNumberFormat="0" applyFont="0" applyAlignment="0" applyProtection="0"/>
    <xf numFmtId="0" fontId="67" fillId="13" borderId="1721" applyNumberFormat="0" applyAlignment="0" applyProtection="0"/>
    <xf numFmtId="0" fontId="70" fillId="0" borderId="1722"/>
    <xf numFmtId="0" fontId="75" fillId="32" borderId="1708"/>
    <xf numFmtId="0" fontId="78" fillId="0" borderId="1723" applyNumberFormat="0" applyFill="0" applyAlignment="0" applyProtection="0"/>
    <xf numFmtId="0" fontId="85" fillId="34" borderId="1724" applyNumberFormat="0" applyAlignment="0" applyProtection="0"/>
    <xf numFmtId="0" fontId="86" fillId="34" borderId="1719" applyNumberFormat="0" applyAlignment="0" applyProtection="0"/>
    <xf numFmtId="0" fontId="91" fillId="14" borderId="1719" applyNumberFormat="0" applyAlignment="0" applyProtection="0"/>
    <xf numFmtId="0" fontId="79" fillId="0" borderId="1725" applyNumberFormat="0" applyFill="0" applyAlignment="0" applyProtection="0"/>
    <xf numFmtId="0" fontId="32" fillId="9" borderId="1720" applyNumberFormat="0" applyFont="0" applyAlignment="0" applyProtection="0"/>
    <xf numFmtId="0" fontId="52" fillId="7" borderId="1764" applyNumberFormat="0" applyAlignment="0" applyProtection="0"/>
    <xf numFmtId="0" fontId="67" fillId="13" borderId="1721" applyNumberFormat="0" applyAlignment="0" applyProtection="0"/>
    <xf numFmtId="0" fontId="79" fillId="0" borderId="1725" applyNumberFormat="0" applyFill="0" applyAlignment="0" applyProtection="0"/>
    <xf numFmtId="0" fontId="51" fillId="7" borderId="1764" applyNumberFormat="0" applyAlignment="0" applyProtection="0"/>
    <xf numFmtId="0" fontId="70" fillId="0" borderId="1722"/>
    <xf numFmtId="0" fontId="32" fillId="9" borderId="1720" applyNumberFormat="0" applyFont="0" applyAlignment="0" applyProtection="0"/>
    <xf numFmtId="0" fontId="91" fillId="14" borderId="1719" applyNumberFormat="0" applyAlignment="0" applyProtection="0"/>
    <xf numFmtId="0" fontId="21" fillId="13" borderId="1782" applyNumberFormat="0" applyAlignment="0" applyProtection="0"/>
    <xf numFmtId="0" fontId="79" fillId="0" borderId="1734" applyNumberFormat="0" applyFill="0" applyAlignment="0" applyProtection="0"/>
    <xf numFmtId="0" fontId="91" fillId="14" borderId="1728" applyNumberFormat="0" applyAlignment="0" applyProtection="0"/>
    <xf numFmtId="0" fontId="85" fillId="34" borderId="1733" applyNumberFormat="0" applyAlignment="0" applyProtection="0"/>
    <xf numFmtId="0" fontId="78" fillId="0" borderId="1732" applyNumberFormat="0" applyFill="0" applyAlignment="0" applyProtection="0"/>
    <xf numFmtId="0" fontId="75" fillId="32" borderId="1735"/>
    <xf numFmtId="0" fontId="3" fillId="9" borderId="1729" applyNumberFormat="0" applyFont="0" applyAlignment="0" applyProtection="0"/>
    <xf numFmtId="0" fontId="52" fillId="7" borderId="1728" applyNumberFormat="0" applyAlignment="0" applyProtection="0"/>
    <xf numFmtId="10" fontId="39" fillId="28" borderId="1735" applyNumberFormat="0" applyBorder="0" applyAlignment="0" applyProtection="0"/>
    <xf numFmtId="0" fontId="30" fillId="0" borderId="1735"/>
    <xf numFmtId="0" fontId="21" fillId="13" borderId="1728" applyNumberFormat="0" applyAlignment="0" applyProtection="0"/>
    <xf numFmtId="0" fontId="3" fillId="9" borderId="1729" applyNumberFormat="0" applyFont="0" applyAlignment="0" applyProtection="0"/>
    <xf numFmtId="0" fontId="85" fillId="34" borderId="1733" applyNumberFormat="0" applyAlignment="0" applyProtection="0"/>
    <xf numFmtId="0" fontId="79" fillId="0" borderId="1734" applyNumberFormat="0" applyFill="0" applyAlignment="0" applyProtection="0"/>
    <xf numFmtId="0" fontId="22" fillId="13" borderId="1719" applyNumberFormat="0" applyAlignment="0" applyProtection="0"/>
    <xf numFmtId="0" fontId="91" fillId="14" borderId="1728" applyNumberFormat="0" applyAlignment="0" applyProtection="0"/>
    <xf numFmtId="10" fontId="39" fillId="28" borderId="1735" applyNumberFormat="0" applyBorder="0" applyAlignment="0" applyProtection="0"/>
    <xf numFmtId="0" fontId="51" fillId="7" borderId="1728" applyNumberFormat="0" applyAlignment="0" applyProtection="0"/>
    <xf numFmtId="0" fontId="3" fillId="9" borderId="1729" applyNumberFormat="0" applyFont="0" applyAlignment="0" applyProtection="0"/>
    <xf numFmtId="0" fontId="79" fillId="0" borderId="1732" applyNumberFormat="0" applyFill="0" applyAlignment="0" applyProtection="0"/>
    <xf numFmtId="0" fontId="51" fillId="7" borderId="1728" applyNumberFormat="0" applyAlignment="0" applyProtection="0"/>
    <xf numFmtId="0" fontId="22" fillId="13" borderId="1728" applyNumberFormat="0" applyAlignment="0" applyProtection="0"/>
    <xf numFmtId="0" fontId="79" fillId="0" borderId="1732" applyNumberFormat="0" applyFill="0" applyAlignment="0" applyProtection="0"/>
    <xf numFmtId="0" fontId="22" fillId="13" borderId="1728" applyNumberFormat="0" applyAlignment="0" applyProtection="0"/>
    <xf numFmtId="0" fontId="51" fillId="7" borderId="1719" applyNumberFormat="0" applyAlignment="0" applyProtection="0"/>
    <xf numFmtId="0" fontId="51" fillId="7" borderId="1719" applyNumberFormat="0" applyAlignment="0" applyProtection="0"/>
    <xf numFmtId="0" fontId="51" fillId="7" borderId="1719" applyNumberFormat="0" applyAlignment="0" applyProtection="0"/>
    <xf numFmtId="0" fontId="52" fillId="7" borderId="1719" applyNumberFormat="0" applyAlignment="0" applyProtection="0"/>
    <xf numFmtId="0" fontId="52" fillId="7" borderId="1719" applyNumberFormat="0" applyAlignment="0" applyProtection="0"/>
    <xf numFmtId="0" fontId="52" fillId="7" borderId="1719" applyNumberFormat="0" applyAlignment="0" applyProtection="0"/>
    <xf numFmtId="0" fontId="52" fillId="7" borderId="1719" applyNumberFormat="0" applyAlignment="0" applyProtection="0"/>
    <xf numFmtId="0" fontId="52" fillId="7" borderId="1719" applyNumberFormat="0" applyAlignment="0" applyProtection="0"/>
    <xf numFmtId="0" fontId="52" fillId="7" borderId="1719" applyNumberFormat="0" applyAlignment="0" applyProtection="0"/>
    <xf numFmtId="0" fontId="51" fillId="7" borderId="1719" applyNumberFormat="0" applyAlignment="0" applyProtection="0"/>
    <xf numFmtId="0" fontId="51" fillId="7" borderId="1719" applyNumberFormat="0" applyAlignment="0" applyProtection="0"/>
    <xf numFmtId="0" fontId="51" fillId="7" borderId="1719" applyNumberFormat="0" applyAlignment="0" applyProtection="0"/>
    <xf numFmtId="0" fontId="51" fillId="7" borderId="1719" applyNumberFormat="0" applyAlignment="0" applyProtection="0"/>
    <xf numFmtId="0" fontId="51" fillId="7" borderId="1719" applyNumberFormat="0" applyAlignment="0" applyProtection="0"/>
    <xf numFmtId="0" fontId="51" fillId="7" borderId="1719" applyNumberFormat="0" applyAlignment="0" applyProtection="0"/>
    <xf numFmtId="0" fontId="51" fillId="7" borderId="1719" applyNumberFormat="0" applyAlignment="0" applyProtection="0"/>
    <xf numFmtId="0" fontId="52" fillId="7" borderId="1719" applyNumberFormat="0" applyAlignment="0" applyProtection="0"/>
    <xf numFmtId="0" fontId="52" fillId="7" borderId="1719" applyNumberFormat="0" applyAlignment="0" applyProtection="0"/>
    <xf numFmtId="0" fontId="51" fillId="7" borderId="1719" applyNumberFormat="0" applyAlignment="0" applyProtection="0"/>
    <xf numFmtId="0" fontId="51" fillId="7" borderId="1719" applyNumberFormat="0" applyAlignment="0" applyProtection="0"/>
    <xf numFmtId="0" fontId="51" fillId="7" borderId="1719" applyNumberFormat="0" applyAlignment="0" applyProtection="0"/>
    <xf numFmtId="0" fontId="51" fillId="7" borderId="1719" applyNumberFormat="0" applyAlignment="0" applyProtection="0"/>
    <xf numFmtId="0" fontId="51" fillId="7" borderId="1719" applyNumberFormat="0" applyAlignment="0" applyProtection="0"/>
    <xf numFmtId="0" fontId="68" fillId="13" borderId="1730" applyNumberFormat="0" applyAlignment="0" applyProtection="0"/>
    <xf numFmtId="0" fontId="3" fillId="9" borderId="1729" applyNumberFormat="0" applyFon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2" fillId="7" borderId="1728" applyNumberFormat="0" applyAlignment="0" applyProtection="0"/>
    <xf numFmtId="0" fontId="52" fillId="7" borderId="1728" applyNumberFormat="0" applyAlignment="0" applyProtection="0"/>
    <xf numFmtId="0" fontId="52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3" fillId="9" borderId="1729" applyNumberFormat="0" applyFon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2" fillId="7" borderId="1728" applyNumberFormat="0" applyAlignment="0" applyProtection="0"/>
    <xf numFmtId="0" fontId="52" fillId="7" borderId="1728" applyNumberFormat="0" applyAlignment="0" applyProtection="0"/>
    <xf numFmtId="0" fontId="52" fillId="7" borderId="1728" applyNumberFormat="0" applyAlignment="0" applyProtection="0"/>
    <xf numFmtId="0" fontId="52" fillId="7" borderId="1728" applyNumberFormat="0" applyAlignment="0" applyProtection="0"/>
    <xf numFmtId="0" fontId="52" fillId="7" borderId="1728" applyNumberFormat="0" applyAlignment="0" applyProtection="0"/>
    <xf numFmtId="0" fontId="52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12" fillId="9" borderId="1720" applyNumberFormat="0" applyFont="0" applyAlignment="0" applyProtection="0"/>
    <xf numFmtId="0" fontId="3" fillId="9" borderId="1720" applyNumberFormat="0" applyFont="0" applyAlignment="0" applyProtection="0"/>
    <xf numFmtId="0" fontId="68" fillId="13" borderId="1721" applyNumberFormat="0" applyAlignment="0" applyProtection="0"/>
    <xf numFmtId="0" fontId="79" fillId="0" borderId="1732" applyNumberFormat="0" applyFill="0" applyAlignment="0" applyProtection="0"/>
    <xf numFmtId="0" fontId="22" fillId="13" borderId="1728" applyNumberFormat="0" applyAlignment="0" applyProtection="0"/>
    <xf numFmtId="0" fontId="3" fillId="9" borderId="1729" applyNumberFormat="0" applyFont="0" applyAlignment="0" applyProtection="0"/>
    <xf numFmtId="0" fontId="22" fillId="13" borderId="1728" applyNumberFormat="0" applyAlignment="0" applyProtection="0"/>
    <xf numFmtId="3" fontId="24" fillId="0" borderId="1735"/>
    <xf numFmtId="0" fontId="67" fillId="13" borderId="1730" applyNumberFormat="0" applyAlignment="0" applyProtection="0"/>
    <xf numFmtId="0" fontId="79" fillId="0" borderId="1723" applyNumberFormat="0" applyFill="0" applyAlignment="0" applyProtection="0"/>
    <xf numFmtId="0" fontId="32" fillId="9" borderId="1729" applyNumberFormat="0" applyFont="0" applyAlignment="0" applyProtection="0"/>
    <xf numFmtId="0" fontId="68" fillId="13" borderId="1721" applyNumberFormat="0" applyAlignment="0" applyProtection="0"/>
    <xf numFmtId="0" fontId="22" fillId="13" borderId="1719" applyNumberFormat="0" applyAlignment="0" applyProtection="0"/>
    <xf numFmtId="0" fontId="51" fillId="7" borderId="1719" applyNumberFormat="0" applyAlignment="0" applyProtection="0"/>
    <xf numFmtId="0" fontId="79" fillId="0" borderId="1723" applyNumberFormat="0" applyFill="0" applyAlignment="0" applyProtection="0"/>
    <xf numFmtId="0" fontId="52" fillId="7" borderId="1728" applyNumberFormat="0" applyAlignment="0" applyProtection="0"/>
    <xf numFmtId="0" fontId="51" fillId="7" borderId="1728" applyNumberFormat="0" applyAlignment="0" applyProtection="0"/>
    <xf numFmtId="0" fontId="3" fillId="9" borderId="1720" applyNumberFormat="0" applyFont="0" applyAlignment="0" applyProtection="0"/>
    <xf numFmtId="0" fontId="79" fillId="0" borderId="1732" applyNumberFormat="0" applyFill="0" applyAlignment="0" applyProtection="0"/>
    <xf numFmtId="0" fontId="86" fillId="34" borderId="1728" applyNumberFormat="0" applyAlignment="0" applyProtection="0"/>
    <xf numFmtId="0" fontId="52" fillId="7" borderId="1728" applyNumberFormat="0" applyAlignment="0" applyProtection="0"/>
    <xf numFmtId="0" fontId="75" fillId="32" borderId="1735"/>
    <xf numFmtId="0" fontId="51" fillId="7" borderId="1728" applyNumberFormat="0" applyAlignment="0" applyProtection="0"/>
    <xf numFmtId="3" fontId="24" fillId="0" borderId="1735"/>
    <xf numFmtId="0" fontId="12" fillId="9" borderId="1729" applyNumberFormat="0" applyFont="0" applyAlignment="0" applyProtection="0"/>
    <xf numFmtId="0" fontId="32" fillId="9" borderId="1729" applyNumberFormat="0" applyFont="0" applyAlignment="0" applyProtection="0"/>
    <xf numFmtId="0" fontId="86" fillId="34" borderId="1728" applyNumberFormat="0" applyAlignment="0" applyProtection="0"/>
    <xf numFmtId="0" fontId="51" fillId="7" borderId="1728" applyNumberFormat="0" applyAlignment="0" applyProtection="0"/>
    <xf numFmtId="0" fontId="68" fillId="13" borderId="1730" applyNumberFormat="0" applyAlignment="0" applyProtection="0"/>
    <xf numFmtId="0" fontId="52" fillId="7" borderId="1728" applyNumberFormat="0" applyAlignment="0" applyProtection="0"/>
    <xf numFmtId="0" fontId="67" fillId="13" borderId="1730" applyNumberFormat="0" applyAlignment="0" applyProtection="0"/>
    <xf numFmtId="0" fontId="51" fillId="7" borderId="1728" applyNumberFormat="0" applyAlignment="0" applyProtection="0"/>
    <xf numFmtId="0" fontId="41" fillId="0" borderId="1709">
      <alignment horizontal="left" vertical="center"/>
    </xf>
    <xf numFmtId="0" fontId="30" fillId="0" borderId="1735"/>
    <xf numFmtId="0" fontId="52" fillId="7" borderId="1728" applyNumberFormat="0" applyAlignment="0" applyProtection="0"/>
    <xf numFmtId="0" fontId="78" fillId="0" borderId="1732" applyNumberFormat="0" applyFill="0" applyAlignment="0" applyProtection="0"/>
    <xf numFmtId="0" fontId="51" fillId="7" borderId="1728" applyNumberFormat="0" applyAlignment="0" applyProtection="0"/>
    <xf numFmtId="0" fontId="21" fillId="13" borderId="1728" applyNumberFormat="0" applyAlignment="0" applyProtection="0"/>
    <xf numFmtId="3" fontId="24" fillId="0" borderId="1726"/>
    <xf numFmtId="0" fontId="30" fillId="0" borderId="1726"/>
    <xf numFmtId="0" fontId="41" fillId="0" borderId="1727">
      <alignment horizontal="left" vertical="center"/>
    </xf>
    <xf numFmtId="10" fontId="39" fillId="28" borderId="1726" applyNumberFormat="0" applyBorder="0" applyAlignment="0" applyProtection="0"/>
    <xf numFmtId="0" fontId="52" fillId="7" borderId="1728" applyNumberFormat="0" applyAlignment="0" applyProtection="0"/>
    <xf numFmtId="0" fontId="12" fillId="9" borderId="1729" applyNumberFormat="0" applyFont="0" applyAlignment="0" applyProtection="0"/>
    <xf numFmtId="0" fontId="51" fillId="7" borderId="1728" applyNumberFormat="0" applyAlignment="0" applyProtection="0"/>
    <xf numFmtId="0" fontId="52" fillId="7" borderId="1728" applyNumberFormat="0" applyAlignment="0" applyProtection="0"/>
    <xf numFmtId="0" fontId="52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3" fillId="9" borderId="1729" applyNumberFormat="0" applyFont="0" applyAlignment="0" applyProtection="0"/>
    <xf numFmtId="0" fontId="67" fillId="13" borderId="1730" applyNumberFormat="0" applyAlignment="0" applyProtection="0"/>
    <xf numFmtId="0" fontId="70" fillId="0" borderId="1731"/>
    <xf numFmtId="0" fontId="75" fillId="32" borderId="1726"/>
    <xf numFmtId="0" fontId="78" fillId="0" borderId="1732" applyNumberFormat="0" applyFill="0" applyAlignment="0" applyProtection="0"/>
    <xf numFmtId="0" fontId="85" fillId="34" borderId="1733" applyNumberFormat="0" applyAlignment="0" applyProtection="0"/>
    <xf numFmtId="0" fontId="86" fillId="34" borderId="1728" applyNumberFormat="0" applyAlignment="0" applyProtection="0"/>
    <xf numFmtId="0" fontId="91" fillId="14" borderId="1728" applyNumberFormat="0" applyAlignment="0" applyProtection="0"/>
    <xf numFmtId="0" fontId="79" fillId="0" borderId="1734" applyNumberFormat="0" applyFill="0" applyAlignment="0" applyProtection="0"/>
    <xf numFmtId="0" fontId="32" fillId="9" borderId="1729" applyNumberFormat="0" applyFont="0" applyAlignment="0" applyProtection="0"/>
    <xf numFmtId="0" fontId="52" fillId="7" borderId="1728" applyNumberFormat="0" applyAlignment="0" applyProtection="0"/>
    <xf numFmtId="0" fontId="21" fillId="13" borderId="1728" applyNumberFormat="0" applyAlignment="0" applyProtection="0"/>
    <xf numFmtId="0" fontId="21" fillId="13" borderId="1728" applyNumberFormat="0" applyAlignment="0" applyProtection="0"/>
    <xf numFmtId="0" fontId="41" fillId="0" borderId="1727">
      <alignment horizontal="left" vertical="center"/>
    </xf>
    <xf numFmtId="0" fontId="3" fillId="9" borderId="1729" applyNumberFormat="0" applyFont="0" applyAlignment="0" applyProtection="0"/>
    <xf numFmtId="0" fontId="78" fillId="0" borderId="1732" applyNumberFormat="0" applyFill="0" applyAlignment="0" applyProtection="0"/>
    <xf numFmtId="0" fontId="41" fillId="0" borderId="1727">
      <alignment horizontal="left" vertical="center"/>
    </xf>
    <xf numFmtId="0" fontId="85" fillId="34" borderId="1733" applyNumberFormat="0" applyAlignment="0" applyProtection="0"/>
    <xf numFmtId="0" fontId="86" fillId="34" borderId="1728" applyNumberFormat="0" applyAlignment="0" applyProtection="0"/>
    <xf numFmtId="0" fontId="52" fillId="7" borderId="1728" applyNumberFormat="0" applyAlignment="0" applyProtection="0"/>
    <xf numFmtId="0" fontId="3" fillId="9" borderId="1729" applyNumberFormat="0" applyFont="0" applyAlignment="0" applyProtection="0"/>
    <xf numFmtId="0" fontId="67" fillId="13" borderId="1730" applyNumberFormat="0" applyAlignment="0" applyProtection="0"/>
    <xf numFmtId="0" fontId="70" fillId="0" borderId="1731"/>
    <xf numFmtId="0" fontId="78" fillId="0" borderId="1732" applyNumberFormat="0" applyFill="0" applyAlignment="0" applyProtection="0"/>
    <xf numFmtId="0" fontId="85" fillId="34" borderId="1733" applyNumberFormat="0" applyAlignment="0" applyProtection="0"/>
    <xf numFmtId="0" fontId="86" fillId="34" borderId="1728" applyNumberFormat="0" applyAlignment="0" applyProtection="0"/>
    <xf numFmtId="0" fontId="91" fillId="14" borderId="1728" applyNumberFormat="0" applyAlignment="0" applyProtection="0"/>
    <xf numFmtId="0" fontId="79" fillId="0" borderId="1734" applyNumberFormat="0" applyFill="0" applyAlignment="0" applyProtection="0"/>
    <xf numFmtId="0" fontId="32" fillId="9" borderId="1729" applyNumberFormat="0" applyFont="0" applyAlignment="0" applyProtection="0"/>
    <xf numFmtId="0" fontId="67" fillId="13" borderId="1730" applyNumberFormat="0" applyAlignment="0" applyProtection="0"/>
    <xf numFmtId="0" fontId="79" fillId="0" borderId="1734" applyNumberFormat="0" applyFill="0" applyAlignment="0" applyProtection="0"/>
    <xf numFmtId="0" fontId="70" fillId="0" borderId="1731"/>
    <xf numFmtId="0" fontId="32" fillId="9" borderId="1729" applyNumberFormat="0" applyFont="0" applyAlignment="0" applyProtection="0"/>
    <xf numFmtId="0" fontId="91" fillId="14" borderId="1728" applyNumberFormat="0" applyAlignment="0" applyProtection="0"/>
    <xf numFmtId="0" fontId="68" fillId="13" borderId="1730" applyNumberFormat="0" applyAlignment="0" applyProtection="0"/>
    <xf numFmtId="0" fontId="52" fillId="7" borderId="1728" applyNumberFormat="0" applyAlignment="0" applyProtection="0"/>
    <xf numFmtId="0" fontId="21" fillId="13" borderId="1728" applyNumberFormat="0" applyAlignment="0" applyProtection="0"/>
    <xf numFmtId="0" fontId="21" fillId="13" borderId="1728" applyNumberFormat="0" applyAlignment="0" applyProtection="0"/>
    <xf numFmtId="0" fontId="41" fillId="0" borderId="1709">
      <alignment horizontal="left" vertical="center"/>
    </xf>
    <xf numFmtId="0" fontId="3" fillId="9" borderId="1729" applyNumberFormat="0" applyFont="0" applyAlignment="0" applyProtection="0"/>
    <xf numFmtId="0" fontId="78" fillId="0" borderId="1732" applyNumberFormat="0" applyFill="0" applyAlignment="0" applyProtection="0"/>
    <xf numFmtId="0" fontId="41" fillId="0" borderId="1709">
      <alignment horizontal="left" vertical="center"/>
    </xf>
    <xf numFmtId="0" fontId="85" fillId="34" borderId="1733" applyNumberFormat="0" applyAlignment="0" applyProtection="0"/>
    <xf numFmtId="0" fontId="86" fillId="34" borderId="1728" applyNumberFormat="0" applyAlignment="0" applyProtection="0"/>
    <xf numFmtId="0" fontId="52" fillId="7" borderId="1728" applyNumberFormat="0" applyAlignment="0" applyProtection="0"/>
    <xf numFmtId="0" fontId="3" fillId="9" borderId="1729" applyNumberFormat="0" applyFont="0" applyAlignment="0" applyProtection="0"/>
    <xf numFmtId="0" fontId="67" fillId="13" borderId="1730" applyNumberFormat="0" applyAlignment="0" applyProtection="0"/>
    <xf numFmtId="0" fontId="78" fillId="0" borderId="1732" applyNumberFormat="0" applyFill="0" applyAlignment="0" applyProtection="0"/>
    <xf numFmtId="0" fontId="85" fillId="34" borderId="1733" applyNumberFormat="0" applyAlignment="0" applyProtection="0"/>
    <xf numFmtId="0" fontId="86" fillId="34" borderId="1728" applyNumberFormat="0" applyAlignment="0" applyProtection="0"/>
    <xf numFmtId="0" fontId="91" fillId="14" borderId="1728" applyNumberFormat="0" applyAlignment="0" applyProtection="0"/>
    <xf numFmtId="0" fontId="79" fillId="0" borderId="1734" applyNumberFormat="0" applyFill="0" applyAlignment="0" applyProtection="0"/>
    <xf numFmtId="0" fontId="32" fillId="9" borderId="1729" applyNumberFormat="0" applyFont="0" applyAlignment="0" applyProtection="0"/>
    <xf numFmtId="0" fontId="67" fillId="13" borderId="1730" applyNumberFormat="0" applyAlignment="0" applyProtection="0"/>
    <xf numFmtId="0" fontId="79" fillId="0" borderId="1734" applyNumberFormat="0" applyFill="0" applyAlignment="0" applyProtection="0"/>
    <xf numFmtId="0" fontId="32" fillId="9" borderId="1729" applyNumberFormat="0" applyFont="0" applyAlignment="0" applyProtection="0"/>
    <xf numFmtId="0" fontId="91" fillId="14" borderId="1728" applyNumberFormat="0" applyAlignment="0" applyProtection="0"/>
    <xf numFmtId="0" fontId="52" fillId="7" borderId="1728" applyNumberFormat="0" applyAlignment="0" applyProtection="0"/>
    <xf numFmtId="0" fontId="21" fillId="13" borderId="1728" applyNumberFormat="0" applyAlignment="0" applyProtection="0"/>
    <xf numFmtId="0" fontId="21" fillId="13" borderId="1728" applyNumberFormat="0" applyAlignment="0" applyProtection="0"/>
    <xf numFmtId="0" fontId="3" fillId="9" borderId="1729" applyNumberFormat="0" applyFont="0" applyAlignment="0" applyProtection="0"/>
    <xf numFmtId="0" fontId="78" fillId="0" borderId="1732" applyNumberFormat="0" applyFill="0" applyAlignment="0" applyProtection="0"/>
    <xf numFmtId="0" fontId="85" fillId="34" borderId="1733" applyNumberFormat="0" applyAlignment="0" applyProtection="0"/>
    <xf numFmtId="0" fontId="86" fillId="34" borderId="1728" applyNumberFormat="0" applyAlignment="0" applyProtection="0"/>
    <xf numFmtId="0" fontId="52" fillId="7" borderId="1728" applyNumberFormat="0" applyAlignment="0" applyProtection="0"/>
    <xf numFmtId="0" fontId="3" fillId="9" borderId="1729" applyNumberFormat="0" applyFont="0" applyAlignment="0" applyProtection="0"/>
    <xf numFmtId="0" fontId="67" fillId="13" borderId="1730" applyNumberFormat="0" applyAlignment="0" applyProtection="0"/>
    <xf numFmtId="0" fontId="78" fillId="0" borderId="1732" applyNumberFormat="0" applyFill="0" applyAlignment="0" applyProtection="0"/>
    <xf numFmtId="0" fontId="85" fillId="34" borderId="1733" applyNumberFormat="0" applyAlignment="0" applyProtection="0"/>
    <xf numFmtId="0" fontId="86" fillId="34" borderId="1728" applyNumberFormat="0" applyAlignment="0" applyProtection="0"/>
    <xf numFmtId="0" fontId="91" fillId="14" borderId="1728" applyNumberFormat="0" applyAlignment="0" applyProtection="0"/>
    <xf numFmtId="0" fontId="79" fillId="0" borderId="1734" applyNumberFormat="0" applyFill="0" applyAlignment="0" applyProtection="0"/>
    <xf numFmtId="0" fontId="32" fillId="9" borderId="1729" applyNumberFormat="0" applyFont="0" applyAlignment="0" applyProtection="0"/>
    <xf numFmtId="0" fontId="67" fillId="13" borderId="1730" applyNumberFormat="0" applyAlignment="0" applyProtection="0"/>
    <xf numFmtId="0" fontId="79" fillId="0" borderId="1734" applyNumberFormat="0" applyFill="0" applyAlignment="0" applyProtection="0"/>
    <xf numFmtId="0" fontId="32" fillId="9" borderId="1729" applyNumberFormat="0" applyFont="0" applyAlignment="0" applyProtection="0"/>
    <xf numFmtId="0" fontId="91" fillId="14" borderId="1728" applyNumberFormat="0" applyAlignment="0" applyProtection="0"/>
    <xf numFmtId="0" fontId="52" fillId="7" borderId="1746" applyNumberFormat="0" applyAlignment="0" applyProtection="0"/>
    <xf numFmtId="0" fontId="70" fillId="0" borderId="1749"/>
    <xf numFmtId="0" fontId="79" fillId="0" borderId="1752" applyNumberFormat="0" applyFill="0" applyAlignment="0" applyProtection="0"/>
    <xf numFmtId="0" fontId="3" fillId="9" borderId="1747" applyNumberFormat="0" applyFont="0" applyAlignment="0" applyProtection="0"/>
    <xf numFmtId="0" fontId="41" fillId="0" borderId="1745">
      <alignment horizontal="left" vertical="center"/>
    </xf>
    <xf numFmtId="0" fontId="21" fillId="13" borderId="1746" applyNumberFormat="0" applyAlignment="0" applyProtection="0"/>
    <xf numFmtId="0" fontId="21" fillId="13" borderId="1746" applyNumberFormat="0" applyAlignment="0" applyProtection="0"/>
    <xf numFmtId="0" fontId="91" fillId="14" borderId="1746" applyNumberFormat="0" applyAlignment="0" applyProtection="0"/>
    <xf numFmtId="0" fontId="85" fillId="34" borderId="1751" applyNumberFormat="0" applyAlignment="0" applyProtection="0"/>
    <xf numFmtId="0" fontId="78" fillId="0" borderId="1750" applyNumberFormat="0" applyFill="0" applyAlignment="0" applyProtection="0"/>
    <xf numFmtId="0" fontId="3" fillId="9" borderId="1747" applyNumberFormat="0" applyFont="0" applyAlignment="0" applyProtection="0"/>
    <xf numFmtId="0" fontId="41" fillId="0" borderId="1745">
      <alignment horizontal="left" vertical="center"/>
    </xf>
    <xf numFmtId="0" fontId="21" fillId="13" borderId="1746" applyNumberFormat="0" applyAlignment="0" applyProtection="0"/>
    <xf numFmtId="0" fontId="51" fillId="7" borderId="1755" applyNumberFormat="0" applyAlignment="0" applyProtection="0"/>
    <xf numFmtId="0" fontId="12" fillId="9" borderId="1729" applyNumberFormat="0" applyFont="0" applyAlignment="0" applyProtection="0"/>
    <xf numFmtId="0" fontId="3" fillId="9" borderId="1729" applyNumberFormat="0" applyFont="0" applyAlignment="0" applyProtection="0"/>
    <xf numFmtId="0" fontId="3" fillId="9" borderId="1729" applyNumberFormat="0" applyFont="0" applyAlignment="0" applyProtection="0"/>
    <xf numFmtId="0" fontId="21" fillId="13" borderId="1738" applyNumberFormat="0" applyAlignment="0" applyProtection="0"/>
    <xf numFmtId="0" fontId="51" fillId="7" borderId="1738" applyNumberFormat="0" applyAlignment="0" applyProtection="0"/>
    <xf numFmtId="0" fontId="52" fillId="7" borderId="1738" applyNumberFormat="0" applyAlignment="0" applyProtection="0"/>
    <xf numFmtId="0" fontId="52" fillId="7" borderId="1738" applyNumberFormat="0" applyAlignment="0" applyProtection="0"/>
    <xf numFmtId="0" fontId="68" fillId="13" borderId="1740" applyNumberFormat="0" applyAlignment="0" applyProtection="0"/>
    <xf numFmtId="0" fontId="52" fillId="7" borderId="1755" applyNumberFormat="0" applyAlignment="0" applyProtection="0"/>
    <xf numFmtId="0" fontId="21" fillId="13" borderId="1755" applyNumberFormat="0" applyAlignment="0" applyProtection="0"/>
    <xf numFmtId="0" fontId="32" fillId="9" borderId="1747" applyNumberFormat="0" applyFont="0" applyAlignment="0" applyProtection="0"/>
    <xf numFmtId="0" fontId="86" fillId="34" borderId="1746" applyNumberFormat="0" applyAlignment="0" applyProtection="0"/>
    <xf numFmtId="0" fontId="67" fillId="13" borderId="1748" applyNumberFormat="0" applyAlignment="0" applyProtection="0"/>
    <xf numFmtId="0" fontId="52" fillId="7" borderId="1746" applyNumberFormat="0" applyAlignment="0" applyProtection="0"/>
    <xf numFmtId="0" fontId="21" fillId="13" borderId="1728" applyNumberFormat="0" applyAlignment="0" applyProtection="0"/>
    <xf numFmtId="0" fontId="68" fillId="13" borderId="1757" applyNumberFormat="0" applyAlignment="0" applyProtection="0"/>
    <xf numFmtId="0" fontId="41" fillId="0" borderId="1736">
      <alignment horizontal="left" vertical="center"/>
    </xf>
    <xf numFmtId="0" fontId="52" fillId="7" borderId="1728" applyNumberFormat="0" applyAlignment="0" applyProtection="0"/>
    <xf numFmtId="0" fontId="3" fillId="9" borderId="1729" applyNumberFormat="0" applyFont="0" applyAlignment="0" applyProtection="0"/>
    <xf numFmtId="0" fontId="67" fillId="13" borderId="1730" applyNumberFormat="0" applyAlignment="0" applyProtection="0"/>
    <xf numFmtId="0" fontId="70" fillId="0" borderId="1737"/>
    <xf numFmtId="0" fontId="78" fillId="0" borderId="1732" applyNumberFormat="0" applyFill="0" applyAlignment="0" applyProtection="0"/>
    <xf numFmtId="0" fontId="85" fillId="34" borderId="1733" applyNumberFormat="0" applyAlignment="0" applyProtection="0"/>
    <xf numFmtId="0" fontId="86" fillId="34" borderId="1728" applyNumberFormat="0" applyAlignment="0" applyProtection="0"/>
    <xf numFmtId="0" fontId="91" fillId="14" borderId="1728" applyNumberFormat="0" applyAlignment="0" applyProtection="0"/>
    <xf numFmtId="0" fontId="79" fillId="0" borderId="1734" applyNumberFormat="0" applyFill="0" applyAlignment="0" applyProtection="0"/>
    <xf numFmtId="0" fontId="32" fillId="9" borderId="1729" applyNumberFormat="0" applyFont="0" applyAlignment="0" applyProtection="0"/>
    <xf numFmtId="0" fontId="52" fillId="7" borderId="1755" applyNumberFormat="0" applyAlignment="0" applyProtection="0"/>
    <xf numFmtId="0" fontId="52" fillId="7" borderId="1728" applyNumberFormat="0" applyAlignment="0" applyProtection="0"/>
    <xf numFmtId="0" fontId="21" fillId="13" borderId="1728" applyNumberFormat="0" applyAlignment="0" applyProtection="0"/>
    <xf numFmtId="0" fontId="21" fillId="13" borderId="1728" applyNumberFormat="0" applyAlignment="0" applyProtection="0"/>
    <xf numFmtId="0" fontId="41" fillId="0" borderId="1736">
      <alignment horizontal="left" vertical="center"/>
    </xf>
    <xf numFmtId="0" fontId="3" fillId="9" borderId="1729" applyNumberFormat="0" applyFont="0" applyAlignment="0" applyProtection="0"/>
    <xf numFmtId="0" fontId="78" fillId="0" borderId="1732" applyNumberFormat="0" applyFill="0" applyAlignment="0" applyProtection="0"/>
    <xf numFmtId="0" fontId="41" fillId="0" borderId="1736">
      <alignment horizontal="left" vertical="center"/>
    </xf>
    <xf numFmtId="0" fontId="85" fillId="34" borderId="1733" applyNumberFormat="0" applyAlignment="0" applyProtection="0"/>
    <xf numFmtId="0" fontId="86" fillId="34" borderId="1728" applyNumberFormat="0" applyAlignment="0" applyProtection="0"/>
    <xf numFmtId="0" fontId="52" fillId="7" borderId="1728" applyNumberFormat="0" applyAlignment="0" applyProtection="0"/>
    <xf numFmtId="0" fontId="3" fillId="9" borderId="1729" applyNumberFormat="0" applyFont="0" applyAlignment="0" applyProtection="0"/>
    <xf numFmtId="0" fontId="67" fillId="13" borderId="1730" applyNumberFormat="0" applyAlignment="0" applyProtection="0"/>
    <xf numFmtId="0" fontId="70" fillId="0" borderId="1737"/>
    <xf numFmtId="0" fontId="78" fillId="0" borderId="1732" applyNumberFormat="0" applyFill="0" applyAlignment="0" applyProtection="0"/>
    <xf numFmtId="0" fontId="85" fillId="34" borderId="1733" applyNumberFormat="0" applyAlignment="0" applyProtection="0"/>
    <xf numFmtId="0" fontId="86" fillId="34" borderId="1728" applyNumberFormat="0" applyAlignment="0" applyProtection="0"/>
    <xf numFmtId="0" fontId="91" fillId="14" borderId="1728" applyNumberFormat="0" applyAlignment="0" applyProtection="0"/>
    <xf numFmtId="0" fontId="79" fillId="0" borderId="1734" applyNumberFormat="0" applyFill="0" applyAlignment="0" applyProtection="0"/>
    <xf numFmtId="0" fontId="32" fillId="9" borderId="1729" applyNumberFormat="0" applyFont="0" applyAlignment="0" applyProtection="0"/>
    <xf numFmtId="0" fontId="67" fillId="13" borderId="1730" applyNumberFormat="0" applyAlignment="0" applyProtection="0"/>
    <xf numFmtId="0" fontId="79" fillId="0" borderId="1734" applyNumberFormat="0" applyFill="0" applyAlignment="0" applyProtection="0"/>
    <xf numFmtId="0" fontId="70" fillId="0" borderId="1737"/>
    <xf numFmtId="0" fontId="32" fillId="9" borderId="1729" applyNumberFormat="0" applyFont="0" applyAlignment="0" applyProtection="0"/>
    <xf numFmtId="0" fontId="91" fillId="14" borderId="1728" applyNumberFormat="0" applyAlignment="0" applyProtection="0"/>
    <xf numFmtId="0" fontId="79" fillId="0" borderId="1743" applyNumberFormat="0" applyFill="0" applyAlignment="0" applyProtection="0"/>
    <xf numFmtId="0" fontId="91" fillId="14" borderId="1738" applyNumberFormat="0" applyAlignment="0" applyProtection="0"/>
    <xf numFmtId="0" fontId="85" fillId="34" borderId="1742" applyNumberFormat="0" applyAlignment="0" applyProtection="0"/>
    <xf numFmtId="0" fontId="78" fillId="0" borderId="1741" applyNumberFormat="0" applyFill="0" applyAlignment="0" applyProtection="0"/>
    <xf numFmtId="0" fontId="75" fillId="32" borderId="1744"/>
    <xf numFmtId="0" fontId="3" fillId="9" borderId="1739" applyNumberFormat="0" applyFont="0" applyAlignment="0" applyProtection="0"/>
    <xf numFmtId="0" fontId="52" fillId="7" borderId="1738" applyNumberFormat="0" applyAlignment="0" applyProtection="0"/>
    <xf numFmtId="10" fontId="39" fillId="28" borderId="1744" applyNumberFormat="0" applyBorder="0" applyAlignment="0" applyProtection="0"/>
    <xf numFmtId="0" fontId="30" fillId="0" borderId="1744"/>
    <xf numFmtId="0" fontId="21" fillId="13" borderId="1738" applyNumberFormat="0" applyAlignment="0" applyProtection="0"/>
    <xf numFmtId="0" fontId="3" fillId="9" borderId="1739" applyNumberFormat="0" applyFont="0" applyAlignment="0" applyProtection="0"/>
    <xf numFmtId="0" fontId="85" fillId="34" borderId="1742" applyNumberFormat="0" applyAlignment="0" applyProtection="0"/>
    <xf numFmtId="0" fontId="79" fillId="0" borderId="1743" applyNumberFormat="0" applyFill="0" applyAlignment="0" applyProtection="0"/>
    <xf numFmtId="0" fontId="22" fillId="13" borderId="1728" applyNumberFormat="0" applyAlignment="0" applyProtection="0"/>
    <xf numFmtId="0" fontId="91" fillId="14" borderId="1738" applyNumberFormat="0" applyAlignment="0" applyProtection="0"/>
    <xf numFmtId="10" fontId="39" fillId="28" borderId="1744" applyNumberFormat="0" applyBorder="0" applyAlignment="0" applyProtection="0"/>
    <xf numFmtId="0" fontId="51" fillId="7" borderId="1738" applyNumberFormat="0" applyAlignment="0" applyProtection="0"/>
    <xf numFmtId="0" fontId="3" fillId="9" borderId="1739" applyNumberFormat="0" applyFont="0" applyAlignment="0" applyProtection="0"/>
    <xf numFmtId="0" fontId="79" fillId="0" borderId="1741" applyNumberFormat="0" applyFill="0" applyAlignment="0" applyProtection="0"/>
    <xf numFmtId="0" fontId="51" fillId="7" borderId="1738" applyNumberFormat="0" applyAlignment="0" applyProtection="0"/>
    <xf numFmtId="0" fontId="22" fillId="13" borderId="1738" applyNumberFormat="0" applyAlignment="0" applyProtection="0"/>
    <xf numFmtId="0" fontId="79" fillId="0" borderId="1741" applyNumberFormat="0" applyFill="0" applyAlignment="0" applyProtection="0"/>
    <xf numFmtId="0" fontId="22" fillId="13" borderId="173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2" fillId="7" borderId="1728" applyNumberFormat="0" applyAlignment="0" applyProtection="0"/>
    <xf numFmtId="0" fontId="52" fillId="7" borderId="1728" applyNumberFormat="0" applyAlignment="0" applyProtection="0"/>
    <xf numFmtId="0" fontId="52" fillId="7" borderId="1728" applyNumberFormat="0" applyAlignment="0" applyProtection="0"/>
    <xf numFmtId="0" fontId="52" fillId="7" borderId="1728" applyNumberFormat="0" applyAlignment="0" applyProtection="0"/>
    <xf numFmtId="0" fontId="52" fillId="7" borderId="1728" applyNumberFormat="0" applyAlignment="0" applyProtection="0"/>
    <xf numFmtId="0" fontId="52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2" fillId="7" borderId="1728" applyNumberFormat="0" applyAlignment="0" applyProtection="0"/>
    <xf numFmtId="0" fontId="52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68" fillId="13" borderId="1740" applyNumberFormat="0" applyAlignment="0" applyProtection="0"/>
    <xf numFmtId="0" fontId="3" fillId="9" borderId="1739" applyNumberFormat="0" applyFont="0" applyAlignment="0" applyProtection="0"/>
    <xf numFmtId="0" fontId="51" fillId="7" borderId="1738" applyNumberFormat="0" applyAlignment="0" applyProtection="0"/>
    <xf numFmtId="0" fontId="51" fillId="7" borderId="1738" applyNumberFormat="0" applyAlignment="0" applyProtection="0"/>
    <xf numFmtId="0" fontId="52" fillId="7" borderId="1738" applyNumberFormat="0" applyAlignment="0" applyProtection="0"/>
    <xf numFmtId="0" fontId="52" fillId="7" borderId="1738" applyNumberFormat="0" applyAlignment="0" applyProtection="0"/>
    <xf numFmtId="0" fontId="52" fillId="7" borderId="1738" applyNumberFormat="0" applyAlignment="0" applyProtection="0"/>
    <xf numFmtId="0" fontId="51" fillId="7" borderId="1738" applyNumberFormat="0" applyAlignment="0" applyProtection="0"/>
    <xf numFmtId="0" fontId="51" fillId="7" borderId="1738" applyNumberFormat="0" applyAlignment="0" applyProtection="0"/>
    <xf numFmtId="0" fontId="51" fillId="7" borderId="1738" applyNumberFormat="0" applyAlignment="0" applyProtection="0"/>
    <xf numFmtId="0" fontId="51" fillId="7" borderId="1738" applyNumberFormat="0" applyAlignment="0" applyProtection="0"/>
    <xf numFmtId="0" fontId="3" fillId="9" borderId="1739" applyNumberFormat="0" applyFont="0" applyAlignment="0" applyProtection="0"/>
    <xf numFmtId="0" fontId="51" fillId="7" borderId="1738" applyNumberFormat="0" applyAlignment="0" applyProtection="0"/>
    <xf numFmtId="0" fontId="51" fillId="7" borderId="1738" applyNumberFormat="0" applyAlignment="0" applyProtection="0"/>
    <xf numFmtId="0" fontId="51" fillId="7" borderId="1738" applyNumberFormat="0" applyAlignment="0" applyProtection="0"/>
    <xf numFmtId="0" fontId="51" fillId="7" borderId="1738" applyNumberFormat="0" applyAlignment="0" applyProtection="0"/>
    <xf numFmtId="0" fontId="51" fillId="7" borderId="1738" applyNumberFormat="0" applyAlignment="0" applyProtection="0"/>
    <xf numFmtId="0" fontId="51" fillId="7" borderId="1738" applyNumberFormat="0" applyAlignment="0" applyProtection="0"/>
    <xf numFmtId="0" fontId="51" fillId="7" borderId="1738" applyNumberFormat="0" applyAlignment="0" applyProtection="0"/>
    <xf numFmtId="0" fontId="51" fillId="7" borderId="1738" applyNumberFormat="0" applyAlignment="0" applyProtection="0"/>
    <xf numFmtId="0" fontId="51" fillId="7" borderId="1738" applyNumberFormat="0" applyAlignment="0" applyProtection="0"/>
    <xf numFmtId="0" fontId="51" fillId="7" borderId="1738" applyNumberFormat="0" applyAlignment="0" applyProtection="0"/>
    <xf numFmtId="0" fontId="51" fillId="7" borderId="1738" applyNumberFormat="0" applyAlignment="0" applyProtection="0"/>
    <xf numFmtId="0" fontId="51" fillId="7" borderId="1738" applyNumberFormat="0" applyAlignment="0" applyProtection="0"/>
    <xf numFmtId="0" fontId="52" fillId="7" borderId="1738" applyNumberFormat="0" applyAlignment="0" applyProtection="0"/>
    <xf numFmtId="0" fontId="52" fillId="7" borderId="1738" applyNumberFormat="0" applyAlignment="0" applyProtection="0"/>
    <xf numFmtId="0" fontId="52" fillId="7" borderId="1738" applyNumberFormat="0" applyAlignment="0" applyProtection="0"/>
    <xf numFmtId="0" fontId="52" fillId="7" borderId="1738" applyNumberFormat="0" applyAlignment="0" applyProtection="0"/>
    <xf numFmtId="0" fontId="52" fillId="7" borderId="1738" applyNumberFormat="0" applyAlignment="0" applyProtection="0"/>
    <xf numFmtId="0" fontId="52" fillId="7" borderId="1738" applyNumberFormat="0" applyAlignment="0" applyProtection="0"/>
    <xf numFmtId="0" fontId="51" fillId="7" borderId="1738" applyNumberFormat="0" applyAlignment="0" applyProtection="0"/>
    <xf numFmtId="0" fontId="51" fillId="7" borderId="1738" applyNumberFormat="0" applyAlignment="0" applyProtection="0"/>
    <xf numFmtId="0" fontId="51" fillId="7" borderId="1738" applyNumberFormat="0" applyAlignment="0" applyProtection="0"/>
    <xf numFmtId="0" fontId="12" fillId="9" borderId="1729" applyNumberFormat="0" applyFont="0" applyAlignment="0" applyProtection="0"/>
    <xf numFmtId="0" fontId="3" fillId="9" borderId="1729" applyNumberFormat="0" applyFont="0" applyAlignment="0" applyProtection="0"/>
    <xf numFmtId="0" fontId="68" fillId="13" borderId="1730" applyNumberFormat="0" applyAlignment="0" applyProtection="0"/>
    <xf numFmtId="0" fontId="79" fillId="0" borderId="1741" applyNumberFormat="0" applyFill="0" applyAlignment="0" applyProtection="0"/>
    <xf numFmtId="0" fontId="22" fillId="13" borderId="1738" applyNumberFormat="0" applyAlignment="0" applyProtection="0"/>
    <xf numFmtId="0" fontId="3" fillId="9" borderId="1739" applyNumberFormat="0" applyFont="0" applyAlignment="0" applyProtection="0"/>
    <xf numFmtId="0" fontId="22" fillId="13" borderId="1738" applyNumberFormat="0" applyAlignment="0" applyProtection="0"/>
    <xf numFmtId="3" fontId="24" fillId="0" borderId="1744"/>
    <xf numFmtId="0" fontId="67" fillId="13" borderId="1740" applyNumberFormat="0" applyAlignment="0" applyProtection="0"/>
    <xf numFmtId="0" fontId="79" fillId="0" borderId="1732" applyNumberFormat="0" applyFill="0" applyAlignment="0" applyProtection="0"/>
    <xf numFmtId="0" fontId="32" fillId="9" borderId="1739" applyNumberFormat="0" applyFont="0" applyAlignment="0" applyProtection="0"/>
    <xf numFmtId="0" fontId="68" fillId="13" borderId="1730" applyNumberFormat="0" applyAlignment="0" applyProtection="0"/>
    <xf numFmtId="0" fontId="22" fillId="13" borderId="1728" applyNumberFormat="0" applyAlignment="0" applyProtection="0"/>
    <xf numFmtId="0" fontId="51" fillId="7" borderId="1728" applyNumberFormat="0" applyAlignment="0" applyProtection="0"/>
    <xf numFmtId="0" fontId="79" fillId="0" borderId="1732" applyNumberFormat="0" applyFill="0" applyAlignment="0" applyProtection="0"/>
    <xf numFmtId="0" fontId="52" fillId="7" borderId="1738" applyNumberFormat="0" applyAlignment="0" applyProtection="0"/>
    <xf numFmtId="0" fontId="51" fillId="7" borderId="1738" applyNumberFormat="0" applyAlignment="0" applyProtection="0"/>
    <xf numFmtId="0" fontId="3" fillId="9" borderId="1729" applyNumberFormat="0" applyFont="0" applyAlignment="0" applyProtection="0"/>
    <xf numFmtId="0" fontId="79" fillId="0" borderId="1741" applyNumberFormat="0" applyFill="0" applyAlignment="0" applyProtection="0"/>
    <xf numFmtId="0" fontId="86" fillId="34" borderId="1738" applyNumberFormat="0" applyAlignment="0" applyProtection="0"/>
    <xf numFmtId="0" fontId="52" fillId="7" borderId="1738" applyNumberFormat="0" applyAlignment="0" applyProtection="0"/>
    <xf numFmtId="0" fontId="75" fillId="32" borderId="1744"/>
    <xf numFmtId="0" fontId="51" fillId="7" borderId="1738" applyNumberFormat="0" applyAlignment="0" applyProtection="0"/>
    <xf numFmtId="3" fontId="24" fillId="0" borderId="1744"/>
    <xf numFmtId="0" fontId="12" fillId="9" borderId="1739" applyNumberFormat="0" applyFont="0" applyAlignment="0" applyProtection="0"/>
    <xf numFmtId="0" fontId="32" fillId="9" borderId="1739" applyNumberFormat="0" applyFont="0" applyAlignment="0" applyProtection="0"/>
    <xf numFmtId="0" fontId="86" fillId="34" borderId="1738" applyNumberFormat="0" applyAlignment="0" applyProtection="0"/>
    <xf numFmtId="0" fontId="51" fillId="7" borderId="1738" applyNumberFormat="0" applyAlignment="0" applyProtection="0"/>
    <xf numFmtId="0" fontId="68" fillId="13" borderId="1740" applyNumberFormat="0" applyAlignment="0" applyProtection="0"/>
    <xf numFmtId="0" fontId="52" fillId="7" borderId="1738" applyNumberFormat="0" applyAlignment="0" applyProtection="0"/>
    <xf numFmtId="0" fontId="67" fillId="13" borderId="1740" applyNumberFormat="0" applyAlignment="0" applyProtection="0"/>
    <xf numFmtId="0" fontId="51" fillId="7" borderId="1738" applyNumberFormat="0" applyAlignment="0" applyProtection="0"/>
    <xf numFmtId="0" fontId="30" fillId="0" borderId="1744"/>
    <xf numFmtId="0" fontId="52" fillId="7" borderId="1738" applyNumberFormat="0" applyAlignment="0" applyProtection="0"/>
    <xf numFmtId="0" fontId="78" fillId="0" borderId="1741" applyNumberFormat="0" applyFill="0" applyAlignment="0" applyProtection="0"/>
    <xf numFmtId="0" fontId="51" fillId="7" borderId="1738" applyNumberFormat="0" applyAlignment="0" applyProtection="0"/>
    <xf numFmtId="0" fontId="21" fillId="13" borderId="1738" applyNumberFormat="0" applyAlignment="0" applyProtection="0"/>
    <xf numFmtId="3" fontId="24" fillId="0" borderId="1735"/>
    <xf numFmtId="0" fontId="30" fillId="0" borderId="1735"/>
    <xf numFmtId="0" fontId="41" fillId="0" borderId="1736">
      <alignment horizontal="left" vertical="center"/>
    </xf>
    <xf numFmtId="10" fontId="39" fillId="28" borderId="1735" applyNumberFormat="0" applyBorder="0" applyAlignment="0" applyProtection="0"/>
    <xf numFmtId="0" fontId="52" fillId="7" borderId="1738" applyNumberFormat="0" applyAlignment="0" applyProtection="0"/>
    <xf numFmtId="0" fontId="12" fillId="9" borderId="1739" applyNumberFormat="0" applyFont="0" applyAlignment="0" applyProtection="0"/>
    <xf numFmtId="0" fontId="51" fillId="7" borderId="1738" applyNumberFormat="0" applyAlignment="0" applyProtection="0"/>
    <xf numFmtId="0" fontId="52" fillId="7" borderId="1738" applyNumberFormat="0" applyAlignment="0" applyProtection="0"/>
    <xf numFmtId="0" fontId="52" fillId="7" borderId="1738" applyNumberFormat="0" applyAlignment="0" applyProtection="0"/>
    <xf numFmtId="0" fontId="51" fillId="7" borderId="1738" applyNumberFormat="0" applyAlignment="0" applyProtection="0"/>
    <xf numFmtId="0" fontId="51" fillId="7" borderId="1738" applyNumberFormat="0" applyAlignment="0" applyProtection="0"/>
    <xf numFmtId="0" fontId="3" fillId="9" borderId="1739" applyNumberFormat="0" applyFont="0" applyAlignment="0" applyProtection="0"/>
    <xf numFmtId="0" fontId="67" fillId="13" borderId="1740" applyNumberFormat="0" applyAlignment="0" applyProtection="0"/>
    <xf numFmtId="0" fontId="70" fillId="0" borderId="1737"/>
    <xf numFmtId="0" fontId="75" fillId="32" borderId="1735"/>
    <xf numFmtId="0" fontId="78" fillId="0" borderId="1741" applyNumberFormat="0" applyFill="0" applyAlignment="0" applyProtection="0"/>
    <xf numFmtId="0" fontId="85" fillId="34" borderId="1742" applyNumberFormat="0" applyAlignment="0" applyProtection="0"/>
    <xf numFmtId="0" fontId="86" fillId="34" borderId="1738" applyNumberFormat="0" applyAlignment="0" applyProtection="0"/>
    <xf numFmtId="0" fontId="91" fillId="14" borderId="1738" applyNumberFormat="0" applyAlignment="0" applyProtection="0"/>
    <xf numFmtId="0" fontId="79" fillId="0" borderId="1743" applyNumberFormat="0" applyFill="0" applyAlignment="0" applyProtection="0"/>
    <xf numFmtId="0" fontId="32" fillId="9" borderId="1739" applyNumberFormat="0" applyFont="0" applyAlignment="0" applyProtection="0"/>
    <xf numFmtId="0" fontId="52" fillId="7" borderId="1738" applyNumberFormat="0" applyAlignment="0" applyProtection="0"/>
    <xf numFmtId="0" fontId="21" fillId="13" borderId="1738" applyNumberFormat="0" applyAlignment="0" applyProtection="0"/>
    <xf numFmtId="0" fontId="21" fillId="13" borderId="1738" applyNumberFormat="0" applyAlignment="0" applyProtection="0"/>
    <xf numFmtId="0" fontId="41" fillId="0" borderId="1736">
      <alignment horizontal="left" vertical="center"/>
    </xf>
    <xf numFmtId="0" fontId="3" fillId="9" borderId="1739" applyNumberFormat="0" applyFont="0" applyAlignment="0" applyProtection="0"/>
    <xf numFmtId="0" fontId="78" fillId="0" borderId="1741" applyNumberFormat="0" applyFill="0" applyAlignment="0" applyProtection="0"/>
    <xf numFmtId="0" fontId="41" fillId="0" borderId="1736">
      <alignment horizontal="left" vertical="center"/>
    </xf>
    <xf numFmtId="0" fontId="85" fillId="34" borderId="1742" applyNumberFormat="0" applyAlignment="0" applyProtection="0"/>
    <xf numFmtId="0" fontId="86" fillId="34" borderId="1738" applyNumberFormat="0" applyAlignment="0" applyProtection="0"/>
    <xf numFmtId="0" fontId="52" fillId="7" borderId="1738" applyNumberFormat="0" applyAlignment="0" applyProtection="0"/>
    <xf numFmtId="0" fontId="3" fillId="9" borderId="1739" applyNumberFormat="0" applyFont="0" applyAlignment="0" applyProtection="0"/>
    <xf numFmtId="0" fontId="67" fillId="13" borderId="1740" applyNumberFormat="0" applyAlignment="0" applyProtection="0"/>
    <xf numFmtId="0" fontId="70" fillId="0" borderId="1737"/>
    <xf numFmtId="0" fontId="78" fillId="0" borderId="1741" applyNumberFormat="0" applyFill="0" applyAlignment="0" applyProtection="0"/>
    <xf numFmtId="0" fontId="85" fillId="34" borderId="1742" applyNumberFormat="0" applyAlignment="0" applyProtection="0"/>
    <xf numFmtId="0" fontId="86" fillId="34" borderId="1738" applyNumberFormat="0" applyAlignment="0" applyProtection="0"/>
    <xf numFmtId="0" fontId="91" fillId="14" borderId="1738" applyNumberFormat="0" applyAlignment="0" applyProtection="0"/>
    <xf numFmtId="0" fontId="79" fillId="0" borderId="1743" applyNumberFormat="0" applyFill="0" applyAlignment="0" applyProtection="0"/>
    <xf numFmtId="0" fontId="32" fillId="9" borderId="1739" applyNumberFormat="0" applyFont="0" applyAlignment="0" applyProtection="0"/>
    <xf numFmtId="0" fontId="67" fillId="13" borderId="1740" applyNumberFormat="0" applyAlignment="0" applyProtection="0"/>
    <xf numFmtId="0" fontId="79" fillId="0" borderId="1743" applyNumberFormat="0" applyFill="0" applyAlignment="0" applyProtection="0"/>
    <xf numFmtId="0" fontId="70" fillId="0" borderId="1737"/>
    <xf numFmtId="0" fontId="32" fillId="9" borderId="1739" applyNumberFormat="0" applyFont="0" applyAlignment="0" applyProtection="0"/>
    <xf numFmtId="0" fontId="91" fillId="14" borderId="1738" applyNumberFormat="0" applyAlignment="0" applyProtection="0"/>
    <xf numFmtId="0" fontId="68" fillId="13" borderId="1740" applyNumberFormat="0" applyAlignment="0" applyProtection="0"/>
    <xf numFmtId="0" fontId="52" fillId="7" borderId="1738" applyNumberFormat="0" applyAlignment="0" applyProtection="0"/>
    <xf numFmtId="0" fontId="21" fillId="13" borderId="1738" applyNumberFormat="0" applyAlignment="0" applyProtection="0"/>
    <xf numFmtId="0" fontId="21" fillId="13" borderId="1738" applyNumberFormat="0" applyAlignment="0" applyProtection="0"/>
    <xf numFmtId="0" fontId="3" fillId="9" borderId="1739" applyNumberFormat="0" applyFont="0" applyAlignment="0" applyProtection="0"/>
    <xf numFmtId="0" fontId="78" fillId="0" borderId="1741" applyNumberFormat="0" applyFill="0" applyAlignment="0" applyProtection="0"/>
    <xf numFmtId="0" fontId="85" fillId="34" borderId="1742" applyNumberFormat="0" applyAlignment="0" applyProtection="0"/>
    <xf numFmtId="0" fontId="86" fillId="34" borderId="1738" applyNumberFormat="0" applyAlignment="0" applyProtection="0"/>
    <xf numFmtId="0" fontId="52" fillId="7" borderId="1738" applyNumberFormat="0" applyAlignment="0" applyProtection="0"/>
    <xf numFmtId="0" fontId="3" fillId="9" borderId="1739" applyNumberFormat="0" applyFont="0" applyAlignment="0" applyProtection="0"/>
    <xf numFmtId="0" fontId="67" fillId="13" borderId="1740" applyNumberFormat="0" applyAlignment="0" applyProtection="0"/>
    <xf numFmtId="0" fontId="78" fillId="0" borderId="1741" applyNumberFormat="0" applyFill="0" applyAlignment="0" applyProtection="0"/>
    <xf numFmtId="0" fontId="85" fillId="34" borderId="1742" applyNumberFormat="0" applyAlignment="0" applyProtection="0"/>
    <xf numFmtId="0" fontId="86" fillId="34" borderId="1738" applyNumberFormat="0" applyAlignment="0" applyProtection="0"/>
    <xf numFmtId="0" fontId="91" fillId="14" borderId="1738" applyNumberFormat="0" applyAlignment="0" applyProtection="0"/>
    <xf numFmtId="0" fontId="79" fillId="0" borderId="1743" applyNumberFormat="0" applyFill="0" applyAlignment="0" applyProtection="0"/>
    <xf numFmtId="0" fontId="32" fillId="9" borderId="1739" applyNumberFormat="0" applyFont="0" applyAlignment="0" applyProtection="0"/>
    <xf numFmtId="0" fontId="67" fillId="13" borderId="1740" applyNumberFormat="0" applyAlignment="0" applyProtection="0"/>
    <xf numFmtId="0" fontId="79" fillId="0" borderId="1743" applyNumberFormat="0" applyFill="0" applyAlignment="0" applyProtection="0"/>
    <xf numFmtId="0" fontId="32" fillId="9" borderId="1739" applyNumberFormat="0" applyFont="0" applyAlignment="0" applyProtection="0"/>
    <xf numFmtId="0" fontId="91" fillId="14" borderId="1738" applyNumberFormat="0" applyAlignment="0" applyProtection="0"/>
    <xf numFmtId="0" fontId="52" fillId="7" borderId="1738" applyNumberFormat="0" applyAlignment="0" applyProtection="0"/>
    <xf numFmtId="0" fontId="21" fillId="13" borderId="1738" applyNumberFormat="0" applyAlignment="0" applyProtection="0"/>
    <xf numFmtId="0" fontId="21" fillId="13" borderId="1738" applyNumberFormat="0" applyAlignment="0" applyProtection="0"/>
    <xf numFmtId="0" fontId="3" fillId="9" borderId="1739" applyNumberFormat="0" applyFont="0" applyAlignment="0" applyProtection="0"/>
    <xf numFmtId="0" fontId="78" fillId="0" borderId="1741" applyNumberFormat="0" applyFill="0" applyAlignment="0" applyProtection="0"/>
    <xf numFmtId="0" fontId="85" fillId="34" borderId="1742" applyNumberFormat="0" applyAlignment="0" applyProtection="0"/>
    <xf numFmtId="0" fontId="86" fillId="34" borderId="1738" applyNumberFormat="0" applyAlignment="0" applyProtection="0"/>
    <xf numFmtId="0" fontId="52" fillId="7" borderId="1738" applyNumberFormat="0" applyAlignment="0" applyProtection="0"/>
    <xf numFmtId="0" fontId="3" fillId="9" borderId="1739" applyNumberFormat="0" applyFont="0" applyAlignment="0" applyProtection="0"/>
    <xf numFmtId="0" fontId="67" fillId="13" borderId="1740" applyNumberFormat="0" applyAlignment="0" applyProtection="0"/>
    <xf numFmtId="0" fontId="78" fillId="0" borderId="1741" applyNumberFormat="0" applyFill="0" applyAlignment="0" applyProtection="0"/>
    <xf numFmtId="0" fontId="85" fillId="34" borderId="1742" applyNumberFormat="0" applyAlignment="0" applyProtection="0"/>
    <xf numFmtId="0" fontId="86" fillId="34" borderId="1738" applyNumberFormat="0" applyAlignment="0" applyProtection="0"/>
    <xf numFmtId="0" fontId="91" fillId="14" borderId="1738" applyNumberFormat="0" applyAlignment="0" applyProtection="0"/>
    <xf numFmtId="0" fontId="79" fillId="0" borderId="1743" applyNumberFormat="0" applyFill="0" applyAlignment="0" applyProtection="0"/>
    <xf numFmtId="0" fontId="32" fillId="9" borderId="1739" applyNumberFormat="0" applyFont="0" applyAlignment="0" applyProtection="0"/>
    <xf numFmtId="0" fontId="67" fillId="13" borderId="1740" applyNumberFormat="0" applyAlignment="0" applyProtection="0"/>
    <xf numFmtId="0" fontId="79" fillId="0" borderId="1743" applyNumberFormat="0" applyFill="0" applyAlignment="0" applyProtection="0"/>
    <xf numFmtId="0" fontId="32" fillId="9" borderId="1739" applyNumberFormat="0" applyFont="0" applyAlignment="0" applyProtection="0"/>
    <xf numFmtId="0" fontId="91" fillId="14" borderId="1738" applyNumberFormat="0" applyAlignment="0" applyProtection="0"/>
    <xf numFmtId="0" fontId="78" fillId="0" borderId="1750" applyNumberFormat="0" applyFill="0" applyAlignment="0" applyProtection="0"/>
    <xf numFmtId="0" fontId="41" fillId="0" borderId="1745">
      <alignment horizontal="left" vertical="center"/>
    </xf>
    <xf numFmtId="0" fontId="85" fillId="34" borderId="1751" applyNumberFormat="0" applyAlignment="0" applyProtection="0"/>
    <xf numFmtId="0" fontId="86" fillId="34" borderId="1746" applyNumberFormat="0" applyAlignment="0" applyProtection="0"/>
    <xf numFmtId="0" fontId="52" fillId="7" borderId="1746" applyNumberFormat="0" applyAlignment="0" applyProtection="0"/>
    <xf numFmtId="0" fontId="3" fillId="9" borderId="1747" applyNumberFormat="0" applyFont="0" applyAlignment="0" applyProtection="0"/>
    <xf numFmtId="0" fontId="67" fillId="13" borderId="1748" applyNumberFormat="0" applyAlignment="0" applyProtection="0"/>
    <xf numFmtId="0" fontId="70" fillId="0" borderId="1749"/>
    <xf numFmtId="0" fontId="78" fillId="0" borderId="1750" applyNumberFormat="0" applyFill="0" applyAlignment="0" applyProtection="0"/>
    <xf numFmtId="0" fontId="85" fillId="34" borderId="1751" applyNumberFormat="0" applyAlignment="0" applyProtection="0"/>
    <xf numFmtId="0" fontId="86" fillId="34" borderId="1746" applyNumberFormat="0" applyAlignment="0" applyProtection="0"/>
    <xf numFmtId="0" fontId="91" fillId="14" borderId="1746" applyNumberFormat="0" applyAlignment="0" applyProtection="0"/>
    <xf numFmtId="0" fontId="79" fillId="0" borderId="1752" applyNumberFormat="0" applyFill="0" applyAlignment="0" applyProtection="0"/>
    <xf numFmtId="0" fontId="32" fillId="9" borderId="1747" applyNumberFormat="0" applyFont="0" applyAlignment="0" applyProtection="0"/>
    <xf numFmtId="0" fontId="67" fillId="13" borderId="1748" applyNumberFormat="0" applyAlignment="0" applyProtection="0"/>
    <xf numFmtId="0" fontId="79" fillId="0" borderId="1752" applyNumberFormat="0" applyFill="0" applyAlignment="0" applyProtection="0"/>
    <xf numFmtId="0" fontId="70" fillId="0" borderId="1749"/>
    <xf numFmtId="0" fontId="32" fillId="9" borderId="1747" applyNumberFormat="0" applyFont="0" applyAlignment="0" applyProtection="0"/>
    <xf numFmtId="0" fontId="91" fillId="14" borderId="1746" applyNumberFormat="0" applyAlignment="0" applyProtection="0"/>
    <xf numFmtId="0" fontId="79" fillId="0" borderId="1761" applyNumberFormat="0" applyFill="0" applyAlignment="0" applyProtection="0"/>
    <xf numFmtId="0" fontId="91" fillId="14" borderId="1755" applyNumberFormat="0" applyAlignment="0" applyProtection="0"/>
    <xf numFmtId="0" fontId="85" fillId="34" borderId="1760" applyNumberFormat="0" applyAlignment="0" applyProtection="0"/>
    <xf numFmtId="0" fontId="78" fillId="0" borderId="1759" applyNumberFormat="0" applyFill="0" applyAlignment="0" applyProtection="0"/>
    <xf numFmtId="0" fontId="75" fillId="32" borderId="1762"/>
    <xf numFmtId="0" fontId="3" fillId="9" borderId="1756" applyNumberFormat="0" applyFont="0" applyAlignment="0" applyProtection="0"/>
    <xf numFmtId="0" fontId="52" fillId="7" borderId="1755" applyNumberFormat="0" applyAlignment="0" applyProtection="0"/>
    <xf numFmtId="10" fontId="39" fillId="28" borderId="1762" applyNumberFormat="0" applyBorder="0" applyAlignment="0" applyProtection="0"/>
    <xf numFmtId="0" fontId="30" fillId="0" borderId="1762"/>
    <xf numFmtId="0" fontId="21" fillId="13" borderId="1755" applyNumberFormat="0" applyAlignment="0" applyProtection="0"/>
    <xf numFmtId="0" fontId="3" fillId="9" borderId="1756" applyNumberFormat="0" applyFont="0" applyAlignment="0" applyProtection="0"/>
    <xf numFmtId="0" fontId="85" fillId="34" borderId="1760" applyNumberFormat="0" applyAlignment="0" applyProtection="0"/>
    <xf numFmtId="0" fontId="79" fillId="0" borderId="1761" applyNumberFormat="0" applyFill="0" applyAlignment="0" applyProtection="0"/>
    <xf numFmtId="0" fontId="22" fillId="13" borderId="1746" applyNumberFormat="0" applyAlignment="0" applyProtection="0"/>
    <xf numFmtId="0" fontId="91" fillId="14" borderId="1755" applyNumberFormat="0" applyAlignment="0" applyProtection="0"/>
    <xf numFmtId="10" fontId="39" fillId="28" borderId="1762" applyNumberFormat="0" applyBorder="0" applyAlignment="0" applyProtection="0"/>
    <xf numFmtId="0" fontId="51" fillId="7" borderId="1755" applyNumberFormat="0" applyAlignment="0" applyProtection="0"/>
    <xf numFmtId="0" fontId="3" fillId="9" borderId="1756" applyNumberFormat="0" applyFont="0" applyAlignment="0" applyProtection="0"/>
    <xf numFmtId="0" fontId="79" fillId="0" borderId="1759" applyNumberFormat="0" applyFill="0" applyAlignment="0" applyProtection="0"/>
    <xf numFmtId="0" fontId="51" fillId="7" borderId="1755" applyNumberFormat="0" applyAlignment="0" applyProtection="0"/>
    <xf numFmtId="0" fontId="22" fillId="13" borderId="1755" applyNumberFormat="0" applyAlignment="0" applyProtection="0"/>
    <xf numFmtId="0" fontId="79" fillId="0" borderId="1759" applyNumberFormat="0" applyFill="0" applyAlignment="0" applyProtection="0"/>
    <xf numFmtId="0" fontId="22" fillId="13" borderId="1755" applyNumberFormat="0" applyAlignment="0" applyProtection="0"/>
    <xf numFmtId="0" fontId="51" fillId="7" borderId="1746" applyNumberFormat="0" applyAlignment="0" applyProtection="0"/>
    <xf numFmtId="0" fontId="51" fillId="7" borderId="1746" applyNumberFormat="0" applyAlignment="0" applyProtection="0"/>
    <xf numFmtId="0" fontId="51" fillId="7" borderId="1746" applyNumberFormat="0" applyAlignment="0" applyProtection="0"/>
    <xf numFmtId="0" fontId="52" fillId="7" borderId="1746" applyNumberFormat="0" applyAlignment="0" applyProtection="0"/>
    <xf numFmtId="0" fontId="52" fillId="7" borderId="1746" applyNumberFormat="0" applyAlignment="0" applyProtection="0"/>
    <xf numFmtId="0" fontId="52" fillId="7" borderId="1746" applyNumberFormat="0" applyAlignment="0" applyProtection="0"/>
    <xf numFmtId="0" fontId="52" fillId="7" borderId="1746" applyNumberFormat="0" applyAlignment="0" applyProtection="0"/>
    <xf numFmtId="0" fontId="52" fillId="7" borderId="1746" applyNumberFormat="0" applyAlignment="0" applyProtection="0"/>
    <xf numFmtId="0" fontId="52" fillId="7" borderId="1746" applyNumberFormat="0" applyAlignment="0" applyProtection="0"/>
    <xf numFmtId="0" fontId="51" fillId="7" borderId="1746" applyNumberFormat="0" applyAlignment="0" applyProtection="0"/>
    <xf numFmtId="0" fontId="51" fillId="7" borderId="1746" applyNumberFormat="0" applyAlignment="0" applyProtection="0"/>
    <xf numFmtId="0" fontId="51" fillId="7" borderId="1746" applyNumberFormat="0" applyAlignment="0" applyProtection="0"/>
    <xf numFmtId="0" fontId="51" fillId="7" borderId="1746" applyNumberFormat="0" applyAlignment="0" applyProtection="0"/>
    <xf numFmtId="0" fontId="51" fillId="7" borderId="1746" applyNumberFormat="0" applyAlignment="0" applyProtection="0"/>
    <xf numFmtId="0" fontId="51" fillId="7" borderId="1746" applyNumberFormat="0" applyAlignment="0" applyProtection="0"/>
    <xf numFmtId="0" fontId="51" fillId="7" borderId="1746" applyNumberFormat="0" applyAlignment="0" applyProtection="0"/>
    <xf numFmtId="0" fontId="52" fillId="7" borderId="1746" applyNumberFormat="0" applyAlignment="0" applyProtection="0"/>
    <xf numFmtId="0" fontId="52" fillId="7" borderId="1746" applyNumberFormat="0" applyAlignment="0" applyProtection="0"/>
    <xf numFmtId="0" fontId="51" fillId="7" borderId="1746" applyNumberFormat="0" applyAlignment="0" applyProtection="0"/>
    <xf numFmtId="0" fontId="51" fillId="7" borderId="1746" applyNumberFormat="0" applyAlignment="0" applyProtection="0"/>
    <xf numFmtId="0" fontId="51" fillId="7" borderId="1746" applyNumberFormat="0" applyAlignment="0" applyProtection="0"/>
    <xf numFmtId="0" fontId="51" fillId="7" borderId="1746" applyNumberFormat="0" applyAlignment="0" applyProtection="0"/>
    <xf numFmtId="0" fontId="51" fillId="7" borderId="1746" applyNumberFormat="0" applyAlignment="0" applyProtection="0"/>
    <xf numFmtId="0" fontId="68" fillId="13" borderId="1757" applyNumberFormat="0" applyAlignment="0" applyProtection="0"/>
    <xf numFmtId="0" fontId="3" fillId="9" borderId="1756" applyNumberFormat="0" applyFont="0" applyAlignment="0" applyProtection="0"/>
    <xf numFmtId="0" fontId="51" fillId="7" borderId="1755" applyNumberFormat="0" applyAlignment="0" applyProtection="0"/>
    <xf numFmtId="0" fontId="51" fillId="7" borderId="1755" applyNumberFormat="0" applyAlignment="0" applyProtection="0"/>
    <xf numFmtId="0" fontId="52" fillId="7" borderId="1755" applyNumberFormat="0" applyAlignment="0" applyProtection="0"/>
    <xf numFmtId="0" fontId="52" fillId="7" borderId="1755" applyNumberFormat="0" applyAlignment="0" applyProtection="0"/>
    <xf numFmtId="0" fontId="52" fillId="7" borderId="1755" applyNumberFormat="0" applyAlignment="0" applyProtection="0"/>
    <xf numFmtId="0" fontId="51" fillId="7" borderId="1755" applyNumberFormat="0" applyAlignment="0" applyProtection="0"/>
    <xf numFmtId="0" fontId="51" fillId="7" borderId="1755" applyNumberFormat="0" applyAlignment="0" applyProtection="0"/>
    <xf numFmtId="0" fontId="51" fillId="7" borderId="1755" applyNumberFormat="0" applyAlignment="0" applyProtection="0"/>
    <xf numFmtId="0" fontId="51" fillId="7" borderId="1755" applyNumberFormat="0" applyAlignment="0" applyProtection="0"/>
    <xf numFmtId="0" fontId="3" fillId="9" borderId="1756" applyNumberFormat="0" applyFont="0" applyAlignment="0" applyProtection="0"/>
    <xf numFmtId="0" fontId="51" fillId="7" borderId="1755" applyNumberFormat="0" applyAlignment="0" applyProtection="0"/>
    <xf numFmtId="0" fontId="51" fillId="7" borderId="1755" applyNumberFormat="0" applyAlignment="0" applyProtection="0"/>
    <xf numFmtId="0" fontId="51" fillId="7" borderId="1755" applyNumberFormat="0" applyAlignment="0" applyProtection="0"/>
    <xf numFmtId="0" fontId="51" fillId="7" borderId="1755" applyNumberFormat="0" applyAlignment="0" applyProtection="0"/>
    <xf numFmtId="0" fontId="51" fillId="7" borderId="1755" applyNumberFormat="0" applyAlignment="0" applyProtection="0"/>
    <xf numFmtId="0" fontId="51" fillId="7" borderId="1755" applyNumberFormat="0" applyAlignment="0" applyProtection="0"/>
    <xf numFmtId="0" fontId="51" fillId="7" borderId="1755" applyNumberFormat="0" applyAlignment="0" applyProtection="0"/>
    <xf numFmtId="0" fontId="51" fillId="7" borderId="1755" applyNumberFormat="0" applyAlignment="0" applyProtection="0"/>
    <xf numFmtId="0" fontId="51" fillId="7" borderId="1755" applyNumberFormat="0" applyAlignment="0" applyProtection="0"/>
    <xf numFmtId="0" fontId="51" fillId="7" borderId="1755" applyNumberFormat="0" applyAlignment="0" applyProtection="0"/>
    <xf numFmtId="0" fontId="51" fillId="7" borderId="1755" applyNumberFormat="0" applyAlignment="0" applyProtection="0"/>
    <xf numFmtId="0" fontId="51" fillId="7" borderId="1755" applyNumberFormat="0" applyAlignment="0" applyProtection="0"/>
    <xf numFmtId="0" fontId="52" fillId="7" borderId="1755" applyNumberFormat="0" applyAlignment="0" applyProtection="0"/>
    <xf numFmtId="0" fontId="52" fillId="7" borderId="1755" applyNumberFormat="0" applyAlignment="0" applyProtection="0"/>
    <xf numFmtId="0" fontId="52" fillId="7" borderId="1755" applyNumberFormat="0" applyAlignment="0" applyProtection="0"/>
    <xf numFmtId="0" fontId="52" fillId="7" borderId="1755" applyNumberFormat="0" applyAlignment="0" applyProtection="0"/>
    <xf numFmtId="0" fontId="52" fillId="7" borderId="1755" applyNumberFormat="0" applyAlignment="0" applyProtection="0"/>
    <xf numFmtId="0" fontId="52" fillId="7" borderId="1755" applyNumberFormat="0" applyAlignment="0" applyProtection="0"/>
    <xf numFmtId="0" fontId="51" fillId="7" borderId="1755" applyNumberFormat="0" applyAlignment="0" applyProtection="0"/>
    <xf numFmtId="0" fontId="51" fillId="7" borderId="1755" applyNumberFormat="0" applyAlignment="0" applyProtection="0"/>
    <xf numFmtId="0" fontId="51" fillId="7" borderId="1755" applyNumberFormat="0" applyAlignment="0" applyProtection="0"/>
    <xf numFmtId="0" fontId="12" fillId="9" borderId="1747" applyNumberFormat="0" applyFont="0" applyAlignment="0" applyProtection="0"/>
    <xf numFmtId="0" fontId="3" fillId="9" borderId="1747" applyNumberFormat="0" applyFont="0" applyAlignment="0" applyProtection="0"/>
    <xf numFmtId="0" fontId="68" fillId="13" borderId="1748" applyNumberFormat="0" applyAlignment="0" applyProtection="0"/>
    <xf numFmtId="0" fontId="79" fillId="0" borderId="1759" applyNumberFormat="0" applyFill="0" applyAlignment="0" applyProtection="0"/>
    <xf numFmtId="0" fontId="22" fillId="13" borderId="1755" applyNumberFormat="0" applyAlignment="0" applyProtection="0"/>
    <xf numFmtId="0" fontId="3" fillId="9" borderId="1756" applyNumberFormat="0" applyFont="0" applyAlignment="0" applyProtection="0"/>
    <xf numFmtId="0" fontId="22" fillId="13" borderId="1755" applyNumberFormat="0" applyAlignment="0" applyProtection="0"/>
    <xf numFmtId="3" fontId="24" fillId="0" borderId="1762"/>
    <xf numFmtId="0" fontId="67" fillId="13" borderId="1757" applyNumberFormat="0" applyAlignment="0" applyProtection="0"/>
    <xf numFmtId="0" fontId="79" fillId="0" borderId="1750" applyNumberFormat="0" applyFill="0" applyAlignment="0" applyProtection="0"/>
    <xf numFmtId="0" fontId="32" fillId="9" borderId="1756" applyNumberFormat="0" applyFont="0" applyAlignment="0" applyProtection="0"/>
    <xf numFmtId="0" fontId="68" fillId="13" borderId="1748" applyNumberFormat="0" applyAlignment="0" applyProtection="0"/>
    <xf numFmtId="0" fontId="22" fillId="13" borderId="1746" applyNumberFormat="0" applyAlignment="0" applyProtection="0"/>
    <xf numFmtId="0" fontId="51" fillId="7" borderId="1746" applyNumberFormat="0" applyAlignment="0" applyProtection="0"/>
    <xf numFmtId="0" fontId="79" fillId="0" borderId="1750" applyNumberFormat="0" applyFill="0" applyAlignment="0" applyProtection="0"/>
    <xf numFmtId="0" fontId="52" fillId="7" borderId="1755" applyNumberFormat="0" applyAlignment="0" applyProtection="0"/>
    <xf numFmtId="0" fontId="51" fillId="7" borderId="1755" applyNumberFormat="0" applyAlignment="0" applyProtection="0"/>
    <xf numFmtId="0" fontId="3" fillId="9" borderId="1747" applyNumberFormat="0" applyFont="0" applyAlignment="0" applyProtection="0"/>
    <xf numFmtId="0" fontId="79" fillId="0" borderId="1759" applyNumberFormat="0" applyFill="0" applyAlignment="0" applyProtection="0"/>
    <xf numFmtId="0" fontId="86" fillId="34" borderId="1755" applyNumberFormat="0" applyAlignment="0" applyProtection="0"/>
    <xf numFmtId="0" fontId="52" fillId="7" borderId="1755" applyNumberFormat="0" applyAlignment="0" applyProtection="0"/>
    <xf numFmtId="0" fontId="75" fillId="32" borderId="1762"/>
    <xf numFmtId="0" fontId="51" fillId="7" borderId="1755" applyNumberFormat="0" applyAlignment="0" applyProtection="0"/>
    <xf numFmtId="3" fontId="24" fillId="0" borderId="1762"/>
    <xf numFmtId="0" fontId="12" fillId="9" borderId="1756" applyNumberFormat="0" applyFont="0" applyAlignment="0" applyProtection="0"/>
    <xf numFmtId="0" fontId="32" fillId="9" borderId="1756" applyNumberFormat="0" applyFont="0" applyAlignment="0" applyProtection="0"/>
    <xf numFmtId="0" fontId="86" fillId="34" borderId="1755" applyNumberFormat="0" applyAlignment="0" applyProtection="0"/>
    <xf numFmtId="0" fontId="51" fillId="7" borderId="1755" applyNumberFormat="0" applyAlignment="0" applyProtection="0"/>
    <xf numFmtId="0" fontId="68" fillId="13" borderId="1757" applyNumberFormat="0" applyAlignment="0" applyProtection="0"/>
    <xf numFmtId="0" fontId="52" fillId="7" borderId="1755" applyNumberFormat="0" applyAlignment="0" applyProtection="0"/>
    <xf numFmtId="0" fontId="67" fillId="13" borderId="1757" applyNumberFormat="0" applyAlignment="0" applyProtection="0"/>
    <xf numFmtId="0" fontId="51" fillId="7" borderId="1755" applyNumberFormat="0" applyAlignment="0" applyProtection="0"/>
    <xf numFmtId="0" fontId="30" fillId="0" borderId="1762"/>
    <xf numFmtId="0" fontId="52" fillId="7" borderId="1755" applyNumberFormat="0" applyAlignment="0" applyProtection="0"/>
    <xf numFmtId="0" fontId="78" fillId="0" borderId="1759" applyNumberFormat="0" applyFill="0" applyAlignment="0" applyProtection="0"/>
    <xf numFmtId="0" fontId="51" fillId="7" borderId="1755" applyNumberFormat="0" applyAlignment="0" applyProtection="0"/>
    <xf numFmtId="0" fontId="21" fillId="13" borderId="1755" applyNumberFormat="0" applyAlignment="0" applyProtection="0"/>
    <xf numFmtId="3" fontId="24" fillId="0" borderId="1753"/>
    <xf numFmtId="0" fontId="30" fillId="0" borderId="1753"/>
    <xf numFmtId="0" fontId="41" fillId="0" borderId="1754">
      <alignment horizontal="left" vertical="center"/>
    </xf>
    <xf numFmtId="10" fontId="39" fillId="28" borderId="1753" applyNumberFormat="0" applyBorder="0" applyAlignment="0" applyProtection="0"/>
    <xf numFmtId="0" fontId="52" fillId="7" borderId="1755" applyNumberFormat="0" applyAlignment="0" applyProtection="0"/>
    <xf numFmtId="0" fontId="12" fillId="9" borderId="1756" applyNumberFormat="0" applyFont="0" applyAlignment="0" applyProtection="0"/>
    <xf numFmtId="0" fontId="51" fillId="7" borderId="1755" applyNumberFormat="0" applyAlignment="0" applyProtection="0"/>
    <xf numFmtId="0" fontId="52" fillId="7" borderId="1755" applyNumberFormat="0" applyAlignment="0" applyProtection="0"/>
    <xf numFmtId="0" fontId="52" fillId="7" borderId="1755" applyNumberFormat="0" applyAlignment="0" applyProtection="0"/>
    <xf numFmtId="0" fontId="51" fillId="7" borderId="1755" applyNumberFormat="0" applyAlignment="0" applyProtection="0"/>
    <xf numFmtId="0" fontId="51" fillId="7" borderId="1755" applyNumberFormat="0" applyAlignment="0" applyProtection="0"/>
    <xf numFmtId="0" fontId="3" fillId="9" borderId="1756" applyNumberFormat="0" applyFont="0" applyAlignment="0" applyProtection="0"/>
    <xf numFmtId="0" fontId="67" fillId="13" borderId="1757" applyNumberFormat="0" applyAlignment="0" applyProtection="0"/>
    <xf numFmtId="0" fontId="70" fillId="0" borderId="1758"/>
    <xf numFmtId="0" fontId="75" fillId="32" borderId="1753"/>
    <xf numFmtId="0" fontId="78" fillId="0" borderId="1759" applyNumberFormat="0" applyFill="0" applyAlignment="0" applyProtection="0"/>
    <xf numFmtId="0" fontId="85" fillId="34" borderId="1760" applyNumberFormat="0" applyAlignment="0" applyProtection="0"/>
    <xf numFmtId="0" fontId="86" fillId="34" borderId="1755" applyNumberFormat="0" applyAlignment="0" applyProtection="0"/>
    <xf numFmtId="0" fontId="91" fillId="14" borderId="1755" applyNumberFormat="0" applyAlignment="0" applyProtection="0"/>
    <xf numFmtId="0" fontId="79" fillId="0" borderId="1761" applyNumberFormat="0" applyFill="0" applyAlignment="0" applyProtection="0"/>
    <xf numFmtId="0" fontId="32" fillId="9" borderId="1756" applyNumberFormat="0" applyFont="0" applyAlignment="0" applyProtection="0"/>
    <xf numFmtId="0" fontId="52" fillId="7" borderId="1755" applyNumberFormat="0" applyAlignment="0" applyProtection="0"/>
    <xf numFmtId="0" fontId="21" fillId="13" borderId="1755" applyNumberFormat="0" applyAlignment="0" applyProtection="0"/>
    <xf numFmtId="0" fontId="21" fillId="13" borderId="1755" applyNumberFormat="0" applyAlignment="0" applyProtection="0"/>
    <xf numFmtId="0" fontId="41" fillId="0" borderId="1754">
      <alignment horizontal="left" vertical="center"/>
    </xf>
    <xf numFmtId="0" fontId="3" fillId="9" borderId="1756" applyNumberFormat="0" applyFont="0" applyAlignment="0" applyProtection="0"/>
    <xf numFmtId="0" fontId="78" fillId="0" borderId="1759" applyNumberFormat="0" applyFill="0" applyAlignment="0" applyProtection="0"/>
    <xf numFmtId="0" fontId="41" fillId="0" borderId="1754">
      <alignment horizontal="left" vertical="center"/>
    </xf>
    <xf numFmtId="0" fontId="85" fillId="34" borderId="1760" applyNumberFormat="0" applyAlignment="0" applyProtection="0"/>
    <xf numFmtId="0" fontId="86" fillId="34" borderId="1755" applyNumberFormat="0" applyAlignment="0" applyProtection="0"/>
    <xf numFmtId="0" fontId="52" fillId="7" borderId="1755" applyNumberFormat="0" applyAlignment="0" applyProtection="0"/>
    <xf numFmtId="0" fontId="3" fillId="9" borderId="1756" applyNumberFormat="0" applyFont="0" applyAlignment="0" applyProtection="0"/>
    <xf numFmtId="0" fontId="67" fillId="13" borderId="1757" applyNumberFormat="0" applyAlignment="0" applyProtection="0"/>
    <xf numFmtId="0" fontId="70" fillId="0" borderId="1758"/>
    <xf numFmtId="0" fontId="78" fillId="0" borderId="1759" applyNumberFormat="0" applyFill="0" applyAlignment="0" applyProtection="0"/>
    <xf numFmtId="0" fontId="85" fillId="34" borderId="1760" applyNumberFormat="0" applyAlignment="0" applyProtection="0"/>
    <xf numFmtId="0" fontId="86" fillId="34" borderId="1755" applyNumberFormat="0" applyAlignment="0" applyProtection="0"/>
    <xf numFmtId="0" fontId="91" fillId="14" borderId="1755" applyNumberFormat="0" applyAlignment="0" applyProtection="0"/>
    <xf numFmtId="0" fontId="79" fillId="0" borderId="1761" applyNumberFormat="0" applyFill="0" applyAlignment="0" applyProtection="0"/>
    <xf numFmtId="0" fontId="32" fillId="9" borderId="1756" applyNumberFormat="0" applyFont="0" applyAlignment="0" applyProtection="0"/>
    <xf numFmtId="0" fontId="67" fillId="13" borderId="1757" applyNumberFormat="0" applyAlignment="0" applyProtection="0"/>
    <xf numFmtId="0" fontId="79" fillId="0" borderId="1761" applyNumberFormat="0" applyFill="0" applyAlignment="0" applyProtection="0"/>
    <xf numFmtId="0" fontId="70" fillId="0" borderId="1758"/>
    <xf numFmtId="0" fontId="32" fillId="9" borderId="1756" applyNumberFormat="0" applyFont="0" applyAlignment="0" applyProtection="0"/>
    <xf numFmtId="0" fontId="91" fillId="14" borderId="1755" applyNumberFormat="0" applyAlignment="0" applyProtection="0"/>
    <xf numFmtId="0" fontId="68" fillId="13" borderId="1757" applyNumberFormat="0" applyAlignment="0" applyProtection="0"/>
    <xf numFmtId="0" fontId="52" fillId="7" borderId="1755" applyNumberFormat="0" applyAlignment="0" applyProtection="0"/>
    <xf numFmtId="0" fontId="21" fillId="13" borderId="1755" applyNumberFormat="0" applyAlignment="0" applyProtection="0"/>
    <xf numFmtId="0" fontId="21" fillId="13" borderId="1755" applyNumberFormat="0" applyAlignment="0" applyProtection="0"/>
    <xf numFmtId="0" fontId="3" fillId="9" borderId="1756" applyNumberFormat="0" applyFont="0" applyAlignment="0" applyProtection="0"/>
    <xf numFmtId="0" fontId="78" fillId="0" borderId="1759" applyNumberFormat="0" applyFill="0" applyAlignment="0" applyProtection="0"/>
    <xf numFmtId="0" fontId="85" fillId="34" borderId="1760" applyNumberFormat="0" applyAlignment="0" applyProtection="0"/>
    <xf numFmtId="0" fontId="86" fillId="34" borderId="1755" applyNumberFormat="0" applyAlignment="0" applyProtection="0"/>
    <xf numFmtId="0" fontId="52" fillId="7" borderId="1755" applyNumberFormat="0" applyAlignment="0" applyProtection="0"/>
    <xf numFmtId="0" fontId="3" fillId="9" borderId="1756" applyNumberFormat="0" applyFont="0" applyAlignment="0" applyProtection="0"/>
    <xf numFmtId="0" fontId="67" fillId="13" borderId="1757" applyNumberFormat="0" applyAlignment="0" applyProtection="0"/>
    <xf numFmtId="0" fontId="78" fillId="0" borderId="1759" applyNumberFormat="0" applyFill="0" applyAlignment="0" applyProtection="0"/>
    <xf numFmtId="0" fontId="85" fillId="34" borderId="1760" applyNumberFormat="0" applyAlignment="0" applyProtection="0"/>
    <xf numFmtId="0" fontId="86" fillId="34" borderId="1755" applyNumberFormat="0" applyAlignment="0" applyProtection="0"/>
    <xf numFmtId="0" fontId="91" fillId="14" borderId="1755" applyNumberFormat="0" applyAlignment="0" applyProtection="0"/>
    <xf numFmtId="0" fontId="79" fillId="0" borderId="1761" applyNumberFormat="0" applyFill="0" applyAlignment="0" applyProtection="0"/>
    <xf numFmtId="0" fontId="32" fillId="9" borderId="1756" applyNumberFormat="0" applyFont="0" applyAlignment="0" applyProtection="0"/>
    <xf numFmtId="0" fontId="67" fillId="13" borderId="1757" applyNumberFormat="0" applyAlignment="0" applyProtection="0"/>
    <xf numFmtId="0" fontId="79" fillId="0" borderId="1761" applyNumberFormat="0" applyFill="0" applyAlignment="0" applyProtection="0"/>
    <xf numFmtId="0" fontId="32" fillId="9" borderId="1756" applyNumberFormat="0" applyFont="0" applyAlignment="0" applyProtection="0"/>
    <xf numFmtId="0" fontId="91" fillId="14" borderId="1755" applyNumberFormat="0" applyAlignment="0" applyProtection="0"/>
    <xf numFmtId="0" fontId="52" fillId="7" borderId="1755" applyNumberFormat="0" applyAlignment="0" applyProtection="0"/>
    <xf numFmtId="0" fontId="21" fillId="13" borderId="1755" applyNumberFormat="0" applyAlignment="0" applyProtection="0"/>
    <xf numFmtId="0" fontId="21" fillId="13" borderId="1755" applyNumberFormat="0" applyAlignment="0" applyProtection="0"/>
    <xf numFmtId="0" fontId="3" fillId="9" borderId="1756" applyNumberFormat="0" applyFont="0" applyAlignment="0" applyProtection="0"/>
    <xf numFmtId="0" fontId="78" fillId="0" borderId="1759" applyNumberFormat="0" applyFill="0" applyAlignment="0" applyProtection="0"/>
    <xf numFmtId="0" fontId="85" fillId="34" borderId="1760" applyNumberFormat="0" applyAlignment="0" applyProtection="0"/>
    <xf numFmtId="0" fontId="86" fillId="34" borderId="1755" applyNumberFormat="0" applyAlignment="0" applyProtection="0"/>
    <xf numFmtId="0" fontId="52" fillId="7" borderId="1755" applyNumberFormat="0" applyAlignment="0" applyProtection="0"/>
    <xf numFmtId="0" fontId="3" fillId="9" borderId="1756" applyNumberFormat="0" applyFont="0" applyAlignment="0" applyProtection="0"/>
    <xf numFmtId="0" fontId="67" fillId="13" borderId="1757" applyNumberFormat="0" applyAlignment="0" applyProtection="0"/>
    <xf numFmtId="0" fontId="78" fillId="0" borderId="1759" applyNumberFormat="0" applyFill="0" applyAlignment="0" applyProtection="0"/>
    <xf numFmtId="0" fontId="85" fillId="34" borderId="1760" applyNumberFormat="0" applyAlignment="0" applyProtection="0"/>
    <xf numFmtId="0" fontId="86" fillId="34" borderId="1755" applyNumberFormat="0" applyAlignment="0" applyProtection="0"/>
    <xf numFmtId="0" fontId="91" fillId="14" borderId="1755" applyNumberFormat="0" applyAlignment="0" applyProtection="0"/>
    <xf numFmtId="0" fontId="79" fillId="0" borderId="1761" applyNumberFormat="0" applyFill="0" applyAlignment="0" applyProtection="0"/>
    <xf numFmtId="0" fontId="32" fillId="9" borderId="1756" applyNumberFormat="0" applyFont="0" applyAlignment="0" applyProtection="0"/>
    <xf numFmtId="0" fontId="67" fillId="13" borderId="1757" applyNumberFormat="0" applyAlignment="0" applyProtection="0"/>
    <xf numFmtId="0" fontId="79" fillId="0" borderId="1761" applyNumberFormat="0" applyFill="0" applyAlignment="0" applyProtection="0"/>
    <xf numFmtId="0" fontId="32" fillId="9" borderId="1756" applyNumberFormat="0" applyFont="0" applyAlignment="0" applyProtection="0"/>
    <xf numFmtId="0" fontId="91" fillId="14" borderId="1755" applyNumberFormat="0" applyAlignment="0" applyProtection="0"/>
    <xf numFmtId="0" fontId="52" fillId="7" borderId="1773" applyNumberFormat="0" applyAlignment="0" applyProtection="0"/>
    <xf numFmtId="0" fontId="21" fillId="13" borderId="1773" applyNumberFormat="0" applyAlignment="0" applyProtection="0"/>
    <xf numFmtId="0" fontId="21" fillId="13" borderId="1773" applyNumberFormat="0" applyAlignment="0" applyProtection="0"/>
    <xf numFmtId="3" fontId="24" fillId="0" borderId="1762"/>
    <xf numFmtId="0" fontId="41" fillId="0" borderId="1772">
      <alignment horizontal="left" vertical="center"/>
    </xf>
    <xf numFmtId="0" fontId="3" fillId="9" borderId="1774" applyNumberFormat="0" applyFont="0" applyAlignment="0" applyProtection="0"/>
    <xf numFmtId="0" fontId="30" fillId="0" borderId="1762"/>
    <xf numFmtId="0" fontId="78" fillId="0" borderId="1777" applyNumberFormat="0" applyFill="0" applyAlignment="0" applyProtection="0"/>
    <xf numFmtId="0" fontId="41" fillId="0" borderId="1772">
      <alignment horizontal="left" vertical="center"/>
    </xf>
    <xf numFmtId="0" fontId="85" fillId="34" borderId="1778" applyNumberFormat="0" applyAlignment="0" applyProtection="0"/>
    <xf numFmtId="0" fontId="86" fillId="34" borderId="1773" applyNumberFormat="0" applyAlignment="0" applyProtection="0"/>
    <xf numFmtId="10" fontId="39" fillId="28" borderId="1762" applyNumberFormat="0" applyBorder="0" applyAlignment="0" applyProtection="0"/>
    <xf numFmtId="0" fontId="52" fillId="7" borderId="1773" applyNumberFormat="0" applyAlignment="0" applyProtection="0"/>
    <xf numFmtId="0" fontId="3" fillId="9" borderId="1774" applyNumberFormat="0" applyFont="0" applyAlignment="0" applyProtection="0"/>
    <xf numFmtId="0" fontId="67" fillId="13" borderId="1775" applyNumberFormat="0" applyAlignment="0" applyProtection="0"/>
    <xf numFmtId="0" fontId="70" fillId="0" borderId="1776"/>
    <xf numFmtId="0" fontId="75" fillId="32" borderId="1762"/>
    <xf numFmtId="0" fontId="78" fillId="0" borderId="1777" applyNumberFormat="0" applyFill="0" applyAlignment="0" applyProtection="0"/>
    <xf numFmtId="0" fontId="85" fillId="34" borderId="1778" applyNumberFormat="0" applyAlignment="0" applyProtection="0"/>
    <xf numFmtId="0" fontId="86" fillId="34" borderId="1773" applyNumberFormat="0" applyAlignment="0" applyProtection="0"/>
    <xf numFmtId="0" fontId="91" fillId="14" borderId="1773" applyNumberFormat="0" applyAlignment="0" applyProtection="0"/>
    <xf numFmtId="0" fontId="79" fillId="0" borderId="1779" applyNumberFormat="0" applyFill="0" applyAlignment="0" applyProtection="0"/>
    <xf numFmtId="0" fontId="32" fillId="9" borderId="1774" applyNumberFormat="0" applyFont="0" applyAlignment="0" applyProtection="0"/>
    <xf numFmtId="0" fontId="67" fillId="13" borderId="1775" applyNumberFormat="0" applyAlignment="0" applyProtection="0"/>
    <xf numFmtId="0" fontId="79" fillId="0" borderId="1779" applyNumberFormat="0" applyFill="0" applyAlignment="0" applyProtection="0"/>
    <xf numFmtId="0" fontId="70" fillId="0" borderId="1776"/>
    <xf numFmtId="0" fontId="32" fillId="9" borderId="1774" applyNumberFormat="0" applyFont="0" applyAlignment="0" applyProtection="0"/>
    <xf numFmtId="0" fontId="91" fillId="14" borderId="1773" applyNumberFormat="0" applyAlignment="0" applyProtection="0"/>
    <xf numFmtId="0" fontId="79" fillId="0" borderId="1788" applyNumberFormat="0" applyFill="0" applyAlignment="0" applyProtection="0"/>
    <xf numFmtId="0" fontId="91" fillId="14" borderId="1782" applyNumberFormat="0" applyAlignment="0" applyProtection="0"/>
    <xf numFmtId="0" fontId="85" fillId="34" borderId="1787" applyNumberFormat="0" applyAlignment="0" applyProtection="0"/>
    <xf numFmtId="0" fontId="78" fillId="0" borderId="1786" applyNumberFormat="0" applyFill="0" applyAlignment="0" applyProtection="0"/>
    <xf numFmtId="0" fontId="75" fillId="32" borderId="1789"/>
    <xf numFmtId="0" fontId="3" fillId="9" borderId="1783" applyNumberFormat="0" applyFont="0" applyAlignment="0" applyProtection="0"/>
    <xf numFmtId="0" fontId="52" fillId="7" borderId="1782" applyNumberFormat="0" applyAlignment="0" applyProtection="0"/>
    <xf numFmtId="10" fontId="39" fillId="28" borderId="1789" applyNumberFormat="0" applyBorder="0" applyAlignment="0" applyProtection="0"/>
    <xf numFmtId="0" fontId="30" fillId="0" borderId="1789"/>
    <xf numFmtId="0" fontId="21" fillId="13" borderId="1782" applyNumberFormat="0" applyAlignment="0" applyProtection="0"/>
    <xf numFmtId="0" fontId="3" fillId="9" borderId="1783" applyNumberFormat="0" applyFont="0" applyAlignment="0" applyProtection="0"/>
    <xf numFmtId="0" fontId="85" fillId="34" borderId="1787" applyNumberFormat="0" applyAlignment="0" applyProtection="0"/>
    <xf numFmtId="0" fontId="79" fillId="0" borderId="1788" applyNumberFormat="0" applyFill="0" applyAlignment="0" applyProtection="0"/>
    <xf numFmtId="0" fontId="22" fillId="13" borderId="1773" applyNumberFormat="0" applyAlignment="0" applyProtection="0"/>
    <xf numFmtId="0" fontId="91" fillId="14" borderId="1782" applyNumberFormat="0" applyAlignment="0" applyProtection="0"/>
    <xf numFmtId="10" fontId="39" fillId="28" borderId="1789" applyNumberFormat="0" applyBorder="0" applyAlignment="0" applyProtection="0"/>
    <xf numFmtId="0" fontId="51" fillId="7" borderId="1782" applyNumberFormat="0" applyAlignment="0" applyProtection="0"/>
    <xf numFmtId="0" fontId="3" fillId="9" borderId="1783" applyNumberFormat="0" applyFont="0" applyAlignment="0" applyProtection="0"/>
    <xf numFmtId="0" fontId="79" fillId="0" borderId="1786" applyNumberFormat="0" applyFill="0" applyAlignment="0" applyProtection="0"/>
    <xf numFmtId="0" fontId="51" fillId="7" borderId="1782" applyNumberFormat="0" applyAlignment="0" applyProtection="0"/>
    <xf numFmtId="0" fontId="22" fillId="13" borderId="1782" applyNumberFormat="0" applyAlignment="0" applyProtection="0"/>
    <xf numFmtId="0" fontId="79" fillId="0" borderId="1786" applyNumberFormat="0" applyFill="0" applyAlignment="0" applyProtection="0"/>
    <xf numFmtId="0" fontId="22" fillId="13" borderId="1782" applyNumberFormat="0" applyAlignment="0" applyProtection="0"/>
    <xf numFmtId="0" fontId="51" fillId="7" borderId="1773" applyNumberFormat="0" applyAlignment="0" applyProtection="0"/>
    <xf numFmtId="0" fontId="51" fillId="7" borderId="1773" applyNumberFormat="0" applyAlignment="0" applyProtection="0"/>
    <xf numFmtId="0" fontId="51" fillId="7" borderId="1773" applyNumberFormat="0" applyAlignment="0" applyProtection="0"/>
    <xf numFmtId="0" fontId="52" fillId="7" borderId="1773" applyNumberFormat="0" applyAlignment="0" applyProtection="0"/>
    <xf numFmtId="0" fontId="52" fillId="7" borderId="1773" applyNumberFormat="0" applyAlignment="0" applyProtection="0"/>
    <xf numFmtId="0" fontId="52" fillId="7" borderId="1773" applyNumberFormat="0" applyAlignment="0" applyProtection="0"/>
    <xf numFmtId="0" fontId="52" fillId="7" borderId="1773" applyNumberFormat="0" applyAlignment="0" applyProtection="0"/>
    <xf numFmtId="0" fontId="52" fillId="7" borderId="1773" applyNumberFormat="0" applyAlignment="0" applyProtection="0"/>
    <xf numFmtId="0" fontId="52" fillId="7" borderId="1773" applyNumberFormat="0" applyAlignment="0" applyProtection="0"/>
    <xf numFmtId="0" fontId="51" fillId="7" borderId="1773" applyNumberFormat="0" applyAlignment="0" applyProtection="0"/>
    <xf numFmtId="0" fontId="51" fillId="7" borderId="1773" applyNumberFormat="0" applyAlignment="0" applyProtection="0"/>
    <xf numFmtId="0" fontId="51" fillId="7" borderId="1773" applyNumberFormat="0" applyAlignment="0" applyProtection="0"/>
    <xf numFmtId="0" fontId="51" fillId="7" borderId="1773" applyNumberFormat="0" applyAlignment="0" applyProtection="0"/>
    <xf numFmtId="0" fontId="51" fillId="7" borderId="1773" applyNumberFormat="0" applyAlignment="0" applyProtection="0"/>
    <xf numFmtId="0" fontId="51" fillId="7" borderId="1773" applyNumberFormat="0" applyAlignment="0" applyProtection="0"/>
    <xf numFmtId="0" fontId="51" fillId="7" borderId="1773" applyNumberFormat="0" applyAlignment="0" applyProtection="0"/>
    <xf numFmtId="0" fontId="52" fillId="7" borderId="1773" applyNumberFormat="0" applyAlignment="0" applyProtection="0"/>
    <xf numFmtId="0" fontId="52" fillId="7" borderId="1773" applyNumberFormat="0" applyAlignment="0" applyProtection="0"/>
    <xf numFmtId="0" fontId="51" fillId="7" borderId="1773" applyNumberFormat="0" applyAlignment="0" applyProtection="0"/>
    <xf numFmtId="0" fontId="51" fillId="7" borderId="1773" applyNumberFormat="0" applyAlignment="0" applyProtection="0"/>
    <xf numFmtId="0" fontId="51" fillId="7" borderId="1773" applyNumberFormat="0" applyAlignment="0" applyProtection="0"/>
    <xf numFmtId="0" fontId="51" fillId="7" borderId="1773" applyNumberFormat="0" applyAlignment="0" applyProtection="0"/>
    <xf numFmtId="0" fontId="51" fillId="7" borderId="1773" applyNumberFormat="0" applyAlignment="0" applyProtection="0"/>
    <xf numFmtId="0" fontId="68" fillId="13" borderId="1784" applyNumberFormat="0" applyAlignment="0" applyProtection="0"/>
    <xf numFmtId="0" fontId="3" fillId="9" borderId="1783" applyNumberFormat="0" applyFon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2" fillId="7" borderId="1782" applyNumberFormat="0" applyAlignment="0" applyProtection="0"/>
    <xf numFmtId="0" fontId="52" fillId="7" borderId="1782" applyNumberFormat="0" applyAlignment="0" applyProtection="0"/>
    <xf numFmtId="0" fontId="52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3" fillId="9" borderId="1783" applyNumberFormat="0" applyFon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2" fillId="7" borderId="1782" applyNumberFormat="0" applyAlignment="0" applyProtection="0"/>
    <xf numFmtId="0" fontId="52" fillId="7" borderId="1782" applyNumberFormat="0" applyAlignment="0" applyProtection="0"/>
    <xf numFmtId="0" fontId="52" fillId="7" borderId="1782" applyNumberFormat="0" applyAlignment="0" applyProtection="0"/>
    <xf numFmtId="0" fontId="52" fillId="7" borderId="1782" applyNumberFormat="0" applyAlignment="0" applyProtection="0"/>
    <xf numFmtId="0" fontId="52" fillId="7" borderId="1782" applyNumberFormat="0" applyAlignment="0" applyProtection="0"/>
    <xf numFmtId="0" fontId="52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12" fillId="9" borderId="1774" applyNumberFormat="0" applyFont="0" applyAlignment="0" applyProtection="0"/>
    <xf numFmtId="0" fontId="3" fillId="9" borderId="1774" applyNumberFormat="0" applyFont="0" applyAlignment="0" applyProtection="0"/>
    <xf numFmtId="0" fontId="68" fillId="13" borderId="1775" applyNumberFormat="0" applyAlignment="0" applyProtection="0"/>
    <xf numFmtId="0" fontId="79" fillId="0" borderId="1786" applyNumberFormat="0" applyFill="0" applyAlignment="0" applyProtection="0"/>
    <xf numFmtId="0" fontId="22" fillId="13" borderId="1782" applyNumberFormat="0" applyAlignment="0" applyProtection="0"/>
    <xf numFmtId="0" fontId="3" fillId="9" borderId="1783" applyNumberFormat="0" applyFont="0" applyAlignment="0" applyProtection="0"/>
    <xf numFmtId="0" fontId="22" fillId="13" borderId="1782" applyNumberFormat="0" applyAlignment="0" applyProtection="0"/>
    <xf numFmtId="3" fontId="24" fillId="0" borderId="1789"/>
    <xf numFmtId="0" fontId="67" fillId="13" borderId="1784" applyNumberFormat="0" applyAlignment="0" applyProtection="0"/>
    <xf numFmtId="0" fontId="79" fillId="0" borderId="1777" applyNumberFormat="0" applyFill="0" applyAlignment="0" applyProtection="0"/>
    <xf numFmtId="0" fontId="32" fillId="9" borderId="1783" applyNumberFormat="0" applyFont="0" applyAlignment="0" applyProtection="0"/>
    <xf numFmtId="0" fontId="68" fillId="13" borderId="1775" applyNumberFormat="0" applyAlignment="0" applyProtection="0"/>
    <xf numFmtId="0" fontId="22" fillId="13" borderId="1773" applyNumberFormat="0" applyAlignment="0" applyProtection="0"/>
    <xf numFmtId="0" fontId="51" fillId="7" borderId="1773" applyNumberFormat="0" applyAlignment="0" applyProtection="0"/>
    <xf numFmtId="0" fontId="79" fillId="0" borderId="1777" applyNumberFormat="0" applyFill="0" applyAlignment="0" applyProtection="0"/>
    <xf numFmtId="0" fontId="52" fillId="7" borderId="1782" applyNumberFormat="0" applyAlignment="0" applyProtection="0"/>
    <xf numFmtId="0" fontId="51" fillId="7" borderId="1782" applyNumberFormat="0" applyAlignment="0" applyProtection="0"/>
    <xf numFmtId="0" fontId="3" fillId="9" borderId="1774" applyNumberFormat="0" applyFont="0" applyAlignment="0" applyProtection="0"/>
    <xf numFmtId="0" fontId="79" fillId="0" borderId="1786" applyNumberFormat="0" applyFill="0" applyAlignment="0" applyProtection="0"/>
    <xf numFmtId="0" fontId="86" fillId="34" borderId="1782" applyNumberFormat="0" applyAlignment="0" applyProtection="0"/>
    <xf numFmtId="0" fontId="52" fillId="7" borderId="1782" applyNumberFormat="0" applyAlignment="0" applyProtection="0"/>
    <xf numFmtId="0" fontId="75" fillId="32" borderId="1789"/>
    <xf numFmtId="0" fontId="51" fillId="7" borderId="1782" applyNumberFormat="0" applyAlignment="0" applyProtection="0"/>
    <xf numFmtId="3" fontId="24" fillId="0" borderId="1789"/>
    <xf numFmtId="0" fontId="12" fillId="9" borderId="1783" applyNumberFormat="0" applyFont="0" applyAlignment="0" applyProtection="0"/>
    <xf numFmtId="0" fontId="32" fillId="9" borderId="1783" applyNumberFormat="0" applyFont="0" applyAlignment="0" applyProtection="0"/>
    <xf numFmtId="0" fontId="86" fillId="34" borderId="1782" applyNumberFormat="0" applyAlignment="0" applyProtection="0"/>
    <xf numFmtId="0" fontId="51" fillId="7" borderId="1782" applyNumberFormat="0" applyAlignment="0" applyProtection="0"/>
    <xf numFmtId="0" fontId="68" fillId="13" borderId="1784" applyNumberFormat="0" applyAlignment="0" applyProtection="0"/>
    <xf numFmtId="0" fontId="52" fillId="7" borderId="1782" applyNumberFormat="0" applyAlignment="0" applyProtection="0"/>
    <xf numFmtId="0" fontId="67" fillId="13" borderId="1784" applyNumberFormat="0" applyAlignment="0" applyProtection="0"/>
    <xf numFmtId="0" fontId="51" fillId="7" borderId="1782" applyNumberFormat="0" applyAlignment="0" applyProtection="0"/>
    <xf numFmtId="0" fontId="41" fillId="0" borderId="1763">
      <alignment horizontal="left" vertical="center"/>
    </xf>
    <xf numFmtId="0" fontId="30" fillId="0" borderId="1789"/>
    <xf numFmtId="0" fontId="52" fillId="7" borderId="1782" applyNumberFormat="0" applyAlignment="0" applyProtection="0"/>
    <xf numFmtId="0" fontId="78" fillId="0" borderId="1786" applyNumberFormat="0" applyFill="0" applyAlignment="0" applyProtection="0"/>
    <xf numFmtId="0" fontId="51" fillId="7" borderId="1782" applyNumberFormat="0" applyAlignment="0" applyProtection="0"/>
    <xf numFmtId="0" fontId="21" fillId="13" borderId="1782" applyNumberFormat="0" applyAlignment="0" applyProtection="0"/>
    <xf numFmtId="3" fontId="24" fillId="0" borderId="1780"/>
    <xf numFmtId="0" fontId="30" fillId="0" borderId="1780"/>
    <xf numFmtId="0" fontId="41" fillId="0" borderId="1781">
      <alignment horizontal="left" vertical="center"/>
    </xf>
    <xf numFmtId="10" fontId="39" fillId="28" borderId="1780" applyNumberFormat="0" applyBorder="0" applyAlignment="0" applyProtection="0"/>
    <xf numFmtId="0" fontId="52" fillId="7" borderId="1782" applyNumberFormat="0" applyAlignment="0" applyProtection="0"/>
    <xf numFmtId="0" fontId="12" fillId="9" borderId="1783" applyNumberFormat="0" applyFont="0" applyAlignment="0" applyProtection="0"/>
    <xf numFmtId="0" fontId="51" fillId="7" borderId="1782" applyNumberFormat="0" applyAlignment="0" applyProtection="0"/>
    <xf numFmtId="0" fontId="52" fillId="7" borderId="1782" applyNumberFormat="0" applyAlignment="0" applyProtection="0"/>
    <xf numFmtId="0" fontId="52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3" fillId="9" borderId="1783" applyNumberFormat="0" applyFont="0" applyAlignment="0" applyProtection="0"/>
    <xf numFmtId="0" fontId="67" fillId="13" borderId="1784" applyNumberFormat="0" applyAlignment="0" applyProtection="0"/>
    <xf numFmtId="0" fontId="70" fillId="0" borderId="1785"/>
    <xf numFmtId="0" fontId="75" fillId="32" borderId="1780"/>
    <xf numFmtId="0" fontId="78" fillId="0" borderId="1786" applyNumberFormat="0" applyFill="0" applyAlignment="0" applyProtection="0"/>
    <xf numFmtId="0" fontId="85" fillId="34" borderId="1787" applyNumberFormat="0" applyAlignment="0" applyProtection="0"/>
    <xf numFmtId="0" fontId="86" fillId="34" borderId="1782" applyNumberFormat="0" applyAlignment="0" applyProtection="0"/>
    <xf numFmtId="0" fontId="91" fillId="14" borderId="1782" applyNumberFormat="0" applyAlignment="0" applyProtection="0"/>
    <xf numFmtId="0" fontId="79" fillId="0" borderId="1788" applyNumberFormat="0" applyFill="0" applyAlignment="0" applyProtection="0"/>
    <xf numFmtId="0" fontId="32" fillId="9" borderId="1783" applyNumberFormat="0" applyFont="0" applyAlignment="0" applyProtection="0"/>
    <xf numFmtId="0" fontId="52" fillId="7" borderId="1782" applyNumberFormat="0" applyAlignment="0" applyProtection="0"/>
    <xf numFmtId="0" fontId="21" fillId="13" borderId="1782" applyNumberFormat="0" applyAlignment="0" applyProtection="0"/>
    <xf numFmtId="0" fontId="21" fillId="13" borderId="1782" applyNumberFormat="0" applyAlignment="0" applyProtection="0"/>
    <xf numFmtId="0" fontId="41" fillId="0" borderId="1781">
      <alignment horizontal="left" vertical="center"/>
    </xf>
    <xf numFmtId="0" fontId="3" fillId="9" borderId="1783" applyNumberFormat="0" applyFont="0" applyAlignment="0" applyProtection="0"/>
    <xf numFmtId="0" fontId="78" fillId="0" borderId="1786" applyNumberFormat="0" applyFill="0" applyAlignment="0" applyProtection="0"/>
    <xf numFmtId="0" fontId="41" fillId="0" borderId="1781">
      <alignment horizontal="left" vertical="center"/>
    </xf>
    <xf numFmtId="0" fontId="85" fillId="34" borderId="1787" applyNumberFormat="0" applyAlignment="0" applyProtection="0"/>
    <xf numFmtId="0" fontId="86" fillId="34" borderId="1782" applyNumberFormat="0" applyAlignment="0" applyProtection="0"/>
    <xf numFmtId="0" fontId="52" fillId="7" borderId="1782" applyNumberFormat="0" applyAlignment="0" applyProtection="0"/>
    <xf numFmtId="0" fontId="3" fillId="9" borderId="1783" applyNumberFormat="0" applyFont="0" applyAlignment="0" applyProtection="0"/>
    <xf numFmtId="0" fontId="67" fillId="13" borderId="1784" applyNumberFormat="0" applyAlignment="0" applyProtection="0"/>
    <xf numFmtId="0" fontId="70" fillId="0" borderId="1785"/>
    <xf numFmtId="0" fontId="78" fillId="0" borderId="1786" applyNumberFormat="0" applyFill="0" applyAlignment="0" applyProtection="0"/>
    <xf numFmtId="0" fontId="85" fillId="34" borderId="1787" applyNumberFormat="0" applyAlignment="0" applyProtection="0"/>
    <xf numFmtId="0" fontId="86" fillId="34" borderId="1782" applyNumberFormat="0" applyAlignment="0" applyProtection="0"/>
    <xf numFmtId="0" fontId="91" fillId="14" borderId="1782" applyNumberFormat="0" applyAlignment="0" applyProtection="0"/>
    <xf numFmtId="0" fontId="79" fillId="0" borderId="1788" applyNumberFormat="0" applyFill="0" applyAlignment="0" applyProtection="0"/>
    <xf numFmtId="0" fontId="32" fillId="9" borderId="1783" applyNumberFormat="0" applyFont="0" applyAlignment="0" applyProtection="0"/>
    <xf numFmtId="0" fontId="67" fillId="13" borderId="1784" applyNumberFormat="0" applyAlignment="0" applyProtection="0"/>
    <xf numFmtId="0" fontId="79" fillId="0" borderId="1788" applyNumberFormat="0" applyFill="0" applyAlignment="0" applyProtection="0"/>
    <xf numFmtId="0" fontId="70" fillId="0" borderId="1785"/>
    <xf numFmtId="0" fontId="32" fillId="9" borderId="1783" applyNumberFormat="0" applyFont="0" applyAlignment="0" applyProtection="0"/>
    <xf numFmtId="0" fontId="91" fillId="14" borderId="1782" applyNumberFormat="0" applyAlignment="0" applyProtection="0"/>
    <xf numFmtId="0" fontId="68" fillId="13" borderId="1784" applyNumberFormat="0" applyAlignment="0" applyProtection="0"/>
    <xf numFmtId="0" fontId="52" fillId="7" borderId="1782" applyNumberFormat="0" applyAlignment="0" applyProtection="0"/>
    <xf numFmtId="0" fontId="21" fillId="13" borderId="1782" applyNumberFormat="0" applyAlignment="0" applyProtection="0"/>
    <xf numFmtId="0" fontId="21" fillId="13" borderId="1782" applyNumberFormat="0" applyAlignment="0" applyProtection="0"/>
    <xf numFmtId="0" fontId="41" fillId="0" borderId="1763">
      <alignment horizontal="left" vertical="center"/>
    </xf>
    <xf numFmtId="0" fontId="3" fillId="9" borderId="1783" applyNumberFormat="0" applyFont="0" applyAlignment="0" applyProtection="0"/>
    <xf numFmtId="0" fontId="78" fillId="0" borderId="1786" applyNumberFormat="0" applyFill="0" applyAlignment="0" applyProtection="0"/>
    <xf numFmtId="0" fontId="41" fillId="0" borderId="1763">
      <alignment horizontal="left" vertical="center"/>
    </xf>
    <xf numFmtId="0" fontId="85" fillId="34" borderId="1787" applyNumberFormat="0" applyAlignment="0" applyProtection="0"/>
    <xf numFmtId="0" fontId="86" fillId="34" borderId="1782" applyNumberFormat="0" applyAlignment="0" applyProtection="0"/>
    <xf numFmtId="0" fontId="52" fillId="7" borderId="1782" applyNumberFormat="0" applyAlignment="0" applyProtection="0"/>
    <xf numFmtId="0" fontId="3" fillId="9" borderId="1783" applyNumberFormat="0" applyFont="0" applyAlignment="0" applyProtection="0"/>
    <xf numFmtId="0" fontId="67" fillId="13" borderId="1784" applyNumberFormat="0" applyAlignment="0" applyProtection="0"/>
    <xf numFmtId="0" fontId="78" fillId="0" borderId="1786" applyNumberFormat="0" applyFill="0" applyAlignment="0" applyProtection="0"/>
    <xf numFmtId="0" fontId="85" fillId="34" borderId="1787" applyNumberFormat="0" applyAlignment="0" applyProtection="0"/>
    <xf numFmtId="0" fontId="86" fillId="34" borderId="1782" applyNumberFormat="0" applyAlignment="0" applyProtection="0"/>
    <xf numFmtId="0" fontId="91" fillId="14" borderId="1782" applyNumberFormat="0" applyAlignment="0" applyProtection="0"/>
    <xf numFmtId="0" fontId="79" fillId="0" borderId="1788" applyNumberFormat="0" applyFill="0" applyAlignment="0" applyProtection="0"/>
    <xf numFmtId="0" fontId="32" fillId="9" borderId="1783" applyNumberFormat="0" applyFont="0" applyAlignment="0" applyProtection="0"/>
    <xf numFmtId="0" fontId="67" fillId="13" borderId="1784" applyNumberFormat="0" applyAlignment="0" applyProtection="0"/>
    <xf numFmtId="0" fontId="79" fillId="0" borderId="1788" applyNumberFormat="0" applyFill="0" applyAlignment="0" applyProtection="0"/>
    <xf numFmtId="0" fontId="32" fillId="9" borderId="1783" applyNumberFormat="0" applyFont="0" applyAlignment="0" applyProtection="0"/>
    <xf numFmtId="0" fontId="91" fillId="14" borderId="1782" applyNumberFormat="0" applyAlignment="0" applyProtection="0"/>
    <xf numFmtId="0" fontId="52" fillId="7" borderId="1782" applyNumberFormat="0" applyAlignment="0" applyProtection="0"/>
    <xf numFmtId="0" fontId="21" fillId="13" borderId="1782" applyNumberFormat="0" applyAlignment="0" applyProtection="0"/>
    <xf numFmtId="0" fontId="21" fillId="13" borderId="1782" applyNumberFormat="0" applyAlignment="0" applyProtection="0"/>
    <xf numFmtId="0" fontId="3" fillId="9" borderId="1783" applyNumberFormat="0" applyFont="0" applyAlignment="0" applyProtection="0"/>
    <xf numFmtId="0" fontId="78" fillId="0" borderId="1786" applyNumberFormat="0" applyFill="0" applyAlignment="0" applyProtection="0"/>
    <xf numFmtId="0" fontId="85" fillId="34" borderId="1787" applyNumberFormat="0" applyAlignment="0" applyProtection="0"/>
    <xf numFmtId="0" fontId="86" fillId="34" borderId="1782" applyNumberFormat="0" applyAlignment="0" applyProtection="0"/>
    <xf numFmtId="0" fontId="52" fillId="7" borderId="1782" applyNumberFormat="0" applyAlignment="0" applyProtection="0"/>
    <xf numFmtId="0" fontId="3" fillId="9" borderId="1783" applyNumberFormat="0" applyFont="0" applyAlignment="0" applyProtection="0"/>
    <xf numFmtId="0" fontId="67" fillId="13" borderId="1784" applyNumberFormat="0" applyAlignment="0" applyProtection="0"/>
    <xf numFmtId="0" fontId="78" fillId="0" borderId="1786" applyNumberFormat="0" applyFill="0" applyAlignment="0" applyProtection="0"/>
    <xf numFmtId="0" fontId="85" fillId="34" borderId="1787" applyNumberFormat="0" applyAlignment="0" applyProtection="0"/>
    <xf numFmtId="0" fontId="86" fillId="34" borderId="1782" applyNumberFormat="0" applyAlignment="0" applyProtection="0"/>
    <xf numFmtId="0" fontId="91" fillId="14" borderId="1782" applyNumberFormat="0" applyAlignment="0" applyProtection="0"/>
    <xf numFmtId="0" fontId="79" fillId="0" borderId="1788" applyNumberFormat="0" applyFill="0" applyAlignment="0" applyProtection="0"/>
    <xf numFmtId="0" fontId="32" fillId="9" borderId="1783" applyNumberFormat="0" applyFont="0" applyAlignment="0" applyProtection="0"/>
    <xf numFmtId="0" fontId="67" fillId="13" borderId="1784" applyNumberFormat="0" applyAlignment="0" applyProtection="0"/>
    <xf numFmtId="0" fontId="79" fillId="0" borderId="1788" applyNumberFormat="0" applyFill="0" applyAlignment="0" applyProtection="0"/>
    <xf numFmtId="0" fontId="32" fillId="9" borderId="1783" applyNumberFormat="0" applyFont="0" applyAlignment="0" applyProtection="0"/>
    <xf numFmtId="0" fontId="91" fillId="14" borderId="1782" applyNumberFormat="0" applyAlignment="0" applyProtection="0"/>
    <xf numFmtId="0" fontId="52" fillId="7" borderId="1800" applyNumberFormat="0" applyAlignment="0" applyProtection="0"/>
    <xf numFmtId="0" fontId="70" fillId="0" borderId="1803"/>
    <xf numFmtId="0" fontId="79" fillId="0" borderId="1806" applyNumberFormat="0" applyFill="0" applyAlignment="0" applyProtection="0"/>
    <xf numFmtId="0" fontId="3" fillId="9" borderId="1801" applyNumberFormat="0" applyFont="0" applyAlignment="0" applyProtection="0"/>
    <xf numFmtId="0" fontId="41" fillId="0" borderId="1799">
      <alignment horizontal="left" vertical="center"/>
    </xf>
    <xf numFmtId="0" fontId="21" fillId="13" borderId="1800" applyNumberFormat="0" applyAlignment="0" applyProtection="0"/>
    <xf numFmtId="0" fontId="21" fillId="13" borderId="1800" applyNumberFormat="0" applyAlignment="0" applyProtection="0"/>
    <xf numFmtId="0" fontId="91" fillId="14" borderId="1800" applyNumberFormat="0" applyAlignment="0" applyProtection="0"/>
    <xf numFmtId="0" fontId="85" fillId="34" borderId="1805" applyNumberFormat="0" applyAlignment="0" applyProtection="0"/>
    <xf numFmtId="0" fontId="78" fillId="0" borderId="1804" applyNumberFormat="0" applyFill="0" applyAlignment="0" applyProtection="0"/>
    <xf numFmtId="0" fontId="3" fillId="9" borderId="1801" applyNumberFormat="0" applyFont="0" applyAlignment="0" applyProtection="0"/>
    <xf numFmtId="0" fontId="41" fillId="0" borderId="1799">
      <alignment horizontal="left" vertical="center"/>
    </xf>
    <xf numFmtId="0" fontId="21" fillId="13" borderId="1800" applyNumberFormat="0" applyAlignment="0" applyProtection="0"/>
    <xf numFmtId="0" fontId="51" fillId="7" borderId="1809" applyNumberFormat="0" applyAlignment="0" applyProtection="0"/>
    <xf numFmtId="0" fontId="12" fillId="9" borderId="1783" applyNumberFormat="0" applyFont="0" applyAlignment="0" applyProtection="0"/>
    <xf numFmtId="0" fontId="3" fillId="9" borderId="1783" applyNumberFormat="0" applyFont="0" applyAlignment="0" applyProtection="0"/>
    <xf numFmtId="0" fontId="3" fillId="9" borderId="1783" applyNumberFormat="0" applyFont="0" applyAlignment="0" applyProtection="0"/>
    <xf numFmtId="0" fontId="21" fillId="13" borderId="1792" applyNumberFormat="0" applyAlignment="0" applyProtection="0"/>
    <xf numFmtId="0" fontId="51" fillId="7" borderId="1792" applyNumberFormat="0" applyAlignment="0" applyProtection="0"/>
    <xf numFmtId="0" fontId="52" fillId="7" borderId="1792" applyNumberFormat="0" applyAlignment="0" applyProtection="0"/>
    <xf numFmtId="0" fontId="52" fillId="7" borderId="1792" applyNumberFormat="0" applyAlignment="0" applyProtection="0"/>
    <xf numFmtId="0" fontId="68" fillId="13" borderId="1794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32" fillId="9" borderId="1801" applyNumberFormat="0" applyFont="0" applyAlignment="0" applyProtection="0"/>
    <xf numFmtId="0" fontId="86" fillId="34" borderId="1800" applyNumberFormat="0" applyAlignment="0" applyProtection="0"/>
    <xf numFmtId="0" fontId="67" fillId="13" borderId="1802" applyNumberFormat="0" applyAlignment="0" applyProtection="0"/>
    <xf numFmtId="0" fontId="52" fillId="7" borderId="1800" applyNumberFormat="0" applyAlignment="0" applyProtection="0"/>
    <xf numFmtId="0" fontId="21" fillId="13" borderId="1782" applyNumberFormat="0" applyAlignment="0" applyProtection="0"/>
    <xf numFmtId="0" fontId="68" fillId="13" borderId="1811" applyNumberFormat="0" applyAlignment="0" applyProtection="0"/>
    <xf numFmtId="0" fontId="41" fillId="0" borderId="1790">
      <alignment horizontal="left" vertical="center"/>
    </xf>
    <xf numFmtId="0" fontId="52" fillId="7" borderId="1782" applyNumberFormat="0" applyAlignment="0" applyProtection="0"/>
    <xf numFmtId="0" fontId="3" fillId="9" borderId="1783" applyNumberFormat="0" applyFont="0" applyAlignment="0" applyProtection="0"/>
    <xf numFmtId="0" fontId="67" fillId="13" borderId="1784" applyNumberFormat="0" applyAlignment="0" applyProtection="0"/>
    <xf numFmtId="0" fontId="70" fillId="0" borderId="1791"/>
    <xf numFmtId="0" fontId="78" fillId="0" borderId="1786" applyNumberFormat="0" applyFill="0" applyAlignment="0" applyProtection="0"/>
    <xf numFmtId="0" fontId="85" fillId="34" borderId="1787" applyNumberFormat="0" applyAlignment="0" applyProtection="0"/>
    <xf numFmtId="0" fontId="86" fillId="34" borderId="1782" applyNumberFormat="0" applyAlignment="0" applyProtection="0"/>
    <xf numFmtId="0" fontId="91" fillId="14" borderId="1782" applyNumberFormat="0" applyAlignment="0" applyProtection="0"/>
    <xf numFmtId="0" fontId="79" fillId="0" borderId="1788" applyNumberFormat="0" applyFill="0" applyAlignment="0" applyProtection="0"/>
    <xf numFmtId="0" fontId="32" fillId="9" borderId="1783" applyNumberFormat="0" applyFont="0" applyAlignment="0" applyProtection="0"/>
    <xf numFmtId="0" fontId="52" fillId="7" borderId="1809" applyNumberFormat="0" applyAlignment="0" applyProtection="0"/>
    <xf numFmtId="0" fontId="52" fillId="7" borderId="1782" applyNumberFormat="0" applyAlignment="0" applyProtection="0"/>
    <xf numFmtId="0" fontId="21" fillId="13" borderId="1782" applyNumberFormat="0" applyAlignment="0" applyProtection="0"/>
    <xf numFmtId="0" fontId="21" fillId="13" borderId="1782" applyNumberFormat="0" applyAlignment="0" applyProtection="0"/>
    <xf numFmtId="0" fontId="41" fillId="0" borderId="1790">
      <alignment horizontal="left" vertical="center"/>
    </xf>
    <xf numFmtId="0" fontId="3" fillId="9" borderId="1783" applyNumberFormat="0" applyFont="0" applyAlignment="0" applyProtection="0"/>
    <xf numFmtId="0" fontId="78" fillId="0" borderId="1786" applyNumberFormat="0" applyFill="0" applyAlignment="0" applyProtection="0"/>
    <xf numFmtId="0" fontId="41" fillId="0" borderId="1790">
      <alignment horizontal="left" vertical="center"/>
    </xf>
    <xf numFmtId="0" fontId="85" fillId="34" borderId="1787" applyNumberFormat="0" applyAlignment="0" applyProtection="0"/>
    <xf numFmtId="0" fontId="86" fillId="34" borderId="1782" applyNumberFormat="0" applyAlignment="0" applyProtection="0"/>
    <xf numFmtId="0" fontId="52" fillId="7" borderId="1782" applyNumberFormat="0" applyAlignment="0" applyProtection="0"/>
    <xf numFmtId="0" fontId="3" fillId="9" borderId="1783" applyNumberFormat="0" applyFont="0" applyAlignment="0" applyProtection="0"/>
    <xf numFmtId="0" fontId="67" fillId="13" borderId="1784" applyNumberFormat="0" applyAlignment="0" applyProtection="0"/>
    <xf numFmtId="0" fontId="70" fillId="0" borderId="1791"/>
    <xf numFmtId="0" fontId="78" fillId="0" borderId="1786" applyNumberFormat="0" applyFill="0" applyAlignment="0" applyProtection="0"/>
    <xf numFmtId="0" fontId="85" fillId="34" borderId="1787" applyNumberFormat="0" applyAlignment="0" applyProtection="0"/>
    <xf numFmtId="0" fontId="86" fillId="34" borderId="1782" applyNumberFormat="0" applyAlignment="0" applyProtection="0"/>
    <xf numFmtId="0" fontId="91" fillId="14" borderId="1782" applyNumberFormat="0" applyAlignment="0" applyProtection="0"/>
    <xf numFmtId="0" fontId="79" fillId="0" borderId="1788" applyNumberFormat="0" applyFill="0" applyAlignment="0" applyProtection="0"/>
    <xf numFmtId="0" fontId="32" fillId="9" borderId="1783" applyNumberFormat="0" applyFont="0" applyAlignment="0" applyProtection="0"/>
    <xf numFmtId="0" fontId="67" fillId="13" borderId="1784" applyNumberFormat="0" applyAlignment="0" applyProtection="0"/>
    <xf numFmtId="0" fontId="79" fillId="0" borderId="1788" applyNumberFormat="0" applyFill="0" applyAlignment="0" applyProtection="0"/>
    <xf numFmtId="0" fontId="70" fillId="0" borderId="1791"/>
    <xf numFmtId="0" fontId="32" fillId="9" borderId="1783" applyNumberFormat="0" applyFont="0" applyAlignment="0" applyProtection="0"/>
    <xf numFmtId="0" fontId="91" fillId="14" borderId="1782" applyNumberFormat="0" applyAlignment="0" applyProtection="0"/>
    <xf numFmtId="0" fontId="79" fillId="0" borderId="1797" applyNumberFormat="0" applyFill="0" applyAlignment="0" applyProtection="0"/>
    <xf numFmtId="0" fontId="91" fillId="14" borderId="1792" applyNumberFormat="0" applyAlignment="0" applyProtection="0"/>
    <xf numFmtId="0" fontId="85" fillId="34" borderId="1796" applyNumberFormat="0" applyAlignment="0" applyProtection="0"/>
    <xf numFmtId="0" fontId="78" fillId="0" borderId="1795" applyNumberFormat="0" applyFill="0" applyAlignment="0" applyProtection="0"/>
    <xf numFmtId="0" fontId="75" fillId="32" borderId="1798"/>
    <xf numFmtId="0" fontId="3" fillId="9" borderId="1793" applyNumberFormat="0" applyFont="0" applyAlignment="0" applyProtection="0"/>
    <xf numFmtId="0" fontId="52" fillId="7" borderId="1792" applyNumberFormat="0" applyAlignment="0" applyProtection="0"/>
    <xf numFmtId="10" fontId="39" fillId="28" borderId="1798" applyNumberFormat="0" applyBorder="0" applyAlignment="0" applyProtection="0"/>
    <xf numFmtId="0" fontId="30" fillId="0" borderId="1798"/>
    <xf numFmtId="0" fontId="21" fillId="13" borderId="1792" applyNumberFormat="0" applyAlignment="0" applyProtection="0"/>
    <xf numFmtId="0" fontId="3" fillId="9" borderId="1793" applyNumberFormat="0" applyFont="0" applyAlignment="0" applyProtection="0"/>
    <xf numFmtId="0" fontId="85" fillId="34" borderId="1796" applyNumberFormat="0" applyAlignment="0" applyProtection="0"/>
    <xf numFmtId="0" fontId="79" fillId="0" borderId="1797" applyNumberFormat="0" applyFill="0" applyAlignment="0" applyProtection="0"/>
    <xf numFmtId="0" fontId="22" fillId="13" borderId="1782" applyNumberFormat="0" applyAlignment="0" applyProtection="0"/>
    <xf numFmtId="0" fontId="91" fillId="14" borderId="1792" applyNumberFormat="0" applyAlignment="0" applyProtection="0"/>
    <xf numFmtId="10" fontId="39" fillId="28" borderId="1798" applyNumberFormat="0" applyBorder="0" applyAlignment="0" applyProtection="0"/>
    <xf numFmtId="0" fontId="51" fillId="7" borderId="1792" applyNumberFormat="0" applyAlignment="0" applyProtection="0"/>
    <xf numFmtId="0" fontId="3" fillId="9" borderId="1793" applyNumberFormat="0" applyFont="0" applyAlignment="0" applyProtection="0"/>
    <xf numFmtId="0" fontId="79" fillId="0" borderId="1795" applyNumberFormat="0" applyFill="0" applyAlignment="0" applyProtection="0"/>
    <xf numFmtId="0" fontId="51" fillId="7" borderId="1792" applyNumberFormat="0" applyAlignment="0" applyProtection="0"/>
    <xf numFmtId="0" fontId="22" fillId="13" borderId="1792" applyNumberFormat="0" applyAlignment="0" applyProtection="0"/>
    <xf numFmtId="0" fontId="79" fillId="0" borderId="1795" applyNumberFormat="0" applyFill="0" applyAlignment="0" applyProtection="0"/>
    <xf numFmtId="0" fontId="22" fillId="13" borderId="179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2" fillId="7" borderId="1782" applyNumberFormat="0" applyAlignment="0" applyProtection="0"/>
    <xf numFmtId="0" fontId="52" fillId="7" borderId="1782" applyNumberFormat="0" applyAlignment="0" applyProtection="0"/>
    <xf numFmtId="0" fontId="52" fillId="7" borderId="1782" applyNumberFormat="0" applyAlignment="0" applyProtection="0"/>
    <xf numFmtId="0" fontId="52" fillId="7" borderId="1782" applyNumberFormat="0" applyAlignment="0" applyProtection="0"/>
    <xf numFmtId="0" fontId="52" fillId="7" borderId="1782" applyNumberFormat="0" applyAlignment="0" applyProtection="0"/>
    <xf numFmtId="0" fontId="52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2" fillId="7" borderId="1782" applyNumberFormat="0" applyAlignment="0" applyProtection="0"/>
    <xf numFmtId="0" fontId="52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68" fillId="13" borderId="1794" applyNumberFormat="0" applyAlignment="0" applyProtection="0"/>
    <xf numFmtId="0" fontId="3" fillId="9" borderId="1793" applyNumberFormat="0" applyFont="0" applyAlignment="0" applyProtection="0"/>
    <xf numFmtId="0" fontId="51" fillId="7" borderId="1792" applyNumberFormat="0" applyAlignment="0" applyProtection="0"/>
    <xf numFmtId="0" fontId="51" fillId="7" borderId="1792" applyNumberFormat="0" applyAlignment="0" applyProtection="0"/>
    <xf numFmtId="0" fontId="52" fillId="7" borderId="1792" applyNumberFormat="0" applyAlignment="0" applyProtection="0"/>
    <xf numFmtId="0" fontId="52" fillId="7" borderId="1792" applyNumberFormat="0" applyAlignment="0" applyProtection="0"/>
    <xf numFmtId="0" fontId="52" fillId="7" borderId="1792" applyNumberFormat="0" applyAlignment="0" applyProtection="0"/>
    <xf numFmtId="0" fontId="51" fillId="7" borderId="1792" applyNumberFormat="0" applyAlignment="0" applyProtection="0"/>
    <xf numFmtId="0" fontId="51" fillId="7" borderId="1792" applyNumberFormat="0" applyAlignment="0" applyProtection="0"/>
    <xf numFmtId="0" fontId="51" fillId="7" borderId="1792" applyNumberFormat="0" applyAlignment="0" applyProtection="0"/>
    <xf numFmtId="0" fontId="51" fillId="7" borderId="1792" applyNumberFormat="0" applyAlignment="0" applyProtection="0"/>
    <xf numFmtId="0" fontId="3" fillId="9" borderId="1793" applyNumberFormat="0" applyFont="0" applyAlignment="0" applyProtection="0"/>
    <xf numFmtId="0" fontId="51" fillId="7" borderId="1792" applyNumberFormat="0" applyAlignment="0" applyProtection="0"/>
    <xf numFmtId="0" fontId="51" fillId="7" borderId="1792" applyNumberFormat="0" applyAlignment="0" applyProtection="0"/>
    <xf numFmtId="0" fontId="51" fillId="7" borderId="1792" applyNumberFormat="0" applyAlignment="0" applyProtection="0"/>
    <xf numFmtId="0" fontId="51" fillId="7" borderId="1792" applyNumberFormat="0" applyAlignment="0" applyProtection="0"/>
    <xf numFmtId="0" fontId="51" fillId="7" borderId="1792" applyNumberFormat="0" applyAlignment="0" applyProtection="0"/>
    <xf numFmtId="0" fontId="51" fillId="7" borderId="1792" applyNumberFormat="0" applyAlignment="0" applyProtection="0"/>
    <xf numFmtId="0" fontId="51" fillId="7" borderId="1792" applyNumberFormat="0" applyAlignment="0" applyProtection="0"/>
    <xf numFmtId="0" fontId="51" fillId="7" borderId="1792" applyNumberFormat="0" applyAlignment="0" applyProtection="0"/>
    <xf numFmtId="0" fontId="51" fillId="7" borderId="1792" applyNumberFormat="0" applyAlignment="0" applyProtection="0"/>
    <xf numFmtId="0" fontId="51" fillId="7" borderId="1792" applyNumberFormat="0" applyAlignment="0" applyProtection="0"/>
    <xf numFmtId="0" fontId="51" fillId="7" borderId="1792" applyNumberFormat="0" applyAlignment="0" applyProtection="0"/>
    <xf numFmtId="0" fontId="51" fillId="7" borderId="1792" applyNumberFormat="0" applyAlignment="0" applyProtection="0"/>
    <xf numFmtId="0" fontId="52" fillId="7" borderId="1792" applyNumberFormat="0" applyAlignment="0" applyProtection="0"/>
    <xf numFmtId="0" fontId="52" fillId="7" borderId="1792" applyNumberFormat="0" applyAlignment="0" applyProtection="0"/>
    <xf numFmtId="0" fontId="52" fillId="7" borderId="1792" applyNumberFormat="0" applyAlignment="0" applyProtection="0"/>
    <xf numFmtId="0" fontId="52" fillId="7" borderId="1792" applyNumberFormat="0" applyAlignment="0" applyProtection="0"/>
    <xf numFmtId="0" fontId="52" fillId="7" borderId="1792" applyNumberFormat="0" applyAlignment="0" applyProtection="0"/>
    <xf numFmtId="0" fontId="52" fillId="7" borderId="1792" applyNumberFormat="0" applyAlignment="0" applyProtection="0"/>
    <xf numFmtId="0" fontId="51" fillId="7" borderId="1792" applyNumberFormat="0" applyAlignment="0" applyProtection="0"/>
    <xf numFmtId="0" fontId="51" fillId="7" borderId="1792" applyNumberFormat="0" applyAlignment="0" applyProtection="0"/>
    <xf numFmtId="0" fontId="51" fillId="7" borderId="1792" applyNumberFormat="0" applyAlignment="0" applyProtection="0"/>
    <xf numFmtId="0" fontId="12" fillId="9" borderId="1783" applyNumberFormat="0" applyFont="0" applyAlignment="0" applyProtection="0"/>
    <xf numFmtId="0" fontId="3" fillId="9" borderId="1783" applyNumberFormat="0" applyFont="0" applyAlignment="0" applyProtection="0"/>
    <xf numFmtId="0" fontId="68" fillId="13" borderId="1784" applyNumberFormat="0" applyAlignment="0" applyProtection="0"/>
    <xf numFmtId="0" fontId="79" fillId="0" borderId="1795" applyNumberFormat="0" applyFill="0" applyAlignment="0" applyProtection="0"/>
    <xf numFmtId="0" fontId="22" fillId="13" borderId="1792" applyNumberFormat="0" applyAlignment="0" applyProtection="0"/>
    <xf numFmtId="0" fontId="3" fillId="9" borderId="1793" applyNumberFormat="0" applyFont="0" applyAlignment="0" applyProtection="0"/>
    <xf numFmtId="0" fontId="22" fillId="13" borderId="1792" applyNumberFormat="0" applyAlignment="0" applyProtection="0"/>
    <xf numFmtId="3" fontId="24" fillId="0" borderId="1798"/>
    <xf numFmtId="0" fontId="67" fillId="13" borderId="1794" applyNumberFormat="0" applyAlignment="0" applyProtection="0"/>
    <xf numFmtId="0" fontId="79" fillId="0" borderId="1786" applyNumberFormat="0" applyFill="0" applyAlignment="0" applyProtection="0"/>
    <xf numFmtId="0" fontId="32" fillId="9" borderId="1793" applyNumberFormat="0" applyFont="0" applyAlignment="0" applyProtection="0"/>
    <xf numFmtId="0" fontId="68" fillId="13" borderId="1784" applyNumberFormat="0" applyAlignment="0" applyProtection="0"/>
    <xf numFmtId="0" fontId="22" fillId="13" borderId="1782" applyNumberFormat="0" applyAlignment="0" applyProtection="0"/>
    <xf numFmtId="0" fontId="51" fillId="7" borderId="1782" applyNumberFormat="0" applyAlignment="0" applyProtection="0"/>
    <xf numFmtId="0" fontId="79" fillId="0" borderId="1786" applyNumberFormat="0" applyFill="0" applyAlignment="0" applyProtection="0"/>
    <xf numFmtId="0" fontId="52" fillId="7" borderId="1792" applyNumberFormat="0" applyAlignment="0" applyProtection="0"/>
    <xf numFmtId="0" fontId="51" fillId="7" borderId="1792" applyNumberFormat="0" applyAlignment="0" applyProtection="0"/>
    <xf numFmtId="0" fontId="3" fillId="9" borderId="1783" applyNumberFormat="0" applyFont="0" applyAlignment="0" applyProtection="0"/>
    <xf numFmtId="0" fontId="79" fillId="0" borderId="1795" applyNumberFormat="0" applyFill="0" applyAlignment="0" applyProtection="0"/>
    <xf numFmtId="0" fontId="86" fillId="34" borderId="1792" applyNumberFormat="0" applyAlignment="0" applyProtection="0"/>
    <xf numFmtId="0" fontId="52" fillId="7" borderId="1792" applyNumberFormat="0" applyAlignment="0" applyProtection="0"/>
    <xf numFmtId="0" fontId="75" fillId="32" borderId="1798"/>
    <xf numFmtId="0" fontId="51" fillId="7" borderId="1792" applyNumberFormat="0" applyAlignment="0" applyProtection="0"/>
    <xf numFmtId="3" fontId="24" fillId="0" borderId="1798"/>
    <xf numFmtId="0" fontId="12" fillId="9" borderId="1793" applyNumberFormat="0" applyFont="0" applyAlignment="0" applyProtection="0"/>
    <xf numFmtId="0" fontId="32" fillId="9" borderId="1793" applyNumberFormat="0" applyFont="0" applyAlignment="0" applyProtection="0"/>
    <xf numFmtId="0" fontId="86" fillId="34" borderId="1792" applyNumberFormat="0" applyAlignment="0" applyProtection="0"/>
    <xf numFmtId="0" fontId="51" fillId="7" borderId="1792" applyNumberFormat="0" applyAlignment="0" applyProtection="0"/>
    <xf numFmtId="0" fontId="68" fillId="13" borderId="1794" applyNumberFormat="0" applyAlignment="0" applyProtection="0"/>
    <xf numFmtId="0" fontId="52" fillId="7" borderId="1792" applyNumberFormat="0" applyAlignment="0" applyProtection="0"/>
    <xf numFmtId="0" fontId="67" fillId="13" borderId="1794" applyNumberFormat="0" applyAlignment="0" applyProtection="0"/>
    <xf numFmtId="0" fontId="51" fillId="7" borderId="1792" applyNumberFormat="0" applyAlignment="0" applyProtection="0"/>
    <xf numFmtId="0" fontId="30" fillId="0" borderId="1798"/>
    <xf numFmtId="0" fontId="52" fillId="7" borderId="1792" applyNumberFormat="0" applyAlignment="0" applyProtection="0"/>
    <xf numFmtId="0" fontId="78" fillId="0" borderId="1795" applyNumberFormat="0" applyFill="0" applyAlignment="0" applyProtection="0"/>
    <xf numFmtId="0" fontId="51" fillId="7" borderId="1792" applyNumberFormat="0" applyAlignment="0" applyProtection="0"/>
    <xf numFmtId="0" fontId="21" fillId="13" borderId="1792" applyNumberFormat="0" applyAlignment="0" applyProtection="0"/>
    <xf numFmtId="3" fontId="24" fillId="0" borderId="1789"/>
    <xf numFmtId="0" fontId="30" fillId="0" borderId="1789"/>
    <xf numFmtId="0" fontId="41" fillId="0" borderId="1790">
      <alignment horizontal="left" vertical="center"/>
    </xf>
    <xf numFmtId="10" fontId="39" fillId="28" borderId="1789" applyNumberFormat="0" applyBorder="0" applyAlignment="0" applyProtection="0"/>
    <xf numFmtId="0" fontId="52" fillId="7" borderId="1792" applyNumberFormat="0" applyAlignment="0" applyProtection="0"/>
    <xf numFmtId="0" fontId="12" fillId="9" borderId="1793" applyNumberFormat="0" applyFont="0" applyAlignment="0" applyProtection="0"/>
    <xf numFmtId="0" fontId="51" fillId="7" borderId="1792" applyNumberFormat="0" applyAlignment="0" applyProtection="0"/>
    <xf numFmtId="0" fontId="52" fillId="7" borderId="1792" applyNumberFormat="0" applyAlignment="0" applyProtection="0"/>
    <xf numFmtId="0" fontId="52" fillId="7" borderId="1792" applyNumberFormat="0" applyAlignment="0" applyProtection="0"/>
    <xf numFmtId="0" fontId="51" fillId="7" borderId="1792" applyNumberFormat="0" applyAlignment="0" applyProtection="0"/>
    <xf numFmtId="0" fontId="51" fillId="7" borderId="1792" applyNumberFormat="0" applyAlignment="0" applyProtection="0"/>
    <xf numFmtId="0" fontId="3" fillId="9" borderId="1793" applyNumberFormat="0" applyFont="0" applyAlignment="0" applyProtection="0"/>
    <xf numFmtId="0" fontId="67" fillId="13" borderId="1794" applyNumberFormat="0" applyAlignment="0" applyProtection="0"/>
    <xf numFmtId="0" fontId="70" fillId="0" borderId="1791"/>
    <xf numFmtId="0" fontId="75" fillId="32" borderId="1789"/>
    <xf numFmtId="0" fontId="78" fillId="0" borderId="1795" applyNumberFormat="0" applyFill="0" applyAlignment="0" applyProtection="0"/>
    <xf numFmtId="0" fontId="85" fillId="34" borderId="1796" applyNumberFormat="0" applyAlignment="0" applyProtection="0"/>
    <xf numFmtId="0" fontId="86" fillId="34" borderId="1792" applyNumberFormat="0" applyAlignment="0" applyProtection="0"/>
    <xf numFmtId="0" fontId="91" fillId="14" borderId="1792" applyNumberFormat="0" applyAlignment="0" applyProtection="0"/>
    <xf numFmtId="0" fontId="79" fillId="0" borderId="1797" applyNumberFormat="0" applyFill="0" applyAlignment="0" applyProtection="0"/>
    <xf numFmtId="0" fontId="32" fillId="9" borderId="1793" applyNumberFormat="0" applyFont="0" applyAlignment="0" applyProtection="0"/>
    <xf numFmtId="0" fontId="52" fillId="7" borderId="1792" applyNumberFormat="0" applyAlignment="0" applyProtection="0"/>
    <xf numFmtId="0" fontId="21" fillId="13" borderId="1792" applyNumberFormat="0" applyAlignment="0" applyProtection="0"/>
    <xf numFmtId="0" fontId="21" fillId="13" borderId="1792" applyNumberFormat="0" applyAlignment="0" applyProtection="0"/>
    <xf numFmtId="0" fontId="41" fillId="0" borderId="1790">
      <alignment horizontal="left" vertical="center"/>
    </xf>
    <xf numFmtId="0" fontId="3" fillId="9" borderId="1793" applyNumberFormat="0" applyFont="0" applyAlignment="0" applyProtection="0"/>
    <xf numFmtId="0" fontId="78" fillId="0" borderId="1795" applyNumberFormat="0" applyFill="0" applyAlignment="0" applyProtection="0"/>
    <xf numFmtId="0" fontId="41" fillId="0" borderId="1790">
      <alignment horizontal="left" vertical="center"/>
    </xf>
    <xf numFmtId="0" fontId="85" fillId="34" borderId="1796" applyNumberFormat="0" applyAlignment="0" applyProtection="0"/>
    <xf numFmtId="0" fontId="86" fillId="34" borderId="1792" applyNumberFormat="0" applyAlignment="0" applyProtection="0"/>
    <xf numFmtId="0" fontId="52" fillId="7" borderId="1792" applyNumberFormat="0" applyAlignment="0" applyProtection="0"/>
    <xf numFmtId="0" fontId="3" fillId="9" borderId="1793" applyNumberFormat="0" applyFont="0" applyAlignment="0" applyProtection="0"/>
    <xf numFmtId="0" fontId="67" fillId="13" borderId="1794" applyNumberFormat="0" applyAlignment="0" applyProtection="0"/>
    <xf numFmtId="0" fontId="70" fillId="0" borderId="1791"/>
    <xf numFmtId="0" fontId="78" fillId="0" borderId="1795" applyNumberFormat="0" applyFill="0" applyAlignment="0" applyProtection="0"/>
    <xf numFmtId="0" fontId="85" fillId="34" borderId="1796" applyNumberFormat="0" applyAlignment="0" applyProtection="0"/>
    <xf numFmtId="0" fontId="86" fillId="34" borderId="1792" applyNumberFormat="0" applyAlignment="0" applyProtection="0"/>
    <xf numFmtId="0" fontId="91" fillId="14" borderId="1792" applyNumberFormat="0" applyAlignment="0" applyProtection="0"/>
    <xf numFmtId="0" fontId="79" fillId="0" borderId="1797" applyNumberFormat="0" applyFill="0" applyAlignment="0" applyProtection="0"/>
    <xf numFmtId="0" fontId="32" fillId="9" borderId="1793" applyNumberFormat="0" applyFont="0" applyAlignment="0" applyProtection="0"/>
    <xf numFmtId="0" fontId="67" fillId="13" borderId="1794" applyNumberFormat="0" applyAlignment="0" applyProtection="0"/>
    <xf numFmtId="0" fontId="79" fillId="0" borderId="1797" applyNumberFormat="0" applyFill="0" applyAlignment="0" applyProtection="0"/>
    <xf numFmtId="0" fontId="70" fillId="0" borderId="1791"/>
    <xf numFmtId="0" fontId="32" fillId="9" borderId="1793" applyNumberFormat="0" applyFont="0" applyAlignment="0" applyProtection="0"/>
    <xf numFmtId="0" fontId="91" fillId="14" borderId="1792" applyNumberFormat="0" applyAlignment="0" applyProtection="0"/>
    <xf numFmtId="0" fontId="68" fillId="13" borderId="1794" applyNumberFormat="0" applyAlignment="0" applyProtection="0"/>
    <xf numFmtId="0" fontId="52" fillId="7" borderId="1792" applyNumberFormat="0" applyAlignment="0" applyProtection="0"/>
    <xf numFmtId="0" fontId="21" fillId="13" borderId="1792" applyNumberFormat="0" applyAlignment="0" applyProtection="0"/>
    <xf numFmtId="0" fontId="21" fillId="13" borderId="1792" applyNumberFormat="0" applyAlignment="0" applyProtection="0"/>
    <xf numFmtId="0" fontId="3" fillId="9" borderId="1793" applyNumberFormat="0" applyFont="0" applyAlignment="0" applyProtection="0"/>
    <xf numFmtId="0" fontId="78" fillId="0" borderId="1795" applyNumberFormat="0" applyFill="0" applyAlignment="0" applyProtection="0"/>
    <xf numFmtId="0" fontId="85" fillId="34" borderId="1796" applyNumberFormat="0" applyAlignment="0" applyProtection="0"/>
    <xf numFmtId="0" fontId="86" fillId="34" borderId="1792" applyNumberFormat="0" applyAlignment="0" applyProtection="0"/>
    <xf numFmtId="0" fontId="52" fillId="7" borderId="1792" applyNumberFormat="0" applyAlignment="0" applyProtection="0"/>
    <xf numFmtId="0" fontId="3" fillId="9" borderId="1793" applyNumberFormat="0" applyFont="0" applyAlignment="0" applyProtection="0"/>
    <xf numFmtId="0" fontId="67" fillId="13" borderId="1794" applyNumberFormat="0" applyAlignment="0" applyProtection="0"/>
    <xf numFmtId="0" fontId="78" fillId="0" borderId="1795" applyNumberFormat="0" applyFill="0" applyAlignment="0" applyProtection="0"/>
    <xf numFmtId="0" fontId="85" fillId="34" borderId="1796" applyNumberFormat="0" applyAlignment="0" applyProtection="0"/>
    <xf numFmtId="0" fontId="86" fillId="34" borderId="1792" applyNumberFormat="0" applyAlignment="0" applyProtection="0"/>
    <xf numFmtId="0" fontId="91" fillId="14" borderId="1792" applyNumberFormat="0" applyAlignment="0" applyProtection="0"/>
    <xf numFmtId="0" fontId="79" fillId="0" borderId="1797" applyNumberFormat="0" applyFill="0" applyAlignment="0" applyProtection="0"/>
    <xf numFmtId="0" fontId="32" fillId="9" borderId="1793" applyNumberFormat="0" applyFont="0" applyAlignment="0" applyProtection="0"/>
    <xf numFmtId="0" fontId="67" fillId="13" borderId="1794" applyNumberFormat="0" applyAlignment="0" applyProtection="0"/>
    <xf numFmtId="0" fontId="79" fillId="0" borderId="1797" applyNumberFormat="0" applyFill="0" applyAlignment="0" applyProtection="0"/>
    <xf numFmtId="0" fontId="32" fillId="9" borderId="1793" applyNumberFormat="0" applyFont="0" applyAlignment="0" applyProtection="0"/>
    <xf numFmtId="0" fontId="91" fillId="14" borderId="1792" applyNumberFormat="0" applyAlignment="0" applyProtection="0"/>
    <xf numFmtId="0" fontId="52" fillId="7" borderId="1792" applyNumberFormat="0" applyAlignment="0" applyProtection="0"/>
    <xf numFmtId="0" fontId="21" fillId="13" borderId="1792" applyNumberFormat="0" applyAlignment="0" applyProtection="0"/>
    <xf numFmtId="0" fontId="21" fillId="13" borderId="1792" applyNumberFormat="0" applyAlignment="0" applyProtection="0"/>
    <xf numFmtId="0" fontId="3" fillId="9" borderId="1793" applyNumberFormat="0" applyFont="0" applyAlignment="0" applyProtection="0"/>
    <xf numFmtId="0" fontId="78" fillId="0" borderId="1795" applyNumberFormat="0" applyFill="0" applyAlignment="0" applyProtection="0"/>
    <xf numFmtId="0" fontId="85" fillId="34" borderId="1796" applyNumberFormat="0" applyAlignment="0" applyProtection="0"/>
    <xf numFmtId="0" fontId="86" fillId="34" borderId="1792" applyNumberFormat="0" applyAlignment="0" applyProtection="0"/>
    <xf numFmtId="0" fontId="52" fillId="7" borderId="1792" applyNumberFormat="0" applyAlignment="0" applyProtection="0"/>
    <xf numFmtId="0" fontId="3" fillId="9" borderId="1793" applyNumberFormat="0" applyFont="0" applyAlignment="0" applyProtection="0"/>
    <xf numFmtId="0" fontId="67" fillId="13" borderId="1794" applyNumberFormat="0" applyAlignment="0" applyProtection="0"/>
    <xf numFmtId="0" fontId="78" fillId="0" borderId="1795" applyNumberFormat="0" applyFill="0" applyAlignment="0" applyProtection="0"/>
    <xf numFmtId="0" fontId="85" fillId="34" borderId="1796" applyNumberFormat="0" applyAlignment="0" applyProtection="0"/>
    <xf numFmtId="0" fontId="86" fillId="34" borderId="1792" applyNumberFormat="0" applyAlignment="0" applyProtection="0"/>
    <xf numFmtId="0" fontId="91" fillId="14" borderId="1792" applyNumberFormat="0" applyAlignment="0" applyProtection="0"/>
    <xf numFmtId="0" fontId="79" fillId="0" borderId="1797" applyNumberFormat="0" applyFill="0" applyAlignment="0" applyProtection="0"/>
    <xf numFmtId="0" fontId="32" fillId="9" borderId="1793" applyNumberFormat="0" applyFont="0" applyAlignment="0" applyProtection="0"/>
    <xf numFmtId="0" fontId="67" fillId="13" borderId="1794" applyNumberFormat="0" applyAlignment="0" applyProtection="0"/>
    <xf numFmtId="0" fontId="79" fillId="0" borderId="1797" applyNumberFormat="0" applyFill="0" applyAlignment="0" applyProtection="0"/>
    <xf numFmtId="0" fontId="32" fillId="9" borderId="1793" applyNumberFormat="0" applyFont="0" applyAlignment="0" applyProtection="0"/>
    <xf numFmtId="0" fontId="91" fillId="14" borderId="1792" applyNumberFormat="0" applyAlignment="0" applyProtection="0"/>
    <xf numFmtId="0" fontId="78" fillId="0" borderId="1804" applyNumberFormat="0" applyFill="0" applyAlignment="0" applyProtection="0"/>
    <xf numFmtId="0" fontId="41" fillId="0" borderId="1799">
      <alignment horizontal="left" vertical="center"/>
    </xf>
    <xf numFmtId="0" fontId="85" fillId="34" borderId="1805" applyNumberFormat="0" applyAlignment="0" applyProtection="0"/>
    <xf numFmtId="0" fontId="86" fillId="34" borderId="1800" applyNumberFormat="0" applyAlignment="0" applyProtection="0"/>
    <xf numFmtId="0" fontId="52" fillId="7" borderId="1800" applyNumberFormat="0" applyAlignment="0" applyProtection="0"/>
    <xf numFmtId="0" fontId="3" fillId="9" borderId="1801" applyNumberFormat="0" applyFont="0" applyAlignment="0" applyProtection="0"/>
    <xf numFmtId="0" fontId="67" fillId="13" borderId="1802" applyNumberFormat="0" applyAlignment="0" applyProtection="0"/>
    <xf numFmtId="0" fontId="70" fillId="0" borderId="1803"/>
    <xf numFmtId="0" fontId="78" fillId="0" borderId="1804" applyNumberFormat="0" applyFill="0" applyAlignment="0" applyProtection="0"/>
    <xf numFmtId="0" fontId="85" fillId="34" borderId="1805" applyNumberFormat="0" applyAlignment="0" applyProtection="0"/>
    <xf numFmtId="0" fontId="86" fillId="34" borderId="1800" applyNumberFormat="0" applyAlignment="0" applyProtection="0"/>
    <xf numFmtId="0" fontId="91" fillId="14" borderId="1800" applyNumberFormat="0" applyAlignment="0" applyProtection="0"/>
    <xf numFmtId="0" fontId="79" fillId="0" borderId="1806" applyNumberFormat="0" applyFill="0" applyAlignment="0" applyProtection="0"/>
    <xf numFmtId="0" fontId="32" fillId="9" borderId="1801" applyNumberFormat="0" applyFont="0" applyAlignment="0" applyProtection="0"/>
    <xf numFmtId="0" fontId="67" fillId="13" borderId="1802" applyNumberFormat="0" applyAlignment="0" applyProtection="0"/>
    <xf numFmtId="0" fontId="79" fillId="0" borderId="1806" applyNumberFormat="0" applyFill="0" applyAlignment="0" applyProtection="0"/>
    <xf numFmtId="0" fontId="70" fillId="0" borderId="1803"/>
    <xf numFmtId="0" fontId="32" fillId="9" borderId="1801" applyNumberFormat="0" applyFont="0" applyAlignment="0" applyProtection="0"/>
    <xf numFmtId="0" fontId="91" fillId="14" borderId="1800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0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51" fillId="7" borderId="1800" applyNumberFormat="0" applyAlignment="0" applyProtection="0"/>
    <xf numFmtId="0" fontId="51" fillId="7" borderId="1800" applyNumberFormat="0" applyAlignment="0" applyProtection="0"/>
    <xf numFmtId="0" fontId="51" fillId="7" borderId="1800" applyNumberFormat="0" applyAlignment="0" applyProtection="0"/>
    <xf numFmtId="0" fontId="52" fillId="7" borderId="1800" applyNumberFormat="0" applyAlignment="0" applyProtection="0"/>
    <xf numFmtId="0" fontId="52" fillId="7" borderId="1800" applyNumberFormat="0" applyAlignment="0" applyProtection="0"/>
    <xf numFmtId="0" fontId="52" fillId="7" borderId="1800" applyNumberFormat="0" applyAlignment="0" applyProtection="0"/>
    <xf numFmtId="0" fontId="52" fillId="7" borderId="1800" applyNumberFormat="0" applyAlignment="0" applyProtection="0"/>
    <xf numFmtId="0" fontId="52" fillId="7" borderId="1800" applyNumberFormat="0" applyAlignment="0" applyProtection="0"/>
    <xf numFmtId="0" fontId="52" fillId="7" borderId="1800" applyNumberFormat="0" applyAlignment="0" applyProtection="0"/>
    <xf numFmtId="0" fontId="51" fillId="7" borderId="1800" applyNumberFormat="0" applyAlignment="0" applyProtection="0"/>
    <xf numFmtId="0" fontId="51" fillId="7" borderId="1800" applyNumberFormat="0" applyAlignment="0" applyProtection="0"/>
    <xf numFmtId="0" fontId="51" fillId="7" borderId="1800" applyNumberFormat="0" applyAlignment="0" applyProtection="0"/>
    <xf numFmtId="0" fontId="51" fillId="7" borderId="1800" applyNumberFormat="0" applyAlignment="0" applyProtection="0"/>
    <xf numFmtId="0" fontId="51" fillId="7" borderId="1800" applyNumberFormat="0" applyAlignment="0" applyProtection="0"/>
    <xf numFmtId="0" fontId="51" fillId="7" borderId="1800" applyNumberFormat="0" applyAlignment="0" applyProtection="0"/>
    <xf numFmtId="0" fontId="51" fillId="7" borderId="1800" applyNumberFormat="0" applyAlignment="0" applyProtection="0"/>
    <xf numFmtId="0" fontId="52" fillId="7" borderId="1800" applyNumberFormat="0" applyAlignment="0" applyProtection="0"/>
    <xf numFmtId="0" fontId="52" fillId="7" borderId="1800" applyNumberFormat="0" applyAlignment="0" applyProtection="0"/>
    <xf numFmtId="0" fontId="51" fillId="7" borderId="1800" applyNumberFormat="0" applyAlignment="0" applyProtection="0"/>
    <xf numFmtId="0" fontId="51" fillId="7" borderId="1800" applyNumberFormat="0" applyAlignment="0" applyProtection="0"/>
    <xf numFmtId="0" fontId="51" fillId="7" borderId="1800" applyNumberFormat="0" applyAlignment="0" applyProtection="0"/>
    <xf numFmtId="0" fontId="51" fillId="7" borderId="1800" applyNumberFormat="0" applyAlignment="0" applyProtection="0"/>
    <xf numFmtId="0" fontId="51" fillId="7" borderId="1800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01" applyNumberFormat="0" applyFont="0" applyAlignment="0" applyProtection="0"/>
    <xf numFmtId="0" fontId="3" fillId="9" borderId="1801" applyNumberFormat="0" applyFont="0" applyAlignment="0" applyProtection="0"/>
    <xf numFmtId="0" fontId="68" fillId="13" borderId="1802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04" applyNumberFormat="0" applyFill="0" applyAlignment="0" applyProtection="0"/>
    <xf numFmtId="0" fontId="32" fillId="9" borderId="1810" applyNumberFormat="0" applyFont="0" applyAlignment="0" applyProtection="0"/>
    <xf numFmtId="0" fontId="68" fillId="13" borderId="1802" applyNumberFormat="0" applyAlignment="0" applyProtection="0"/>
    <xf numFmtId="0" fontId="22" fillId="13" borderId="1800" applyNumberFormat="0" applyAlignment="0" applyProtection="0"/>
    <xf numFmtId="0" fontId="51" fillId="7" borderId="1800" applyNumberFormat="0" applyAlignment="0" applyProtection="0"/>
    <xf numFmtId="0" fontId="79" fillId="0" borderId="1804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01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07"/>
    <xf numFmtId="0" fontId="30" fillId="0" borderId="1807"/>
    <xf numFmtId="0" fontId="41" fillId="0" borderId="1808">
      <alignment horizontal="left" vertical="center"/>
    </xf>
    <xf numFmtId="10" fontId="39" fillId="28" borderId="1807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07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08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08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2" fillId="0" borderId="0"/>
    <xf numFmtId="165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43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3" fillId="0" borderId="0"/>
    <xf numFmtId="0" fontId="29" fillId="0" borderId="0"/>
    <xf numFmtId="0" fontId="2" fillId="0" borderId="0"/>
    <xf numFmtId="43" fontId="2" fillId="0" borderId="0" applyFont="0" applyFill="0" applyBorder="0" applyAlignment="0" applyProtection="0"/>
    <xf numFmtId="0" fontId="198" fillId="0" borderId="0" applyNumberFormat="0" applyFill="0" applyBorder="0" applyAlignment="0" applyProtection="0">
      <alignment vertical="top"/>
      <protection locked="0"/>
    </xf>
    <xf numFmtId="0" fontId="82" fillId="0" borderId="0"/>
    <xf numFmtId="0" fontId="142" fillId="36" borderId="0" applyNumberFormat="0" applyBorder="0" applyAlignment="0" applyProtection="0"/>
    <xf numFmtId="0" fontId="2" fillId="36" borderId="0" applyNumberFormat="0" applyBorder="0" applyAlignment="0" applyProtection="0"/>
    <xf numFmtId="0" fontId="142" fillId="37" borderId="0" applyNumberFormat="0" applyBorder="0" applyAlignment="0" applyProtection="0"/>
    <xf numFmtId="0" fontId="2" fillId="37" borderId="0" applyNumberFormat="0" applyBorder="0" applyAlignment="0" applyProtection="0"/>
    <xf numFmtId="0" fontId="142" fillId="38" borderId="0" applyNumberFormat="0" applyBorder="0" applyAlignment="0" applyProtection="0"/>
    <xf numFmtId="0" fontId="2" fillId="38" borderId="0" applyNumberFormat="0" applyBorder="0" applyAlignment="0" applyProtection="0"/>
    <xf numFmtId="0" fontId="142" fillId="39" borderId="0" applyNumberFormat="0" applyBorder="0" applyAlignment="0" applyProtection="0"/>
    <xf numFmtId="0" fontId="2" fillId="39" borderId="0" applyNumberFormat="0" applyBorder="0" applyAlignment="0" applyProtection="0"/>
    <xf numFmtId="0" fontId="142" fillId="40" borderId="0" applyNumberFormat="0" applyBorder="0" applyAlignment="0" applyProtection="0"/>
    <xf numFmtId="0" fontId="2" fillId="40" borderId="0" applyNumberFormat="0" applyBorder="0" applyAlignment="0" applyProtection="0"/>
    <xf numFmtId="0" fontId="142" fillId="41" borderId="0" applyNumberFormat="0" applyBorder="0" applyAlignment="0" applyProtection="0"/>
    <xf numFmtId="0" fontId="2" fillId="41" borderId="0" applyNumberFormat="0" applyBorder="0" applyAlignment="0" applyProtection="0"/>
    <xf numFmtId="0" fontId="142" fillId="42" borderId="0" applyNumberFormat="0" applyBorder="0" applyAlignment="0" applyProtection="0"/>
    <xf numFmtId="0" fontId="2" fillId="42" borderId="0" applyNumberFormat="0" applyBorder="0" applyAlignment="0" applyProtection="0"/>
    <xf numFmtId="0" fontId="142" fillId="43" borderId="0" applyNumberFormat="0" applyBorder="0" applyAlignment="0" applyProtection="0"/>
    <xf numFmtId="0" fontId="2" fillId="43" borderId="0" applyNumberFormat="0" applyBorder="0" applyAlignment="0" applyProtection="0"/>
    <xf numFmtId="0" fontId="142" fillId="44" borderId="0" applyNumberFormat="0" applyBorder="0" applyAlignment="0" applyProtection="0"/>
    <xf numFmtId="0" fontId="2" fillId="44" borderId="0" applyNumberFormat="0" applyBorder="0" applyAlignment="0" applyProtection="0"/>
    <xf numFmtId="0" fontId="142" fillId="45" borderId="0" applyNumberFormat="0" applyBorder="0" applyAlignment="0" applyProtection="0"/>
    <xf numFmtId="0" fontId="2" fillId="45" borderId="0" applyNumberFormat="0" applyBorder="0" applyAlignment="0" applyProtection="0"/>
    <xf numFmtId="0" fontId="142" fillId="46" borderId="0" applyNumberFormat="0" applyBorder="0" applyAlignment="0" applyProtection="0"/>
    <xf numFmtId="0" fontId="2" fillId="46" borderId="0" applyNumberFormat="0" applyBorder="0" applyAlignment="0" applyProtection="0"/>
    <xf numFmtId="0" fontId="14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181" fillId="54" borderId="0" applyNumberFormat="0" applyBorder="0" applyAlignment="0" applyProtection="0"/>
    <xf numFmtId="0" fontId="181" fillId="55" borderId="0" applyNumberFormat="0" applyBorder="0" applyAlignment="0" applyProtection="0"/>
    <xf numFmtId="0" fontId="181" fillId="56" borderId="0" applyNumberFormat="0" applyBorder="0" applyAlignment="0" applyProtection="0"/>
    <xf numFmtId="0" fontId="181" fillId="57" borderId="0" applyNumberFormat="0" applyBorder="0" applyAlignment="0" applyProtection="0"/>
    <xf numFmtId="0" fontId="181" fillId="58" borderId="0" applyNumberFormat="0" applyBorder="0" applyAlignment="0" applyProtection="0"/>
    <xf numFmtId="0" fontId="181" fillId="59" borderId="0" applyNumberFormat="0" applyBorder="0" applyAlignment="0" applyProtection="0"/>
    <xf numFmtId="0" fontId="171" fillId="60" borderId="0" applyNumberFormat="0" applyBorder="0" applyAlignment="0" applyProtection="0"/>
    <xf numFmtId="0" fontId="175" fillId="61" borderId="36" applyNumberFormat="0" applyAlignment="0" applyProtection="0"/>
    <xf numFmtId="0" fontId="177" fillId="62" borderId="37" applyNumberFormat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142" fillId="0" borderId="0" applyFont="0" applyFill="0" applyBorder="0" applyAlignment="0" applyProtection="0"/>
    <xf numFmtId="0" fontId="179" fillId="0" borderId="0" applyNumberFormat="0" applyFill="0" applyBorder="0" applyAlignment="0" applyProtection="0"/>
    <xf numFmtId="0" fontId="170" fillId="63" borderId="0" applyNumberFormat="0" applyBorder="0" applyAlignment="0" applyProtection="0"/>
    <xf numFmtId="0" fontId="167" fillId="0" borderId="38" applyNumberFormat="0" applyFill="0" applyAlignment="0" applyProtection="0"/>
    <xf numFmtId="0" fontId="168" fillId="0" borderId="39" applyNumberFormat="0" applyFill="0" applyAlignment="0" applyProtection="0"/>
    <xf numFmtId="0" fontId="169" fillId="0" borderId="40" applyNumberFormat="0" applyFill="0" applyAlignment="0" applyProtection="0"/>
    <xf numFmtId="0" fontId="169" fillId="0" borderId="0" applyNumberFormat="0" applyFill="0" applyBorder="0" applyAlignment="0" applyProtection="0"/>
    <xf numFmtId="0" fontId="153" fillId="64" borderId="36" applyNumberFormat="0" applyAlignment="0" applyProtection="0"/>
    <xf numFmtId="0" fontId="173" fillId="64" borderId="36" applyNumberFormat="0" applyAlignment="0" applyProtection="0"/>
    <xf numFmtId="0" fontId="176" fillId="0" borderId="41" applyNumberFormat="0" applyFill="0" applyAlignment="0" applyProtection="0"/>
    <xf numFmtId="0" fontId="172" fillId="65" borderId="0" applyNumberFormat="0" applyBorder="0" applyAlignment="0" applyProtection="0"/>
    <xf numFmtId="0" fontId="142" fillId="0" borderId="0"/>
    <xf numFmtId="0" fontId="142" fillId="66" borderId="42" applyNumberFormat="0" applyFont="0" applyAlignment="0" applyProtection="0"/>
    <xf numFmtId="0" fontId="2" fillId="66" borderId="42" applyNumberFormat="0" applyFont="0" applyAlignment="0" applyProtection="0"/>
    <xf numFmtId="0" fontId="174" fillId="61" borderId="43" applyNumberFormat="0" applyAlignment="0" applyProtection="0"/>
    <xf numFmtId="9" fontId="82" fillId="0" borderId="0" applyFont="0" applyFill="0" applyBorder="0" applyAlignment="0" applyProtection="0"/>
    <xf numFmtId="9" fontId="142" fillId="0" borderId="0" applyFont="0" applyFill="0" applyBorder="0" applyAlignment="0" applyProtection="0"/>
    <xf numFmtId="0" fontId="166" fillId="0" borderId="0" applyNumberFormat="0" applyFill="0" applyBorder="0" applyAlignment="0" applyProtection="0"/>
    <xf numFmtId="0" fontId="180" fillId="0" borderId="44" applyNumberFormat="0" applyFill="0" applyAlignment="0" applyProtection="0"/>
    <xf numFmtId="0" fontId="178" fillId="0" borderId="0" applyNumberFormat="0" applyFill="0" applyBorder="0" applyAlignment="0" applyProtection="0"/>
    <xf numFmtId="0" fontId="142" fillId="0" borderId="0"/>
    <xf numFmtId="165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2" fillId="0" borderId="0"/>
    <xf numFmtId="165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42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99" fillId="0" borderId="0"/>
    <xf numFmtId="43" fontId="19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82" fillId="0" borderId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43" fontId="82" fillId="0" borderId="0" applyFont="0" applyFill="0" applyBorder="0" applyAlignment="0" applyProtection="0"/>
    <xf numFmtId="0" fontId="153" fillId="64" borderId="36" applyNumberFormat="0" applyAlignment="0" applyProtection="0"/>
    <xf numFmtId="0" fontId="2" fillId="66" borderId="42" applyNumberFormat="0" applyFont="0" applyAlignment="0" applyProtection="0"/>
    <xf numFmtId="9" fontId="82" fillId="0" borderId="0" applyFont="0" applyFill="0" applyBorder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20" fillId="0" borderId="19" applyNumberFormat="0" applyAlignment="0" applyProtection="0"/>
    <xf numFmtId="0" fontId="79" fillId="0" borderId="1813" applyNumberFormat="0" applyFill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3" fillId="9" borderId="1810" applyNumberFormat="0" applyFont="0" applyAlignment="0" applyProtection="0"/>
    <xf numFmtId="0" fontId="21" fillId="13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68" fillId="13" borderId="1811" applyNumberFormat="0" applyAlignment="0" applyProtection="0"/>
    <xf numFmtId="0" fontId="21" fillId="13" borderId="1809" applyNumberFormat="0" applyAlignment="0" applyProtection="0"/>
    <xf numFmtId="3" fontId="24" fillId="0" borderId="1807"/>
    <xf numFmtId="0" fontId="30" fillId="0" borderId="1807"/>
    <xf numFmtId="0" fontId="41" fillId="0" borderId="1817">
      <alignment horizontal="left" vertical="center"/>
    </xf>
    <xf numFmtId="10" fontId="39" fillId="28" borderId="1807" applyNumberFormat="0" applyBorder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07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" fillId="9" borderId="1810" applyNumberFormat="0" applyFont="0" applyAlignment="0" applyProtection="0"/>
    <xf numFmtId="0" fontId="30" fillId="0" borderId="1816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07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07" applyNumberFormat="0" applyBorder="0" applyAlignment="0" applyProtection="0"/>
    <xf numFmtId="0" fontId="30" fillId="0" borderId="1807"/>
    <xf numFmtId="0" fontId="21" fillId="13" borderId="1809" applyNumberFormat="0" applyAlignment="0" applyProtection="0"/>
    <xf numFmtId="5" fontId="19" fillId="0" borderId="1818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5" fontId="19" fillId="0" borderId="1818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07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41" fillId="0" borderId="1817">
      <alignment horizontal="left" vertical="center"/>
    </xf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70" fillId="0" borderId="1812"/>
    <xf numFmtId="0" fontId="79" fillId="0" borderId="1815" applyNumberFormat="0" applyFill="0" applyAlignment="0" applyProtection="0"/>
    <xf numFmtId="0" fontId="3" fillId="9" borderId="1810" applyNumberFormat="0" applyFont="0" applyAlignment="0" applyProtection="0"/>
    <xf numFmtId="0" fontId="41" fillId="0" borderId="1817">
      <alignment horizontal="left" vertical="center"/>
    </xf>
    <xf numFmtId="0" fontId="21" fillId="13" borderId="1809" applyNumberFormat="0" applyAlignment="0" applyProtection="0"/>
    <xf numFmtId="0" fontId="21" fillId="13" borderId="1809" applyNumberFormat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3" fillId="9" borderId="1810" applyNumberFormat="0" applyFont="0" applyAlignment="0" applyProtection="0"/>
    <xf numFmtId="0" fontId="41" fillId="0" borderId="1817">
      <alignment horizontal="left" vertical="center"/>
    </xf>
    <xf numFmtId="0" fontId="21" fillId="13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3" fillId="9" borderId="1810" applyNumberFormat="0" applyFont="0" applyAlignment="0" applyProtection="0"/>
    <xf numFmtId="0" fontId="21" fillId="13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67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68" fillId="13" borderId="1811" applyNumberFormat="0" applyAlignment="0" applyProtection="0"/>
    <xf numFmtId="0" fontId="41" fillId="0" borderId="1817">
      <alignment horizontal="left" vertical="center"/>
    </xf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175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68" fillId="13" borderId="1811" applyNumberFormat="0" applyAlignment="0" applyProtection="0"/>
    <xf numFmtId="0" fontId="20" fillId="0" borderId="19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79" fillId="0" borderId="1813" applyNumberFormat="0" applyFill="0" applyAlignment="0" applyProtection="0"/>
    <xf numFmtId="0" fontId="85" fillId="34" borderId="1814" applyNumberFormat="0" applyAlignment="0" applyProtection="0"/>
    <xf numFmtId="0" fontId="68" fillId="13" borderId="1811" applyNumberFormat="0" applyAlignment="0" applyProtection="0"/>
    <xf numFmtId="0" fontId="86" fillId="34" borderId="1809" applyNumberFormat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0" fontId="51" fillId="7" borderId="1809" applyNumberFormat="0" applyAlignment="0" applyProtection="0"/>
    <xf numFmtId="0" fontId="79" fillId="0" borderId="1815" applyNumberFormat="0" applyFill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32" fillId="9" borderId="1810" applyNumberFormat="0" applyFont="0" applyAlignment="0" applyProtection="0"/>
    <xf numFmtId="0" fontId="3" fillId="9" borderId="1810" applyNumberFormat="0" applyFont="0" applyAlignment="0" applyProtection="0"/>
    <xf numFmtId="0" fontId="21" fillId="13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68" fillId="13" borderId="1811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30" fillId="0" borderId="1816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41" fillId="0" borderId="1817">
      <alignment horizontal="left" vertical="center"/>
    </xf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70" fillId="0" borderId="1812"/>
    <xf numFmtId="0" fontId="79" fillId="0" borderId="1815" applyNumberFormat="0" applyFill="0" applyAlignment="0" applyProtection="0"/>
    <xf numFmtId="0" fontId="3" fillId="9" borderId="1810" applyNumberFormat="0" applyFont="0" applyAlignment="0" applyProtection="0"/>
    <xf numFmtId="0" fontId="41" fillId="0" borderId="1817">
      <alignment horizontal="left" vertical="center"/>
    </xf>
    <xf numFmtId="0" fontId="21" fillId="13" borderId="1809" applyNumberFormat="0" applyAlignment="0" applyProtection="0"/>
    <xf numFmtId="0" fontId="21" fillId="13" borderId="1809" applyNumberFormat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3" fillId="9" borderId="1810" applyNumberFormat="0" applyFont="0" applyAlignment="0" applyProtection="0"/>
    <xf numFmtId="0" fontId="41" fillId="0" borderId="1817">
      <alignment horizontal="left" vertical="center"/>
    </xf>
    <xf numFmtId="0" fontId="21" fillId="13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3" fillId="9" borderId="1810" applyNumberFormat="0" applyFont="0" applyAlignment="0" applyProtection="0"/>
    <xf numFmtId="0" fontId="21" fillId="13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67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68" fillId="13" borderId="1811" applyNumberFormat="0" applyAlignment="0" applyProtection="0"/>
    <xf numFmtId="0" fontId="41" fillId="0" borderId="1817">
      <alignment horizontal="left" vertical="center"/>
    </xf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41" fillId="0" borderId="1817">
      <alignment horizontal="left" vertical="center"/>
    </xf>
    <xf numFmtId="0" fontId="52" fillId="7" borderId="1809" applyNumberFormat="0" applyAlignment="0" applyProtection="0"/>
    <xf numFmtId="0" fontId="52" fillId="7" borderId="1809" applyNumberFormat="0" applyAlignment="0" applyProtection="0"/>
    <xf numFmtId="0" fontId="68" fillId="13" borderId="1811" applyNumberFormat="0" applyAlignment="0" applyProtection="0"/>
    <xf numFmtId="0" fontId="67" fillId="13" borderId="1811" applyNumberFormat="0" applyAlignment="0" applyProtection="0"/>
    <xf numFmtId="0" fontId="85" fillId="34" borderId="1814" applyNumberForma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32" fillId="9" borderId="1810" applyNumberFormat="0" applyFont="0" applyAlignment="0" applyProtection="0"/>
    <xf numFmtId="0" fontId="51" fillId="7" borderId="1809" applyNumberFormat="0" applyAlignment="0" applyProtection="0"/>
    <xf numFmtId="10" fontId="39" fillId="28" borderId="1816" applyNumberFormat="0" applyBorder="0" applyAlignment="0" applyProtection="0"/>
    <xf numFmtId="0" fontId="21" fillId="13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32" fillId="9" borderId="1810" applyNumberFormat="0" applyFont="0" applyAlignment="0" applyProtection="0"/>
    <xf numFmtId="0" fontId="32" fillId="9" borderId="1810" applyNumberFormat="0" applyFont="0" applyAlignment="0" applyProtection="0"/>
    <xf numFmtId="0" fontId="79" fillId="0" borderId="1815" applyNumberFormat="0" applyFill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78" fillId="0" borderId="1813" applyNumberFormat="0" applyFill="0" applyAlignment="0" applyProtection="0"/>
    <xf numFmtId="0" fontId="22" fillId="13" borderId="1809" applyNumberFormat="0" applyAlignment="0" applyProtection="0"/>
    <xf numFmtId="0" fontId="68" fillId="13" borderId="1811" applyNumberFormat="0" applyAlignment="0" applyProtection="0"/>
    <xf numFmtId="0" fontId="85" fillId="34" borderId="1814" applyNumberFormat="0" applyAlignment="0" applyProtection="0"/>
    <xf numFmtId="0" fontId="79" fillId="0" borderId="1813" applyNumberFormat="0" applyFill="0" applyAlignment="0" applyProtection="0"/>
    <xf numFmtId="3" fontId="24" fillId="0" borderId="1816"/>
    <xf numFmtId="0" fontId="70" fillId="0" borderId="1812"/>
    <xf numFmtId="0" fontId="91" fillId="14" borderId="1809" applyNumberFormat="0" applyAlignment="0" applyProtection="0"/>
    <xf numFmtId="0" fontId="3" fillId="9" borderId="1810" applyNumberFormat="0" applyFont="0" applyAlignment="0" applyProtection="0"/>
    <xf numFmtId="0" fontId="41" fillId="0" borderId="1817">
      <alignment horizontal="left" vertical="center"/>
    </xf>
    <xf numFmtId="3" fontId="24" fillId="0" borderId="1816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86" fillId="34" borderId="1809" applyNumberFormat="0" applyAlignment="0" applyProtection="0"/>
    <xf numFmtId="0" fontId="68" fillId="13" borderId="1811" applyNumberFormat="0" applyAlignment="0" applyProtection="0"/>
    <xf numFmtId="0" fontId="85" fillId="34" borderId="1814" applyNumberFormat="0" applyAlignment="0" applyProtection="0"/>
    <xf numFmtId="0" fontId="20" fillId="0" borderId="19" applyNumberFormat="0" applyAlignment="0" applyProtection="0"/>
    <xf numFmtId="0" fontId="68" fillId="13" borderId="1811" applyNumberFormat="0" applyAlignment="0" applyProtection="0"/>
    <xf numFmtId="0" fontId="67" fillId="13" borderId="1811" applyNumberFormat="0" applyAlignment="0" applyProtection="0"/>
    <xf numFmtId="0" fontId="3" fillId="9" borderId="1810" applyNumberFormat="0" applyFont="0" applyAlignment="0" applyProtection="0"/>
    <xf numFmtId="175" fontId="30" fillId="0" borderId="1816"/>
    <xf numFmtId="175" fontId="30" fillId="0" borderId="1816"/>
    <xf numFmtId="0" fontId="68" fillId="13" borderId="1811" applyNumberFormat="0" applyAlignment="0" applyProtection="0"/>
    <xf numFmtId="0" fontId="41" fillId="0" borderId="1817">
      <alignment horizontal="left" vertical="center"/>
    </xf>
    <xf numFmtId="0" fontId="12" fillId="9" borderId="1810" applyNumberFormat="0" applyFon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10" fontId="39" fillId="28" borderId="1816" applyNumberFormat="0" applyBorder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3" fillId="9" borderId="1810" applyNumberFormat="0" applyFont="0" applyAlignment="0" applyProtection="0"/>
    <xf numFmtId="175" fontId="30" fillId="0" borderId="1816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1" fillId="13" borderId="1809" applyNumberFormat="0" applyAlignment="0" applyProtection="0"/>
    <xf numFmtId="0" fontId="52" fillId="7" borderId="1809" applyNumberFormat="0" applyAlignment="0" applyProtection="0"/>
    <xf numFmtId="0" fontId="68" fillId="13" borderId="1811" applyNumberFormat="0" applyAlignment="0" applyProtection="0"/>
    <xf numFmtId="0" fontId="32" fillId="9" borderId="1810" applyNumberFormat="0" applyFont="0" applyAlignment="0" applyProtection="0"/>
    <xf numFmtId="0" fontId="22" fillId="13" borderId="1809" applyNumberFormat="0" applyAlignment="0" applyProtection="0"/>
    <xf numFmtId="0" fontId="21" fillId="13" borderId="1809" applyNumberFormat="0" applyAlignment="0" applyProtection="0"/>
    <xf numFmtId="0" fontId="32" fillId="9" borderId="1810" applyNumberFormat="0" applyFont="0" applyAlignment="0" applyProtection="0"/>
    <xf numFmtId="0" fontId="75" fillId="32" borderId="1816"/>
    <xf numFmtId="0" fontId="21" fillId="13" borderId="1809" applyNumberFormat="0" applyAlignment="0" applyProtection="0"/>
    <xf numFmtId="3" fontId="24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75" fillId="32" borderId="1816"/>
    <xf numFmtId="0" fontId="78" fillId="0" borderId="1813" applyNumberFormat="0" applyFill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79" fillId="0" borderId="1815" applyNumberFormat="0" applyFill="0" applyAlignment="0" applyProtection="0"/>
    <xf numFmtId="0" fontId="85" fillId="34" borderId="1814" applyNumberFormat="0" applyAlignment="0" applyProtection="0"/>
    <xf numFmtId="0" fontId="68" fillId="13" borderId="1811" applyNumberFormat="0" applyAlignment="0" applyProtection="0"/>
    <xf numFmtId="0" fontId="79" fillId="0" borderId="1815" applyNumberFormat="0" applyFill="0" applyAlignment="0" applyProtection="0"/>
    <xf numFmtId="0" fontId="79" fillId="0" borderId="1813" applyNumberFormat="0" applyFill="0" applyAlignment="0" applyProtection="0"/>
    <xf numFmtId="0" fontId="91" fillId="14" borderId="1809" applyNumberFormat="0" applyAlignment="0" applyProtection="0"/>
    <xf numFmtId="0" fontId="32" fillId="9" borderId="1810" applyNumberFormat="0" applyFont="0" applyAlignment="0" applyProtection="0"/>
    <xf numFmtId="0" fontId="32" fillId="9" borderId="1810" applyNumberFormat="0" applyFont="0" applyAlignment="0" applyProtection="0"/>
    <xf numFmtId="0" fontId="3" fillId="9" borderId="1810" applyNumberFormat="0" applyFont="0" applyAlignment="0" applyProtection="0"/>
    <xf numFmtId="0" fontId="86" fillId="34" borderId="1809" applyNumberFormat="0" applyAlignment="0" applyProtection="0"/>
    <xf numFmtId="0" fontId="12" fillId="9" borderId="1810" applyNumberFormat="0" applyFont="0" applyAlignment="0" applyProtection="0"/>
    <xf numFmtId="0" fontId="68" fillId="13" borderId="1811" applyNumberFormat="0" applyAlignment="0" applyProtection="0"/>
    <xf numFmtId="0" fontId="21" fillId="13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68" fillId="13" borderId="1811" applyNumberFormat="0" applyAlignment="0" applyProtection="0"/>
    <xf numFmtId="0" fontId="12" fillId="9" borderId="1810" applyNumberFormat="0" applyFont="0" applyAlignment="0" applyProtection="0"/>
    <xf numFmtId="0" fontId="68" fillId="13" borderId="1811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6" fillId="34" borderId="1809" applyNumberFormat="0" applyAlignment="0" applyProtection="0"/>
    <xf numFmtId="0" fontId="79" fillId="0" borderId="1813" applyNumberFormat="0" applyFill="0" applyAlignment="0" applyProtection="0"/>
    <xf numFmtId="0" fontId="21" fillId="13" borderId="1809" applyNumberFormat="0" applyAlignment="0" applyProtection="0"/>
    <xf numFmtId="0" fontId="78" fillId="0" borderId="1813" applyNumberFormat="0" applyFill="0" applyAlignment="0" applyProtection="0"/>
    <xf numFmtId="3" fontId="24" fillId="0" borderId="1816"/>
    <xf numFmtId="0" fontId="79" fillId="0" borderId="1815" applyNumberFormat="0" applyFill="0" applyAlignment="0" applyProtection="0"/>
    <xf numFmtId="0" fontId="3" fillId="9" borderId="1810" applyNumberFormat="0" applyFont="0" applyAlignment="0" applyProtection="0"/>
    <xf numFmtId="0" fontId="30" fillId="0" borderId="1816"/>
    <xf numFmtId="0" fontId="41" fillId="0" borderId="1817">
      <alignment horizontal="left" vertical="center"/>
    </xf>
    <xf numFmtId="0" fontId="51" fillId="7" borderId="1809" applyNumberFormat="0" applyAlignment="0" applyProtection="0"/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67" fillId="13" borderId="1811" applyNumberFormat="0" applyAlignment="0" applyProtection="0"/>
    <xf numFmtId="0" fontId="86" fillId="34" borderId="1809" applyNumberFormat="0" applyAlignment="0" applyProtection="0"/>
    <xf numFmtId="0" fontId="75" fillId="32" borderId="1816"/>
    <xf numFmtId="0" fontId="32" fillId="9" borderId="1810" applyNumberFormat="0" applyFont="0" applyAlignment="0" applyProtection="0"/>
    <xf numFmtId="0" fontId="70" fillId="0" borderId="1812"/>
    <xf numFmtId="0" fontId="75" fillId="32" borderId="1816"/>
    <xf numFmtId="0" fontId="32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30" fillId="0" borderId="1816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0" fillId="0" borderId="1812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41" fillId="0" borderId="1817">
      <alignment horizontal="left" vertical="center"/>
    </xf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70" fillId="0" borderId="1812"/>
    <xf numFmtId="0" fontId="79" fillId="0" borderId="1815" applyNumberFormat="0" applyFill="0" applyAlignment="0" applyProtection="0"/>
    <xf numFmtId="0" fontId="3" fillId="9" borderId="1810" applyNumberFormat="0" applyFont="0" applyAlignment="0" applyProtection="0"/>
    <xf numFmtId="0" fontId="41" fillId="0" borderId="1817">
      <alignment horizontal="left" vertical="center"/>
    </xf>
    <xf numFmtId="0" fontId="21" fillId="13" borderId="1809" applyNumberFormat="0" applyAlignment="0" applyProtection="0"/>
    <xf numFmtId="0" fontId="21" fillId="13" borderId="1809" applyNumberFormat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3" fillId="9" borderId="1810" applyNumberFormat="0" applyFont="0" applyAlignment="0" applyProtection="0"/>
    <xf numFmtId="0" fontId="41" fillId="0" borderId="1817">
      <alignment horizontal="left" vertical="center"/>
    </xf>
    <xf numFmtId="0" fontId="21" fillId="13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3" fillId="9" borderId="1810" applyNumberFormat="0" applyFont="0" applyAlignment="0" applyProtection="0"/>
    <xf numFmtId="0" fontId="21" fillId="13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67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68" fillId="13" borderId="1811" applyNumberFormat="0" applyAlignment="0" applyProtection="0"/>
    <xf numFmtId="0" fontId="41" fillId="0" borderId="1817">
      <alignment horizontal="left" vertical="center"/>
    </xf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22" fillId="13" borderId="1809" applyNumberFormat="0" applyAlignment="0" applyProtection="0"/>
    <xf numFmtId="0" fontId="30" fillId="0" borderId="1816"/>
    <xf numFmtId="0" fontId="21" fillId="13" borderId="1809" applyNumberFormat="0" applyAlignment="0" applyProtection="0"/>
    <xf numFmtId="0" fontId="78" fillId="0" borderId="1813" applyNumberFormat="0" applyFill="0" applyAlignment="0" applyProtection="0"/>
    <xf numFmtId="3" fontId="24" fillId="0" borderId="1816"/>
    <xf numFmtId="0" fontId="3" fillId="9" borderId="1810" applyNumberFormat="0" applyFont="0" applyAlignment="0" applyProtection="0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175" fontId="30" fillId="0" borderId="1816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22" fillId="13" borderId="1809" applyNumberFormat="0" applyAlignment="0" applyProtection="0"/>
    <xf numFmtId="0" fontId="70" fillId="0" borderId="1812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30" fillId="0" borderId="1816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52" fillId="7" borderId="1809" applyNumberFormat="0" applyAlignment="0" applyProtection="0"/>
    <xf numFmtId="0" fontId="91" fillId="14" borderId="1809" applyNumberFormat="0" applyAlignment="0" applyProtection="0"/>
    <xf numFmtId="0" fontId="32" fillId="9" borderId="1810" applyNumberFormat="0" applyFon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30" fillId="0" borderId="1816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1" fillId="7" borderId="1809" applyNumberForma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51" fillId="7" borderId="1809" applyNumberFormat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41" fillId="0" borderId="1817">
      <alignment horizontal="left" vertical="center"/>
    </xf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0" fillId="0" borderId="1812"/>
    <xf numFmtId="0" fontId="52" fillId="7" borderId="1809" applyNumberFormat="0" applyAlignment="0" applyProtection="0"/>
    <xf numFmtId="0" fontId="70" fillId="0" borderId="1812"/>
    <xf numFmtId="0" fontId="79" fillId="0" borderId="1815" applyNumberFormat="0" applyFill="0" applyAlignment="0" applyProtection="0"/>
    <xf numFmtId="0" fontId="3" fillId="9" borderId="1810" applyNumberFormat="0" applyFont="0" applyAlignment="0" applyProtection="0"/>
    <xf numFmtId="0" fontId="41" fillId="0" borderId="1817">
      <alignment horizontal="left" vertical="center"/>
    </xf>
    <xf numFmtId="0" fontId="21" fillId="13" borderId="1809" applyNumberFormat="0" applyAlignment="0" applyProtection="0"/>
    <xf numFmtId="0" fontId="21" fillId="13" borderId="1809" applyNumberFormat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3" fillId="9" borderId="1810" applyNumberFormat="0" applyFont="0" applyAlignment="0" applyProtection="0"/>
    <xf numFmtId="0" fontId="41" fillId="0" borderId="1817">
      <alignment horizontal="left" vertical="center"/>
    </xf>
    <xf numFmtId="0" fontId="21" fillId="13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3" fillId="9" borderId="1810" applyNumberFormat="0" applyFont="0" applyAlignment="0" applyProtection="0"/>
    <xf numFmtId="0" fontId="21" fillId="13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67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68" fillId="13" borderId="1811" applyNumberFormat="0" applyAlignment="0" applyProtection="0"/>
    <xf numFmtId="0" fontId="41" fillId="0" borderId="1817">
      <alignment horizontal="left" vertical="center"/>
    </xf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30" fillId="0" borderId="1816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51" fillId="7" borderId="1809" applyNumberFormat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41" fillId="0" borderId="1817">
      <alignment horizontal="left" vertical="center"/>
    </xf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70" fillId="0" borderId="1812"/>
    <xf numFmtId="0" fontId="79" fillId="0" borderId="1815" applyNumberFormat="0" applyFill="0" applyAlignment="0" applyProtection="0"/>
    <xf numFmtId="0" fontId="3" fillId="9" borderId="1810" applyNumberFormat="0" applyFont="0" applyAlignment="0" applyProtection="0"/>
    <xf numFmtId="0" fontId="41" fillId="0" borderId="1817">
      <alignment horizontal="left" vertical="center"/>
    </xf>
    <xf numFmtId="0" fontId="21" fillId="13" borderId="1809" applyNumberFormat="0" applyAlignment="0" applyProtection="0"/>
    <xf numFmtId="0" fontId="21" fillId="13" borderId="1809" applyNumberFormat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3" fillId="9" borderId="1810" applyNumberFormat="0" applyFont="0" applyAlignment="0" applyProtection="0"/>
    <xf numFmtId="0" fontId="41" fillId="0" borderId="1817">
      <alignment horizontal="left" vertical="center"/>
    </xf>
    <xf numFmtId="0" fontId="21" fillId="13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3" fillId="9" borderId="1810" applyNumberFormat="0" applyFont="0" applyAlignment="0" applyProtection="0"/>
    <xf numFmtId="0" fontId="21" fillId="13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67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68" fillId="13" borderId="1811" applyNumberFormat="0" applyAlignment="0" applyProtection="0"/>
    <xf numFmtId="0" fontId="41" fillId="0" borderId="1817">
      <alignment horizontal="left" vertical="center"/>
    </xf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30" fillId="0" borderId="1816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41" fillId="0" borderId="1817">
      <alignment horizontal="left" vertical="center"/>
    </xf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70" fillId="0" borderId="1812"/>
    <xf numFmtId="0" fontId="79" fillId="0" borderId="1815" applyNumberFormat="0" applyFill="0" applyAlignment="0" applyProtection="0"/>
    <xf numFmtId="0" fontId="3" fillId="9" borderId="1810" applyNumberFormat="0" applyFont="0" applyAlignment="0" applyProtection="0"/>
    <xf numFmtId="0" fontId="41" fillId="0" borderId="1817">
      <alignment horizontal="left" vertical="center"/>
    </xf>
    <xf numFmtId="0" fontId="21" fillId="13" borderId="1809" applyNumberFormat="0" applyAlignment="0" applyProtection="0"/>
    <xf numFmtId="0" fontId="21" fillId="13" borderId="1809" applyNumberFormat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3" fillId="9" borderId="1810" applyNumberFormat="0" applyFont="0" applyAlignment="0" applyProtection="0"/>
    <xf numFmtId="0" fontId="41" fillId="0" borderId="1817">
      <alignment horizontal="left" vertical="center"/>
    </xf>
    <xf numFmtId="0" fontId="21" fillId="13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3" fillId="9" borderId="1810" applyNumberFormat="0" applyFont="0" applyAlignment="0" applyProtection="0"/>
    <xf numFmtId="0" fontId="21" fillId="13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67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68" fillId="13" borderId="1811" applyNumberFormat="0" applyAlignment="0" applyProtection="0"/>
    <xf numFmtId="0" fontId="41" fillId="0" borderId="1817">
      <alignment horizontal="left" vertical="center"/>
    </xf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1" fillId="7" borderId="1936" applyNumberFormat="0" applyAlignment="0" applyProtection="0"/>
    <xf numFmtId="0" fontId="86" fillId="34" borderId="1936" applyNumberFormat="0" applyAlignment="0" applyProtection="0"/>
    <xf numFmtId="0" fontId="68" fillId="13" borderId="1938" applyNumberFormat="0" applyAlignment="0" applyProtection="0"/>
    <xf numFmtId="0" fontId="12" fillId="9" borderId="1937" applyNumberFormat="0" applyFont="0" applyAlignment="0" applyProtection="0"/>
    <xf numFmtId="0" fontId="21" fillId="13" borderId="1809" applyNumberFormat="0" applyAlignment="0" applyProtection="0"/>
    <xf numFmtId="0" fontId="52" fillId="7" borderId="1936" applyNumberFormat="0" applyAlignment="0" applyProtection="0"/>
    <xf numFmtId="0" fontId="52" fillId="7" borderId="1936" applyNumberFormat="0" applyAlignment="0" applyProtection="0"/>
    <xf numFmtId="0" fontId="51" fillId="7" borderId="1936" applyNumberFormat="0" applyAlignment="0" applyProtection="0"/>
    <xf numFmtId="0" fontId="21" fillId="13" borderId="1972" applyNumberFormat="0" applyAlignment="0" applyProtection="0"/>
    <xf numFmtId="0" fontId="41" fillId="0" borderId="1817">
      <alignment horizontal="left" vertical="center"/>
    </xf>
    <xf numFmtId="0" fontId="52" fillId="7" borderId="1809" applyNumberFormat="0" applyAlignment="0" applyProtection="0"/>
    <xf numFmtId="0" fontId="70" fillId="0" borderId="1939"/>
    <xf numFmtId="0" fontId="79" fillId="0" borderId="1942" applyNumberFormat="0" applyFill="0" applyAlignment="0" applyProtection="0"/>
    <xf numFmtId="0" fontId="91" fillId="14" borderId="1936" applyNumberFormat="0" applyAlignment="0" applyProtection="0"/>
    <xf numFmtId="0" fontId="3" fillId="9" borderId="1937" applyNumberFormat="0" applyFont="0" applyAlignment="0" applyProtection="0"/>
    <xf numFmtId="0" fontId="41" fillId="0" borderId="1944">
      <alignment horizontal="left" vertical="center"/>
    </xf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67" fillId="13" borderId="1947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70" fillId="0" borderId="1948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41" fillId="0" borderId="1808">
      <alignment horizontal="left" vertical="center"/>
    </xf>
    <xf numFmtId="0" fontId="3" fillId="9" borderId="1810" applyNumberFormat="0" applyFont="0" applyAlignment="0" applyProtection="0"/>
    <xf numFmtId="0" fontId="30" fillId="0" borderId="1816"/>
    <xf numFmtId="0" fontId="78" fillId="0" borderId="1813" applyNumberFormat="0" applyFill="0" applyAlignment="0" applyProtection="0"/>
    <xf numFmtId="0" fontId="41" fillId="0" borderId="1808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5" fontId="19" fillId="0" borderId="1438" applyAlignment="0" applyProtection="0"/>
    <xf numFmtId="0" fontId="41" fillId="0" borderId="1944">
      <alignment horizontal="left" vertical="center"/>
    </xf>
    <xf numFmtId="175" fontId="30" fillId="0" borderId="1952"/>
    <xf numFmtId="0" fontId="52" fillId="7" borderId="1936" applyNumberFormat="0" applyAlignment="0" applyProtection="0"/>
    <xf numFmtId="5" fontId="19" fillId="0" borderId="1438" applyAlignment="0" applyProtection="0"/>
    <xf numFmtId="0" fontId="70" fillId="0" borderId="1939"/>
    <xf numFmtId="0" fontId="52" fillId="7" borderId="1936" applyNumberFormat="0" applyAlignment="0" applyProtection="0"/>
    <xf numFmtId="10" fontId="39" fillId="28" borderId="1943" applyNumberFormat="0" applyBorder="0" applyAlignment="0" applyProtection="0"/>
    <xf numFmtId="0" fontId="32" fillId="9" borderId="1946" applyNumberFormat="0" applyFont="0" applyAlignment="0" applyProtection="0"/>
    <xf numFmtId="0" fontId="22" fillId="13" borderId="1809" applyNumberFormat="0" applyAlignment="0" applyProtection="0"/>
    <xf numFmtId="0" fontId="21" fillId="13" borderId="1809" applyNumberFormat="0" applyAlignment="0" applyProtection="0"/>
    <xf numFmtId="0" fontId="20" fillId="0" borderId="19" applyNumberFormat="0" applyAlignment="0" applyProtection="0"/>
    <xf numFmtId="5" fontId="19" fillId="0" borderId="1438" applyAlignment="0" applyProtection="0"/>
    <xf numFmtId="0" fontId="3" fillId="9" borderId="1937" applyNumberFormat="0" applyFont="0" applyAlignment="0" applyProtection="0"/>
    <xf numFmtId="5" fontId="19" fillId="0" borderId="1818" applyAlignment="0" applyProtection="0"/>
    <xf numFmtId="0" fontId="22" fillId="13" borderId="1809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2" fillId="7" borderId="1936" applyNumberFormat="0" applyAlignment="0" applyProtection="0"/>
    <xf numFmtId="0" fontId="52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2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175" fontId="30" fillId="0" borderId="1816"/>
    <xf numFmtId="0" fontId="22" fillId="13" borderId="1936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91" fillId="14" borderId="1936" applyNumberFormat="0" applyAlignment="0" applyProtection="0"/>
    <xf numFmtId="0" fontId="67" fillId="13" borderId="1938" applyNumberFormat="0" applyAlignment="0" applyProtection="0"/>
    <xf numFmtId="0" fontId="79" fillId="0" borderId="1942" applyNumberFormat="0" applyFill="0" applyAlignment="0" applyProtection="0"/>
    <xf numFmtId="0" fontId="78" fillId="0" borderId="1940" applyNumberFormat="0" applyFill="0" applyAlignment="0" applyProtection="0"/>
    <xf numFmtId="0" fontId="86" fillId="34" borderId="1936" applyNumberFormat="0" applyAlignment="0" applyProtection="0"/>
    <xf numFmtId="0" fontId="67" fillId="13" borderId="1938" applyNumberFormat="0" applyAlignment="0" applyProtection="0"/>
    <xf numFmtId="0" fontId="85" fillId="34" borderId="1941" applyNumberFormat="0" applyAlignment="0" applyProtection="0"/>
    <xf numFmtId="0" fontId="78" fillId="0" borderId="1940" applyNumberFormat="0" applyFill="0" applyAlignment="0" applyProtection="0"/>
    <xf numFmtId="0" fontId="30" fillId="0" borderId="1943"/>
    <xf numFmtId="0" fontId="3" fillId="9" borderId="1937" applyNumberFormat="0" applyFont="0" applyAlignment="0" applyProtection="0"/>
    <xf numFmtId="0" fontId="21" fillId="13" borderId="1936" applyNumberFormat="0" applyAlignment="0" applyProtection="0"/>
    <xf numFmtId="3" fontId="24" fillId="0" borderId="1943"/>
    <xf numFmtId="0" fontId="52" fillId="7" borderId="1936" applyNumberFormat="0" applyAlignment="0" applyProtection="0"/>
    <xf numFmtId="0" fontId="79" fillId="0" borderId="1951" applyNumberFormat="0" applyFill="0" applyAlignment="0" applyProtection="0"/>
    <xf numFmtId="0" fontId="91" fillId="14" borderId="1945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52" fillId="7" borderId="1945" applyNumberFormat="0" applyAlignment="0" applyProtection="0"/>
    <xf numFmtId="0" fontId="21" fillId="13" borderId="1945" applyNumberFormat="0" applyAlignment="0" applyProtection="0"/>
    <xf numFmtId="0" fontId="79" fillId="0" borderId="1813" applyNumberFormat="0" applyFill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3" fillId="9" borderId="1810" applyNumberFormat="0" applyFont="0" applyAlignment="0" applyProtection="0"/>
    <xf numFmtId="0" fontId="86" fillId="34" borderId="1945" applyNumberFormat="0" applyAlignment="0" applyProtection="0"/>
    <xf numFmtId="0" fontId="21" fillId="13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68" fillId="13" borderId="1811" applyNumberFormat="0" applyAlignment="0" applyProtection="0"/>
    <xf numFmtId="0" fontId="78" fillId="0" borderId="1949" applyNumberFormat="0" applyFill="0" applyAlignment="0" applyProtection="0"/>
    <xf numFmtId="0" fontId="51" fillId="7" borderId="1936" applyNumberFormat="0" applyAlignment="0" applyProtection="0"/>
    <xf numFmtId="0" fontId="3" fillId="9" borderId="1937" applyNumberFormat="0" applyFont="0" applyAlignment="0" applyProtection="0"/>
    <xf numFmtId="0" fontId="21" fillId="13" borderId="1809" applyNumberFormat="0" applyAlignment="0" applyProtection="0"/>
    <xf numFmtId="3" fontId="24" fillId="0" borderId="1816"/>
    <xf numFmtId="0" fontId="51" fillId="7" borderId="1936" applyNumberFormat="0" applyAlignment="0" applyProtection="0"/>
    <xf numFmtId="0" fontId="52" fillId="7" borderId="1936" applyNumberFormat="0" applyAlignment="0" applyProtection="0"/>
    <xf numFmtId="10" fontId="39" fillId="28" borderId="1952" applyNumberFormat="0" applyBorder="0" applyAlignment="0" applyProtection="0"/>
    <xf numFmtId="0" fontId="30" fillId="0" borderId="1816"/>
    <xf numFmtId="0" fontId="22" fillId="13" borderId="1972" applyNumberFormat="0" applyAlignment="0" applyProtection="0"/>
    <xf numFmtId="0" fontId="41" fillId="0" borderId="1808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32" fillId="9" borderId="1937" applyNumberFormat="0" applyFont="0" applyAlignment="0" applyProtection="0"/>
    <xf numFmtId="0" fontId="32" fillId="9" borderId="1937" applyNumberFormat="0" applyFont="0" applyAlignment="0" applyProtection="0"/>
    <xf numFmtId="0" fontId="85" fillId="34" borderId="1941" applyNumberFormat="0" applyAlignment="0" applyProtection="0"/>
    <xf numFmtId="0" fontId="21" fillId="13" borderId="1936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3" fillId="9" borderId="1946" applyNumberFormat="0" applyFont="0" applyAlignment="0" applyProtection="0"/>
    <xf numFmtId="0" fontId="41" fillId="0" borderId="1953">
      <alignment horizontal="left" vertical="center"/>
    </xf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" fillId="9" borderId="1810" applyNumberFormat="0" applyFont="0" applyAlignment="0" applyProtection="0"/>
    <xf numFmtId="0" fontId="30" fillId="0" borderId="1816"/>
    <xf numFmtId="0" fontId="78" fillId="0" borderId="1813" applyNumberFormat="0" applyFill="0" applyAlignment="0" applyProtection="0"/>
    <xf numFmtId="0" fontId="41" fillId="0" borderId="1808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85" fillId="34" borderId="1950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5" fontId="19" fillId="0" borderId="1818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5" fontId="19" fillId="0" borderId="1818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5" fontId="19" fillId="0" borderId="1438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41" fillId="0" borderId="1817">
      <alignment horizontal="left" vertical="center"/>
    </xf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5" fillId="32" borderId="1943"/>
    <xf numFmtId="0" fontId="51" fillId="7" borderId="1936" applyNumberFormat="0" applyAlignment="0" applyProtection="0"/>
    <xf numFmtId="0" fontId="52" fillId="7" borderId="1936" applyNumberFormat="0" applyAlignment="0" applyProtection="0"/>
    <xf numFmtId="0" fontId="52" fillId="7" borderId="1809" applyNumberFormat="0" applyAlignment="0" applyProtection="0"/>
    <xf numFmtId="0" fontId="70" fillId="0" borderId="1812"/>
    <xf numFmtId="0" fontId="79" fillId="0" borderId="1815" applyNumberFormat="0" applyFill="0" applyAlignment="0" applyProtection="0"/>
    <xf numFmtId="0" fontId="3" fillId="9" borderId="1810" applyNumberFormat="0" applyFont="0" applyAlignment="0" applyProtection="0"/>
    <xf numFmtId="0" fontId="41" fillId="0" borderId="1817">
      <alignment horizontal="left" vertical="center"/>
    </xf>
    <xf numFmtId="0" fontId="21" fillId="13" borderId="1809" applyNumberFormat="0" applyAlignment="0" applyProtection="0"/>
    <xf numFmtId="0" fontId="21" fillId="13" borderId="1809" applyNumberFormat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3" fillId="9" borderId="1810" applyNumberFormat="0" applyFont="0" applyAlignment="0" applyProtection="0"/>
    <xf numFmtId="0" fontId="41" fillId="0" borderId="1817">
      <alignment horizontal="left" vertical="center"/>
    </xf>
    <xf numFmtId="0" fontId="21" fillId="13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3" fillId="9" borderId="1810" applyNumberFormat="0" applyFont="0" applyAlignment="0" applyProtection="0"/>
    <xf numFmtId="0" fontId="21" fillId="13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67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68" fillId="13" borderId="1811" applyNumberFormat="0" applyAlignment="0" applyProtection="0"/>
    <xf numFmtId="0" fontId="41" fillId="0" borderId="1808">
      <alignment horizontal="left" vertical="center"/>
    </xf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08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08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5" fontId="19" fillId="0" borderId="1438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5" fontId="19" fillId="0" borderId="1438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5" fontId="19" fillId="0" borderId="1818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08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08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08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5" fontId="19" fillId="0" borderId="1438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5" fontId="19" fillId="0" borderId="1438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5" fontId="19" fillId="0" borderId="1438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175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68" fillId="13" borderId="1811" applyNumberFormat="0" applyAlignment="0" applyProtection="0"/>
    <xf numFmtId="0" fontId="20" fillId="0" borderId="19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79" fillId="0" borderId="1813" applyNumberFormat="0" applyFill="0" applyAlignment="0" applyProtection="0"/>
    <xf numFmtId="0" fontId="85" fillId="34" borderId="1814" applyNumberFormat="0" applyAlignment="0" applyProtection="0"/>
    <xf numFmtId="0" fontId="68" fillId="13" borderId="1811" applyNumberFormat="0" applyAlignment="0" applyProtection="0"/>
    <xf numFmtId="0" fontId="86" fillId="34" borderId="1809" applyNumberFormat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0" fontId="51" fillId="7" borderId="1809" applyNumberFormat="0" applyAlignment="0" applyProtection="0"/>
    <xf numFmtId="0" fontId="79" fillId="0" borderId="1815" applyNumberFormat="0" applyFill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32" fillId="9" borderId="1810" applyNumberFormat="0" applyFont="0" applyAlignment="0" applyProtection="0"/>
    <xf numFmtId="0" fontId="3" fillId="9" borderId="1810" applyNumberFormat="0" applyFont="0" applyAlignment="0" applyProtection="0"/>
    <xf numFmtId="0" fontId="21" fillId="13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68" fillId="13" borderId="1811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30" fillId="0" borderId="1816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5" fontId="19" fillId="0" borderId="1438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5" fontId="19" fillId="0" borderId="1438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5" fontId="19" fillId="0" borderId="1438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41" fillId="0" borderId="1817">
      <alignment horizontal="left" vertical="center"/>
    </xf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70" fillId="0" borderId="1812"/>
    <xf numFmtId="0" fontId="79" fillId="0" borderId="1815" applyNumberFormat="0" applyFill="0" applyAlignment="0" applyProtection="0"/>
    <xf numFmtId="0" fontId="3" fillId="9" borderId="1810" applyNumberFormat="0" applyFont="0" applyAlignment="0" applyProtection="0"/>
    <xf numFmtId="0" fontId="41" fillId="0" borderId="1817">
      <alignment horizontal="left" vertical="center"/>
    </xf>
    <xf numFmtId="0" fontId="21" fillId="13" borderId="1809" applyNumberFormat="0" applyAlignment="0" applyProtection="0"/>
    <xf numFmtId="0" fontId="21" fillId="13" borderId="1809" applyNumberFormat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3" fillId="9" borderId="1810" applyNumberFormat="0" applyFont="0" applyAlignment="0" applyProtection="0"/>
    <xf numFmtId="0" fontId="41" fillId="0" borderId="1817">
      <alignment horizontal="left" vertical="center"/>
    </xf>
    <xf numFmtId="0" fontId="21" fillId="13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3" fillId="9" borderId="1810" applyNumberFormat="0" applyFont="0" applyAlignment="0" applyProtection="0"/>
    <xf numFmtId="0" fontId="21" fillId="13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67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68" fillId="13" borderId="1811" applyNumberFormat="0" applyAlignment="0" applyProtection="0"/>
    <xf numFmtId="0" fontId="41" fillId="0" borderId="1817">
      <alignment horizontal="left" vertical="center"/>
    </xf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5" fontId="19" fillId="0" borderId="1438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5" fontId="19" fillId="0" borderId="1438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5" fontId="19" fillId="0" borderId="1438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5" fontId="19" fillId="0" borderId="1438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5" fontId="19" fillId="0" borderId="1438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5" fontId="19" fillId="0" borderId="1438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41" fillId="0" borderId="1845">
      <alignment horizontal="left" vertical="center"/>
    </xf>
    <xf numFmtId="0" fontId="52" fillId="7" borderId="1900" applyNumberFormat="0" applyAlignment="0" applyProtection="0"/>
    <xf numFmtId="0" fontId="52" fillId="7" borderId="1846" applyNumberFormat="0" applyAlignment="0" applyProtection="0"/>
    <xf numFmtId="0" fontId="68" fillId="13" borderId="1848" applyNumberFormat="0" applyAlignment="0" applyProtection="0"/>
    <xf numFmtId="0" fontId="67" fillId="13" borderId="1902" applyNumberFormat="0" applyAlignment="0" applyProtection="0"/>
    <xf numFmtId="0" fontId="85" fillId="34" borderId="1914" applyNumberFormat="0" applyAlignment="0" applyProtection="0"/>
    <xf numFmtId="0" fontId="91" fillId="14" borderId="1900" applyNumberFormat="0" applyAlignment="0" applyProtection="0"/>
    <xf numFmtId="0" fontId="52" fillId="7" borderId="1909" applyNumberFormat="0" applyAlignment="0" applyProtection="0"/>
    <xf numFmtId="10" fontId="39" fillId="28" borderId="1907" applyNumberFormat="0" applyBorder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21" fillId="13" borderId="1900" applyNumberFormat="0" applyAlignment="0" applyProtection="0"/>
    <xf numFmtId="0" fontId="51" fillId="7" borderId="1864" applyNumberFormat="0" applyAlignment="0" applyProtection="0"/>
    <xf numFmtId="0" fontId="52" fillId="7" borderId="1864" applyNumberFormat="0" applyAlignment="0" applyProtection="0"/>
    <xf numFmtId="0" fontId="32" fillId="9" borderId="1847" applyNumberFormat="0" applyFont="0" applyAlignment="0" applyProtection="0"/>
    <xf numFmtId="0" fontId="51" fillId="7" borderId="1846" applyNumberFormat="0" applyAlignment="0" applyProtection="0"/>
    <xf numFmtId="10" fontId="39" fillId="28" borderId="1898" applyNumberFormat="0" applyBorder="0" applyAlignment="0" applyProtection="0"/>
    <xf numFmtId="0" fontId="21" fillId="13" borderId="1918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51" fillId="7" borderId="1900" applyNumberFormat="0" applyAlignment="0" applyProtection="0"/>
    <xf numFmtId="0" fontId="3" fillId="9" borderId="1810" applyNumberFormat="0" applyFont="0" applyAlignment="0" applyProtection="0"/>
    <xf numFmtId="0" fontId="32" fillId="9" borderId="1810" applyNumberFormat="0" applyFont="0" applyAlignment="0" applyProtection="0"/>
    <xf numFmtId="0" fontId="32" fillId="9" borderId="1810" applyNumberFormat="0" applyFont="0" applyAlignment="0" applyProtection="0"/>
    <xf numFmtId="0" fontId="79" fillId="0" borderId="1915" applyNumberFormat="0" applyFill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78" fillId="0" borderId="1913" applyNumberFormat="0" applyFill="0" applyAlignment="0" applyProtection="0"/>
    <xf numFmtId="5" fontId="19" fillId="0" borderId="1438" applyAlignment="0" applyProtection="0"/>
    <xf numFmtId="0" fontId="22" fillId="13" borderId="1809" applyNumberFormat="0" applyAlignment="0" applyProtection="0"/>
    <xf numFmtId="0" fontId="68" fillId="13" borderId="1811" applyNumberFormat="0" applyAlignment="0" applyProtection="0"/>
    <xf numFmtId="0" fontId="85" fillId="34" borderId="1814" applyNumberFormat="0" applyAlignment="0" applyProtection="0"/>
    <xf numFmtId="0" fontId="79" fillId="0" borderId="1813" applyNumberFormat="0" applyFill="0" applyAlignment="0" applyProtection="0"/>
    <xf numFmtId="3" fontId="24" fillId="0" borderId="1816"/>
    <xf numFmtId="0" fontId="70" fillId="0" borderId="1812"/>
    <xf numFmtId="0" fontId="91" fillId="14" borderId="1909" applyNumberFormat="0" applyAlignment="0" applyProtection="0"/>
    <xf numFmtId="0" fontId="3" fillId="9" borderId="1910" applyNumberFormat="0" applyFont="0" applyAlignment="0" applyProtection="0"/>
    <xf numFmtId="0" fontId="41" fillId="0" borderId="1908">
      <alignment horizontal="left" vertical="center"/>
    </xf>
    <xf numFmtId="3" fontId="24" fillId="0" borderId="1907"/>
    <xf numFmtId="0" fontId="21" fillId="13" borderId="1909" applyNumberFormat="0" applyAlignment="0" applyProtection="0"/>
    <xf numFmtId="0" fontId="21" fillId="13" borderId="1846" applyNumberFormat="0" applyAlignment="0" applyProtection="0"/>
    <xf numFmtId="0" fontId="68" fillId="13" borderId="1920" applyNumberFormat="0" applyAlignment="0" applyProtection="0"/>
    <xf numFmtId="0" fontId="52" fillId="7" borderId="1918" applyNumberFormat="0" applyAlignment="0" applyProtection="0"/>
    <xf numFmtId="0" fontId="52" fillId="7" borderId="1918" applyNumberFormat="0" applyAlignment="0" applyProtection="0"/>
    <xf numFmtId="0" fontId="51" fillId="7" borderId="1918" applyNumberFormat="0" applyAlignment="0" applyProtection="0"/>
    <xf numFmtId="0" fontId="22" fillId="13" borderId="1900" applyNumberFormat="0" applyAlignment="0" applyProtection="0"/>
    <xf numFmtId="0" fontId="86" fillId="34" borderId="1900" applyNumberFormat="0" applyAlignment="0" applyProtection="0"/>
    <xf numFmtId="0" fontId="68" fillId="13" borderId="1902" applyNumberFormat="0" applyAlignment="0" applyProtection="0"/>
    <xf numFmtId="0" fontId="85" fillId="34" borderId="1905" applyNumberFormat="0" applyAlignment="0" applyProtection="0"/>
    <xf numFmtId="0" fontId="68" fillId="13" borderId="1811" applyNumberFormat="0" applyAlignment="0" applyProtection="0"/>
    <xf numFmtId="0" fontId="67" fillId="13" borderId="1811" applyNumberFormat="0" applyAlignment="0" applyProtection="0"/>
    <xf numFmtId="0" fontId="3" fillId="9" borderId="1810" applyNumberFormat="0" applyFont="0" applyAlignment="0" applyProtection="0"/>
    <xf numFmtId="175" fontId="30" fillId="0" borderId="1816"/>
    <xf numFmtId="175" fontId="30" fillId="0" borderId="1844"/>
    <xf numFmtId="0" fontId="68" fillId="13" borderId="1902" applyNumberFormat="0" applyAlignment="0" applyProtection="0"/>
    <xf numFmtId="0" fontId="41" fillId="0" borderId="1817">
      <alignment horizontal="left" vertical="center"/>
    </xf>
    <xf numFmtId="0" fontId="12" fillId="9" borderId="1901" applyNumberFormat="0" applyFont="0" applyAlignment="0" applyProtection="0"/>
    <xf numFmtId="10" fontId="39" fillId="28" borderId="1844" applyNumberFormat="0" applyBorder="0" applyAlignment="0" applyProtection="0"/>
    <xf numFmtId="0" fontId="51" fillId="7" borderId="1846" applyNumberFormat="0" applyAlignment="0" applyProtection="0"/>
    <xf numFmtId="0" fontId="51" fillId="7" borderId="1846" applyNumberFormat="0" applyAlignment="0" applyProtection="0"/>
    <xf numFmtId="0" fontId="52" fillId="7" borderId="1846" applyNumberFormat="0" applyAlignment="0" applyProtection="0"/>
    <xf numFmtId="0" fontId="52" fillId="7" borderId="1846" applyNumberFormat="0" applyAlignment="0" applyProtection="0"/>
    <xf numFmtId="0" fontId="52" fillId="7" borderId="1846" applyNumberFormat="0" applyAlignment="0" applyProtection="0"/>
    <xf numFmtId="0" fontId="52" fillId="7" borderId="1846" applyNumberFormat="0" applyAlignment="0" applyProtection="0"/>
    <xf numFmtId="10" fontId="39" fillId="28" borderId="1816" applyNumberFormat="0" applyBorder="0" applyAlignment="0" applyProtection="0"/>
    <xf numFmtId="0" fontId="51" fillId="7" borderId="1846" applyNumberFormat="0" applyAlignment="0" applyProtection="0"/>
    <xf numFmtId="0" fontId="51" fillId="7" borderId="1846" applyNumberFormat="0" applyAlignment="0" applyProtection="0"/>
    <xf numFmtId="0" fontId="51" fillId="7" borderId="1846" applyNumberFormat="0" applyAlignment="0" applyProtection="0"/>
    <xf numFmtId="0" fontId="52" fillId="7" borderId="1846" applyNumberFormat="0" applyAlignment="0" applyProtection="0"/>
    <xf numFmtId="0" fontId="51" fillId="7" borderId="1846" applyNumberFormat="0" applyAlignment="0" applyProtection="0"/>
    <xf numFmtId="0" fontId="51" fillId="7" borderId="1846" applyNumberFormat="0" applyAlignment="0" applyProtection="0"/>
    <xf numFmtId="0" fontId="51" fillId="7" borderId="1846" applyNumberFormat="0" applyAlignment="0" applyProtection="0"/>
    <xf numFmtId="0" fontId="51" fillId="7" borderId="1846" applyNumberFormat="0" applyAlignment="0" applyProtection="0"/>
    <xf numFmtId="0" fontId="51" fillId="7" borderId="1900" applyNumberFormat="0" applyAlignment="0" applyProtection="0"/>
    <xf numFmtId="0" fontId="51" fillId="7" borderId="1900" applyNumberFormat="0" applyAlignment="0" applyProtection="0"/>
    <xf numFmtId="0" fontId="51" fillId="7" borderId="1900" applyNumberFormat="0" applyAlignment="0" applyProtection="0"/>
    <xf numFmtId="0" fontId="51" fillId="7" borderId="1900" applyNumberFormat="0" applyAlignment="0" applyProtection="0"/>
    <xf numFmtId="0" fontId="52" fillId="7" borderId="1900" applyNumberFormat="0" applyAlignment="0" applyProtection="0"/>
    <xf numFmtId="0" fontId="52" fillId="7" borderId="1900" applyNumberFormat="0" applyAlignment="0" applyProtection="0"/>
    <xf numFmtId="0" fontId="52" fillId="7" borderId="1900" applyNumberFormat="0" applyAlignment="0" applyProtection="0"/>
    <xf numFmtId="0" fontId="51" fillId="7" borderId="1900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10" fontId="39" fillId="28" borderId="1816" applyNumberFormat="0" applyBorder="0" applyAlignment="0" applyProtection="0"/>
    <xf numFmtId="0" fontId="41" fillId="0" borderId="1817">
      <alignment horizontal="left" vertical="center"/>
    </xf>
    <xf numFmtId="0" fontId="3" fillId="9" borderId="1847" applyNumberFormat="0" applyFont="0" applyAlignment="0" applyProtection="0"/>
    <xf numFmtId="0" fontId="3" fillId="9" borderId="1847" applyNumberFormat="0" applyFont="0" applyAlignment="0" applyProtection="0"/>
    <xf numFmtId="175" fontId="30" fillId="0" borderId="1816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68" fillId="13" borderId="1811" applyNumberFormat="0" applyAlignment="0" applyProtection="0"/>
    <xf numFmtId="0" fontId="79" fillId="0" borderId="1850" applyNumberFormat="0" applyFill="0" applyAlignment="0" applyProtection="0"/>
    <xf numFmtId="0" fontId="21" fillId="13" borderId="1864" applyNumberFormat="0" applyAlignment="0" applyProtection="0"/>
    <xf numFmtId="0" fontId="52" fillId="7" borderId="1864" applyNumberFormat="0" applyAlignment="0" applyProtection="0"/>
    <xf numFmtId="0" fontId="68" fillId="13" borderId="1866" applyNumberFormat="0" applyAlignment="0" applyProtection="0"/>
    <xf numFmtId="0" fontId="32" fillId="9" borderId="1901" applyNumberFormat="0" applyFont="0" applyAlignment="0" applyProtection="0"/>
    <xf numFmtId="0" fontId="22" fillId="13" borderId="1809" applyNumberFormat="0" applyAlignment="0" applyProtection="0"/>
    <xf numFmtId="0" fontId="21" fillId="13" borderId="1809" applyNumberFormat="0" applyAlignment="0" applyProtection="0"/>
    <xf numFmtId="5" fontId="19" fillId="0" borderId="1438" applyAlignment="0" applyProtection="0"/>
    <xf numFmtId="0" fontId="32" fillId="9" borderId="1910" applyNumberFormat="0" applyFont="0" applyAlignment="0" applyProtection="0"/>
    <xf numFmtId="0" fontId="75" fillId="32" borderId="1907"/>
    <xf numFmtId="0" fontId="21" fillId="13" borderId="1855" applyNumberFormat="0" applyAlignment="0" applyProtection="0"/>
    <xf numFmtId="3" fontId="24" fillId="0" borderId="1853"/>
    <xf numFmtId="0" fontId="41" fillId="0" borderId="1854">
      <alignment horizontal="left" vertical="center"/>
    </xf>
    <xf numFmtId="10" fontId="39" fillId="28" borderId="1853" applyNumberFormat="0" applyBorder="0" applyAlignment="0" applyProtection="0"/>
    <xf numFmtId="0" fontId="52" fillId="7" borderId="1855" applyNumberFormat="0" applyAlignment="0" applyProtection="0"/>
    <xf numFmtId="0" fontId="51" fillId="7" borderId="1900" applyNumberFormat="0" applyAlignment="0" applyProtection="0"/>
    <xf numFmtId="0" fontId="41" fillId="0" borderId="1899">
      <alignment horizontal="left" vertical="center"/>
    </xf>
    <xf numFmtId="0" fontId="3" fillId="9" borderId="1856" applyNumberFormat="0" applyFont="0" applyAlignment="0" applyProtection="0"/>
    <xf numFmtId="0" fontId="67" fillId="13" borderId="1857" applyNumberFormat="0" applyAlignment="0" applyProtection="0"/>
    <xf numFmtId="0" fontId="70" fillId="0" borderId="1858"/>
    <xf numFmtId="0" fontId="86" fillId="34" borderId="1855" applyNumberFormat="0" applyAlignment="0" applyProtection="0"/>
    <xf numFmtId="0" fontId="51" fillId="7" borderId="1900" applyNumberFormat="0" applyAlignment="0" applyProtection="0"/>
    <xf numFmtId="0" fontId="51" fillId="7" borderId="1900" applyNumberFormat="0" applyAlignment="0" applyProtection="0"/>
    <xf numFmtId="0" fontId="75" fillId="32" borderId="1816"/>
    <xf numFmtId="0" fontId="78" fillId="0" borderId="1813" applyNumberFormat="0" applyFill="0" applyAlignment="0" applyProtection="0"/>
    <xf numFmtId="0" fontId="79" fillId="0" borderId="1813" applyNumberFormat="0" applyFill="0" applyAlignment="0" applyProtection="0"/>
    <xf numFmtId="0" fontId="51" fillId="7" borderId="1900" applyNumberFormat="0" applyAlignment="0" applyProtection="0"/>
    <xf numFmtId="0" fontId="79" fillId="0" borderId="1852" applyNumberFormat="0" applyFill="0" applyAlignment="0" applyProtection="0"/>
    <xf numFmtId="0" fontId="85" fillId="34" borderId="1814" applyNumberFormat="0" applyAlignment="0" applyProtection="0"/>
    <xf numFmtId="0" fontId="68" fillId="13" borderId="1811" applyNumberFormat="0" applyAlignment="0" applyProtection="0"/>
    <xf numFmtId="0" fontId="79" fillId="0" borderId="1815" applyNumberFormat="0" applyFill="0" applyAlignment="0" applyProtection="0"/>
    <xf numFmtId="0" fontId="79" fillId="0" borderId="1813" applyNumberFormat="0" applyFill="0" applyAlignment="0" applyProtection="0"/>
    <xf numFmtId="0" fontId="91" fillId="14" borderId="1855" applyNumberFormat="0" applyAlignment="0" applyProtection="0"/>
    <xf numFmtId="0" fontId="32" fillId="9" borderId="1810" applyNumberFormat="0" applyFont="0" applyAlignment="0" applyProtection="0"/>
    <xf numFmtId="0" fontId="32" fillId="9" borderId="1810" applyNumberFormat="0" applyFont="0" applyAlignment="0" applyProtection="0"/>
    <xf numFmtId="0" fontId="3" fillId="9" borderId="1810" applyNumberFormat="0" applyFont="0" applyAlignment="0" applyProtection="0"/>
    <xf numFmtId="0" fontId="86" fillId="34" borderId="1909" applyNumberFormat="0" applyAlignment="0" applyProtection="0"/>
    <xf numFmtId="0" fontId="12" fillId="9" borderId="1847" applyNumberFormat="0" applyFont="0" applyAlignment="0" applyProtection="0"/>
    <xf numFmtId="5" fontId="19" fillId="0" borderId="1438" applyAlignment="0" applyProtection="0"/>
    <xf numFmtId="0" fontId="68" fillId="13" borderId="1848" applyNumberFormat="0" applyAlignment="0" applyProtection="0"/>
    <xf numFmtId="0" fontId="21" fillId="13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68" fillId="13" borderId="1811" applyNumberFormat="0" applyAlignment="0" applyProtection="0"/>
    <xf numFmtId="0" fontId="12" fillId="9" borderId="1810" applyNumberFormat="0" applyFont="0" applyAlignment="0" applyProtection="0"/>
    <xf numFmtId="0" fontId="68" fillId="13" borderId="1811" applyNumberFormat="0" applyAlignment="0" applyProtection="0"/>
    <xf numFmtId="0" fontId="51" fillId="7" borderId="1809" applyNumberFormat="0" applyAlignment="0" applyProtection="0"/>
    <xf numFmtId="0" fontId="3" fillId="9" borderId="1901" applyNumberFormat="0" applyFon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6" fillId="34" borderId="1809" applyNumberFormat="0" applyAlignment="0" applyProtection="0"/>
    <xf numFmtId="0" fontId="79" fillId="0" borderId="1904" applyNumberFormat="0" applyFill="0" applyAlignment="0" applyProtection="0"/>
    <xf numFmtId="0" fontId="21" fillId="13" borderId="1809" applyNumberFormat="0" applyAlignment="0" applyProtection="0"/>
    <xf numFmtId="0" fontId="78" fillId="0" borderId="1813" applyNumberFormat="0" applyFill="0" applyAlignment="0" applyProtection="0"/>
    <xf numFmtId="3" fontId="24" fillId="0" borderId="1816"/>
    <xf numFmtId="0" fontId="79" fillId="0" borderId="1906" applyNumberFormat="0" applyFill="0" applyAlignment="0" applyProtection="0"/>
    <xf numFmtId="0" fontId="3" fillId="9" borderId="1810" applyNumberFormat="0" applyFont="0" applyAlignment="0" applyProtection="0"/>
    <xf numFmtId="0" fontId="30" fillId="0" borderId="1816"/>
    <xf numFmtId="0" fontId="41" fillId="0" borderId="1817">
      <alignment horizontal="left" vertical="center"/>
    </xf>
    <xf numFmtId="0" fontId="51" fillId="7" borderId="1846" applyNumberFormat="0" applyAlignment="0" applyProtection="0"/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51" fillId="7" borderId="1900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79" fillId="0" borderId="1850" applyNumberFormat="0" applyFill="0" applyAlignment="0" applyProtection="0"/>
    <xf numFmtId="0" fontId="3" fillId="9" borderId="1810" applyNumberFormat="0" applyFont="0" applyAlignment="0" applyProtection="0"/>
    <xf numFmtId="0" fontId="85" fillId="34" borderId="1851" applyNumberFormat="0" applyAlignment="0" applyProtection="0"/>
    <xf numFmtId="0" fontId="67" fillId="13" borderId="1811" applyNumberFormat="0" applyAlignment="0" applyProtection="0"/>
    <xf numFmtId="0" fontId="86" fillId="34" borderId="1846" applyNumberFormat="0" applyAlignment="0" applyProtection="0"/>
    <xf numFmtId="0" fontId="75" fillId="32" borderId="1853"/>
    <xf numFmtId="0" fontId="32" fillId="9" borderId="1856" applyNumberFormat="0" applyFont="0" applyAlignment="0" applyProtection="0"/>
    <xf numFmtId="0" fontId="70" fillId="0" borderId="1812"/>
    <xf numFmtId="5" fontId="19" fillId="0" borderId="1438" applyAlignment="0" applyProtection="0"/>
    <xf numFmtId="0" fontId="75" fillId="32" borderId="1816"/>
    <xf numFmtId="0" fontId="32" fillId="9" borderId="1901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48" applyNumberFormat="0" applyAlignment="0" applyProtection="0"/>
    <xf numFmtId="0" fontId="52" fillId="7" borderId="1846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30" fillId="0" borderId="1816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0" fillId="0" borderId="1849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5" fontId="19" fillId="0" borderId="1438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5" fontId="19" fillId="0" borderId="1438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5" fontId="19" fillId="0" borderId="1438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41" fillId="0" borderId="1817">
      <alignment horizontal="left" vertical="center"/>
    </xf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70" fillId="0" borderId="1812"/>
    <xf numFmtId="0" fontId="79" fillId="0" borderId="1815" applyNumberFormat="0" applyFill="0" applyAlignment="0" applyProtection="0"/>
    <xf numFmtId="0" fontId="3" fillId="9" borderId="1810" applyNumberFormat="0" applyFont="0" applyAlignment="0" applyProtection="0"/>
    <xf numFmtId="0" fontId="41" fillId="0" borderId="1817">
      <alignment horizontal="left" vertical="center"/>
    </xf>
    <xf numFmtId="0" fontId="21" fillId="13" borderId="1809" applyNumberFormat="0" applyAlignment="0" applyProtection="0"/>
    <xf numFmtId="0" fontId="21" fillId="13" borderId="1809" applyNumberFormat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3" fillId="9" borderId="1810" applyNumberFormat="0" applyFont="0" applyAlignment="0" applyProtection="0"/>
    <xf numFmtId="0" fontId="41" fillId="0" borderId="1817">
      <alignment horizontal="left" vertical="center"/>
    </xf>
    <xf numFmtId="0" fontId="21" fillId="13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3" fillId="9" borderId="1810" applyNumberFormat="0" applyFont="0" applyAlignment="0" applyProtection="0"/>
    <xf numFmtId="0" fontId="21" fillId="13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67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68" fillId="13" borderId="1811" applyNumberFormat="0" applyAlignment="0" applyProtection="0"/>
    <xf numFmtId="0" fontId="41" fillId="0" borderId="1817">
      <alignment horizontal="left" vertical="center"/>
    </xf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5" fontId="19" fillId="0" borderId="1438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5" fontId="19" fillId="0" borderId="1438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5" fontId="19" fillId="0" borderId="1438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5" fontId="19" fillId="0" borderId="1438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5" fontId="19" fillId="0" borderId="1438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5" fontId="19" fillId="0" borderId="1438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61" applyNumberFormat="0" applyFill="0" applyAlignment="0" applyProtection="0"/>
    <xf numFmtId="0" fontId="85" fillId="34" borderId="1860" applyNumberFormat="0" applyAlignment="0" applyProtection="0"/>
    <xf numFmtId="0" fontId="78" fillId="0" borderId="1859" applyNumberFormat="0" applyFill="0" applyAlignment="0" applyProtection="0"/>
    <xf numFmtId="0" fontId="22" fillId="13" borderId="1900" applyNumberFormat="0" applyAlignment="0" applyProtection="0"/>
    <xf numFmtId="0" fontId="30" fillId="0" borderId="1853"/>
    <xf numFmtId="0" fontId="21" fillId="13" borderId="1809" applyNumberFormat="0" applyAlignment="0" applyProtection="0"/>
    <xf numFmtId="0" fontId="78" fillId="0" borderId="1904" applyNumberFormat="0" applyFill="0" applyAlignment="0" applyProtection="0"/>
    <xf numFmtId="3" fontId="24" fillId="0" borderId="1816"/>
    <xf numFmtId="0" fontId="3" fillId="9" borderId="1847" applyNumberFormat="0" applyFont="0" applyAlignment="0" applyProtection="0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175" fontId="30" fillId="0" borderId="1898"/>
    <xf numFmtId="0" fontId="51" fillId="7" borderId="1900" applyNumberFormat="0" applyAlignment="0" applyProtection="0"/>
    <xf numFmtId="0" fontId="52" fillId="7" borderId="1900" applyNumberFormat="0" applyAlignment="0" applyProtection="0"/>
    <xf numFmtId="0" fontId="52" fillId="7" borderId="1900" applyNumberFormat="0" applyAlignment="0" applyProtection="0"/>
    <xf numFmtId="0" fontId="52" fillId="7" borderId="1900" applyNumberFormat="0" applyAlignment="0" applyProtection="0"/>
    <xf numFmtId="0" fontId="52" fillId="7" borderId="1900" applyNumberFormat="0" applyAlignment="0" applyProtection="0"/>
    <xf numFmtId="0" fontId="51" fillId="7" borderId="1900" applyNumberFormat="0" applyAlignment="0" applyProtection="0"/>
    <xf numFmtId="0" fontId="52" fillId="7" borderId="1846" applyNumberFormat="0" applyAlignment="0" applyProtection="0"/>
    <xf numFmtId="0" fontId="3" fillId="9" borderId="1901" applyNumberFormat="0" applyFon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22" fillId="13" borderId="1846" applyNumberFormat="0" applyAlignment="0" applyProtection="0"/>
    <xf numFmtId="0" fontId="70" fillId="0" borderId="1912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30" fillId="0" borderId="1907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1" fillId="7" borderId="1846" applyNumberFormat="0" applyAlignment="0" applyProtection="0"/>
    <xf numFmtId="0" fontId="51" fillId="7" borderId="1846" applyNumberFormat="0" applyAlignment="0" applyProtection="0"/>
    <xf numFmtId="0" fontId="22" fillId="13" borderId="1846" applyNumberFormat="0" applyAlignment="0" applyProtection="0"/>
    <xf numFmtId="0" fontId="52" fillId="7" borderId="1846" applyNumberFormat="0" applyAlignment="0" applyProtection="0"/>
    <xf numFmtId="0" fontId="91" fillId="14" borderId="1846" applyNumberFormat="0" applyAlignment="0" applyProtection="0"/>
    <xf numFmtId="0" fontId="32" fillId="9" borderId="1847" applyNumberFormat="0" applyFont="0" applyAlignment="0" applyProtection="0"/>
    <xf numFmtId="0" fontId="78" fillId="0" borderId="1850" applyNumberFormat="0" applyFill="0" applyAlignment="0" applyProtection="0"/>
    <xf numFmtId="0" fontId="51" fillId="7" borderId="1846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30" fillId="0" borderId="1816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1" fillId="7" borderId="1846" applyNumberForma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51" fillId="7" borderId="1846" applyNumberFormat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7" fillId="13" borderId="1911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5" fontId="19" fillId="0" borderId="1438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5" fontId="19" fillId="0" borderId="1438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5" fontId="19" fillId="0" borderId="1438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41" fillId="0" borderId="1817">
      <alignment horizontal="left" vertical="center"/>
    </xf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0" fillId="0" borderId="1903"/>
    <xf numFmtId="0" fontId="52" fillId="7" borderId="1828" applyNumberFormat="0" applyAlignment="0" applyProtection="0"/>
    <xf numFmtId="0" fontId="70" fillId="0" borderId="1831"/>
    <xf numFmtId="0" fontId="79" fillId="0" borderId="1834" applyNumberFormat="0" applyFill="0" applyAlignment="0" applyProtection="0"/>
    <xf numFmtId="0" fontId="3" fillId="9" borderId="1829" applyNumberFormat="0" applyFont="0" applyAlignment="0" applyProtection="0"/>
    <xf numFmtId="0" fontId="41" fillId="0" borderId="1827">
      <alignment horizontal="left" vertical="center"/>
    </xf>
    <xf numFmtId="0" fontId="21" fillId="13" borderId="1828" applyNumberFormat="0" applyAlignment="0" applyProtection="0"/>
    <xf numFmtId="0" fontId="21" fillId="13" borderId="1828" applyNumberFormat="0" applyAlignment="0" applyProtection="0"/>
    <xf numFmtId="0" fontId="91" fillId="14" borderId="1828" applyNumberFormat="0" applyAlignment="0" applyProtection="0"/>
    <xf numFmtId="0" fontId="85" fillId="34" borderId="1833" applyNumberFormat="0" applyAlignment="0" applyProtection="0"/>
    <xf numFmtId="0" fontId="78" fillId="0" borderId="1832" applyNumberFormat="0" applyFill="0" applyAlignment="0" applyProtection="0"/>
    <xf numFmtId="0" fontId="3" fillId="9" borderId="1829" applyNumberFormat="0" applyFont="0" applyAlignment="0" applyProtection="0"/>
    <xf numFmtId="0" fontId="41" fillId="0" borderId="1827">
      <alignment horizontal="left" vertical="center"/>
    </xf>
    <xf numFmtId="0" fontId="21" fillId="13" borderId="1828" applyNumberFormat="0" applyAlignment="0" applyProtection="0"/>
    <xf numFmtId="0" fontId="51" fillId="7" borderId="1837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3" fillId="9" borderId="1810" applyNumberFormat="0" applyFont="0" applyAlignment="0" applyProtection="0"/>
    <xf numFmtId="0" fontId="21" fillId="13" borderId="1820" applyNumberFormat="0" applyAlignment="0" applyProtection="0"/>
    <xf numFmtId="0" fontId="51" fillId="7" borderId="1820" applyNumberFormat="0" applyAlignment="0" applyProtection="0"/>
    <xf numFmtId="0" fontId="52" fillId="7" borderId="1820" applyNumberFormat="0" applyAlignment="0" applyProtection="0"/>
    <xf numFmtId="0" fontId="52" fillId="7" borderId="1820" applyNumberFormat="0" applyAlignment="0" applyProtection="0"/>
    <xf numFmtId="0" fontId="68" fillId="13" borderId="1822" applyNumberFormat="0" applyAlignment="0" applyProtection="0"/>
    <xf numFmtId="0" fontId="52" fillId="7" borderId="1837" applyNumberFormat="0" applyAlignment="0" applyProtection="0"/>
    <xf numFmtId="0" fontId="21" fillId="13" borderId="1837" applyNumberFormat="0" applyAlignment="0" applyProtection="0"/>
    <xf numFmtId="0" fontId="32" fillId="9" borderId="1829" applyNumberFormat="0" applyFont="0" applyAlignment="0" applyProtection="0"/>
    <xf numFmtId="0" fontId="86" fillId="34" borderId="1828" applyNumberFormat="0" applyAlignment="0" applyProtection="0"/>
    <xf numFmtId="0" fontId="67" fillId="13" borderId="1830" applyNumberFormat="0" applyAlignment="0" applyProtection="0"/>
    <xf numFmtId="0" fontId="52" fillId="7" borderId="1828" applyNumberFormat="0" applyAlignment="0" applyProtection="0"/>
    <xf numFmtId="0" fontId="21" fillId="13" borderId="1809" applyNumberFormat="0" applyAlignment="0" applyProtection="0"/>
    <xf numFmtId="0" fontId="68" fillId="13" borderId="1839" applyNumberFormat="0" applyAlignment="0" applyProtection="0"/>
    <xf numFmtId="0" fontId="41" fillId="0" borderId="1817">
      <alignment horizontal="left" vertical="center"/>
    </xf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9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37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9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9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25" applyNumberFormat="0" applyFill="0" applyAlignment="0" applyProtection="0"/>
    <xf numFmtId="0" fontId="91" fillId="14" borderId="1820" applyNumberFormat="0" applyAlignment="0" applyProtection="0"/>
    <xf numFmtId="0" fontId="85" fillId="34" borderId="1824" applyNumberFormat="0" applyAlignment="0" applyProtection="0"/>
    <xf numFmtId="0" fontId="78" fillId="0" borderId="1823" applyNumberFormat="0" applyFill="0" applyAlignment="0" applyProtection="0"/>
    <xf numFmtId="0" fontId="75" fillId="32" borderId="1826"/>
    <xf numFmtId="0" fontId="3" fillId="9" borderId="1821" applyNumberFormat="0" applyFont="0" applyAlignment="0" applyProtection="0"/>
    <xf numFmtId="0" fontId="52" fillId="7" borderId="1820" applyNumberFormat="0" applyAlignment="0" applyProtection="0"/>
    <xf numFmtId="10" fontId="39" fillId="28" borderId="1826" applyNumberFormat="0" applyBorder="0" applyAlignment="0" applyProtection="0"/>
    <xf numFmtId="0" fontId="30" fillId="0" borderId="1826"/>
    <xf numFmtId="0" fontId="21" fillId="13" borderId="1820" applyNumberFormat="0" applyAlignment="0" applyProtection="0"/>
    <xf numFmtId="5" fontId="19" fillId="0" borderId="1438" applyAlignment="0" applyProtection="0"/>
    <xf numFmtId="0" fontId="3" fillId="9" borderId="1821" applyNumberFormat="0" applyFont="0" applyAlignment="0" applyProtection="0"/>
    <xf numFmtId="0" fontId="85" fillId="34" borderId="1824" applyNumberFormat="0" applyAlignment="0" applyProtection="0"/>
    <xf numFmtId="0" fontId="79" fillId="0" borderId="1825" applyNumberFormat="0" applyFill="0" applyAlignment="0" applyProtection="0"/>
    <xf numFmtId="0" fontId="22" fillId="13" borderId="1809" applyNumberFormat="0" applyAlignment="0" applyProtection="0"/>
    <xf numFmtId="0" fontId="91" fillId="14" borderId="1820" applyNumberFormat="0" applyAlignment="0" applyProtection="0"/>
    <xf numFmtId="10" fontId="39" fillId="28" borderId="1826" applyNumberFormat="0" applyBorder="0" applyAlignment="0" applyProtection="0"/>
    <xf numFmtId="0" fontId="51" fillId="7" borderId="1820" applyNumberFormat="0" applyAlignment="0" applyProtection="0"/>
    <xf numFmtId="0" fontId="3" fillId="9" borderId="1821" applyNumberFormat="0" applyFont="0" applyAlignment="0" applyProtection="0"/>
    <xf numFmtId="0" fontId="79" fillId="0" borderId="1823" applyNumberFormat="0" applyFill="0" applyAlignment="0" applyProtection="0"/>
    <xf numFmtId="0" fontId="51" fillId="7" borderId="1820" applyNumberFormat="0" applyAlignment="0" applyProtection="0"/>
    <xf numFmtId="0" fontId="22" fillId="13" borderId="1820" applyNumberFormat="0" applyAlignment="0" applyProtection="0"/>
    <xf numFmtId="0" fontId="79" fillId="0" borderId="1823" applyNumberFormat="0" applyFill="0" applyAlignment="0" applyProtection="0"/>
    <xf numFmtId="5" fontId="19" fillId="0" borderId="1438" applyAlignment="0" applyProtection="0"/>
    <xf numFmtId="0" fontId="22" fillId="13" borderId="1820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22" applyNumberFormat="0" applyAlignment="0" applyProtection="0"/>
    <xf numFmtId="0" fontId="3" fillId="9" borderId="1821" applyNumberFormat="0" applyFont="0" applyAlignment="0" applyProtection="0"/>
    <xf numFmtId="0" fontId="51" fillId="7" borderId="1820" applyNumberFormat="0" applyAlignment="0" applyProtection="0"/>
    <xf numFmtId="0" fontId="51" fillId="7" borderId="1820" applyNumberFormat="0" applyAlignment="0" applyProtection="0"/>
    <xf numFmtId="0" fontId="52" fillId="7" borderId="1820" applyNumberFormat="0" applyAlignment="0" applyProtection="0"/>
    <xf numFmtId="0" fontId="52" fillId="7" borderId="1820" applyNumberFormat="0" applyAlignment="0" applyProtection="0"/>
    <xf numFmtId="0" fontId="52" fillId="7" borderId="1820" applyNumberFormat="0" applyAlignment="0" applyProtection="0"/>
    <xf numFmtId="0" fontId="51" fillId="7" borderId="1820" applyNumberFormat="0" applyAlignment="0" applyProtection="0"/>
    <xf numFmtId="0" fontId="51" fillId="7" borderId="1820" applyNumberFormat="0" applyAlignment="0" applyProtection="0"/>
    <xf numFmtId="0" fontId="51" fillId="7" borderId="1820" applyNumberFormat="0" applyAlignment="0" applyProtection="0"/>
    <xf numFmtId="0" fontId="51" fillId="7" borderId="1820" applyNumberFormat="0" applyAlignment="0" applyProtection="0"/>
    <xf numFmtId="0" fontId="3" fillId="9" borderId="1821" applyNumberFormat="0" applyFont="0" applyAlignment="0" applyProtection="0"/>
    <xf numFmtId="0" fontId="51" fillId="7" borderId="1820" applyNumberFormat="0" applyAlignment="0" applyProtection="0"/>
    <xf numFmtId="0" fontId="51" fillId="7" borderId="1820" applyNumberFormat="0" applyAlignment="0" applyProtection="0"/>
    <xf numFmtId="0" fontId="51" fillId="7" borderId="1820" applyNumberFormat="0" applyAlignment="0" applyProtection="0"/>
    <xf numFmtId="0" fontId="51" fillId="7" borderId="1820" applyNumberFormat="0" applyAlignment="0" applyProtection="0"/>
    <xf numFmtId="0" fontId="51" fillId="7" borderId="1820" applyNumberFormat="0" applyAlignment="0" applyProtection="0"/>
    <xf numFmtId="0" fontId="51" fillId="7" borderId="1820" applyNumberFormat="0" applyAlignment="0" applyProtection="0"/>
    <xf numFmtId="0" fontId="51" fillId="7" borderId="1820" applyNumberFormat="0" applyAlignment="0" applyProtection="0"/>
    <xf numFmtId="0" fontId="51" fillId="7" borderId="1820" applyNumberFormat="0" applyAlignment="0" applyProtection="0"/>
    <xf numFmtId="0" fontId="51" fillId="7" borderId="1820" applyNumberFormat="0" applyAlignment="0" applyProtection="0"/>
    <xf numFmtId="0" fontId="51" fillId="7" borderId="1820" applyNumberFormat="0" applyAlignment="0" applyProtection="0"/>
    <xf numFmtId="0" fontId="51" fillId="7" borderId="1820" applyNumberFormat="0" applyAlignment="0" applyProtection="0"/>
    <xf numFmtId="0" fontId="51" fillId="7" borderId="1820" applyNumberFormat="0" applyAlignment="0" applyProtection="0"/>
    <xf numFmtId="0" fontId="52" fillId="7" borderId="1820" applyNumberFormat="0" applyAlignment="0" applyProtection="0"/>
    <xf numFmtId="0" fontId="52" fillId="7" borderId="1820" applyNumberFormat="0" applyAlignment="0" applyProtection="0"/>
    <xf numFmtId="0" fontId="52" fillId="7" borderId="1820" applyNumberFormat="0" applyAlignment="0" applyProtection="0"/>
    <xf numFmtId="0" fontId="52" fillId="7" borderId="1820" applyNumberFormat="0" applyAlignment="0" applyProtection="0"/>
    <xf numFmtId="0" fontId="52" fillId="7" borderId="1820" applyNumberFormat="0" applyAlignment="0" applyProtection="0"/>
    <xf numFmtId="0" fontId="52" fillId="7" borderId="1820" applyNumberFormat="0" applyAlignment="0" applyProtection="0"/>
    <xf numFmtId="0" fontId="51" fillId="7" borderId="1820" applyNumberFormat="0" applyAlignment="0" applyProtection="0"/>
    <xf numFmtId="0" fontId="51" fillId="7" borderId="1820" applyNumberFormat="0" applyAlignment="0" applyProtection="0"/>
    <xf numFmtId="0" fontId="51" fillId="7" borderId="1820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23" applyNumberFormat="0" applyFill="0" applyAlignment="0" applyProtection="0"/>
    <xf numFmtId="0" fontId="22" fillId="13" borderId="1820" applyNumberFormat="0" applyAlignment="0" applyProtection="0"/>
    <xf numFmtId="0" fontId="3" fillId="9" borderId="1821" applyNumberFormat="0" applyFont="0" applyAlignment="0" applyProtection="0"/>
    <xf numFmtId="0" fontId="22" fillId="13" borderId="1820" applyNumberFormat="0" applyAlignment="0" applyProtection="0"/>
    <xf numFmtId="5" fontId="19" fillId="0" borderId="1438" applyAlignment="0" applyProtection="0"/>
    <xf numFmtId="3" fontId="24" fillId="0" borderId="1826"/>
    <xf numFmtId="0" fontId="67" fillId="13" borderId="1822" applyNumberFormat="0" applyAlignment="0" applyProtection="0"/>
    <xf numFmtId="0" fontId="79" fillId="0" borderId="1813" applyNumberFormat="0" applyFill="0" applyAlignment="0" applyProtection="0"/>
    <xf numFmtId="0" fontId="32" fillId="9" borderId="1821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20" applyNumberFormat="0" applyAlignment="0" applyProtection="0"/>
    <xf numFmtId="0" fontId="51" fillId="7" borderId="1820" applyNumberFormat="0" applyAlignment="0" applyProtection="0"/>
    <xf numFmtId="0" fontId="3" fillId="9" borderId="1810" applyNumberFormat="0" applyFont="0" applyAlignment="0" applyProtection="0"/>
    <xf numFmtId="0" fontId="79" fillId="0" borderId="1823" applyNumberFormat="0" applyFill="0" applyAlignment="0" applyProtection="0"/>
    <xf numFmtId="0" fontId="86" fillId="34" borderId="1820" applyNumberFormat="0" applyAlignment="0" applyProtection="0"/>
    <xf numFmtId="0" fontId="52" fillId="7" borderId="1820" applyNumberFormat="0" applyAlignment="0" applyProtection="0"/>
    <xf numFmtId="0" fontId="75" fillId="32" borderId="1826"/>
    <xf numFmtId="0" fontId="51" fillId="7" borderId="1820" applyNumberFormat="0" applyAlignment="0" applyProtection="0"/>
    <xf numFmtId="3" fontId="24" fillId="0" borderId="1826"/>
    <xf numFmtId="0" fontId="12" fillId="9" borderId="1821" applyNumberFormat="0" applyFont="0" applyAlignment="0" applyProtection="0"/>
    <xf numFmtId="0" fontId="32" fillId="9" borderId="1821" applyNumberFormat="0" applyFont="0" applyAlignment="0" applyProtection="0"/>
    <xf numFmtId="0" fontId="86" fillId="34" borderId="1820" applyNumberFormat="0" applyAlignment="0" applyProtection="0"/>
    <xf numFmtId="0" fontId="51" fillId="7" borderId="1820" applyNumberFormat="0" applyAlignment="0" applyProtection="0"/>
    <xf numFmtId="0" fontId="68" fillId="13" borderId="1822" applyNumberFormat="0" applyAlignment="0" applyProtection="0"/>
    <xf numFmtId="0" fontId="52" fillId="7" borderId="1820" applyNumberFormat="0" applyAlignment="0" applyProtection="0"/>
    <xf numFmtId="0" fontId="67" fillId="13" borderId="1822" applyNumberFormat="0" applyAlignment="0" applyProtection="0"/>
    <xf numFmtId="0" fontId="51" fillId="7" borderId="1820" applyNumberFormat="0" applyAlignment="0" applyProtection="0"/>
    <xf numFmtId="0" fontId="30" fillId="0" borderId="1826"/>
    <xf numFmtId="0" fontId="52" fillId="7" borderId="1820" applyNumberFormat="0" applyAlignment="0" applyProtection="0"/>
    <xf numFmtId="0" fontId="78" fillId="0" borderId="1823" applyNumberFormat="0" applyFill="0" applyAlignment="0" applyProtection="0"/>
    <xf numFmtId="0" fontId="51" fillId="7" borderId="1820" applyNumberFormat="0" applyAlignment="0" applyProtection="0"/>
    <xf numFmtId="0" fontId="21" fillId="13" borderId="1820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20" applyNumberFormat="0" applyAlignment="0" applyProtection="0"/>
    <xf numFmtId="0" fontId="12" fillId="9" borderId="1821" applyNumberFormat="0" applyFont="0" applyAlignment="0" applyProtection="0"/>
    <xf numFmtId="0" fontId="51" fillId="7" borderId="1820" applyNumberFormat="0" applyAlignment="0" applyProtection="0"/>
    <xf numFmtId="0" fontId="52" fillId="7" borderId="1820" applyNumberFormat="0" applyAlignment="0" applyProtection="0"/>
    <xf numFmtId="0" fontId="52" fillId="7" borderId="1820" applyNumberFormat="0" applyAlignment="0" applyProtection="0"/>
    <xf numFmtId="0" fontId="51" fillId="7" borderId="1820" applyNumberFormat="0" applyAlignment="0" applyProtection="0"/>
    <xf numFmtId="0" fontId="51" fillId="7" borderId="1820" applyNumberFormat="0" applyAlignment="0" applyProtection="0"/>
    <xf numFmtId="0" fontId="3" fillId="9" borderId="1821" applyNumberFormat="0" applyFont="0" applyAlignment="0" applyProtection="0"/>
    <xf numFmtId="0" fontId="67" fillId="13" borderId="1822" applyNumberFormat="0" applyAlignment="0" applyProtection="0"/>
    <xf numFmtId="0" fontId="70" fillId="0" borderId="1819"/>
    <xf numFmtId="0" fontId="75" fillId="32" borderId="1816"/>
    <xf numFmtId="0" fontId="78" fillId="0" borderId="1823" applyNumberFormat="0" applyFill="0" applyAlignment="0" applyProtection="0"/>
    <xf numFmtId="0" fontId="85" fillId="34" borderId="1824" applyNumberFormat="0" applyAlignment="0" applyProtection="0"/>
    <xf numFmtId="0" fontId="86" fillId="34" borderId="1820" applyNumberFormat="0" applyAlignment="0" applyProtection="0"/>
    <xf numFmtId="0" fontId="91" fillId="14" borderId="1820" applyNumberFormat="0" applyAlignment="0" applyProtection="0"/>
    <xf numFmtId="0" fontId="79" fillId="0" borderId="1825" applyNumberFormat="0" applyFill="0" applyAlignment="0" applyProtection="0"/>
    <xf numFmtId="0" fontId="32" fillId="9" borderId="1821" applyNumberFormat="0" applyFont="0" applyAlignment="0" applyProtection="0"/>
    <xf numFmtId="0" fontId="52" fillId="7" borderId="1820" applyNumberFormat="0" applyAlignment="0" applyProtection="0"/>
    <xf numFmtId="0" fontId="21" fillId="13" borderId="1820" applyNumberFormat="0" applyAlignment="0" applyProtection="0"/>
    <xf numFmtId="0" fontId="21" fillId="13" borderId="1820" applyNumberFormat="0" applyAlignment="0" applyProtection="0"/>
    <xf numFmtId="0" fontId="41" fillId="0" borderId="1817">
      <alignment horizontal="left" vertical="center"/>
    </xf>
    <xf numFmtId="0" fontId="3" fillId="9" borderId="1821" applyNumberFormat="0" applyFont="0" applyAlignment="0" applyProtection="0"/>
    <xf numFmtId="0" fontId="78" fillId="0" borderId="1823" applyNumberFormat="0" applyFill="0" applyAlignment="0" applyProtection="0"/>
    <xf numFmtId="0" fontId="41" fillId="0" borderId="1817">
      <alignment horizontal="left" vertical="center"/>
    </xf>
    <xf numFmtId="0" fontId="85" fillId="34" borderId="1824" applyNumberFormat="0" applyAlignment="0" applyProtection="0"/>
    <xf numFmtId="0" fontId="86" fillId="34" borderId="1820" applyNumberFormat="0" applyAlignment="0" applyProtection="0"/>
    <xf numFmtId="0" fontId="52" fillId="7" borderId="1820" applyNumberFormat="0" applyAlignment="0" applyProtection="0"/>
    <xf numFmtId="0" fontId="3" fillId="9" borderId="1821" applyNumberFormat="0" applyFont="0" applyAlignment="0" applyProtection="0"/>
    <xf numFmtId="0" fontId="67" fillId="13" borderId="1822" applyNumberFormat="0" applyAlignment="0" applyProtection="0"/>
    <xf numFmtId="0" fontId="70" fillId="0" borderId="1819"/>
    <xf numFmtId="0" fontId="78" fillId="0" borderId="1823" applyNumberFormat="0" applyFill="0" applyAlignment="0" applyProtection="0"/>
    <xf numFmtId="0" fontId="85" fillId="34" borderId="1824" applyNumberFormat="0" applyAlignment="0" applyProtection="0"/>
    <xf numFmtId="0" fontId="86" fillId="34" borderId="1820" applyNumberFormat="0" applyAlignment="0" applyProtection="0"/>
    <xf numFmtId="0" fontId="91" fillId="14" borderId="1820" applyNumberFormat="0" applyAlignment="0" applyProtection="0"/>
    <xf numFmtId="0" fontId="79" fillId="0" borderId="1825" applyNumberFormat="0" applyFill="0" applyAlignment="0" applyProtection="0"/>
    <xf numFmtId="0" fontId="32" fillId="9" borderId="1821" applyNumberFormat="0" applyFont="0" applyAlignment="0" applyProtection="0"/>
    <xf numFmtId="0" fontId="67" fillId="13" borderId="1822" applyNumberFormat="0" applyAlignment="0" applyProtection="0"/>
    <xf numFmtId="0" fontId="79" fillId="0" borderId="1825" applyNumberFormat="0" applyFill="0" applyAlignment="0" applyProtection="0"/>
    <xf numFmtId="0" fontId="70" fillId="0" borderId="1819"/>
    <xf numFmtId="0" fontId="32" fillId="9" borderId="1821" applyNumberFormat="0" applyFont="0" applyAlignment="0" applyProtection="0"/>
    <xf numFmtId="0" fontId="91" fillId="14" borderId="1820" applyNumberFormat="0" applyAlignment="0" applyProtection="0"/>
    <xf numFmtId="0" fontId="68" fillId="13" borderId="1822" applyNumberFormat="0" applyAlignment="0" applyProtection="0"/>
    <xf numFmtId="0" fontId="52" fillId="7" borderId="1820" applyNumberFormat="0" applyAlignment="0" applyProtection="0"/>
    <xf numFmtId="0" fontId="21" fillId="13" borderId="1820" applyNumberFormat="0" applyAlignment="0" applyProtection="0"/>
    <xf numFmtId="0" fontId="21" fillId="13" borderId="1820" applyNumberFormat="0" applyAlignment="0" applyProtection="0"/>
    <xf numFmtId="0" fontId="3" fillId="9" borderId="1821" applyNumberFormat="0" applyFont="0" applyAlignment="0" applyProtection="0"/>
    <xf numFmtId="0" fontId="78" fillId="0" borderId="1823" applyNumberFormat="0" applyFill="0" applyAlignment="0" applyProtection="0"/>
    <xf numFmtId="0" fontId="85" fillId="34" borderId="1824" applyNumberFormat="0" applyAlignment="0" applyProtection="0"/>
    <xf numFmtId="0" fontId="86" fillId="34" borderId="1820" applyNumberFormat="0" applyAlignment="0" applyProtection="0"/>
    <xf numFmtId="0" fontId="52" fillId="7" borderId="1820" applyNumberFormat="0" applyAlignment="0" applyProtection="0"/>
    <xf numFmtId="0" fontId="3" fillId="9" borderId="1821" applyNumberFormat="0" applyFont="0" applyAlignment="0" applyProtection="0"/>
    <xf numFmtId="0" fontId="67" fillId="13" borderId="1822" applyNumberFormat="0" applyAlignment="0" applyProtection="0"/>
    <xf numFmtId="0" fontId="78" fillId="0" borderId="1823" applyNumberFormat="0" applyFill="0" applyAlignment="0" applyProtection="0"/>
    <xf numFmtId="0" fontId="85" fillId="34" borderId="1824" applyNumberFormat="0" applyAlignment="0" applyProtection="0"/>
    <xf numFmtId="0" fontId="86" fillId="34" borderId="1820" applyNumberFormat="0" applyAlignment="0" applyProtection="0"/>
    <xf numFmtId="0" fontId="91" fillId="14" borderId="1820" applyNumberFormat="0" applyAlignment="0" applyProtection="0"/>
    <xf numFmtId="0" fontId="79" fillId="0" borderId="1825" applyNumberFormat="0" applyFill="0" applyAlignment="0" applyProtection="0"/>
    <xf numFmtId="0" fontId="32" fillId="9" borderId="1821" applyNumberFormat="0" applyFont="0" applyAlignment="0" applyProtection="0"/>
    <xf numFmtId="0" fontId="67" fillId="13" borderId="1822" applyNumberFormat="0" applyAlignment="0" applyProtection="0"/>
    <xf numFmtId="0" fontId="79" fillId="0" borderId="1825" applyNumberFormat="0" applyFill="0" applyAlignment="0" applyProtection="0"/>
    <xf numFmtId="0" fontId="32" fillId="9" borderId="1821" applyNumberFormat="0" applyFont="0" applyAlignment="0" applyProtection="0"/>
    <xf numFmtId="0" fontId="91" fillId="14" borderId="1820" applyNumberFormat="0" applyAlignment="0" applyProtection="0"/>
    <xf numFmtId="0" fontId="52" fillId="7" borderId="1820" applyNumberFormat="0" applyAlignment="0" applyProtection="0"/>
    <xf numFmtId="0" fontId="21" fillId="13" borderId="1820" applyNumberFormat="0" applyAlignment="0" applyProtection="0"/>
    <xf numFmtId="0" fontId="21" fillId="13" borderId="1820" applyNumberFormat="0" applyAlignment="0" applyProtection="0"/>
    <xf numFmtId="0" fontId="3" fillId="9" borderId="1821" applyNumberFormat="0" applyFont="0" applyAlignment="0" applyProtection="0"/>
    <xf numFmtId="0" fontId="78" fillId="0" borderId="1823" applyNumberFormat="0" applyFill="0" applyAlignment="0" applyProtection="0"/>
    <xf numFmtId="0" fontId="85" fillId="34" borderId="1824" applyNumberFormat="0" applyAlignment="0" applyProtection="0"/>
    <xf numFmtId="0" fontId="86" fillId="34" borderId="1820" applyNumberFormat="0" applyAlignment="0" applyProtection="0"/>
    <xf numFmtId="0" fontId="52" fillId="7" borderId="1820" applyNumberFormat="0" applyAlignment="0" applyProtection="0"/>
    <xf numFmtId="0" fontId="3" fillId="9" borderId="1821" applyNumberFormat="0" applyFont="0" applyAlignment="0" applyProtection="0"/>
    <xf numFmtId="0" fontId="67" fillId="13" borderId="1822" applyNumberFormat="0" applyAlignment="0" applyProtection="0"/>
    <xf numFmtId="0" fontId="78" fillId="0" borderId="1823" applyNumberFormat="0" applyFill="0" applyAlignment="0" applyProtection="0"/>
    <xf numFmtId="0" fontId="85" fillId="34" borderId="1824" applyNumberFormat="0" applyAlignment="0" applyProtection="0"/>
    <xf numFmtId="0" fontId="86" fillId="34" borderId="1820" applyNumberFormat="0" applyAlignment="0" applyProtection="0"/>
    <xf numFmtId="0" fontId="91" fillId="14" borderId="1820" applyNumberFormat="0" applyAlignment="0" applyProtection="0"/>
    <xf numFmtId="0" fontId="79" fillId="0" borderId="1825" applyNumberFormat="0" applyFill="0" applyAlignment="0" applyProtection="0"/>
    <xf numFmtId="0" fontId="32" fillId="9" borderId="1821" applyNumberFormat="0" applyFont="0" applyAlignment="0" applyProtection="0"/>
    <xf numFmtId="0" fontId="67" fillId="13" borderId="1822" applyNumberFormat="0" applyAlignment="0" applyProtection="0"/>
    <xf numFmtId="0" fontId="79" fillId="0" borderId="1825" applyNumberFormat="0" applyFill="0" applyAlignment="0" applyProtection="0"/>
    <xf numFmtId="0" fontId="32" fillId="9" borderId="1821" applyNumberFormat="0" applyFont="0" applyAlignment="0" applyProtection="0"/>
    <xf numFmtId="0" fontId="91" fillId="14" borderId="1820" applyNumberFormat="0" applyAlignment="0" applyProtection="0"/>
    <xf numFmtId="0" fontId="78" fillId="0" borderId="1832" applyNumberFormat="0" applyFill="0" applyAlignment="0" applyProtection="0"/>
    <xf numFmtId="0" fontId="41" fillId="0" borderId="1827">
      <alignment horizontal="left" vertical="center"/>
    </xf>
    <xf numFmtId="0" fontId="85" fillId="34" borderId="1833" applyNumberFormat="0" applyAlignment="0" applyProtection="0"/>
    <xf numFmtId="0" fontId="86" fillId="34" borderId="1828" applyNumberFormat="0" applyAlignment="0" applyProtection="0"/>
    <xf numFmtId="0" fontId="52" fillId="7" borderId="1828" applyNumberFormat="0" applyAlignment="0" applyProtection="0"/>
    <xf numFmtId="0" fontId="3" fillId="9" borderId="1829" applyNumberFormat="0" applyFont="0" applyAlignment="0" applyProtection="0"/>
    <xf numFmtId="0" fontId="67" fillId="13" borderId="1830" applyNumberFormat="0" applyAlignment="0" applyProtection="0"/>
    <xf numFmtId="0" fontId="70" fillId="0" borderId="1831"/>
    <xf numFmtId="0" fontId="78" fillId="0" borderId="1832" applyNumberFormat="0" applyFill="0" applyAlignment="0" applyProtection="0"/>
    <xf numFmtId="0" fontId="85" fillId="34" borderId="1833" applyNumberFormat="0" applyAlignment="0" applyProtection="0"/>
    <xf numFmtId="0" fontId="86" fillId="34" borderId="1828" applyNumberFormat="0" applyAlignment="0" applyProtection="0"/>
    <xf numFmtId="0" fontId="91" fillId="14" borderId="1828" applyNumberFormat="0" applyAlignment="0" applyProtection="0"/>
    <xf numFmtId="0" fontId="79" fillId="0" borderId="1834" applyNumberFormat="0" applyFill="0" applyAlignment="0" applyProtection="0"/>
    <xf numFmtId="0" fontId="32" fillId="9" borderId="1829" applyNumberFormat="0" applyFont="0" applyAlignment="0" applyProtection="0"/>
    <xf numFmtId="0" fontId="67" fillId="13" borderId="1830" applyNumberFormat="0" applyAlignment="0" applyProtection="0"/>
    <xf numFmtId="0" fontId="79" fillId="0" borderId="1834" applyNumberFormat="0" applyFill="0" applyAlignment="0" applyProtection="0"/>
    <xf numFmtId="0" fontId="70" fillId="0" borderId="1831"/>
    <xf numFmtId="0" fontId="32" fillId="9" borderId="1829" applyNumberFormat="0" applyFont="0" applyAlignment="0" applyProtection="0"/>
    <xf numFmtId="0" fontId="91" fillId="14" borderId="1828" applyNumberFormat="0" applyAlignment="0" applyProtection="0"/>
    <xf numFmtId="0" fontId="79" fillId="0" borderId="1843" applyNumberFormat="0" applyFill="0" applyAlignment="0" applyProtection="0"/>
    <xf numFmtId="0" fontId="91" fillId="14" borderId="1837" applyNumberFormat="0" applyAlignment="0" applyProtection="0"/>
    <xf numFmtId="0" fontId="85" fillId="34" borderId="1842" applyNumberFormat="0" applyAlignment="0" applyProtection="0"/>
    <xf numFmtId="0" fontId="78" fillId="0" borderId="1841" applyNumberFormat="0" applyFill="0" applyAlignment="0" applyProtection="0"/>
    <xf numFmtId="0" fontId="75" fillId="32" borderId="1844"/>
    <xf numFmtId="0" fontId="3" fillId="9" borderId="1838" applyNumberFormat="0" applyFont="0" applyAlignment="0" applyProtection="0"/>
    <xf numFmtId="0" fontId="52" fillId="7" borderId="1837" applyNumberFormat="0" applyAlignment="0" applyProtection="0"/>
    <xf numFmtId="10" fontId="39" fillId="28" borderId="1844" applyNumberFormat="0" applyBorder="0" applyAlignment="0" applyProtection="0"/>
    <xf numFmtId="0" fontId="30" fillId="0" borderId="1844"/>
    <xf numFmtId="0" fontId="21" fillId="13" borderId="1837" applyNumberFormat="0" applyAlignment="0" applyProtection="0"/>
    <xf numFmtId="5" fontId="19" fillId="0" borderId="1438" applyAlignment="0" applyProtection="0"/>
    <xf numFmtId="0" fontId="3" fillId="9" borderId="1838" applyNumberFormat="0" applyFont="0" applyAlignment="0" applyProtection="0"/>
    <xf numFmtId="0" fontId="85" fillId="34" borderId="1842" applyNumberFormat="0" applyAlignment="0" applyProtection="0"/>
    <xf numFmtId="0" fontId="79" fillId="0" borderId="1843" applyNumberFormat="0" applyFill="0" applyAlignment="0" applyProtection="0"/>
    <xf numFmtId="0" fontId="22" fillId="13" borderId="1828" applyNumberFormat="0" applyAlignment="0" applyProtection="0"/>
    <xf numFmtId="0" fontId="91" fillId="14" borderId="1837" applyNumberFormat="0" applyAlignment="0" applyProtection="0"/>
    <xf numFmtId="10" fontId="39" fillId="28" borderId="1844" applyNumberFormat="0" applyBorder="0" applyAlignment="0" applyProtection="0"/>
    <xf numFmtId="0" fontId="51" fillId="7" borderId="1837" applyNumberFormat="0" applyAlignment="0" applyProtection="0"/>
    <xf numFmtId="0" fontId="3" fillId="9" borderId="1838" applyNumberFormat="0" applyFont="0" applyAlignment="0" applyProtection="0"/>
    <xf numFmtId="0" fontId="79" fillId="0" borderId="1841" applyNumberFormat="0" applyFill="0" applyAlignment="0" applyProtection="0"/>
    <xf numFmtId="0" fontId="51" fillId="7" borderId="1837" applyNumberFormat="0" applyAlignment="0" applyProtection="0"/>
    <xf numFmtId="0" fontId="22" fillId="13" borderId="1837" applyNumberFormat="0" applyAlignment="0" applyProtection="0"/>
    <xf numFmtId="0" fontId="79" fillId="0" borderId="1841" applyNumberFormat="0" applyFill="0" applyAlignment="0" applyProtection="0"/>
    <xf numFmtId="5" fontId="19" fillId="0" borderId="1438" applyAlignment="0" applyProtection="0"/>
    <xf numFmtId="0" fontId="22" fillId="13" borderId="1837" applyNumberFormat="0" applyAlignment="0" applyProtection="0"/>
    <xf numFmtId="0" fontId="51" fillId="7" borderId="1828" applyNumberFormat="0" applyAlignment="0" applyProtection="0"/>
    <xf numFmtId="0" fontId="51" fillId="7" borderId="1828" applyNumberFormat="0" applyAlignment="0" applyProtection="0"/>
    <xf numFmtId="0" fontId="51" fillId="7" borderId="1828" applyNumberFormat="0" applyAlignment="0" applyProtection="0"/>
    <xf numFmtId="0" fontId="52" fillId="7" borderId="1828" applyNumberFormat="0" applyAlignment="0" applyProtection="0"/>
    <xf numFmtId="0" fontId="52" fillId="7" borderId="1828" applyNumberFormat="0" applyAlignment="0" applyProtection="0"/>
    <xf numFmtId="0" fontId="52" fillId="7" borderId="1828" applyNumberFormat="0" applyAlignment="0" applyProtection="0"/>
    <xf numFmtId="0" fontId="52" fillId="7" borderId="1828" applyNumberFormat="0" applyAlignment="0" applyProtection="0"/>
    <xf numFmtId="0" fontId="52" fillId="7" borderId="1828" applyNumberFormat="0" applyAlignment="0" applyProtection="0"/>
    <xf numFmtId="0" fontId="52" fillId="7" borderId="1828" applyNumberFormat="0" applyAlignment="0" applyProtection="0"/>
    <xf numFmtId="0" fontId="51" fillId="7" borderId="1828" applyNumberFormat="0" applyAlignment="0" applyProtection="0"/>
    <xf numFmtId="0" fontId="51" fillId="7" borderId="1828" applyNumberFormat="0" applyAlignment="0" applyProtection="0"/>
    <xf numFmtId="0" fontId="51" fillId="7" borderId="1828" applyNumberFormat="0" applyAlignment="0" applyProtection="0"/>
    <xf numFmtId="0" fontId="51" fillId="7" borderId="1828" applyNumberFormat="0" applyAlignment="0" applyProtection="0"/>
    <xf numFmtId="0" fontId="51" fillId="7" borderId="1828" applyNumberFormat="0" applyAlignment="0" applyProtection="0"/>
    <xf numFmtId="0" fontId="51" fillId="7" borderId="1828" applyNumberFormat="0" applyAlignment="0" applyProtection="0"/>
    <xf numFmtId="0" fontId="51" fillId="7" borderId="1828" applyNumberFormat="0" applyAlignment="0" applyProtection="0"/>
    <xf numFmtId="0" fontId="52" fillId="7" borderId="1828" applyNumberFormat="0" applyAlignment="0" applyProtection="0"/>
    <xf numFmtId="0" fontId="52" fillId="7" borderId="1828" applyNumberFormat="0" applyAlignment="0" applyProtection="0"/>
    <xf numFmtId="0" fontId="51" fillId="7" borderId="1828" applyNumberFormat="0" applyAlignment="0" applyProtection="0"/>
    <xf numFmtId="0" fontId="51" fillId="7" borderId="1828" applyNumberFormat="0" applyAlignment="0" applyProtection="0"/>
    <xf numFmtId="0" fontId="51" fillId="7" borderId="1828" applyNumberFormat="0" applyAlignment="0" applyProtection="0"/>
    <xf numFmtId="0" fontId="51" fillId="7" borderId="1828" applyNumberFormat="0" applyAlignment="0" applyProtection="0"/>
    <xf numFmtId="0" fontId="51" fillId="7" borderId="1828" applyNumberFormat="0" applyAlignment="0" applyProtection="0"/>
    <xf numFmtId="0" fontId="68" fillId="13" borderId="1839" applyNumberFormat="0" applyAlignment="0" applyProtection="0"/>
    <xf numFmtId="0" fontId="3" fillId="9" borderId="1838" applyNumberFormat="0" applyFont="0" applyAlignment="0" applyProtection="0"/>
    <xf numFmtId="0" fontId="51" fillId="7" borderId="1837" applyNumberFormat="0" applyAlignment="0" applyProtection="0"/>
    <xf numFmtId="0" fontId="51" fillId="7" borderId="1837" applyNumberFormat="0" applyAlignment="0" applyProtection="0"/>
    <xf numFmtId="0" fontId="52" fillId="7" borderId="1837" applyNumberFormat="0" applyAlignment="0" applyProtection="0"/>
    <xf numFmtId="0" fontId="52" fillId="7" borderId="1837" applyNumberFormat="0" applyAlignment="0" applyProtection="0"/>
    <xf numFmtId="0" fontId="52" fillId="7" borderId="1837" applyNumberFormat="0" applyAlignment="0" applyProtection="0"/>
    <xf numFmtId="0" fontId="51" fillId="7" borderId="1837" applyNumberFormat="0" applyAlignment="0" applyProtection="0"/>
    <xf numFmtId="0" fontId="51" fillId="7" borderId="1837" applyNumberFormat="0" applyAlignment="0" applyProtection="0"/>
    <xf numFmtId="0" fontId="51" fillId="7" borderId="1837" applyNumberFormat="0" applyAlignment="0" applyProtection="0"/>
    <xf numFmtId="0" fontId="51" fillId="7" borderId="1837" applyNumberFormat="0" applyAlignment="0" applyProtection="0"/>
    <xf numFmtId="0" fontId="3" fillId="9" borderId="1838" applyNumberFormat="0" applyFont="0" applyAlignment="0" applyProtection="0"/>
    <xf numFmtId="0" fontId="51" fillId="7" borderId="1837" applyNumberFormat="0" applyAlignment="0" applyProtection="0"/>
    <xf numFmtId="0" fontId="51" fillId="7" borderId="1837" applyNumberFormat="0" applyAlignment="0" applyProtection="0"/>
    <xf numFmtId="0" fontId="51" fillId="7" borderId="1837" applyNumberFormat="0" applyAlignment="0" applyProtection="0"/>
    <xf numFmtId="0" fontId="51" fillId="7" borderId="1837" applyNumberFormat="0" applyAlignment="0" applyProtection="0"/>
    <xf numFmtId="0" fontId="51" fillId="7" borderId="1837" applyNumberFormat="0" applyAlignment="0" applyProtection="0"/>
    <xf numFmtId="0" fontId="51" fillId="7" borderId="1837" applyNumberFormat="0" applyAlignment="0" applyProtection="0"/>
    <xf numFmtId="0" fontId="51" fillId="7" borderId="1837" applyNumberFormat="0" applyAlignment="0" applyProtection="0"/>
    <xf numFmtId="0" fontId="51" fillId="7" borderId="1837" applyNumberFormat="0" applyAlignment="0" applyProtection="0"/>
    <xf numFmtId="0" fontId="51" fillId="7" borderId="1837" applyNumberFormat="0" applyAlignment="0" applyProtection="0"/>
    <xf numFmtId="0" fontId="51" fillId="7" borderId="1837" applyNumberFormat="0" applyAlignment="0" applyProtection="0"/>
    <xf numFmtId="0" fontId="51" fillId="7" borderId="1837" applyNumberFormat="0" applyAlignment="0" applyProtection="0"/>
    <xf numFmtId="0" fontId="51" fillId="7" borderId="1837" applyNumberFormat="0" applyAlignment="0" applyProtection="0"/>
    <xf numFmtId="0" fontId="52" fillId="7" borderId="1837" applyNumberFormat="0" applyAlignment="0" applyProtection="0"/>
    <xf numFmtId="0" fontId="52" fillId="7" borderId="1837" applyNumberFormat="0" applyAlignment="0" applyProtection="0"/>
    <xf numFmtId="0" fontId="52" fillId="7" borderId="1837" applyNumberFormat="0" applyAlignment="0" applyProtection="0"/>
    <xf numFmtId="0" fontId="52" fillId="7" borderId="1837" applyNumberFormat="0" applyAlignment="0" applyProtection="0"/>
    <xf numFmtId="0" fontId="52" fillId="7" borderId="1837" applyNumberFormat="0" applyAlignment="0" applyProtection="0"/>
    <xf numFmtId="0" fontId="52" fillId="7" borderId="1837" applyNumberFormat="0" applyAlignment="0" applyProtection="0"/>
    <xf numFmtId="0" fontId="51" fillId="7" borderId="1837" applyNumberFormat="0" applyAlignment="0" applyProtection="0"/>
    <xf numFmtId="0" fontId="51" fillId="7" borderId="1837" applyNumberFormat="0" applyAlignment="0" applyProtection="0"/>
    <xf numFmtId="0" fontId="51" fillId="7" borderId="1837" applyNumberFormat="0" applyAlignment="0" applyProtection="0"/>
    <xf numFmtId="0" fontId="12" fillId="9" borderId="1829" applyNumberFormat="0" applyFont="0" applyAlignment="0" applyProtection="0"/>
    <xf numFmtId="0" fontId="3" fillId="9" borderId="1829" applyNumberFormat="0" applyFont="0" applyAlignment="0" applyProtection="0"/>
    <xf numFmtId="0" fontId="68" fillId="13" borderId="1830" applyNumberFormat="0" applyAlignment="0" applyProtection="0"/>
    <xf numFmtId="0" fontId="79" fillId="0" borderId="1841" applyNumberFormat="0" applyFill="0" applyAlignment="0" applyProtection="0"/>
    <xf numFmtId="0" fontId="22" fillId="13" borderId="1837" applyNumberFormat="0" applyAlignment="0" applyProtection="0"/>
    <xf numFmtId="0" fontId="3" fillId="9" borderId="1838" applyNumberFormat="0" applyFont="0" applyAlignment="0" applyProtection="0"/>
    <xf numFmtId="0" fontId="22" fillId="13" borderId="1837" applyNumberFormat="0" applyAlignment="0" applyProtection="0"/>
    <xf numFmtId="5" fontId="19" fillId="0" borderId="1438" applyAlignment="0" applyProtection="0"/>
    <xf numFmtId="3" fontId="24" fillId="0" borderId="1844"/>
    <xf numFmtId="0" fontId="67" fillId="13" borderId="1839" applyNumberFormat="0" applyAlignment="0" applyProtection="0"/>
    <xf numFmtId="0" fontId="79" fillId="0" borderId="1832" applyNumberFormat="0" applyFill="0" applyAlignment="0" applyProtection="0"/>
    <xf numFmtId="0" fontId="32" fillId="9" borderId="1838" applyNumberFormat="0" applyFont="0" applyAlignment="0" applyProtection="0"/>
    <xf numFmtId="0" fontId="68" fillId="13" borderId="1830" applyNumberFormat="0" applyAlignment="0" applyProtection="0"/>
    <xf numFmtId="0" fontId="22" fillId="13" borderId="1828" applyNumberFormat="0" applyAlignment="0" applyProtection="0"/>
    <xf numFmtId="0" fontId="51" fillId="7" borderId="1828" applyNumberFormat="0" applyAlignment="0" applyProtection="0"/>
    <xf numFmtId="0" fontId="79" fillId="0" borderId="1832" applyNumberFormat="0" applyFill="0" applyAlignment="0" applyProtection="0"/>
    <xf numFmtId="0" fontId="52" fillId="7" borderId="1837" applyNumberFormat="0" applyAlignment="0" applyProtection="0"/>
    <xf numFmtId="0" fontId="51" fillId="7" borderId="1837" applyNumberFormat="0" applyAlignment="0" applyProtection="0"/>
    <xf numFmtId="0" fontId="3" fillId="9" borderId="1829" applyNumberFormat="0" applyFont="0" applyAlignment="0" applyProtection="0"/>
    <xf numFmtId="0" fontId="79" fillId="0" borderId="1841" applyNumberFormat="0" applyFill="0" applyAlignment="0" applyProtection="0"/>
    <xf numFmtId="0" fontId="86" fillId="34" borderId="1837" applyNumberFormat="0" applyAlignment="0" applyProtection="0"/>
    <xf numFmtId="0" fontId="52" fillId="7" borderId="1837" applyNumberFormat="0" applyAlignment="0" applyProtection="0"/>
    <xf numFmtId="0" fontId="75" fillId="32" borderId="1844"/>
    <xf numFmtId="0" fontId="51" fillId="7" borderId="1837" applyNumberFormat="0" applyAlignment="0" applyProtection="0"/>
    <xf numFmtId="3" fontId="24" fillId="0" borderId="1844"/>
    <xf numFmtId="0" fontId="12" fillId="9" borderId="1838" applyNumberFormat="0" applyFont="0" applyAlignment="0" applyProtection="0"/>
    <xf numFmtId="0" fontId="32" fillId="9" borderId="1838" applyNumberFormat="0" applyFont="0" applyAlignment="0" applyProtection="0"/>
    <xf numFmtId="0" fontId="86" fillId="34" borderId="1837" applyNumberFormat="0" applyAlignment="0" applyProtection="0"/>
    <xf numFmtId="0" fontId="51" fillId="7" borderId="1837" applyNumberFormat="0" applyAlignment="0" applyProtection="0"/>
    <xf numFmtId="0" fontId="68" fillId="13" borderId="1839" applyNumberFormat="0" applyAlignment="0" applyProtection="0"/>
    <xf numFmtId="0" fontId="52" fillId="7" borderId="1837" applyNumberFormat="0" applyAlignment="0" applyProtection="0"/>
    <xf numFmtId="0" fontId="67" fillId="13" borderId="1839" applyNumberFormat="0" applyAlignment="0" applyProtection="0"/>
    <xf numFmtId="0" fontId="51" fillId="7" borderId="1837" applyNumberFormat="0" applyAlignment="0" applyProtection="0"/>
    <xf numFmtId="0" fontId="30" fillId="0" borderId="1844"/>
    <xf numFmtId="0" fontId="52" fillId="7" borderId="1837" applyNumberFormat="0" applyAlignment="0" applyProtection="0"/>
    <xf numFmtId="0" fontId="78" fillId="0" borderId="1841" applyNumberFormat="0" applyFill="0" applyAlignment="0" applyProtection="0"/>
    <xf numFmtId="0" fontId="51" fillId="7" borderId="1837" applyNumberFormat="0" applyAlignment="0" applyProtection="0"/>
    <xf numFmtId="0" fontId="21" fillId="13" borderId="1837" applyNumberFormat="0" applyAlignment="0" applyProtection="0"/>
    <xf numFmtId="3" fontId="24" fillId="0" borderId="1835"/>
    <xf numFmtId="0" fontId="30" fillId="0" borderId="1835"/>
    <xf numFmtId="0" fontId="41" fillId="0" borderId="1836">
      <alignment horizontal="left" vertical="center"/>
    </xf>
    <xf numFmtId="10" fontId="39" fillId="28" borderId="1835" applyNumberFormat="0" applyBorder="0" applyAlignment="0" applyProtection="0"/>
    <xf numFmtId="0" fontId="52" fillId="7" borderId="1837" applyNumberFormat="0" applyAlignment="0" applyProtection="0"/>
    <xf numFmtId="0" fontId="12" fillId="9" borderId="1838" applyNumberFormat="0" applyFont="0" applyAlignment="0" applyProtection="0"/>
    <xf numFmtId="0" fontId="51" fillId="7" borderId="1837" applyNumberFormat="0" applyAlignment="0" applyProtection="0"/>
    <xf numFmtId="0" fontId="52" fillId="7" borderId="1837" applyNumberFormat="0" applyAlignment="0" applyProtection="0"/>
    <xf numFmtId="0" fontId="52" fillId="7" borderId="1837" applyNumberFormat="0" applyAlignment="0" applyProtection="0"/>
    <xf numFmtId="0" fontId="51" fillId="7" borderId="1837" applyNumberFormat="0" applyAlignment="0" applyProtection="0"/>
    <xf numFmtId="0" fontId="51" fillId="7" borderId="1837" applyNumberFormat="0" applyAlignment="0" applyProtection="0"/>
    <xf numFmtId="0" fontId="3" fillId="9" borderId="1838" applyNumberFormat="0" applyFont="0" applyAlignment="0" applyProtection="0"/>
    <xf numFmtId="0" fontId="67" fillId="13" borderId="1839" applyNumberFormat="0" applyAlignment="0" applyProtection="0"/>
    <xf numFmtId="0" fontId="70" fillId="0" borderId="1840"/>
    <xf numFmtId="0" fontId="75" fillId="32" borderId="1835"/>
    <xf numFmtId="0" fontId="78" fillId="0" borderId="1841" applyNumberFormat="0" applyFill="0" applyAlignment="0" applyProtection="0"/>
    <xf numFmtId="0" fontId="85" fillId="34" borderId="1842" applyNumberFormat="0" applyAlignment="0" applyProtection="0"/>
    <xf numFmtId="0" fontId="86" fillId="34" borderId="1837" applyNumberFormat="0" applyAlignment="0" applyProtection="0"/>
    <xf numFmtId="0" fontId="91" fillId="14" borderId="1837" applyNumberFormat="0" applyAlignment="0" applyProtection="0"/>
    <xf numFmtId="0" fontId="79" fillId="0" borderId="1843" applyNumberFormat="0" applyFill="0" applyAlignment="0" applyProtection="0"/>
    <xf numFmtId="0" fontId="32" fillId="9" borderId="1838" applyNumberFormat="0" applyFont="0" applyAlignment="0" applyProtection="0"/>
    <xf numFmtId="0" fontId="52" fillId="7" borderId="1837" applyNumberFormat="0" applyAlignment="0" applyProtection="0"/>
    <xf numFmtId="0" fontId="21" fillId="13" borderId="1837" applyNumberFormat="0" applyAlignment="0" applyProtection="0"/>
    <xf numFmtId="0" fontId="21" fillId="13" borderId="1837" applyNumberFormat="0" applyAlignment="0" applyProtection="0"/>
    <xf numFmtId="0" fontId="41" fillId="0" borderId="1836">
      <alignment horizontal="left" vertical="center"/>
    </xf>
    <xf numFmtId="0" fontId="3" fillId="9" borderId="1838" applyNumberFormat="0" applyFont="0" applyAlignment="0" applyProtection="0"/>
    <xf numFmtId="0" fontId="78" fillId="0" borderId="1841" applyNumberFormat="0" applyFill="0" applyAlignment="0" applyProtection="0"/>
    <xf numFmtId="0" fontId="41" fillId="0" borderId="1836">
      <alignment horizontal="left" vertical="center"/>
    </xf>
    <xf numFmtId="0" fontId="85" fillId="34" borderId="1842" applyNumberFormat="0" applyAlignment="0" applyProtection="0"/>
    <xf numFmtId="0" fontId="86" fillId="34" borderId="1837" applyNumberFormat="0" applyAlignment="0" applyProtection="0"/>
    <xf numFmtId="0" fontId="52" fillId="7" borderId="1837" applyNumberFormat="0" applyAlignment="0" applyProtection="0"/>
    <xf numFmtId="0" fontId="3" fillId="9" borderId="1838" applyNumberFormat="0" applyFont="0" applyAlignment="0" applyProtection="0"/>
    <xf numFmtId="0" fontId="67" fillId="13" borderId="1839" applyNumberFormat="0" applyAlignment="0" applyProtection="0"/>
    <xf numFmtId="0" fontId="70" fillId="0" borderId="1840"/>
    <xf numFmtId="0" fontId="78" fillId="0" borderId="1841" applyNumberFormat="0" applyFill="0" applyAlignment="0" applyProtection="0"/>
    <xf numFmtId="0" fontId="85" fillId="34" borderId="1842" applyNumberFormat="0" applyAlignment="0" applyProtection="0"/>
    <xf numFmtId="0" fontId="86" fillId="34" borderId="1837" applyNumberFormat="0" applyAlignment="0" applyProtection="0"/>
    <xf numFmtId="0" fontId="91" fillId="14" borderId="1837" applyNumberFormat="0" applyAlignment="0" applyProtection="0"/>
    <xf numFmtId="0" fontId="79" fillId="0" borderId="1843" applyNumberFormat="0" applyFill="0" applyAlignment="0" applyProtection="0"/>
    <xf numFmtId="0" fontId="32" fillId="9" borderId="1838" applyNumberFormat="0" applyFont="0" applyAlignment="0" applyProtection="0"/>
    <xf numFmtId="0" fontId="67" fillId="13" borderId="1839" applyNumberFormat="0" applyAlignment="0" applyProtection="0"/>
    <xf numFmtId="0" fontId="79" fillId="0" borderId="1843" applyNumberFormat="0" applyFill="0" applyAlignment="0" applyProtection="0"/>
    <xf numFmtId="0" fontId="70" fillId="0" borderId="1840"/>
    <xf numFmtId="0" fontId="32" fillId="9" borderId="1838" applyNumberFormat="0" applyFont="0" applyAlignment="0" applyProtection="0"/>
    <xf numFmtId="0" fontId="91" fillId="14" borderId="1837" applyNumberFormat="0" applyAlignment="0" applyProtection="0"/>
    <xf numFmtId="0" fontId="68" fillId="13" borderId="1839" applyNumberFormat="0" applyAlignment="0" applyProtection="0"/>
    <xf numFmtId="0" fontId="52" fillId="7" borderId="1837" applyNumberFormat="0" applyAlignment="0" applyProtection="0"/>
    <xf numFmtId="0" fontId="21" fillId="13" borderId="1837" applyNumberFormat="0" applyAlignment="0" applyProtection="0"/>
    <xf numFmtId="0" fontId="21" fillId="13" borderId="1837" applyNumberFormat="0" applyAlignment="0" applyProtection="0"/>
    <xf numFmtId="0" fontId="3" fillId="9" borderId="1838" applyNumberFormat="0" applyFont="0" applyAlignment="0" applyProtection="0"/>
    <xf numFmtId="0" fontId="78" fillId="0" borderId="1841" applyNumberFormat="0" applyFill="0" applyAlignment="0" applyProtection="0"/>
    <xf numFmtId="0" fontId="85" fillId="34" borderId="1842" applyNumberFormat="0" applyAlignment="0" applyProtection="0"/>
    <xf numFmtId="0" fontId="86" fillId="34" borderId="1837" applyNumberFormat="0" applyAlignment="0" applyProtection="0"/>
    <xf numFmtId="0" fontId="52" fillId="7" borderId="1837" applyNumberFormat="0" applyAlignment="0" applyProtection="0"/>
    <xf numFmtId="0" fontId="3" fillId="9" borderId="1838" applyNumberFormat="0" applyFont="0" applyAlignment="0" applyProtection="0"/>
    <xf numFmtId="0" fontId="67" fillId="13" borderId="1839" applyNumberFormat="0" applyAlignment="0" applyProtection="0"/>
    <xf numFmtId="0" fontId="78" fillId="0" borderId="1841" applyNumberFormat="0" applyFill="0" applyAlignment="0" applyProtection="0"/>
    <xf numFmtId="0" fontId="85" fillId="34" borderId="1842" applyNumberFormat="0" applyAlignment="0" applyProtection="0"/>
    <xf numFmtId="0" fontId="86" fillId="34" borderId="1837" applyNumberFormat="0" applyAlignment="0" applyProtection="0"/>
    <xf numFmtId="0" fontId="91" fillId="14" borderId="1837" applyNumberFormat="0" applyAlignment="0" applyProtection="0"/>
    <xf numFmtId="0" fontId="79" fillId="0" borderId="1843" applyNumberFormat="0" applyFill="0" applyAlignment="0" applyProtection="0"/>
    <xf numFmtId="0" fontId="32" fillId="9" borderId="1838" applyNumberFormat="0" applyFont="0" applyAlignment="0" applyProtection="0"/>
    <xf numFmtId="0" fontId="67" fillId="13" borderId="1839" applyNumberFormat="0" applyAlignment="0" applyProtection="0"/>
    <xf numFmtId="0" fontId="79" fillId="0" borderId="1843" applyNumberFormat="0" applyFill="0" applyAlignment="0" applyProtection="0"/>
    <xf numFmtId="0" fontId="32" fillId="9" borderId="1838" applyNumberFormat="0" applyFont="0" applyAlignment="0" applyProtection="0"/>
    <xf numFmtId="0" fontId="91" fillId="14" borderId="1837" applyNumberFormat="0" applyAlignment="0" applyProtection="0"/>
    <xf numFmtId="0" fontId="52" fillId="7" borderId="1837" applyNumberFormat="0" applyAlignment="0" applyProtection="0"/>
    <xf numFmtId="0" fontId="21" fillId="13" borderId="1837" applyNumberFormat="0" applyAlignment="0" applyProtection="0"/>
    <xf numFmtId="0" fontId="21" fillId="13" borderId="1837" applyNumberFormat="0" applyAlignment="0" applyProtection="0"/>
    <xf numFmtId="0" fontId="3" fillId="9" borderId="1838" applyNumberFormat="0" applyFont="0" applyAlignment="0" applyProtection="0"/>
    <xf numFmtId="0" fontId="78" fillId="0" borderId="1841" applyNumberFormat="0" applyFill="0" applyAlignment="0" applyProtection="0"/>
    <xf numFmtId="0" fontId="85" fillId="34" borderId="1842" applyNumberFormat="0" applyAlignment="0" applyProtection="0"/>
    <xf numFmtId="0" fontId="86" fillId="34" borderId="1837" applyNumberFormat="0" applyAlignment="0" applyProtection="0"/>
    <xf numFmtId="0" fontId="52" fillId="7" borderId="1837" applyNumberFormat="0" applyAlignment="0" applyProtection="0"/>
    <xf numFmtId="0" fontId="3" fillId="9" borderId="1838" applyNumberFormat="0" applyFont="0" applyAlignment="0" applyProtection="0"/>
    <xf numFmtId="0" fontId="67" fillId="13" borderId="1839" applyNumberFormat="0" applyAlignment="0" applyProtection="0"/>
    <xf numFmtId="0" fontId="78" fillId="0" borderId="1841" applyNumberFormat="0" applyFill="0" applyAlignment="0" applyProtection="0"/>
    <xf numFmtId="0" fontId="85" fillId="34" borderId="1842" applyNumberFormat="0" applyAlignment="0" applyProtection="0"/>
    <xf numFmtId="0" fontId="86" fillId="34" borderId="1837" applyNumberFormat="0" applyAlignment="0" applyProtection="0"/>
    <xf numFmtId="0" fontId="91" fillId="14" borderId="1837" applyNumberFormat="0" applyAlignment="0" applyProtection="0"/>
    <xf numFmtId="0" fontId="79" fillId="0" borderId="1843" applyNumberFormat="0" applyFill="0" applyAlignment="0" applyProtection="0"/>
    <xf numFmtId="0" fontId="32" fillId="9" borderId="1838" applyNumberFormat="0" applyFont="0" applyAlignment="0" applyProtection="0"/>
    <xf numFmtId="0" fontId="67" fillId="13" borderId="1839" applyNumberFormat="0" applyAlignment="0" applyProtection="0"/>
    <xf numFmtId="0" fontId="79" fillId="0" borderId="1843" applyNumberFormat="0" applyFill="0" applyAlignment="0" applyProtection="0"/>
    <xf numFmtId="0" fontId="32" fillId="9" borderId="1838" applyNumberFormat="0" applyFont="0" applyAlignment="0" applyProtection="0"/>
    <xf numFmtId="0" fontId="91" fillId="14" borderId="1837" applyNumberFormat="0" applyAlignment="0" applyProtection="0"/>
    <xf numFmtId="0" fontId="51" fillId="7" borderId="1900" applyNumberFormat="0" applyAlignment="0" applyProtection="0"/>
    <xf numFmtId="0" fontId="51" fillId="7" borderId="1900" applyNumberFormat="0" applyAlignment="0" applyProtection="0"/>
    <xf numFmtId="0" fontId="3" fillId="9" borderId="1901" applyNumberFormat="0" applyFont="0" applyAlignment="0" applyProtection="0"/>
    <xf numFmtId="0" fontId="79" fillId="0" borderId="1904" applyNumberFormat="0" applyFill="0" applyAlignment="0" applyProtection="0"/>
    <xf numFmtId="0" fontId="52" fillId="7" borderId="1855" applyNumberFormat="0" applyAlignment="0" applyProtection="0"/>
    <xf numFmtId="0" fontId="21" fillId="13" borderId="1855" applyNumberFormat="0" applyAlignment="0" applyProtection="0"/>
    <xf numFmtId="0" fontId="21" fillId="13" borderId="1855" applyNumberFormat="0" applyAlignment="0" applyProtection="0"/>
    <xf numFmtId="3" fontId="24" fillId="0" borderId="1844"/>
    <xf numFmtId="0" fontId="41" fillId="0" borderId="1854">
      <alignment horizontal="left" vertical="center"/>
    </xf>
    <xf numFmtId="0" fontId="3" fillId="9" borderId="1856" applyNumberFormat="0" applyFont="0" applyAlignment="0" applyProtection="0"/>
    <xf numFmtId="0" fontId="30" fillId="0" borderId="1844"/>
    <xf numFmtId="0" fontId="78" fillId="0" borderId="1859" applyNumberFormat="0" applyFill="0" applyAlignment="0" applyProtection="0"/>
    <xf numFmtId="0" fontId="41" fillId="0" borderId="1854">
      <alignment horizontal="left" vertical="center"/>
    </xf>
    <xf numFmtId="0" fontId="85" fillId="34" borderId="1860" applyNumberFormat="0" applyAlignment="0" applyProtection="0"/>
    <xf numFmtId="0" fontId="86" fillId="34" borderId="1855" applyNumberFormat="0" applyAlignment="0" applyProtection="0"/>
    <xf numFmtId="10" fontId="39" fillId="28" borderId="1844" applyNumberFormat="0" applyBorder="0" applyAlignment="0" applyProtection="0"/>
    <xf numFmtId="0" fontId="52" fillId="7" borderId="1855" applyNumberFormat="0" applyAlignment="0" applyProtection="0"/>
    <xf numFmtId="0" fontId="3" fillId="9" borderId="1856" applyNumberFormat="0" applyFont="0" applyAlignment="0" applyProtection="0"/>
    <xf numFmtId="0" fontId="67" fillId="13" borderId="1857" applyNumberFormat="0" applyAlignment="0" applyProtection="0"/>
    <xf numFmtId="0" fontId="70" fillId="0" borderId="1858"/>
    <xf numFmtId="0" fontId="75" fillId="32" borderId="1844"/>
    <xf numFmtId="0" fontId="78" fillId="0" borderId="1859" applyNumberFormat="0" applyFill="0" applyAlignment="0" applyProtection="0"/>
    <xf numFmtId="0" fontId="85" fillId="34" borderId="1860" applyNumberFormat="0" applyAlignment="0" applyProtection="0"/>
    <xf numFmtId="0" fontId="86" fillId="34" borderId="1855" applyNumberFormat="0" applyAlignment="0" applyProtection="0"/>
    <xf numFmtId="0" fontId="91" fillId="14" borderId="1855" applyNumberFormat="0" applyAlignment="0" applyProtection="0"/>
    <xf numFmtId="0" fontId="79" fillId="0" borderId="1861" applyNumberFormat="0" applyFill="0" applyAlignment="0" applyProtection="0"/>
    <xf numFmtId="0" fontId="32" fillId="9" borderId="1856" applyNumberFormat="0" applyFont="0" applyAlignment="0" applyProtection="0"/>
    <xf numFmtId="0" fontId="52" fillId="7" borderId="1900" applyNumberFormat="0" applyAlignment="0" applyProtection="0"/>
    <xf numFmtId="0" fontId="67" fillId="13" borderId="1857" applyNumberFormat="0" applyAlignment="0" applyProtection="0"/>
    <xf numFmtId="0" fontId="79" fillId="0" borderId="1861" applyNumberFormat="0" applyFill="0" applyAlignment="0" applyProtection="0"/>
    <xf numFmtId="0" fontId="51" fillId="7" borderId="1900" applyNumberFormat="0" applyAlignment="0" applyProtection="0"/>
    <xf numFmtId="0" fontId="70" fillId="0" borderId="1858"/>
    <xf numFmtId="0" fontId="32" fillId="9" borderId="1856" applyNumberFormat="0" applyFont="0" applyAlignment="0" applyProtection="0"/>
    <xf numFmtId="0" fontId="91" fillId="14" borderId="1855" applyNumberFormat="0" applyAlignment="0" applyProtection="0"/>
    <xf numFmtId="0" fontId="79" fillId="0" borderId="1870" applyNumberFormat="0" applyFill="0" applyAlignment="0" applyProtection="0"/>
    <xf numFmtId="0" fontId="91" fillId="14" borderId="1864" applyNumberFormat="0" applyAlignment="0" applyProtection="0"/>
    <xf numFmtId="0" fontId="85" fillId="34" borderId="1869" applyNumberFormat="0" applyAlignment="0" applyProtection="0"/>
    <xf numFmtId="0" fontId="78" fillId="0" borderId="1868" applyNumberFormat="0" applyFill="0" applyAlignment="0" applyProtection="0"/>
    <xf numFmtId="0" fontId="75" fillId="32" borderId="1871"/>
    <xf numFmtId="0" fontId="3" fillId="9" borderId="1865" applyNumberFormat="0" applyFont="0" applyAlignment="0" applyProtection="0"/>
    <xf numFmtId="0" fontId="52" fillId="7" borderId="1864" applyNumberFormat="0" applyAlignment="0" applyProtection="0"/>
    <xf numFmtId="10" fontId="39" fillId="28" borderId="1871" applyNumberFormat="0" applyBorder="0" applyAlignment="0" applyProtection="0"/>
    <xf numFmtId="0" fontId="30" fillId="0" borderId="1871"/>
    <xf numFmtId="0" fontId="21" fillId="13" borderId="1864" applyNumberFormat="0" applyAlignment="0" applyProtection="0"/>
    <xf numFmtId="5" fontId="19" fillId="0" borderId="1438" applyAlignment="0" applyProtection="0"/>
    <xf numFmtId="0" fontId="3" fillId="9" borderId="1865" applyNumberFormat="0" applyFont="0" applyAlignment="0" applyProtection="0"/>
    <xf numFmtId="0" fontId="85" fillId="34" borderId="1869" applyNumberFormat="0" applyAlignment="0" applyProtection="0"/>
    <xf numFmtId="0" fontId="79" fillId="0" borderId="1870" applyNumberFormat="0" applyFill="0" applyAlignment="0" applyProtection="0"/>
    <xf numFmtId="0" fontId="22" fillId="13" borderId="1855" applyNumberFormat="0" applyAlignment="0" applyProtection="0"/>
    <xf numFmtId="0" fontId="91" fillId="14" borderId="1864" applyNumberFormat="0" applyAlignment="0" applyProtection="0"/>
    <xf numFmtId="10" fontId="39" fillId="28" borderId="1871" applyNumberFormat="0" applyBorder="0" applyAlignment="0" applyProtection="0"/>
    <xf numFmtId="0" fontId="51" fillId="7" borderId="1864" applyNumberFormat="0" applyAlignment="0" applyProtection="0"/>
    <xf numFmtId="0" fontId="3" fillId="9" borderId="1865" applyNumberFormat="0" applyFont="0" applyAlignment="0" applyProtection="0"/>
    <xf numFmtId="0" fontId="79" fillId="0" borderId="1868" applyNumberFormat="0" applyFill="0" applyAlignment="0" applyProtection="0"/>
    <xf numFmtId="0" fontId="51" fillId="7" borderId="1864" applyNumberFormat="0" applyAlignment="0" applyProtection="0"/>
    <xf numFmtId="0" fontId="22" fillId="13" borderId="1864" applyNumberFormat="0" applyAlignment="0" applyProtection="0"/>
    <xf numFmtId="0" fontId="79" fillId="0" borderId="1868" applyNumberFormat="0" applyFill="0" applyAlignment="0" applyProtection="0"/>
    <xf numFmtId="5" fontId="19" fillId="0" borderId="1438" applyAlignment="0" applyProtection="0"/>
    <xf numFmtId="0" fontId="22" fillId="13" borderId="1864" applyNumberFormat="0" applyAlignment="0" applyProtection="0"/>
    <xf numFmtId="0" fontId="51" fillId="7" borderId="1855" applyNumberFormat="0" applyAlignment="0" applyProtection="0"/>
    <xf numFmtId="0" fontId="51" fillId="7" borderId="1855" applyNumberFormat="0" applyAlignment="0" applyProtection="0"/>
    <xf numFmtId="0" fontId="51" fillId="7" borderId="1855" applyNumberFormat="0" applyAlignment="0" applyProtection="0"/>
    <xf numFmtId="0" fontId="52" fillId="7" borderId="1855" applyNumberFormat="0" applyAlignment="0" applyProtection="0"/>
    <xf numFmtId="0" fontId="52" fillId="7" borderId="1855" applyNumberFormat="0" applyAlignment="0" applyProtection="0"/>
    <xf numFmtId="0" fontId="52" fillId="7" borderId="1855" applyNumberFormat="0" applyAlignment="0" applyProtection="0"/>
    <xf numFmtId="0" fontId="52" fillId="7" borderId="1855" applyNumberFormat="0" applyAlignment="0" applyProtection="0"/>
    <xf numFmtId="0" fontId="52" fillId="7" borderId="1855" applyNumberFormat="0" applyAlignment="0" applyProtection="0"/>
    <xf numFmtId="0" fontId="52" fillId="7" borderId="1855" applyNumberFormat="0" applyAlignment="0" applyProtection="0"/>
    <xf numFmtId="0" fontId="51" fillId="7" borderId="1855" applyNumberFormat="0" applyAlignment="0" applyProtection="0"/>
    <xf numFmtId="0" fontId="51" fillId="7" borderId="1855" applyNumberFormat="0" applyAlignment="0" applyProtection="0"/>
    <xf numFmtId="0" fontId="51" fillId="7" borderId="1855" applyNumberFormat="0" applyAlignment="0" applyProtection="0"/>
    <xf numFmtId="0" fontId="51" fillId="7" borderId="1855" applyNumberFormat="0" applyAlignment="0" applyProtection="0"/>
    <xf numFmtId="0" fontId="51" fillId="7" borderId="1855" applyNumberFormat="0" applyAlignment="0" applyProtection="0"/>
    <xf numFmtId="0" fontId="51" fillId="7" borderId="1855" applyNumberFormat="0" applyAlignment="0" applyProtection="0"/>
    <xf numFmtId="0" fontId="51" fillId="7" borderId="1855" applyNumberFormat="0" applyAlignment="0" applyProtection="0"/>
    <xf numFmtId="0" fontId="52" fillId="7" borderId="1855" applyNumberFormat="0" applyAlignment="0" applyProtection="0"/>
    <xf numFmtId="0" fontId="52" fillId="7" borderId="1855" applyNumberFormat="0" applyAlignment="0" applyProtection="0"/>
    <xf numFmtId="0" fontId="51" fillId="7" borderId="1855" applyNumberFormat="0" applyAlignment="0" applyProtection="0"/>
    <xf numFmtId="0" fontId="51" fillId="7" borderId="1855" applyNumberFormat="0" applyAlignment="0" applyProtection="0"/>
    <xf numFmtId="0" fontId="51" fillId="7" borderId="1855" applyNumberFormat="0" applyAlignment="0" applyProtection="0"/>
    <xf numFmtId="0" fontId="51" fillId="7" borderId="1855" applyNumberFormat="0" applyAlignment="0" applyProtection="0"/>
    <xf numFmtId="0" fontId="51" fillId="7" borderId="1855" applyNumberFormat="0" applyAlignment="0" applyProtection="0"/>
    <xf numFmtId="0" fontId="68" fillId="13" borderId="1866" applyNumberFormat="0" applyAlignment="0" applyProtection="0"/>
    <xf numFmtId="0" fontId="3" fillId="9" borderId="1865" applyNumberFormat="0" applyFon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2" fillId="7" borderId="1864" applyNumberFormat="0" applyAlignment="0" applyProtection="0"/>
    <xf numFmtId="0" fontId="52" fillId="7" borderId="1864" applyNumberFormat="0" applyAlignment="0" applyProtection="0"/>
    <xf numFmtId="0" fontId="52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3" fillId="9" borderId="1865" applyNumberFormat="0" applyFon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2" fillId="7" borderId="1864" applyNumberFormat="0" applyAlignment="0" applyProtection="0"/>
    <xf numFmtId="0" fontId="52" fillId="7" borderId="1864" applyNumberFormat="0" applyAlignment="0" applyProtection="0"/>
    <xf numFmtId="0" fontId="52" fillId="7" borderId="1864" applyNumberFormat="0" applyAlignment="0" applyProtection="0"/>
    <xf numFmtId="0" fontId="52" fillId="7" borderId="1864" applyNumberFormat="0" applyAlignment="0" applyProtection="0"/>
    <xf numFmtId="0" fontId="52" fillId="7" borderId="1864" applyNumberFormat="0" applyAlignment="0" applyProtection="0"/>
    <xf numFmtId="0" fontId="52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12" fillId="9" borderId="1856" applyNumberFormat="0" applyFont="0" applyAlignment="0" applyProtection="0"/>
    <xf numFmtId="0" fontId="3" fillId="9" borderId="1856" applyNumberFormat="0" applyFont="0" applyAlignment="0" applyProtection="0"/>
    <xf numFmtId="0" fontId="68" fillId="13" borderId="1857" applyNumberFormat="0" applyAlignment="0" applyProtection="0"/>
    <xf numFmtId="0" fontId="79" fillId="0" borderId="1868" applyNumberFormat="0" applyFill="0" applyAlignment="0" applyProtection="0"/>
    <xf numFmtId="0" fontId="22" fillId="13" borderId="1864" applyNumberFormat="0" applyAlignment="0" applyProtection="0"/>
    <xf numFmtId="0" fontId="3" fillId="9" borderId="1865" applyNumberFormat="0" applyFont="0" applyAlignment="0" applyProtection="0"/>
    <xf numFmtId="0" fontId="22" fillId="13" borderId="1864" applyNumberFormat="0" applyAlignment="0" applyProtection="0"/>
    <xf numFmtId="5" fontId="19" fillId="0" borderId="1438" applyAlignment="0" applyProtection="0"/>
    <xf numFmtId="3" fontId="24" fillId="0" borderId="1871"/>
    <xf numFmtId="0" fontId="67" fillId="13" borderId="1866" applyNumberFormat="0" applyAlignment="0" applyProtection="0"/>
    <xf numFmtId="0" fontId="79" fillId="0" borderId="1859" applyNumberFormat="0" applyFill="0" applyAlignment="0" applyProtection="0"/>
    <xf numFmtId="0" fontId="32" fillId="9" borderId="1865" applyNumberFormat="0" applyFont="0" applyAlignment="0" applyProtection="0"/>
    <xf numFmtId="0" fontId="68" fillId="13" borderId="1857" applyNumberFormat="0" applyAlignment="0" applyProtection="0"/>
    <xf numFmtId="0" fontId="22" fillId="13" borderId="1855" applyNumberFormat="0" applyAlignment="0" applyProtection="0"/>
    <xf numFmtId="0" fontId="51" fillId="7" borderId="1855" applyNumberFormat="0" applyAlignment="0" applyProtection="0"/>
    <xf numFmtId="0" fontId="79" fillId="0" borderId="1859" applyNumberFormat="0" applyFill="0" applyAlignment="0" applyProtection="0"/>
    <xf numFmtId="0" fontId="52" fillId="7" borderId="1864" applyNumberFormat="0" applyAlignment="0" applyProtection="0"/>
    <xf numFmtId="0" fontId="51" fillId="7" borderId="1864" applyNumberFormat="0" applyAlignment="0" applyProtection="0"/>
    <xf numFmtId="0" fontId="3" fillId="9" borderId="1856" applyNumberFormat="0" applyFont="0" applyAlignment="0" applyProtection="0"/>
    <xf numFmtId="0" fontId="79" fillId="0" borderId="1868" applyNumberFormat="0" applyFill="0" applyAlignment="0" applyProtection="0"/>
    <xf numFmtId="0" fontId="86" fillId="34" borderId="1864" applyNumberFormat="0" applyAlignment="0" applyProtection="0"/>
    <xf numFmtId="0" fontId="52" fillId="7" borderId="1864" applyNumberFormat="0" applyAlignment="0" applyProtection="0"/>
    <xf numFmtId="0" fontId="75" fillId="32" borderId="1871"/>
    <xf numFmtId="0" fontId="51" fillId="7" borderId="1864" applyNumberFormat="0" applyAlignment="0" applyProtection="0"/>
    <xf numFmtId="3" fontId="24" fillId="0" borderId="1871"/>
    <xf numFmtId="0" fontId="12" fillId="9" borderId="1865" applyNumberFormat="0" applyFont="0" applyAlignment="0" applyProtection="0"/>
    <xf numFmtId="0" fontId="32" fillId="9" borderId="1865" applyNumberFormat="0" applyFont="0" applyAlignment="0" applyProtection="0"/>
    <xf numFmtId="0" fontId="86" fillId="34" borderId="1864" applyNumberFormat="0" applyAlignment="0" applyProtection="0"/>
    <xf numFmtId="0" fontId="51" fillId="7" borderId="1864" applyNumberFormat="0" applyAlignment="0" applyProtection="0"/>
    <xf numFmtId="0" fontId="68" fillId="13" borderId="1866" applyNumberFormat="0" applyAlignment="0" applyProtection="0"/>
    <xf numFmtId="0" fontId="52" fillId="7" borderId="1864" applyNumberFormat="0" applyAlignment="0" applyProtection="0"/>
    <xf numFmtId="0" fontId="67" fillId="13" borderId="1866" applyNumberFormat="0" applyAlignment="0" applyProtection="0"/>
    <xf numFmtId="0" fontId="51" fillId="7" borderId="1864" applyNumberFormat="0" applyAlignment="0" applyProtection="0"/>
    <xf numFmtId="0" fontId="41" fillId="0" borderId="1845">
      <alignment horizontal="left" vertical="center"/>
    </xf>
    <xf numFmtId="0" fontId="30" fillId="0" borderId="1871"/>
    <xf numFmtId="0" fontId="52" fillId="7" borderId="1864" applyNumberFormat="0" applyAlignment="0" applyProtection="0"/>
    <xf numFmtId="0" fontId="78" fillId="0" borderId="1868" applyNumberFormat="0" applyFill="0" applyAlignment="0" applyProtection="0"/>
    <xf numFmtId="0" fontId="51" fillId="7" borderId="1864" applyNumberFormat="0" applyAlignment="0" applyProtection="0"/>
    <xf numFmtId="0" fontId="21" fillId="13" borderId="1864" applyNumberFormat="0" applyAlignment="0" applyProtection="0"/>
    <xf numFmtId="3" fontId="24" fillId="0" borderId="1862"/>
    <xf numFmtId="0" fontId="30" fillId="0" borderId="1862"/>
    <xf numFmtId="0" fontId="41" fillId="0" borderId="1863">
      <alignment horizontal="left" vertical="center"/>
    </xf>
    <xf numFmtId="10" fontId="39" fillId="28" borderId="1862" applyNumberFormat="0" applyBorder="0" applyAlignment="0" applyProtection="0"/>
    <xf numFmtId="0" fontId="52" fillId="7" borderId="1864" applyNumberFormat="0" applyAlignment="0" applyProtection="0"/>
    <xf numFmtId="0" fontId="12" fillId="9" borderId="1865" applyNumberFormat="0" applyFont="0" applyAlignment="0" applyProtection="0"/>
    <xf numFmtId="0" fontId="51" fillId="7" borderId="1864" applyNumberFormat="0" applyAlignment="0" applyProtection="0"/>
    <xf numFmtId="0" fontId="52" fillId="7" borderId="1864" applyNumberFormat="0" applyAlignment="0" applyProtection="0"/>
    <xf numFmtId="0" fontId="52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3" fillId="9" borderId="1865" applyNumberFormat="0" applyFont="0" applyAlignment="0" applyProtection="0"/>
    <xf numFmtId="0" fontId="67" fillId="13" borderId="1866" applyNumberFormat="0" applyAlignment="0" applyProtection="0"/>
    <xf numFmtId="0" fontId="70" fillId="0" borderId="1867"/>
    <xf numFmtId="0" fontId="75" fillId="32" borderId="1862"/>
    <xf numFmtId="0" fontId="78" fillId="0" borderId="1868" applyNumberFormat="0" applyFill="0" applyAlignment="0" applyProtection="0"/>
    <xf numFmtId="0" fontId="85" fillId="34" borderId="1869" applyNumberFormat="0" applyAlignment="0" applyProtection="0"/>
    <xf numFmtId="0" fontId="86" fillId="34" borderId="1864" applyNumberFormat="0" applyAlignment="0" applyProtection="0"/>
    <xf numFmtId="0" fontId="91" fillId="14" borderId="1864" applyNumberFormat="0" applyAlignment="0" applyProtection="0"/>
    <xf numFmtId="0" fontId="79" fillId="0" borderId="1870" applyNumberFormat="0" applyFill="0" applyAlignment="0" applyProtection="0"/>
    <xf numFmtId="0" fontId="32" fillId="9" borderId="1865" applyNumberFormat="0" applyFont="0" applyAlignment="0" applyProtection="0"/>
    <xf numFmtId="0" fontId="52" fillId="7" borderId="1864" applyNumberFormat="0" applyAlignment="0" applyProtection="0"/>
    <xf numFmtId="0" fontId="21" fillId="13" borderId="1864" applyNumberFormat="0" applyAlignment="0" applyProtection="0"/>
    <xf numFmtId="0" fontId="21" fillId="13" borderId="1864" applyNumberFormat="0" applyAlignment="0" applyProtection="0"/>
    <xf numFmtId="0" fontId="41" fillId="0" borderId="1863">
      <alignment horizontal="left" vertical="center"/>
    </xf>
    <xf numFmtId="0" fontId="3" fillId="9" borderId="1865" applyNumberFormat="0" applyFont="0" applyAlignment="0" applyProtection="0"/>
    <xf numFmtId="0" fontId="78" fillId="0" borderId="1868" applyNumberFormat="0" applyFill="0" applyAlignment="0" applyProtection="0"/>
    <xf numFmtId="0" fontId="41" fillId="0" borderId="1863">
      <alignment horizontal="left" vertical="center"/>
    </xf>
    <xf numFmtId="0" fontId="85" fillId="34" borderId="1869" applyNumberFormat="0" applyAlignment="0" applyProtection="0"/>
    <xf numFmtId="0" fontId="86" fillId="34" borderId="1864" applyNumberFormat="0" applyAlignment="0" applyProtection="0"/>
    <xf numFmtId="0" fontId="52" fillId="7" borderId="1864" applyNumberFormat="0" applyAlignment="0" applyProtection="0"/>
    <xf numFmtId="0" fontId="3" fillId="9" borderId="1865" applyNumberFormat="0" applyFont="0" applyAlignment="0" applyProtection="0"/>
    <xf numFmtId="0" fontId="67" fillId="13" borderId="1866" applyNumberFormat="0" applyAlignment="0" applyProtection="0"/>
    <xf numFmtId="0" fontId="70" fillId="0" borderId="1867"/>
    <xf numFmtId="0" fontId="78" fillId="0" borderId="1868" applyNumberFormat="0" applyFill="0" applyAlignment="0" applyProtection="0"/>
    <xf numFmtId="0" fontId="85" fillId="34" borderId="1869" applyNumberFormat="0" applyAlignment="0" applyProtection="0"/>
    <xf numFmtId="0" fontId="86" fillId="34" borderId="1864" applyNumberFormat="0" applyAlignment="0" applyProtection="0"/>
    <xf numFmtId="0" fontId="91" fillId="14" borderId="1864" applyNumberFormat="0" applyAlignment="0" applyProtection="0"/>
    <xf numFmtId="0" fontId="79" fillId="0" borderId="1870" applyNumberFormat="0" applyFill="0" applyAlignment="0" applyProtection="0"/>
    <xf numFmtId="0" fontId="32" fillId="9" borderId="1865" applyNumberFormat="0" applyFont="0" applyAlignment="0" applyProtection="0"/>
    <xf numFmtId="0" fontId="67" fillId="13" borderId="1866" applyNumberFormat="0" applyAlignment="0" applyProtection="0"/>
    <xf numFmtId="0" fontId="79" fillId="0" borderId="1870" applyNumberFormat="0" applyFill="0" applyAlignment="0" applyProtection="0"/>
    <xf numFmtId="0" fontId="70" fillId="0" borderId="1867"/>
    <xf numFmtId="0" fontId="32" fillId="9" borderId="1865" applyNumberFormat="0" applyFont="0" applyAlignment="0" applyProtection="0"/>
    <xf numFmtId="0" fontId="91" fillId="14" borderId="1864" applyNumberFormat="0" applyAlignment="0" applyProtection="0"/>
    <xf numFmtId="0" fontId="68" fillId="13" borderId="1866" applyNumberFormat="0" applyAlignment="0" applyProtection="0"/>
    <xf numFmtId="0" fontId="52" fillId="7" borderId="1864" applyNumberFormat="0" applyAlignment="0" applyProtection="0"/>
    <xf numFmtId="0" fontId="21" fillId="13" borderId="1864" applyNumberFormat="0" applyAlignment="0" applyProtection="0"/>
    <xf numFmtId="0" fontId="21" fillId="13" borderId="1864" applyNumberFormat="0" applyAlignment="0" applyProtection="0"/>
    <xf numFmtId="0" fontId="41" fillId="0" borderId="1845">
      <alignment horizontal="left" vertical="center"/>
    </xf>
    <xf numFmtId="0" fontId="3" fillId="9" borderId="1865" applyNumberFormat="0" applyFont="0" applyAlignment="0" applyProtection="0"/>
    <xf numFmtId="0" fontId="78" fillId="0" borderId="1868" applyNumberFormat="0" applyFill="0" applyAlignment="0" applyProtection="0"/>
    <xf numFmtId="0" fontId="41" fillId="0" borderId="1845">
      <alignment horizontal="left" vertical="center"/>
    </xf>
    <xf numFmtId="0" fontId="85" fillId="34" borderId="1869" applyNumberFormat="0" applyAlignment="0" applyProtection="0"/>
    <xf numFmtId="0" fontId="86" fillId="34" borderId="1864" applyNumberFormat="0" applyAlignment="0" applyProtection="0"/>
    <xf numFmtId="0" fontId="52" fillId="7" borderId="1864" applyNumberFormat="0" applyAlignment="0" applyProtection="0"/>
    <xf numFmtId="0" fontId="3" fillId="9" borderId="1865" applyNumberFormat="0" applyFont="0" applyAlignment="0" applyProtection="0"/>
    <xf numFmtId="0" fontId="67" fillId="13" borderId="1866" applyNumberFormat="0" applyAlignment="0" applyProtection="0"/>
    <xf numFmtId="0" fontId="78" fillId="0" borderId="1868" applyNumberFormat="0" applyFill="0" applyAlignment="0" applyProtection="0"/>
    <xf numFmtId="0" fontId="85" fillId="34" borderId="1869" applyNumberFormat="0" applyAlignment="0" applyProtection="0"/>
    <xf numFmtId="0" fontId="86" fillId="34" borderId="1864" applyNumberFormat="0" applyAlignment="0" applyProtection="0"/>
    <xf numFmtId="0" fontId="91" fillId="14" borderId="1864" applyNumberFormat="0" applyAlignment="0" applyProtection="0"/>
    <xf numFmtId="0" fontId="79" fillId="0" borderId="1870" applyNumberFormat="0" applyFill="0" applyAlignment="0" applyProtection="0"/>
    <xf numFmtId="0" fontId="32" fillId="9" borderId="1865" applyNumberFormat="0" applyFont="0" applyAlignment="0" applyProtection="0"/>
    <xf numFmtId="0" fontId="67" fillId="13" borderId="1866" applyNumberFormat="0" applyAlignment="0" applyProtection="0"/>
    <xf numFmtId="0" fontId="79" fillId="0" borderId="1870" applyNumberFormat="0" applyFill="0" applyAlignment="0" applyProtection="0"/>
    <xf numFmtId="0" fontId="32" fillId="9" borderId="1865" applyNumberFormat="0" applyFont="0" applyAlignment="0" applyProtection="0"/>
    <xf numFmtId="0" fontId="91" fillId="14" borderId="1864" applyNumberFormat="0" applyAlignment="0" applyProtection="0"/>
    <xf numFmtId="0" fontId="52" fillId="7" borderId="1864" applyNumberFormat="0" applyAlignment="0" applyProtection="0"/>
    <xf numFmtId="0" fontId="21" fillId="13" borderId="1864" applyNumberFormat="0" applyAlignment="0" applyProtection="0"/>
    <xf numFmtId="0" fontId="21" fillId="13" borderId="1864" applyNumberFormat="0" applyAlignment="0" applyProtection="0"/>
    <xf numFmtId="0" fontId="3" fillId="9" borderId="1865" applyNumberFormat="0" applyFont="0" applyAlignment="0" applyProtection="0"/>
    <xf numFmtId="0" fontId="78" fillId="0" borderId="1868" applyNumberFormat="0" applyFill="0" applyAlignment="0" applyProtection="0"/>
    <xf numFmtId="0" fontId="85" fillId="34" borderId="1869" applyNumberFormat="0" applyAlignment="0" applyProtection="0"/>
    <xf numFmtId="0" fontId="86" fillId="34" borderId="1864" applyNumberFormat="0" applyAlignment="0" applyProtection="0"/>
    <xf numFmtId="0" fontId="52" fillId="7" borderId="1864" applyNumberFormat="0" applyAlignment="0" applyProtection="0"/>
    <xf numFmtId="0" fontId="3" fillId="9" borderId="1865" applyNumberFormat="0" applyFont="0" applyAlignment="0" applyProtection="0"/>
    <xf numFmtId="0" fontId="67" fillId="13" borderId="1866" applyNumberFormat="0" applyAlignment="0" applyProtection="0"/>
    <xf numFmtId="0" fontId="78" fillId="0" borderId="1868" applyNumberFormat="0" applyFill="0" applyAlignment="0" applyProtection="0"/>
    <xf numFmtId="0" fontId="85" fillId="34" borderId="1869" applyNumberFormat="0" applyAlignment="0" applyProtection="0"/>
    <xf numFmtId="0" fontId="86" fillId="34" borderId="1864" applyNumberFormat="0" applyAlignment="0" applyProtection="0"/>
    <xf numFmtId="0" fontId="91" fillId="14" borderId="1864" applyNumberFormat="0" applyAlignment="0" applyProtection="0"/>
    <xf numFmtId="0" fontId="79" fillId="0" borderId="1870" applyNumberFormat="0" applyFill="0" applyAlignment="0" applyProtection="0"/>
    <xf numFmtId="0" fontId="32" fillId="9" borderId="1865" applyNumberFormat="0" applyFont="0" applyAlignment="0" applyProtection="0"/>
    <xf numFmtId="0" fontId="67" fillId="13" borderId="1866" applyNumberFormat="0" applyAlignment="0" applyProtection="0"/>
    <xf numFmtId="0" fontId="79" fillId="0" borderId="1870" applyNumberFormat="0" applyFill="0" applyAlignment="0" applyProtection="0"/>
    <xf numFmtId="0" fontId="32" fillId="9" borderId="1865" applyNumberFormat="0" applyFont="0" applyAlignment="0" applyProtection="0"/>
    <xf numFmtId="0" fontId="91" fillId="14" borderId="1864" applyNumberFormat="0" applyAlignment="0" applyProtection="0"/>
    <xf numFmtId="0" fontId="52" fillId="7" borderId="1882" applyNumberFormat="0" applyAlignment="0" applyProtection="0"/>
    <xf numFmtId="0" fontId="70" fillId="0" borderId="1885"/>
    <xf numFmtId="0" fontId="79" fillId="0" borderId="1888" applyNumberFormat="0" applyFill="0" applyAlignment="0" applyProtection="0"/>
    <xf numFmtId="0" fontId="3" fillId="9" borderId="1883" applyNumberFormat="0" applyFont="0" applyAlignment="0" applyProtection="0"/>
    <xf numFmtId="0" fontId="41" fillId="0" borderId="1881">
      <alignment horizontal="left" vertical="center"/>
    </xf>
    <xf numFmtId="0" fontId="21" fillId="13" borderId="1882" applyNumberFormat="0" applyAlignment="0" applyProtection="0"/>
    <xf numFmtId="0" fontId="21" fillId="13" borderId="1882" applyNumberFormat="0" applyAlignment="0" applyProtection="0"/>
    <xf numFmtId="0" fontId="91" fillId="14" borderId="1882" applyNumberFormat="0" applyAlignment="0" applyProtection="0"/>
    <xf numFmtId="0" fontId="85" fillId="34" borderId="1887" applyNumberFormat="0" applyAlignment="0" applyProtection="0"/>
    <xf numFmtId="0" fontId="78" fillId="0" borderId="1886" applyNumberFormat="0" applyFill="0" applyAlignment="0" applyProtection="0"/>
    <xf numFmtId="0" fontId="3" fillId="9" borderId="1883" applyNumberFormat="0" applyFont="0" applyAlignment="0" applyProtection="0"/>
    <xf numFmtId="0" fontId="41" fillId="0" borderId="1881">
      <alignment horizontal="left" vertical="center"/>
    </xf>
    <xf numFmtId="0" fontId="21" fillId="13" borderId="1882" applyNumberFormat="0" applyAlignment="0" applyProtection="0"/>
    <xf numFmtId="0" fontId="51" fillId="7" borderId="1891" applyNumberFormat="0" applyAlignment="0" applyProtection="0"/>
    <xf numFmtId="0" fontId="12" fillId="9" borderId="1865" applyNumberFormat="0" applyFont="0" applyAlignment="0" applyProtection="0"/>
    <xf numFmtId="0" fontId="3" fillId="9" borderId="1865" applyNumberFormat="0" applyFont="0" applyAlignment="0" applyProtection="0"/>
    <xf numFmtId="0" fontId="3" fillId="9" borderId="1865" applyNumberFormat="0" applyFont="0" applyAlignment="0" applyProtection="0"/>
    <xf numFmtId="0" fontId="21" fillId="13" borderId="1873" applyNumberFormat="0" applyAlignment="0" applyProtection="0"/>
    <xf numFmtId="0" fontId="51" fillId="7" borderId="1873" applyNumberFormat="0" applyAlignment="0" applyProtection="0"/>
    <xf numFmtId="0" fontId="52" fillId="7" borderId="1873" applyNumberFormat="0" applyAlignment="0" applyProtection="0"/>
    <xf numFmtId="0" fontId="52" fillId="7" borderId="1873" applyNumberFormat="0" applyAlignment="0" applyProtection="0"/>
    <xf numFmtId="0" fontId="68" fillId="13" borderId="1875" applyNumberFormat="0" applyAlignment="0" applyProtection="0"/>
    <xf numFmtId="0" fontId="52" fillId="7" borderId="1891" applyNumberFormat="0" applyAlignment="0" applyProtection="0"/>
    <xf numFmtId="0" fontId="21" fillId="13" borderId="1891" applyNumberFormat="0" applyAlignment="0" applyProtection="0"/>
    <xf numFmtId="0" fontId="32" fillId="9" borderId="1883" applyNumberFormat="0" applyFont="0" applyAlignment="0" applyProtection="0"/>
    <xf numFmtId="0" fontId="86" fillId="34" borderId="1882" applyNumberFormat="0" applyAlignment="0" applyProtection="0"/>
    <xf numFmtId="0" fontId="67" fillId="13" borderId="1884" applyNumberFormat="0" applyAlignment="0" applyProtection="0"/>
    <xf numFmtId="0" fontId="52" fillId="7" borderId="1882" applyNumberFormat="0" applyAlignment="0" applyProtection="0"/>
    <xf numFmtId="0" fontId="21" fillId="13" borderId="1864" applyNumberFormat="0" applyAlignment="0" applyProtection="0"/>
    <xf numFmtId="0" fontId="68" fillId="13" borderId="1893" applyNumberFormat="0" applyAlignment="0" applyProtection="0"/>
    <xf numFmtId="0" fontId="41" fillId="0" borderId="1845">
      <alignment horizontal="left" vertical="center"/>
    </xf>
    <xf numFmtId="0" fontId="52" fillId="7" borderId="1864" applyNumberFormat="0" applyAlignment="0" applyProtection="0"/>
    <xf numFmtId="0" fontId="3" fillId="9" borderId="1865" applyNumberFormat="0" applyFont="0" applyAlignment="0" applyProtection="0"/>
    <xf numFmtId="0" fontId="67" fillId="13" borderId="1866" applyNumberFormat="0" applyAlignment="0" applyProtection="0"/>
    <xf numFmtId="0" fontId="70" fillId="0" borderId="1849"/>
    <xf numFmtId="0" fontId="78" fillId="0" borderId="1868" applyNumberFormat="0" applyFill="0" applyAlignment="0" applyProtection="0"/>
    <xf numFmtId="0" fontId="85" fillId="34" borderId="1869" applyNumberFormat="0" applyAlignment="0" applyProtection="0"/>
    <xf numFmtId="0" fontId="86" fillId="34" borderId="1864" applyNumberFormat="0" applyAlignment="0" applyProtection="0"/>
    <xf numFmtId="0" fontId="91" fillId="14" borderId="1864" applyNumberFormat="0" applyAlignment="0" applyProtection="0"/>
    <xf numFmtId="0" fontId="79" fillId="0" borderId="1870" applyNumberFormat="0" applyFill="0" applyAlignment="0" applyProtection="0"/>
    <xf numFmtId="0" fontId="32" fillId="9" borderId="1865" applyNumberFormat="0" applyFont="0" applyAlignment="0" applyProtection="0"/>
    <xf numFmtId="0" fontId="52" fillId="7" borderId="1891" applyNumberFormat="0" applyAlignment="0" applyProtection="0"/>
    <xf numFmtId="0" fontId="52" fillId="7" borderId="1864" applyNumberFormat="0" applyAlignment="0" applyProtection="0"/>
    <xf numFmtId="0" fontId="21" fillId="13" borderId="1864" applyNumberFormat="0" applyAlignment="0" applyProtection="0"/>
    <xf numFmtId="0" fontId="21" fillId="13" borderId="1864" applyNumberFormat="0" applyAlignment="0" applyProtection="0"/>
    <xf numFmtId="0" fontId="41" fillId="0" borderId="1845">
      <alignment horizontal="left" vertical="center"/>
    </xf>
    <xf numFmtId="0" fontId="3" fillId="9" borderId="1865" applyNumberFormat="0" applyFont="0" applyAlignment="0" applyProtection="0"/>
    <xf numFmtId="0" fontId="78" fillId="0" borderId="1868" applyNumberFormat="0" applyFill="0" applyAlignment="0" applyProtection="0"/>
    <xf numFmtId="0" fontId="41" fillId="0" borderId="1845">
      <alignment horizontal="left" vertical="center"/>
    </xf>
    <xf numFmtId="0" fontId="85" fillId="34" borderId="1869" applyNumberFormat="0" applyAlignment="0" applyProtection="0"/>
    <xf numFmtId="0" fontId="86" fillId="34" borderId="1864" applyNumberFormat="0" applyAlignment="0" applyProtection="0"/>
    <xf numFmtId="0" fontId="52" fillId="7" borderId="1864" applyNumberFormat="0" applyAlignment="0" applyProtection="0"/>
    <xf numFmtId="0" fontId="3" fillId="9" borderId="1865" applyNumberFormat="0" applyFont="0" applyAlignment="0" applyProtection="0"/>
    <xf numFmtId="0" fontId="67" fillId="13" borderId="1866" applyNumberFormat="0" applyAlignment="0" applyProtection="0"/>
    <xf numFmtId="0" fontId="70" fillId="0" borderId="1849"/>
    <xf numFmtId="0" fontId="78" fillId="0" borderId="1868" applyNumberFormat="0" applyFill="0" applyAlignment="0" applyProtection="0"/>
    <xf numFmtId="0" fontId="85" fillId="34" borderId="1869" applyNumberFormat="0" applyAlignment="0" applyProtection="0"/>
    <xf numFmtId="0" fontId="86" fillId="34" borderId="1864" applyNumberFormat="0" applyAlignment="0" applyProtection="0"/>
    <xf numFmtId="0" fontId="91" fillId="14" borderId="1864" applyNumberFormat="0" applyAlignment="0" applyProtection="0"/>
    <xf numFmtId="0" fontId="79" fillId="0" borderId="1870" applyNumberFormat="0" applyFill="0" applyAlignment="0" applyProtection="0"/>
    <xf numFmtId="0" fontId="32" fillId="9" borderId="1865" applyNumberFormat="0" applyFont="0" applyAlignment="0" applyProtection="0"/>
    <xf numFmtId="0" fontId="67" fillId="13" borderId="1866" applyNumberFormat="0" applyAlignment="0" applyProtection="0"/>
    <xf numFmtId="0" fontId="79" fillId="0" borderId="1870" applyNumberFormat="0" applyFill="0" applyAlignment="0" applyProtection="0"/>
    <xf numFmtId="0" fontId="70" fillId="0" borderId="1849"/>
    <xf numFmtId="0" fontId="32" fillId="9" borderId="1865" applyNumberFormat="0" applyFont="0" applyAlignment="0" applyProtection="0"/>
    <xf numFmtId="0" fontId="91" fillId="14" borderId="1864" applyNumberFormat="0" applyAlignment="0" applyProtection="0"/>
    <xf numFmtId="0" fontId="79" fillId="0" borderId="1879" applyNumberFormat="0" applyFill="0" applyAlignment="0" applyProtection="0"/>
    <xf numFmtId="0" fontId="91" fillId="14" borderId="1873" applyNumberFormat="0" applyAlignment="0" applyProtection="0"/>
    <xf numFmtId="0" fontId="85" fillId="34" borderId="1878" applyNumberFormat="0" applyAlignment="0" applyProtection="0"/>
    <xf numFmtId="0" fontId="78" fillId="0" borderId="1877" applyNumberFormat="0" applyFill="0" applyAlignment="0" applyProtection="0"/>
    <xf numFmtId="0" fontId="75" fillId="32" borderId="1880"/>
    <xf numFmtId="0" fontId="3" fillId="9" borderId="1874" applyNumberFormat="0" applyFont="0" applyAlignment="0" applyProtection="0"/>
    <xf numFmtId="0" fontId="52" fillId="7" borderId="1873" applyNumberFormat="0" applyAlignment="0" applyProtection="0"/>
    <xf numFmtId="10" fontId="39" fillId="28" borderId="1880" applyNumberFormat="0" applyBorder="0" applyAlignment="0" applyProtection="0"/>
    <xf numFmtId="0" fontId="30" fillId="0" borderId="1880"/>
    <xf numFmtId="0" fontId="21" fillId="13" borderId="1873" applyNumberFormat="0" applyAlignment="0" applyProtection="0"/>
    <xf numFmtId="5" fontId="19" fillId="0" borderId="1438" applyAlignment="0" applyProtection="0"/>
    <xf numFmtId="0" fontId="3" fillId="9" borderId="1874" applyNumberFormat="0" applyFont="0" applyAlignment="0" applyProtection="0"/>
    <xf numFmtId="0" fontId="85" fillId="34" borderId="1878" applyNumberFormat="0" applyAlignment="0" applyProtection="0"/>
    <xf numFmtId="0" fontId="79" fillId="0" borderId="1879" applyNumberFormat="0" applyFill="0" applyAlignment="0" applyProtection="0"/>
    <xf numFmtId="0" fontId="22" fillId="13" borderId="1864" applyNumberFormat="0" applyAlignment="0" applyProtection="0"/>
    <xf numFmtId="0" fontId="91" fillId="14" borderId="1873" applyNumberFormat="0" applyAlignment="0" applyProtection="0"/>
    <xf numFmtId="10" fontId="39" fillId="28" borderId="1880" applyNumberFormat="0" applyBorder="0" applyAlignment="0" applyProtection="0"/>
    <xf numFmtId="0" fontId="51" fillId="7" borderId="1873" applyNumberFormat="0" applyAlignment="0" applyProtection="0"/>
    <xf numFmtId="0" fontId="3" fillId="9" borderId="1874" applyNumberFormat="0" applyFont="0" applyAlignment="0" applyProtection="0"/>
    <xf numFmtId="0" fontId="79" fillId="0" borderId="1877" applyNumberFormat="0" applyFill="0" applyAlignment="0" applyProtection="0"/>
    <xf numFmtId="0" fontId="51" fillId="7" borderId="1873" applyNumberFormat="0" applyAlignment="0" applyProtection="0"/>
    <xf numFmtId="0" fontId="22" fillId="13" borderId="1873" applyNumberFormat="0" applyAlignment="0" applyProtection="0"/>
    <xf numFmtId="0" fontId="79" fillId="0" borderId="1877" applyNumberFormat="0" applyFill="0" applyAlignment="0" applyProtection="0"/>
    <xf numFmtId="5" fontId="19" fillId="0" borderId="1438" applyAlignment="0" applyProtection="0"/>
    <xf numFmtId="0" fontId="22" fillId="13" borderId="1873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2" fillId="7" borderId="1864" applyNumberFormat="0" applyAlignment="0" applyProtection="0"/>
    <xf numFmtId="0" fontId="52" fillId="7" borderId="1864" applyNumberFormat="0" applyAlignment="0" applyProtection="0"/>
    <xf numFmtId="0" fontId="52" fillId="7" borderId="1864" applyNumberFormat="0" applyAlignment="0" applyProtection="0"/>
    <xf numFmtId="0" fontId="52" fillId="7" borderId="1864" applyNumberFormat="0" applyAlignment="0" applyProtection="0"/>
    <xf numFmtId="0" fontId="52" fillId="7" borderId="1864" applyNumberFormat="0" applyAlignment="0" applyProtection="0"/>
    <xf numFmtId="0" fontId="52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2" fillId="7" borderId="1864" applyNumberFormat="0" applyAlignment="0" applyProtection="0"/>
    <xf numFmtId="0" fontId="52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68" fillId="13" borderId="1875" applyNumberFormat="0" applyAlignment="0" applyProtection="0"/>
    <xf numFmtId="0" fontId="3" fillId="9" borderId="1874" applyNumberFormat="0" applyFont="0" applyAlignment="0" applyProtection="0"/>
    <xf numFmtId="0" fontId="51" fillId="7" borderId="1873" applyNumberFormat="0" applyAlignment="0" applyProtection="0"/>
    <xf numFmtId="0" fontId="51" fillId="7" borderId="1873" applyNumberFormat="0" applyAlignment="0" applyProtection="0"/>
    <xf numFmtId="0" fontId="52" fillId="7" borderId="1873" applyNumberFormat="0" applyAlignment="0" applyProtection="0"/>
    <xf numFmtId="0" fontId="52" fillId="7" borderId="1873" applyNumberFormat="0" applyAlignment="0" applyProtection="0"/>
    <xf numFmtId="0" fontId="52" fillId="7" borderId="1873" applyNumberFormat="0" applyAlignment="0" applyProtection="0"/>
    <xf numFmtId="0" fontId="51" fillId="7" borderId="1873" applyNumberFormat="0" applyAlignment="0" applyProtection="0"/>
    <xf numFmtId="0" fontId="51" fillId="7" borderId="1873" applyNumberFormat="0" applyAlignment="0" applyProtection="0"/>
    <xf numFmtId="0" fontId="51" fillId="7" borderId="1873" applyNumberFormat="0" applyAlignment="0" applyProtection="0"/>
    <xf numFmtId="0" fontId="51" fillId="7" borderId="1873" applyNumberFormat="0" applyAlignment="0" applyProtection="0"/>
    <xf numFmtId="0" fontId="3" fillId="9" borderId="1874" applyNumberFormat="0" applyFont="0" applyAlignment="0" applyProtection="0"/>
    <xf numFmtId="0" fontId="51" fillId="7" borderId="1873" applyNumberFormat="0" applyAlignment="0" applyProtection="0"/>
    <xf numFmtId="0" fontId="51" fillId="7" borderId="1873" applyNumberFormat="0" applyAlignment="0" applyProtection="0"/>
    <xf numFmtId="0" fontId="51" fillId="7" borderId="1873" applyNumberFormat="0" applyAlignment="0" applyProtection="0"/>
    <xf numFmtId="0" fontId="51" fillId="7" borderId="1873" applyNumberFormat="0" applyAlignment="0" applyProtection="0"/>
    <xf numFmtId="0" fontId="51" fillId="7" borderId="1873" applyNumberFormat="0" applyAlignment="0" applyProtection="0"/>
    <xf numFmtId="0" fontId="51" fillId="7" borderId="1873" applyNumberFormat="0" applyAlignment="0" applyProtection="0"/>
    <xf numFmtId="0" fontId="51" fillId="7" borderId="1873" applyNumberFormat="0" applyAlignment="0" applyProtection="0"/>
    <xf numFmtId="0" fontId="51" fillId="7" borderId="1873" applyNumberFormat="0" applyAlignment="0" applyProtection="0"/>
    <xf numFmtId="0" fontId="51" fillId="7" borderId="1873" applyNumberFormat="0" applyAlignment="0" applyProtection="0"/>
    <xf numFmtId="0" fontId="51" fillId="7" borderId="1873" applyNumberFormat="0" applyAlignment="0" applyProtection="0"/>
    <xf numFmtId="0" fontId="51" fillId="7" borderId="1873" applyNumberFormat="0" applyAlignment="0" applyProtection="0"/>
    <xf numFmtId="0" fontId="51" fillId="7" borderId="1873" applyNumberFormat="0" applyAlignment="0" applyProtection="0"/>
    <xf numFmtId="0" fontId="52" fillId="7" borderId="1873" applyNumberFormat="0" applyAlignment="0" applyProtection="0"/>
    <xf numFmtId="0" fontId="52" fillId="7" borderId="1873" applyNumberFormat="0" applyAlignment="0" applyProtection="0"/>
    <xf numFmtId="0" fontId="52" fillId="7" borderId="1873" applyNumberFormat="0" applyAlignment="0" applyProtection="0"/>
    <xf numFmtId="0" fontId="52" fillId="7" borderId="1873" applyNumberFormat="0" applyAlignment="0" applyProtection="0"/>
    <xf numFmtId="0" fontId="52" fillId="7" borderId="1873" applyNumberFormat="0" applyAlignment="0" applyProtection="0"/>
    <xf numFmtId="0" fontId="52" fillId="7" borderId="1873" applyNumberFormat="0" applyAlignment="0" applyProtection="0"/>
    <xf numFmtId="0" fontId="51" fillId="7" borderId="1873" applyNumberFormat="0" applyAlignment="0" applyProtection="0"/>
    <xf numFmtId="0" fontId="51" fillId="7" borderId="1873" applyNumberFormat="0" applyAlignment="0" applyProtection="0"/>
    <xf numFmtId="0" fontId="51" fillId="7" borderId="1873" applyNumberFormat="0" applyAlignment="0" applyProtection="0"/>
    <xf numFmtId="0" fontId="12" fillId="9" borderId="1865" applyNumberFormat="0" applyFont="0" applyAlignment="0" applyProtection="0"/>
    <xf numFmtId="0" fontId="3" fillId="9" borderId="1865" applyNumberFormat="0" applyFont="0" applyAlignment="0" applyProtection="0"/>
    <xf numFmtId="0" fontId="68" fillId="13" borderId="1866" applyNumberFormat="0" applyAlignment="0" applyProtection="0"/>
    <xf numFmtId="0" fontId="79" fillId="0" borderId="1877" applyNumberFormat="0" applyFill="0" applyAlignment="0" applyProtection="0"/>
    <xf numFmtId="0" fontId="22" fillId="13" borderId="1873" applyNumberFormat="0" applyAlignment="0" applyProtection="0"/>
    <xf numFmtId="0" fontId="3" fillId="9" borderId="1874" applyNumberFormat="0" applyFont="0" applyAlignment="0" applyProtection="0"/>
    <xf numFmtId="0" fontId="22" fillId="13" borderId="1873" applyNumberFormat="0" applyAlignment="0" applyProtection="0"/>
    <xf numFmtId="5" fontId="19" fillId="0" borderId="1438" applyAlignment="0" applyProtection="0"/>
    <xf numFmtId="3" fontId="24" fillId="0" borderId="1880"/>
    <xf numFmtId="0" fontId="67" fillId="13" borderId="1875" applyNumberFormat="0" applyAlignment="0" applyProtection="0"/>
    <xf numFmtId="0" fontId="79" fillId="0" borderId="1868" applyNumberFormat="0" applyFill="0" applyAlignment="0" applyProtection="0"/>
    <xf numFmtId="0" fontId="32" fillId="9" borderId="1874" applyNumberFormat="0" applyFont="0" applyAlignment="0" applyProtection="0"/>
    <xf numFmtId="0" fontId="68" fillId="13" borderId="1866" applyNumberFormat="0" applyAlignment="0" applyProtection="0"/>
    <xf numFmtId="0" fontId="22" fillId="13" borderId="1864" applyNumberFormat="0" applyAlignment="0" applyProtection="0"/>
    <xf numFmtId="0" fontId="51" fillId="7" borderId="1864" applyNumberFormat="0" applyAlignment="0" applyProtection="0"/>
    <xf numFmtId="0" fontId="79" fillId="0" borderId="1868" applyNumberFormat="0" applyFill="0" applyAlignment="0" applyProtection="0"/>
    <xf numFmtId="0" fontId="52" fillId="7" borderId="1873" applyNumberFormat="0" applyAlignment="0" applyProtection="0"/>
    <xf numFmtId="0" fontId="51" fillId="7" borderId="1873" applyNumberFormat="0" applyAlignment="0" applyProtection="0"/>
    <xf numFmtId="0" fontId="3" fillId="9" borderId="1865" applyNumberFormat="0" applyFont="0" applyAlignment="0" applyProtection="0"/>
    <xf numFmtId="0" fontId="79" fillId="0" borderId="1877" applyNumberFormat="0" applyFill="0" applyAlignment="0" applyProtection="0"/>
    <xf numFmtId="0" fontId="86" fillId="34" borderId="1873" applyNumberFormat="0" applyAlignment="0" applyProtection="0"/>
    <xf numFmtId="0" fontId="52" fillId="7" borderId="1873" applyNumberFormat="0" applyAlignment="0" applyProtection="0"/>
    <xf numFmtId="0" fontId="75" fillId="32" borderId="1880"/>
    <xf numFmtId="0" fontId="51" fillId="7" borderId="1873" applyNumberFormat="0" applyAlignment="0" applyProtection="0"/>
    <xf numFmtId="3" fontId="24" fillId="0" borderId="1880"/>
    <xf numFmtId="0" fontId="12" fillId="9" borderId="1874" applyNumberFormat="0" applyFont="0" applyAlignment="0" applyProtection="0"/>
    <xf numFmtId="0" fontId="32" fillId="9" borderId="1874" applyNumberFormat="0" applyFont="0" applyAlignment="0" applyProtection="0"/>
    <xf numFmtId="0" fontId="86" fillId="34" borderId="1873" applyNumberFormat="0" applyAlignment="0" applyProtection="0"/>
    <xf numFmtId="0" fontId="51" fillId="7" borderId="1873" applyNumberFormat="0" applyAlignment="0" applyProtection="0"/>
    <xf numFmtId="0" fontId="68" fillId="13" borderId="1875" applyNumberFormat="0" applyAlignment="0" applyProtection="0"/>
    <xf numFmtId="0" fontId="52" fillId="7" borderId="1873" applyNumberFormat="0" applyAlignment="0" applyProtection="0"/>
    <xf numFmtId="0" fontId="67" fillId="13" borderId="1875" applyNumberFormat="0" applyAlignment="0" applyProtection="0"/>
    <xf numFmtId="0" fontId="51" fillId="7" borderId="1873" applyNumberFormat="0" applyAlignment="0" applyProtection="0"/>
    <xf numFmtId="0" fontId="30" fillId="0" borderId="1880"/>
    <xf numFmtId="0" fontId="52" fillId="7" borderId="1873" applyNumberFormat="0" applyAlignment="0" applyProtection="0"/>
    <xf numFmtId="0" fontId="78" fillId="0" borderId="1877" applyNumberFormat="0" applyFill="0" applyAlignment="0" applyProtection="0"/>
    <xf numFmtId="0" fontId="51" fillId="7" borderId="1873" applyNumberFormat="0" applyAlignment="0" applyProtection="0"/>
    <xf numFmtId="0" fontId="21" fillId="13" borderId="1873" applyNumberFormat="0" applyAlignment="0" applyProtection="0"/>
    <xf numFmtId="3" fontId="24" fillId="0" borderId="1871"/>
    <xf numFmtId="0" fontId="30" fillId="0" borderId="1871"/>
    <xf numFmtId="0" fontId="41" fillId="0" borderId="1872">
      <alignment horizontal="left" vertical="center"/>
    </xf>
    <xf numFmtId="10" fontId="39" fillId="28" borderId="1871" applyNumberFormat="0" applyBorder="0" applyAlignment="0" applyProtection="0"/>
    <xf numFmtId="0" fontId="52" fillId="7" borderId="1873" applyNumberFormat="0" applyAlignment="0" applyProtection="0"/>
    <xf numFmtId="0" fontId="12" fillId="9" borderId="1874" applyNumberFormat="0" applyFont="0" applyAlignment="0" applyProtection="0"/>
    <xf numFmtId="0" fontId="51" fillId="7" borderId="1873" applyNumberFormat="0" applyAlignment="0" applyProtection="0"/>
    <xf numFmtId="0" fontId="52" fillId="7" borderId="1873" applyNumberFormat="0" applyAlignment="0" applyProtection="0"/>
    <xf numFmtId="0" fontId="52" fillId="7" borderId="1873" applyNumberFormat="0" applyAlignment="0" applyProtection="0"/>
    <xf numFmtId="0" fontId="51" fillId="7" borderId="1873" applyNumberFormat="0" applyAlignment="0" applyProtection="0"/>
    <xf numFmtId="0" fontId="51" fillId="7" borderId="1873" applyNumberFormat="0" applyAlignment="0" applyProtection="0"/>
    <xf numFmtId="0" fontId="3" fillId="9" borderId="1874" applyNumberFormat="0" applyFont="0" applyAlignment="0" applyProtection="0"/>
    <xf numFmtId="0" fontId="67" fillId="13" borderId="1875" applyNumberFormat="0" applyAlignment="0" applyProtection="0"/>
    <xf numFmtId="0" fontId="70" fillId="0" borderId="1876"/>
    <xf numFmtId="0" fontId="75" fillId="32" borderId="1871"/>
    <xf numFmtId="0" fontId="78" fillId="0" borderId="1877" applyNumberFormat="0" applyFill="0" applyAlignment="0" applyProtection="0"/>
    <xf numFmtId="0" fontId="85" fillId="34" borderId="1878" applyNumberFormat="0" applyAlignment="0" applyProtection="0"/>
    <xf numFmtId="0" fontId="86" fillId="34" borderId="1873" applyNumberFormat="0" applyAlignment="0" applyProtection="0"/>
    <xf numFmtId="0" fontId="91" fillId="14" borderId="1873" applyNumberFormat="0" applyAlignment="0" applyProtection="0"/>
    <xf numFmtId="0" fontId="79" fillId="0" borderId="1879" applyNumberFormat="0" applyFill="0" applyAlignment="0" applyProtection="0"/>
    <xf numFmtId="0" fontId="32" fillId="9" borderId="1874" applyNumberFormat="0" applyFont="0" applyAlignment="0" applyProtection="0"/>
    <xf numFmtId="0" fontId="52" fillId="7" borderId="1873" applyNumberFormat="0" applyAlignment="0" applyProtection="0"/>
    <xf numFmtId="0" fontId="21" fillId="13" borderId="1873" applyNumberFormat="0" applyAlignment="0" applyProtection="0"/>
    <xf numFmtId="0" fontId="21" fillId="13" borderId="1873" applyNumberFormat="0" applyAlignment="0" applyProtection="0"/>
    <xf numFmtId="0" fontId="41" fillId="0" borderId="1872">
      <alignment horizontal="left" vertical="center"/>
    </xf>
    <xf numFmtId="0" fontId="3" fillId="9" borderId="1874" applyNumberFormat="0" applyFont="0" applyAlignment="0" applyProtection="0"/>
    <xf numFmtId="0" fontId="78" fillId="0" borderId="1877" applyNumberFormat="0" applyFill="0" applyAlignment="0" applyProtection="0"/>
    <xf numFmtId="0" fontId="41" fillId="0" borderId="1872">
      <alignment horizontal="left" vertical="center"/>
    </xf>
    <xf numFmtId="0" fontId="85" fillId="34" borderId="1878" applyNumberFormat="0" applyAlignment="0" applyProtection="0"/>
    <xf numFmtId="0" fontId="86" fillId="34" borderId="1873" applyNumberFormat="0" applyAlignment="0" applyProtection="0"/>
    <xf numFmtId="0" fontId="52" fillId="7" borderId="1873" applyNumberFormat="0" applyAlignment="0" applyProtection="0"/>
    <xf numFmtId="0" fontId="3" fillId="9" borderId="1874" applyNumberFormat="0" applyFont="0" applyAlignment="0" applyProtection="0"/>
    <xf numFmtId="0" fontId="67" fillId="13" borderId="1875" applyNumberFormat="0" applyAlignment="0" applyProtection="0"/>
    <xf numFmtId="0" fontId="70" fillId="0" borderId="1876"/>
    <xf numFmtId="0" fontId="78" fillId="0" borderId="1877" applyNumberFormat="0" applyFill="0" applyAlignment="0" applyProtection="0"/>
    <xf numFmtId="0" fontId="85" fillId="34" borderId="1878" applyNumberFormat="0" applyAlignment="0" applyProtection="0"/>
    <xf numFmtId="0" fontId="86" fillId="34" borderId="1873" applyNumberFormat="0" applyAlignment="0" applyProtection="0"/>
    <xf numFmtId="0" fontId="91" fillId="14" borderId="1873" applyNumberFormat="0" applyAlignment="0" applyProtection="0"/>
    <xf numFmtId="0" fontId="79" fillId="0" borderId="1879" applyNumberFormat="0" applyFill="0" applyAlignment="0" applyProtection="0"/>
    <xf numFmtId="0" fontId="32" fillId="9" borderId="1874" applyNumberFormat="0" applyFont="0" applyAlignment="0" applyProtection="0"/>
    <xf numFmtId="0" fontId="67" fillId="13" borderId="1875" applyNumberFormat="0" applyAlignment="0" applyProtection="0"/>
    <xf numFmtId="0" fontId="79" fillId="0" borderId="1879" applyNumberFormat="0" applyFill="0" applyAlignment="0" applyProtection="0"/>
    <xf numFmtId="0" fontId="70" fillId="0" borderId="1876"/>
    <xf numFmtId="0" fontId="32" fillId="9" borderId="1874" applyNumberFormat="0" applyFont="0" applyAlignment="0" applyProtection="0"/>
    <xf numFmtId="0" fontId="91" fillId="14" borderId="1873" applyNumberFormat="0" applyAlignment="0" applyProtection="0"/>
    <xf numFmtId="0" fontId="68" fillId="13" borderId="1875" applyNumberFormat="0" applyAlignment="0" applyProtection="0"/>
    <xf numFmtId="0" fontId="52" fillId="7" borderId="1873" applyNumberFormat="0" applyAlignment="0" applyProtection="0"/>
    <xf numFmtId="0" fontId="21" fillId="13" borderId="1873" applyNumberFormat="0" applyAlignment="0" applyProtection="0"/>
    <xf numFmtId="0" fontId="21" fillId="13" borderId="1873" applyNumberFormat="0" applyAlignment="0" applyProtection="0"/>
    <xf numFmtId="0" fontId="3" fillId="9" borderId="1874" applyNumberFormat="0" applyFont="0" applyAlignment="0" applyProtection="0"/>
    <xf numFmtId="0" fontId="78" fillId="0" borderId="1877" applyNumberFormat="0" applyFill="0" applyAlignment="0" applyProtection="0"/>
    <xf numFmtId="0" fontId="85" fillId="34" borderId="1878" applyNumberFormat="0" applyAlignment="0" applyProtection="0"/>
    <xf numFmtId="0" fontId="86" fillId="34" borderId="1873" applyNumberFormat="0" applyAlignment="0" applyProtection="0"/>
    <xf numFmtId="0" fontId="52" fillId="7" borderId="1873" applyNumberFormat="0" applyAlignment="0" applyProtection="0"/>
    <xf numFmtId="0" fontId="3" fillId="9" borderId="1874" applyNumberFormat="0" applyFont="0" applyAlignment="0" applyProtection="0"/>
    <xf numFmtId="0" fontId="67" fillId="13" borderId="1875" applyNumberFormat="0" applyAlignment="0" applyProtection="0"/>
    <xf numFmtId="0" fontId="78" fillId="0" borderId="1877" applyNumberFormat="0" applyFill="0" applyAlignment="0" applyProtection="0"/>
    <xf numFmtId="0" fontId="85" fillId="34" borderId="1878" applyNumberFormat="0" applyAlignment="0" applyProtection="0"/>
    <xf numFmtId="0" fontId="86" fillId="34" borderId="1873" applyNumberFormat="0" applyAlignment="0" applyProtection="0"/>
    <xf numFmtId="0" fontId="91" fillId="14" borderId="1873" applyNumberFormat="0" applyAlignment="0" applyProtection="0"/>
    <xf numFmtId="0" fontId="79" fillId="0" borderId="1879" applyNumberFormat="0" applyFill="0" applyAlignment="0" applyProtection="0"/>
    <xf numFmtId="0" fontId="32" fillId="9" borderId="1874" applyNumberFormat="0" applyFont="0" applyAlignment="0" applyProtection="0"/>
    <xf numFmtId="0" fontId="67" fillId="13" borderId="1875" applyNumberFormat="0" applyAlignment="0" applyProtection="0"/>
    <xf numFmtId="0" fontId="79" fillId="0" borderId="1879" applyNumberFormat="0" applyFill="0" applyAlignment="0" applyProtection="0"/>
    <xf numFmtId="0" fontId="32" fillId="9" borderId="1874" applyNumberFormat="0" applyFont="0" applyAlignment="0" applyProtection="0"/>
    <xf numFmtId="0" fontId="91" fillId="14" borderId="1873" applyNumberFormat="0" applyAlignment="0" applyProtection="0"/>
    <xf numFmtId="0" fontId="52" fillId="7" borderId="1873" applyNumberFormat="0" applyAlignment="0" applyProtection="0"/>
    <xf numFmtId="0" fontId="21" fillId="13" borderId="1873" applyNumberFormat="0" applyAlignment="0" applyProtection="0"/>
    <xf numFmtId="0" fontId="21" fillId="13" borderId="1873" applyNumberFormat="0" applyAlignment="0" applyProtection="0"/>
    <xf numFmtId="0" fontId="3" fillId="9" borderId="1874" applyNumberFormat="0" applyFont="0" applyAlignment="0" applyProtection="0"/>
    <xf numFmtId="0" fontId="78" fillId="0" borderId="1877" applyNumberFormat="0" applyFill="0" applyAlignment="0" applyProtection="0"/>
    <xf numFmtId="0" fontId="85" fillId="34" borderId="1878" applyNumberFormat="0" applyAlignment="0" applyProtection="0"/>
    <xf numFmtId="0" fontId="86" fillId="34" borderId="1873" applyNumberFormat="0" applyAlignment="0" applyProtection="0"/>
    <xf numFmtId="0" fontId="52" fillId="7" borderId="1873" applyNumberFormat="0" applyAlignment="0" applyProtection="0"/>
    <xf numFmtId="0" fontId="3" fillId="9" borderId="1874" applyNumberFormat="0" applyFont="0" applyAlignment="0" applyProtection="0"/>
    <xf numFmtId="0" fontId="67" fillId="13" borderId="1875" applyNumberFormat="0" applyAlignment="0" applyProtection="0"/>
    <xf numFmtId="0" fontId="78" fillId="0" borderId="1877" applyNumberFormat="0" applyFill="0" applyAlignment="0" applyProtection="0"/>
    <xf numFmtId="0" fontId="85" fillId="34" borderId="1878" applyNumberFormat="0" applyAlignment="0" applyProtection="0"/>
    <xf numFmtId="0" fontId="86" fillId="34" borderId="1873" applyNumberFormat="0" applyAlignment="0" applyProtection="0"/>
    <xf numFmtId="0" fontId="91" fillId="14" borderId="1873" applyNumberFormat="0" applyAlignment="0" applyProtection="0"/>
    <xf numFmtId="0" fontId="79" fillId="0" borderId="1879" applyNumberFormat="0" applyFill="0" applyAlignment="0" applyProtection="0"/>
    <xf numFmtId="0" fontId="32" fillId="9" borderId="1874" applyNumberFormat="0" applyFont="0" applyAlignment="0" applyProtection="0"/>
    <xf numFmtId="0" fontId="67" fillId="13" borderId="1875" applyNumberFormat="0" applyAlignment="0" applyProtection="0"/>
    <xf numFmtId="0" fontId="79" fillId="0" borderId="1879" applyNumberFormat="0" applyFill="0" applyAlignment="0" applyProtection="0"/>
    <xf numFmtId="0" fontId="32" fillId="9" borderId="1874" applyNumberFormat="0" applyFont="0" applyAlignment="0" applyProtection="0"/>
    <xf numFmtId="0" fontId="91" fillId="14" borderId="1873" applyNumberFormat="0" applyAlignment="0" applyProtection="0"/>
    <xf numFmtId="0" fontId="78" fillId="0" borderId="1886" applyNumberFormat="0" applyFill="0" applyAlignment="0" applyProtection="0"/>
    <xf numFmtId="0" fontId="41" fillId="0" borderId="1881">
      <alignment horizontal="left" vertical="center"/>
    </xf>
    <xf numFmtId="0" fontId="85" fillId="34" borderId="1887" applyNumberFormat="0" applyAlignment="0" applyProtection="0"/>
    <xf numFmtId="0" fontId="86" fillId="34" borderId="1882" applyNumberFormat="0" applyAlignment="0" applyProtection="0"/>
    <xf numFmtId="0" fontId="52" fillId="7" borderId="1882" applyNumberFormat="0" applyAlignment="0" applyProtection="0"/>
    <xf numFmtId="0" fontId="3" fillId="9" borderId="1883" applyNumberFormat="0" applyFont="0" applyAlignment="0" applyProtection="0"/>
    <xf numFmtId="0" fontId="67" fillId="13" borderId="1884" applyNumberFormat="0" applyAlignment="0" applyProtection="0"/>
    <xf numFmtId="0" fontId="70" fillId="0" borderId="1885"/>
    <xf numFmtId="0" fontId="78" fillId="0" borderId="1886" applyNumberFormat="0" applyFill="0" applyAlignment="0" applyProtection="0"/>
    <xf numFmtId="0" fontId="85" fillId="34" borderId="1887" applyNumberFormat="0" applyAlignment="0" applyProtection="0"/>
    <xf numFmtId="0" fontId="86" fillId="34" borderId="1882" applyNumberFormat="0" applyAlignment="0" applyProtection="0"/>
    <xf numFmtId="0" fontId="91" fillId="14" borderId="1882" applyNumberFormat="0" applyAlignment="0" applyProtection="0"/>
    <xf numFmtId="0" fontId="79" fillId="0" borderId="1888" applyNumberFormat="0" applyFill="0" applyAlignment="0" applyProtection="0"/>
    <xf numFmtId="0" fontId="32" fillId="9" borderId="1883" applyNumberFormat="0" applyFont="0" applyAlignment="0" applyProtection="0"/>
    <xf numFmtId="0" fontId="67" fillId="13" borderId="1884" applyNumberFormat="0" applyAlignment="0" applyProtection="0"/>
    <xf numFmtId="0" fontId="79" fillId="0" borderId="1888" applyNumberFormat="0" applyFill="0" applyAlignment="0" applyProtection="0"/>
    <xf numFmtId="0" fontId="70" fillId="0" borderId="1885"/>
    <xf numFmtId="0" fontId="32" fillId="9" borderId="1883" applyNumberFormat="0" applyFont="0" applyAlignment="0" applyProtection="0"/>
    <xf numFmtId="0" fontId="91" fillId="14" borderId="1882" applyNumberFormat="0" applyAlignment="0" applyProtection="0"/>
    <xf numFmtId="0" fontId="79" fillId="0" borderId="1897" applyNumberFormat="0" applyFill="0" applyAlignment="0" applyProtection="0"/>
    <xf numFmtId="0" fontId="91" fillId="14" borderId="1891" applyNumberFormat="0" applyAlignment="0" applyProtection="0"/>
    <xf numFmtId="0" fontId="85" fillId="34" borderId="1896" applyNumberFormat="0" applyAlignment="0" applyProtection="0"/>
    <xf numFmtId="0" fontId="78" fillId="0" borderId="1895" applyNumberFormat="0" applyFill="0" applyAlignment="0" applyProtection="0"/>
    <xf numFmtId="0" fontId="75" fillId="32" borderId="1898"/>
    <xf numFmtId="0" fontId="3" fillId="9" borderId="1892" applyNumberFormat="0" applyFont="0" applyAlignment="0" applyProtection="0"/>
    <xf numFmtId="0" fontId="52" fillId="7" borderId="1891" applyNumberFormat="0" applyAlignment="0" applyProtection="0"/>
    <xf numFmtId="10" fontId="39" fillId="28" borderId="1898" applyNumberFormat="0" applyBorder="0" applyAlignment="0" applyProtection="0"/>
    <xf numFmtId="0" fontId="30" fillId="0" borderId="1898"/>
    <xf numFmtId="0" fontId="21" fillId="13" borderId="1891" applyNumberFormat="0" applyAlignment="0" applyProtection="0"/>
    <xf numFmtId="5" fontId="19" fillId="0" borderId="1438" applyAlignment="0" applyProtection="0"/>
    <xf numFmtId="0" fontId="3" fillId="9" borderId="1892" applyNumberFormat="0" applyFont="0" applyAlignment="0" applyProtection="0"/>
    <xf numFmtId="0" fontId="85" fillId="34" borderId="1896" applyNumberFormat="0" applyAlignment="0" applyProtection="0"/>
    <xf numFmtId="0" fontId="79" fillId="0" borderId="1897" applyNumberFormat="0" applyFill="0" applyAlignment="0" applyProtection="0"/>
    <xf numFmtId="0" fontId="22" fillId="13" borderId="1882" applyNumberFormat="0" applyAlignment="0" applyProtection="0"/>
    <xf numFmtId="0" fontId="91" fillId="14" borderId="1891" applyNumberFormat="0" applyAlignment="0" applyProtection="0"/>
    <xf numFmtId="10" fontId="39" fillId="28" borderId="1898" applyNumberFormat="0" applyBorder="0" applyAlignment="0" applyProtection="0"/>
    <xf numFmtId="0" fontId="51" fillId="7" borderId="1891" applyNumberFormat="0" applyAlignment="0" applyProtection="0"/>
    <xf numFmtId="0" fontId="3" fillId="9" borderId="1892" applyNumberFormat="0" applyFont="0" applyAlignment="0" applyProtection="0"/>
    <xf numFmtId="0" fontId="79" fillId="0" borderId="1895" applyNumberFormat="0" applyFill="0" applyAlignment="0" applyProtection="0"/>
    <xf numFmtId="0" fontId="51" fillId="7" borderId="1891" applyNumberFormat="0" applyAlignment="0" applyProtection="0"/>
    <xf numFmtId="0" fontId="22" fillId="13" borderId="1891" applyNumberFormat="0" applyAlignment="0" applyProtection="0"/>
    <xf numFmtId="0" fontId="79" fillId="0" borderId="1895" applyNumberFormat="0" applyFill="0" applyAlignment="0" applyProtection="0"/>
    <xf numFmtId="5" fontId="19" fillId="0" borderId="1438" applyAlignment="0" applyProtection="0"/>
    <xf numFmtId="0" fontId="22" fillId="13" borderId="1891" applyNumberFormat="0" applyAlignment="0" applyProtection="0"/>
    <xf numFmtId="0" fontId="51" fillId="7" borderId="1882" applyNumberFormat="0" applyAlignment="0" applyProtection="0"/>
    <xf numFmtId="0" fontId="51" fillId="7" borderId="1882" applyNumberFormat="0" applyAlignment="0" applyProtection="0"/>
    <xf numFmtId="0" fontId="51" fillId="7" borderId="1882" applyNumberFormat="0" applyAlignment="0" applyProtection="0"/>
    <xf numFmtId="0" fontId="52" fillId="7" borderId="1882" applyNumberFormat="0" applyAlignment="0" applyProtection="0"/>
    <xf numFmtId="0" fontId="52" fillId="7" borderId="1882" applyNumberFormat="0" applyAlignment="0" applyProtection="0"/>
    <xf numFmtId="0" fontId="52" fillId="7" borderId="1882" applyNumberFormat="0" applyAlignment="0" applyProtection="0"/>
    <xf numFmtId="0" fontId="52" fillId="7" borderId="1882" applyNumberFormat="0" applyAlignment="0" applyProtection="0"/>
    <xf numFmtId="0" fontId="52" fillId="7" borderId="1882" applyNumberFormat="0" applyAlignment="0" applyProtection="0"/>
    <xf numFmtId="0" fontId="52" fillId="7" borderId="1882" applyNumberFormat="0" applyAlignment="0" applyProtection="0"/>
    <xf numFmtId="0" fontId="51" fillId="7" borderId="1882" applyNumberFormat="0" applyAlignment="0" applyProtection="0"/>
    <xf numFmtId="0" fontId="51" fillId="7" borderId="1882" applyNumberFormat="0" applyAlignment="0" applyProtection="0"/>
    <xf numFmtId="0" fontId="51" fillId="7" borderId="1882" applyNumberFormat="0" applyAlignment="0" applyProtection="0"/>
    <xf numFmtId="0" fontId="51" fillId="7" borderId="1882" applyNumberFormat="0" applyAlignment="0" applyProtection="0"/>
    <xf numFmtId="0" fontId="51" fillId="7" borderId="1882" applyNumberFormat="0" applyAlignment="0" applyProtection="0"/>
    <xf numFmtId="0" fontId="51" fillId="7" borderId="1882" applyNumberFormat="0" applyAlignment="0" applyProtection="0"/>
    <xf numFmtId="0" fontId="51" fillId="7" borderId="1882" applyNumberFormat="0" applyAlignment="0" applyProtection="0"/>
    <xf numFmtId="0" fontId="52" fillId="7" borderId="1882" applyNumberFormat="0" applyAlignment="0" applyProtection="0"/>
    <xf numFmtId="0" fontId="52" fillId="7" borderId="1882" applyNumberFormat="0" applyAlignment="0" applyProtection="0"/>
    <xf numFmtId="0" fontId="51" fillId="7" borderId="1882" applyNumberFormat="0" applyAlignment="0" applyProtection="0"/>
    <xf numFmtId="0" fontId="51" fillId="7" borderId="1882" applyNumberFormat="0" applyAlignment="0" applyProtection="0"/>
    <xf numFmtId="0" fontId="51" fillId="7" borderId="1882" applyNumberFormat="0" applyAlignment="0" applyProtection="0"/>
    <xf numFmtId="0" fontId="51" fillId="7" borderId="1882" applyNumberFormat="0" applyAlignment="0" applyProtection="0"/>
    <xf numFmtId="0" fontId="51" fillId="7" borderId="1882" applyNumberFormat="0" applyAlignment="0" applyProtection="0"/>
    <xf numFmtId="0" fontId="68" fillId="13" borderId="1893" applyNumberFormat="0" applyAlignment="0" applyProtection="0"/>
    <xf numFmtId="0" fontId="3" fillId="9" borderId="1892" applyNumberFormat="0" applyFont="0" applyAlignment="0" applyProtection="0"/>
    <xf numFmtId="0" fontId="51" fillId="7" borderId="1891" applyNumberFormat="0" applyAlignment="0" applyProtection="0"/>
    <xf numFmtId="0" fontId="51" fillId="7" borderId="1891" applyNumberFormat="0" applyAlignment="0" applyProtection="0"/>
    <xf numFmtId="0" fontId="52" fillId="7" borderId="1891" applyNumberFormat="0" applyAlignment="0" applyProtection="0"/>
    <xf numFmtId="0" fontId="52" fillId="7" borderId="1891" applyNumberFormat="0" applyAlignment="0" applyProtection="0"/>
    <xf numFmtId="0" fontId="52" fillId="7" borderId="1891" applyNumberFormat="0" applyAlignment="0" applyProtection="0"/>
    <xf numFmtId="0" fontId="51" fillId="7" borderId="1891" applyNumberFormat="0" applyAlignment="0" applyProtection="0"/>
    <xf numFmtId="0" fontId="51" fillId="7" borderId="1891" applyNumberFormat="0" applyAlignment="0" applyProtection="0"/>
    <xf numFmtId="0" fontId="51" fillId="7" borderId="1891" applyNumberFormat="0" applyAlignment="0" applyProtection="0"/>
    <xf numFmtId="0" fontId="51" fillId="7" borderId="1891" applyNumberFormat="0" applyAlignment="0" applyProtection="0"/>
    <xf numFmtId="0" fontId="3" fillId="9" borderId="1892" applyNumberFormat="0" applyFont="0" applyAlignment="0" applyProtection="0"/>
    <xf numFmtId="0" fontId="51" fillId="7" borderId="1891" applyNumberFormat="0" applyAlignment="0" applyProtection="0"/>
    <xf numFmtId="0" fontId="51" fillId="7" borderId="1891" applyNumberFormat="0" applyAlignment="0" applyProtection="0"/>
    <xf numFmtId="0" fontId="51" fillId="7" borderId="1891" applyNumberFormat="0" applyAlignment="0" applyProtection="0"/>
    <xf numFmtId="0" fontId="51" fillId="7" borderId="1891" applyNumberFormat="0" applyAlignment="0" applyProtection="0"/>
    <xf numFmtId="0" fontId="51" fillId="7" borderId="1891" applyNumberFormat="0" applyAlignment="0" applyProtection="0"/>
    <xf numFmtId="0" fontId="51" fillId="7" borderId="1891" applyNumberFormat="0" applyAlignment="0" applyProtection="0"/>
    <xf numFmtId="0" fontId="51" fillId="7" borderId="1891" applyNumberFormat="0" applyAlignment="0" applyProtection="0"/>
    <xf numFmtId="0" fontId="51" fillId="7" borderId="1891" applyNumberFormat="0" applyAlignment="0" applyProtection="0"/>
    <xf numFmtId="0" fontId="51" fillId="7" borderId="1891" applyNumberFormat="0" applyAlignment="0" applyProtection="0"/>
    <xf numFmtId="0" fontId="51" fillId="7" borderId="1891" applyNumberFormat="0" applyAlignment="0" applyProtection="0"/>
    <xf numFmtId="0" fontId="51" fillId="7" borderId="1891" applyNumberFormat="0" applyAlignment="0" applyProtection="0"/>
    <xf numFmtId="0" fontId="51" fillId="7" borderId="1891" applyNumberFormat="0" applyAlignment="0" applyProtection="0"/>
    <xf numFmtId="0" fontId="52" fillId="7" borderId="1891" applyNumberFormat="0" applyAlignment="0" applyProtection="0"/>
    <xf numFmtId="0" fontId="52" fillId="7" borderId="1891" applyNumberFormat="0" applyAlignment="0" applyProtection="0"/>
    <xf numFmtId="0" fontId="52" fillId="7" borderId="1891" applyNumberFormat="0" applyAlignment="0" applyProtection="0"/>
    <xf numFmtId="0" fontId="52" fillId="7" borderId="1891" applyNumberFormat="0" applyAlignment="0" applyProtection="0"/>
    <xf numFmtId="0" fontId="52" fillId="7" borderId="1891" applyNumberFormat="0" applyAlignment="0" applyProtection="0"/>
    <xf numFmtId="0" fontId="52" fillId="7" borderId="1891" applyNumberFormat="0" applyAlignment="0" applyProtection="0"/>
    <xf numFmtId="0" fontId="51" fillId="7" borderId="1891" applyNumberFormat="0" applyAlignment="0" applyProtection="0"/>
    <xf numFmtId="0" fontId="51" fillId="7" borderId="1891" applyNumberFormat="0" applyAlignment="0" applyProtection="0"/>
    <xf numFmtId="0" fontId="51" fillId="7" borderId="1891" applyNumberFormat="0" applyAlignment="0" applyProtection="0"/>
    <xf numFmtId="0" fontId="12" fillId="9" borderId="1883" applyNumberFormat="0" applyFont="0" applyAlignment="0" applyProtection="0"/>
    <xf numFmtId="0" fontId="3" fillId="9" borderId="1883" applyNumberFormat="0" applyFont="0" applyAlignment="0" applyProtection="0"/>
    <xf numFmtId="0" fontId="68" fillId="13" borderId="1884" applyNumberFormat="0" applyAlignment="0" applyProtection="0"/>
    <xf numFmtId="0" fontId="79" fillId="0" borderId="1895" applyNumberFormat="0" applyFill="0" applyAlignment="0" applyProtection="0"/>
    <xf numFmtId="0" fontId="22" fillId="13" borderId="1891" applyNumberFormat="0" applyAlignment="0" applyProtection="0"/>
    <xf numFmtId="0" fontId="3" fillId="9" borderId="1892" applyNumberFormat="0" applyFont="0" applyAlignment="0" applyProtection="0"/>
    <xf numFmtId="0" fontId="22" fillId="13" borderId="1891" applyNumberFormat="0" applyAlignment="0" applyProtection="0"/>
    <xf numFmtId="5" fontId="19" fillId="0" borderId="1438" applyAlignment="0" applyProtection="0"/>
    <xf numFmtId="3" fontId="24" fillId="0" borderId="1898"/>
    <xf numFmtId="0" fontId="67" fillId="13" borderId="1893" applyNumberFormat="0" applyAlignment="0" applyProtection="0"/>
    <xf numFmtId="0" fontId="79" fillId="0" borderId="1886" applyNumberFormat="0" applyFill="0" applyAlignment="0" applyProtection="0"/>
    <xf numFmtId="0" fontId="32" fillId="9" borderId="1892" applyNumberFormat="0" applyFont="0" applyAlignment="0" applyProtection="0"/>
    <xf numFmtId="0" fontId="68" fillId="13" borderId="1884" applyNumberFormat="0" applyAlignment="0" applyProtection="0"/>
    <xf numFmtId="0" fontId="22" fillId="13" borderId="1882" applyNumberFormat="0" applyAlignment="0" applyProtection="0"/>
    <xf numFmtId="0" fontId="51" fillId="7" borderId="1882" applyNumberFormat="0" applyAlignment="0" applyProtection="0"/>
    <xf numFmtId="0" fontId="79" fillId="0" borderId="1886" applyNumberFormat="0" applyFill="0" applyAlignment="0" applyProtection="0"/>
    <xf numFmtId="0" fontId="52" fillId="7" borderId="1891" applyNumberFormat="0" applyAlignment="0" applyProtection="0"/>
    <xf numFmtId="0" fontId="51" fillId="7" borderId="1891" applyNumberFormat="0" applyAlignment="0" applyProtection="0"/>
    <xf numFmtId="0" fontId="3" fillId="9" borderId="1883" applyNumberFormat="0" applyFont="0" applyAlignment="0" applyProtection="0"/>
    <xf numFmtId="0" fontId="79" fillId="0" borderId="1895" applyNumberFormat="0" applyFill="0" applyAlignment="0" applyProtection="0"/>
    <xf numFmtId="0" fontId="86" fillId="34" borderId="1891" applyNumberFormat="0" applyAlignment="0" applyProtection="0"/>
    <xf numFmtId="0" fontId="52" fillId="7" borderId="1891" applyNumberFormat="0" applyAlignment="0" applyProtection="0"/>
    <xf numFmtId="0" fontId="75" fillId="32" borderId="1898"/>
    <xf numFmtId="0" fontId="51" fillId="7" borderId="1891" applyNumberFormat="0" applyAlignment="0" applyProtection="0"/>
    <xf numFmtId="3" fontId="24" fillId="0" borderId="1898"/>
    <xf numFmtId="0" fontId="12" fillId="9" borderId="1892" applyNumberFormat="0" applyFont="0" applyAlignment="0" applyProtection="0"/>
    <xf numFmtId="0" fontId="32" fillId="9" borderId="1892" applyNumberFormat="0" applyFont="0" applyAlignment="0" applyProtection="0"/>
    <xf numFmtId="0" fontId="86" fillId="34" borderId="1891" applyNumberFormat="0" applyAlignment="0" applyProtection="0"/>
    <xf numFmtId="0" fontId="51" fillId="7" borderId="1891" applyNumberFormat="0" applyAlignment="0" applyProtection="0"/>
    <xf numFmtId="0" fontId="68" fillId="13" borderId="1893" applyNumberFormat="0" applyAlignment="0" applyProtection="0"/>
    <xf numFmtId="0" fontId="52" fillId="7" borderId="1891" applyNumberFormat="0" applyAlignment="0" applyProtection="0"/>
    <xf numFmtId="0" fontId="67" fillId="13" borderId="1893" applyNumberFormat="0" applyAlignment="0" applyProtection="0"/>
    <xf numFmtId="0" fontId="51" fillId="7" borderId="1891" applyNumberFormat="0" applyAlignment="0" applyProtection="0"/>
    <xf numFmtId="0" fontId="30" fillId="0" borderId="1898"/>
    <xf numFmtId="0" fontId="52" fillId="7" borderId="1891" applyNumberFormat="0" applyAlignment="0" applyProtection="0"/>
    <xf numFmtId="0" fontId="78" fillId="0" borderId="1895" applyNumberFormat="0" applyFill="0" applyAlignment="0" applyProtection="0"/>
    <xf numFmtId="0" fontId="51" fillId="7" borderId="1891" applyNumberFormat="0" applyAlignment="0" applyProtection="0"/>
    <xf numFmtId="0" fontId="21" fillId="13" borderId="1891" applyNumberFormat="0" applyAlignment="0" applyProtection="0"/>
    <xf numFmtId="3" fontId="24" fillId="0" borderId="1889"/>
    <xf numFmtId="0" fontId="30" fillId="0" borderId="1889"/>
    <xf numFmtId="0" fontId="41" fillId="0" borderId="1890">
      <alignment horizontal="left" vertical="center"/>
    </xf>
    <xf numFmtId="10" fontId="39" fillId="28" borderId="1889" applyNumberFormat="0" applyBorder="0" applyAlignment="0" applyProtection="0"/>
    <xf numFmtId="0" fontId="52" fillId="7" borderId="1891" applyNumberFormat="0" applyAlignment="0" applyProtection="0"/>
    <xf numFmtId="0" fontId="12" fillId="9" borderId="1892" applyNumberFormat="0" applyFont="0" applyAlignment="0" applyProtection="0"/>
    <xf numFmtId="0" fontId="51" fillId="7" borderId="1891" applyNumberFormat="0" applyAlignment="0" applyProtection="0"/>
    <xf numFmtId="0" fontId="52" fillId="7" borderId="1891" applyNumberFormat="0" applyAlignment="0" applyProtection="0"/>
    <xf numFmtId="0" fontId="52" fillId="7" borderId="1891" applyNumberFormat="0" applyAlignment="0" applyProtection="0"/>
    <xf numFmtId="0" fontId="51" fillId="7" borderId="1891" applyNumberFormat="0" applyAlignment="0" applyProtection="0"/>
    <xf numFmtId="0" fontId="51" fillId="7" borderId="1891" applyNumberFormat="0" applyAlignment="0" applyProtection="0"/>
    <xf numFmtId="0" fontId="3" fillId="9" borderId="1892" applyNumberFormat="0" applyFont="0" applyAlignment="0" applyProtection="0"/>
    <xf numFmtId="0" fontId="67" fillId="13" borderId="1893" applyNumberFormat="0" applyAlignment="0" applyProtection="0"/>
    <xf numFmtId="0" fontId="70" fillId="0" borderId="1894"/>
    <xf numFmtId="0" fontId="75" fillId="32" borderId="1889"/>
    <xf numFmtId="0" fontId="78" fillId="0" borderId="1895" applyNumberFormat="0" applyFill="0" applyAlignment="0" applyProtection="0"/>
    <xf numFmtId="0" fontId="85" fillId="34" borderId="1896" applyNumberFormat="0" applyAlignment="0" applyProtection="0"/>
    <xf numFmtId="0" fontId="86" fillId="34" borderId="1891" applyNumberFormat="0" applyAlignment="0" applyProtection="0"/>
    <xf numFmtId="0" fontId="91" fillId="14" borderId="1891" applyNumberFormat="0" applyAlignment="0" applyProtection="0"/>
    <xf numFmtId="0" fontId="79" fillId="0" borderId="1897" applyNumberFormat="0" applyFill="0" applyAlignment="0" applyProtection="0"/>
    <xf numFmtId="0" fontId="32" fillId="9" borderId="1892" applyNumberFormat="0" applyFont="0" applyAlignment="0" applyProtection="0"/>
    <xf numFmtId="0" fontId="52" fillId="7" borderId="1891" applyNumberFormat="0" applyAlignment="0" applyProtection="0"/>
    <xf numFmtId="0" fontId="21" fillId="13" borderId="1891" applyNumberFormat="0" applyAlignment="0" applyProtection="0"/>
    <xf numFmtId="0" fontId="21" fillId="13" borderId="1891" applyNumberFormat="0" applyAlignment="0" applyProtection="0"/>
    <xf numFmtId="0" fontId="41" fillId="0" borderId="1890">
      <alignment horizontal="left" vertical="center"/>
    </xf>
    <xf numFmtId="0" fontId="3" fillId="9" borderId="1892" applyNumberFormat="0" applyFont="0" applyAlignment="0" applyProtection="0"/>
    <xf numFmtId="0" fontId="78" fillId="0" borderId="1895" applyNumberFormat="0" applyFill="0" applyAlignment="0" applyProtection="0"/>
    <xf numFmtId="0" fontId="41" fillId="0" borderId="1890">
      <alignment horizontal="left" vertical="center"/>
    </xf>
    <xf numFmtId="0" fontId="85" fillId="34" borderId="1896" applyNumberFormat="0" applyAlignment="0" applyProtection="0"/>
    <xf numFmtId="0" fontId="86" fillId="34" borderId="1891" applyNumberFormat="0" applyAlignment="0" applyProtection="0"/>
    <xf numFmtId="0" fontId="52" fillId="7" borderId="1891" applyNumberFormat="0" applyAlignment="0" applyProtection="0"/>
    <xf numFmtId="0" fontId="3" fillId="9" borderId="1892" applyNumberFormat="0" applyFont="0" applyAlignment="0" applyProtection="0"/>
    <xf numFmtId="0" fontId="67" fillId="13" borderId="1893" applyNumberFormat="0" applyAlignment="0" applyProtection="0"/>
    <xf numFmtId="0" fontId="70" fillId="0" borderId="1894"/>
    <xf numFmtId="0" fontId="78" fillId="0" borderId="1895" applyNumberFormat="0" applyFill="0" applyAlignment="0" applyProtection="0"/>
    <xf numFmtId="0" fontId="85" fillId="34" borderId="1896" applyNumberFormat="0" applyAlignment="0" applyProtection="0"/>
    <xf numFmtId="0" fontId="86" fillId="34" borderId="1891" applyNumberFormat="0" applyAlignment="0" applyProtection="0"/>
    <xf numFmtId="0" fontId="91" fillId="14" borderId="1891" applyNumberFormat="0" applyAlignment="0" applyProtection="0"/>
    <xf numFmtId="0" fontId="79" fillId="0" borderId="1897" applyNumberFormat="0" applyFill="0" applyAlignment="0" applyProtection="0"/>
    <xf numFmtId="0" fontId="32" fillId="9" borderId="1892" applyNumberFormat="0" applyFont="0" applyAlignment="0" applyProtection="0"/>
    <xf numFmtId="0" fontId="67" fillId="13" borderId="1893" applyNumberFormat="0" applyAlignment="0" applyProtection="0"/>
    <xf numFmtId="0" fontId="79" fillId="0" borderId="1897" applyNumberFormat="0" applyFill="0" applyAlignment="0" applyProtection="0"/>
    <xf numFmtId="0" fontId="70" fillId="0" borderId="1894"/>
    <xf numFmtId="0" fontId="32" fillId="9" borderId="1892" applyNumberFormat="0" applyFont="0" applyAlignment="0" applyProtection="0"/>
    <xf numFmtId="0" fontId="91" fillId="14" borderId="1891" applyNumberFormat="0" applyAlignment="0" applyProtection="0"/>
    <xf numFmtId="0" fontId="68" fillId="13" borderId="1893" applyNumberFormat="0" applyAlignment="0" applyProtection="0"/>
    <xf numFmtId="0" fontId="52" fillId="7" borderId="1891" applyNumberFormat="0" applyAlignment="0" applyProtection="0"/>
    <xf numFmtId="0" fontId="21" fillId="13" borderId="1891" applyNumberFormat="0" applyAlignment="0" applyProtection="0"/>
    <xf numFmtId="0" fontId="21" fillId="13" borderId="1891" applyNumberFormat="0" applyAlignment="0" applyProtection="0"/>
    <xf numFmtId="0" fontId="3" fillId="9" borderId="1892" applyNumberFormat="0" applyFont="0" applyAlignment="0" applyProtection="0"/>
    <xf numFmtId="0" fontId="78" fillId="0" borderId="1895" applyNumberFormat="0" applyFill="0" applyAlignment="0" applyProtection="0"/>
    <xf numFmtId="0" fontId="85" fillId="34" borderId="1896" applyNumberFormat="0" applyAlignment="0" applyProtection="0"/>
    <xf numFmtId="0" fontId="86" fillId="34" borderId="1891" applyNumberFormat="0" applyAlignment="0" applyProtection="0"/>
    <xf numFmtId="0" fontId="52" fillId="7" borderId="1891" applyNumberFormat="0" applyAlignment="0" applyProtection="0"/>
    <xf numFmtId="0" fontId="3" fillId="9" borderId="1892" applyNumberFormat="0" applyFont="0" applyAlignment="0" applyProtection="0"/>
    <xf numFmtId="0" fontId="67" fillId="13" borderId="1893" applyNumberFormat="0" applyAlignment="0" applyProtection="0"/>
    <xf numFmtId="0" fontId="78" fillId="0" borderId="1895" applyNumberFormat="0" applyFill="0" applyAlignment="0" applyProtection="0"/>
    <xf numFmtId="0" fontId="85" fillId="34" borderId="1896" applyNumberFormat="0" applyAlignment="0" applyProtection="0"/>
    <xf numFmtId="0" fontId="86" fillId="34" borderId="1891" applyNumberFormat="0" applyAlignment="0" applyProtection="0"/>
    <xf numFmtId="0" fontId="91" fillId="14" borderId="1891" applyNumberFormat="0" applyAlignment="0" applyProtection="0"/>
    <xf numFmtId="0" fontId="79" fillId="0" borderId="1897" applyNumberFormat="0" applyFill="0" applyAlignment="0" applyProtection="0"/>
    <xf numFmtId="0" fontId="32" fillId="9" borderId="1892" applyNumberFormat="0" applyFont="0" applyAlignment="0" applyProtection="0"/>
    <xf numFmtId="0" fontId="67" fillId="13" borderId="1893" applyNumberFormat="0" applyAlignment="0" applyProtection="0"/>
    <xf numFmtId="0" fontId="79" fillId="0" borderId="1897" applyNumberFormat="0" applyFill="0" applyAlignment="0" applyProtection="0"/>
    <xf numFmtId="0" fontId="32" fillId="9" borderId="1892" applyNumberFormat="0" applyFont="0" applyAlignment="0" applyProtection="0"/>
    <xf numFmtId="0" fontId="91" fillId="14" borderId="1891" applyNumberFormat="0" applyAlignment="0" applyProtection="0"/>
    <xf numFmtId="0" fontId="52" fillId="7" borderId="1891" applyNumberFormat="0" applyAlignment="0" applyProtection="0"/>
    <xf numFmtId="0" fontId="21" fillId="13" borderId="1891" applyNumberFormat="0" applyAlignment="0" applyProtection="0"/>
    <xf numFmtId="0" fontId="21" fillId="13" borderId="1891" applyNumberFormat="0" applyAlignment="0" applyProtection="0"/>
    <xf numFmtId="0" fontId="3" fillId="9" borderId="1892" applyNumberFormat="0" applyFont="0" applyAlignment="0" applyProtection="0"/>
    <xf numFmtId="0" fontId="78" fillId="0" borderId="1895" applyNumberFormat="0" applyFill="0" applyAlignment="0" applyProtection="0"/>
    <xf numFmtId="0" fontId="85" fillId="34" borderId="1896" applyNumberFormat="0" applyAlignment="0" applyProtection="0"/>
    <xf numFmtId="0" fontId="86" fillId="34" borderId="1891" applyNumberFormat="0" applyAlignment="0" applyProtection="0"/>
    <xf numFmtId="0" fontId="52" fillId="7" borderId="1891" applyNumberFormat="0" applyAlignment="0" applyProtection="0"/>
    <xf numFmtId="0" fontId="3" fillId="9" borderId="1892" applyNumberFormat="0" applyFont="0" applyAlignment="0" applyProtection="0"/>
    <xf numFmtId="0" fontId="67" fillId="13" borderId="1893" applyNumberFormat="0" applyAlignment="0" applyProtection="0"/>
    <xf numFmtId="0" fontId="78" fillId="0" borderId="1895" applyNumberFormat="0" applyFill="0" applyAlignment="0" applyProtection="0"/>
    <xf numFmtId="0" fontId="85" fillId="34" borderId="1896" applyNumberFormat="0" applyAlignment="0" applyProtection="0"/>
    <xf numFmtId="0" fontId="86" fillId="34" borderId="1891" applyNumberFormat="0" applyAlignment="0" applyProtection="0"/>
    <xf numFmtId="0" fontId="91" fillId="14" borderId="1891" applyNumberFormat="0" applyAlignment="0" applyProtection="0"/>
    <xf numFmtId="0" fontId="79" fillId="0" borderId="1897" applyNumberFormat="0" applyFill="0" applyAlignment="0" applyProtection="0"/>
    <xf numFmtId="0" fontId="32" fillId="9" borderId="1892" applyNumberFormat="0" applyFont="0" applyAlignment="0" applyProtection="0"/>
    <xf numFmtId="0" fontId="67" fillId="13" borderId="1893" applyNumberFormat="0" applyAlignment="0" applyProtection="0"/>
    <xf numFmtId="0" fontId="79" fillId="0" borderId="1897" applyNumberFormat="0" applyFill="0" applyAlignment="0" applyProtection="0"/>
    <xf numFmtId="0" fontId="32" fillId="9" borderId="1892" applyNumberFormat="0" applyFont="0" applyAlignment="0" applyProtection="0"/>
    <xf numFmtId="0" fontId="91" fillId="14" borderId="1891" applyNumberFormat="0" applyAlignment="0" applyProtection="0"/>
    <xf numFmtId="0" fontId="52" fillId="7" borderId="1909" applyNumberFormat="0" applyAlignment="0" applyProtection="0"/>
    <xf numFmtId="0" fontId="21" fillId="13" borderId="1909" applyNumberFormat="0" applyAlignment="0" applyProtection="0"/>
    <xf numFmtId="0" fontId="21" fillId="13" borderId="1909" applyNumberFormat="0" applyAlignment="0" applyProtection="0"/>
    <xf numFmtId="3" fontId="24" fillId="0" borderId="1898"/>
    <xf numFmtId="0" fontId="41" fillId="0" borderId="1908">
      <alignment horizontal="left" vertical="center"/>
    </xf>
    <xf numFmtId="0" fontId="3" fillId="9" borderId="1910" applyNumberFormat="0" applyFont="0" applyAlignment="0" applyProtection="0"/>
    <xf numFmtId="0" fontId="30" fillId="0" borderId="1898"/>
    <xf numFmtId="0" fontId="78" fillId="0" borderId="1913" applyNumberFormat="0" applyFill="0" applyAlignment="0" applyProtection="0"/>
    <xf numFmtId="0" fontId="41" fillId="0" borderId="1908">
      <alignment horizontal="left" vertical="center"/>
    </xf>
    <xf numFmtId="0" fontId="85" fillId="34" borderId="1914" applyNumberFormat="0" applyAlignment="0" applyProtection="0"/>
    <xf numFmtId="0" fontId="86" fillId="34" borderId="1909" applyNumberFormat="0" applyAlignment="0" applyProtection="0"/>
    <xf numFmtId="10" fontId="39" fillId="28" borderId="1898" applyNumberFormat="0" applyBorder="0" applyAlignment="0" applyProtection="0"/>
    <xf numFmtId="0" fontId="52" fillId="7" borderId="1909" applyNumberFormat="0" applyAlignment="0" applyProtection="0"/>
    <xf numFmtId="0" fontId="3" fillId="9" borderId="1910" applyNumberFormat="0" applyFont="0" applyAlignment="0" applyProtection="0"/>
    <xf numFmtId="0" fontId="67" fillId="13" borderId="1911" applyNumberFormat="0" applyAlignment="0" applyProtection="0"/>
    <xf numFmtId="0" fontId="70" fillId="0" borderId="1912"/>
    <xf numFmtId="0" fontId="75" fillId="32" borderId="1898"/>
    <xf numFmtId="0" fontId="78" fillId="0" borderId="1913" applyNumberFormat="0" applyFill="0" applyAlignment="0" applyProtection="0"/>
    <xf numFmtId="0" fontId="85" fillId="34" borderId="1914" applyNumberFormat="0" applyAlignment="0" applyProtection="0"/>
    <xf numFmtId="0" fontId="86" fillId="34" borderId="1909" applyNumberFormat="0" applyAlignment="0" applyProtection="0"/>
    <xf numFmtId="0" fontId="91" fillId="14" borderId="1909" applyNumberFormat="0" applyAlignment="0" applyProtection="0"/>
    <xf numFmtId="0" fontId="79" fillId="0" borderId="1915" applyNumberFormat="0" applyFill="0" applyAlignment="0" applyProtection="0"/>
    <xf numFmtId="0" fontId="32" fillId="9" borderId="1910" applyNumberFormat="0" applyFont="0" applyAlignment="0" applyProtection="0"/>
    <xf numFmtId="0" fontId="67" fillId="13" borderId="1911" applyNumberFormat="0" applyAlignment="0" applyProtection="0"/>
    <xf numFmtId="0" fontId="79" fillId="0" borderId="1915" applyNumberFormat="0" applyFill="0" applyAlignment="0" applyProtection="0"/>
    <xf numFmtId="0" fontId="70" fillId="0" borderId="1912"/>
    <xf numFmtId="0" fontId="32" fillId="9" borderId="1910" applyNumberFormat="0" applyFont="0" applyAlignment="0" applyProtection="0"/>
    <xf numFmtId="0" fontId="91" fillId="14" borderId="1909" applyNumberFormat="0" applyAlignment="0" applyProtection="0"/>
    <xf numFmtId="0" fontId="79" fillId="0" borderId="1924" applyNumberFormat="0" applyFill="0" applyAlignment="0" applyProtection="0"/>
    <xf numFmtId="0" fontId="91" fillId="14" borderId="1918" applyNumberFormat="0" applyAlignment="0" applyProtection="0"/>
    <xf numFmtId="0" fontId="85" fillId="34" borderId="1923" applyNumberFormat="0" applyAlignment="0" applyProtection="0"/>
    <xf numFmtId="0" fontId="78" fillId="0" borderId="1922" applyNumberFormat="0" applyFill="0" applyAlignment="0" applyProtection="0"/>
    <xf numFmtId="0" fontId="75" fillId="32" borderId="1925"/>
    <xf numFmtId="0" fontId="3" fillId="9" borderId="1919" applyNumberFormat="0" applyFont="0" applyAlignment="0" applyProtection="0"/>
    <xf numFmtId="0" fontId="52" fillId="7" borderId="1918" applyNumberFormat="0" applyAlignment="0" applyProtection="0"/>
    <xf numFmtId="10" fontId="39" fillId="28" borderId="1925" applyNumberFormat="0" applyBorder="0" applyAlignment="0" applyProtection="0"/>
    <xf numFmtId="0" fontId="30" fillId="0" borderId="1925"/>
    <xf numFmtId="0" fontId="21" fillId="13" borderId="1918" applyNumberFormat="0" applyAlignment="0" applyProtection="0"/>
    <xf numFmtId="5" fontId="19" fillId="0" borderId="1438" applyAlignment="0" applyProtection="0"/>
    <xf numFmtId="0" fontId="3" fillId="9" borderId="1919" applyNumberFormat="0" applyFont="0" applyAlignment="0" applyProtection="0"/>
    <xf numFmtId="0" fontId="85" fillId="34" borderId="1923" applyNumberFormat="0" applyAlignment="0" applyProtection="0"/>
    <xf numFmtId="0" fontId="79" fillId="0" borderId="1924" applyNumberFormat="0" applyFill="0" applyAlignment="0" applyProtection="0"/>
    <xf numFmtId="0" fontId="22" fillId="13" borderId="1909" applyNumberFormat="0" applyAlignment="0" applyProtection="0"/>
    <xf numFmtId="0" fontId="91" fillId="14" borderId="1918" applyNumberFormat="0" applyAlignment="0" applyProtection="0"/>
    <xf numFmtId="10" fontId="39" fillId="28" borderId="1925" applyNumberFormat="0" applyBorder="0" applyAlignment="0" applyProtection="0"/>
    <xf numFmtId="0" fontId="51" fillId="7" borderId="1918" applyNumberFormat="0" applyAlignment="0" applyProtection="0"/>
    <xf numFmtId="0" fontId="3" fillId="9" borderId="1919" applyNumberFormat="0" applyFont="0" applyAlignment="0" applyProtection="0"/>
    <xf numFmtId="0" fontId="79" fillId="0" borderId="1922" applyNumberFormat="0" applyFill="0" applyAlignment="0" applyProtection="0"/>
    <xf numFmtId="0" fontId="51" fillId="7" borderId="1918" applyNumberFormat="0" applyAlignment="0" applyProtection="0"/>
    <xf numFmtId="0" fontId="22" fillId="13" borderId="1918" applyNumberFormat="0" applyAlignment="0" applyProtection="0"/>
    <xf numFmtId="0" fontId="79" fillId="0" borderId="1922" applyNumberFormat="0" applyFill="0" applyAlignment="0" applyProtection="0"/>
    <xf numFmtId="5" fontId="19" fillId="0" borderId="1438" applyAlignment="0" applyProtection="0"/>
    <xf numFmtId="0" fontId="22" fillId="13" borderId="1918" applyNumberFormat="0" applyAlignment="0" applyProtection="0"/>
    <xf numFmtId="0" fontId="51" fillId="7" borderId="1909" applyNumberFormat="0" applyAlignment="0" applyProtection="0"/>
    <xf numFmtId="0" fontId="51" fillId="7" borderId="1909" applyNumberFormat="0" applyAlignment="0" applyProtection="0"/>
    <xf numFmtId="0" fontId="51" fillId="7" borderId="1909" applyNumberFormat="0" applyAlignment="0" applyProtection="0"/>
    <xf numFmtId="0" fontId="52" fillId="7" borderId="1909" applyNumberFormat="0" applyAlignment="0" applyProtection="0"/>
    <xf numFmtId="0" fontId="52" fillId="7" borderId="1909" applyNumberFormat="0" applyAlignment="0" applyProtection="0"/>
    <xf numFmtId="0" fontId="52" fillId="7" borderId="1909" applyNumberFormat="0" applyAlignment="0" applyProtection="0"/>
    <xf numFmtId="0" fontId="52" fillId="7" borderId="1909" applyNumberFormat="0" applyAlignment="0" applyProtection="0"/>
    <xf numFmtId="0" fontId="52" fillId="7" borderId="1909" applyNumberFormat="0" applyAlignment="0" applyProtection="0"/>
    <xf numFmtId="0" fontId="52" fillId="7" borderId="1909" applyNumberFormat="0" applyAlignment="0" applyProtection="0"/>
    <xf numFmtId="0" fontId="51" fillId="7" borderId="1909" applyNumberFormat="0" applyAlignment="0" applyProtection="0"/>
    <xf numFmtId="0" fontId="51" fillId="7" borderId="1909" applyNumberFormat="0" applyAlignment="0" applyProtection="0"/>
    <xf numFmtId="0" fontId="51" fillId="7" borderId="1909" applyNumberFormat="0" applyAlignment="0" applyProtection="0"/>
    <xf numFmtId="0" fontId="51" fillId="7" borderId="1909" applyNumberFormat="0" applyAlignment="0" applyProtection="0"/>
    <xf numFmtId="0" fontId="51" fillId="7" borderId="1909" applyNumberFormat="0" applyAlignment="0" applyProtection="0"/>
    <xf numFmtId="0" fontId="51" fillId="7" borderId="1909" applyNumberFormat="0" applyAlignment="0" applyProtection="0"/>
    <xf numFmtId="0" fontId="51" fillId="7" borderId="1909" applyNumberFormat="0" applyAlignment="0" applyProtection="0"/>
    <xf numFmtId="0" fontId="52" fillId="7" borderId="1909" applyNumberFormat="0" applyAlignment="0" applyProtection="0"/>
    <xf numFmtId="0" fontId="52" fillId="7" borderId="1909" applyNumberFormat="0" applyAlignment="0" applyProtection="0"/>
    <xf numFmtId="0" fontId="51" fillId="7" borderId="1909" applyNumberFormat="0" applyAlignment="0" applyProtection="0"/>
    <xf numFmtId="0" fontId="51" fillId="7" borderId="1909" applyNumberFormat="0" applyAlignment="0" applyProtection="0"/>
    <xf numFmtId="0" fontId="51" fillId="7" borderId="1909" applyNumberFormat="0" applyAlignment="0" applyProtection="0"/>
    <xf numFmtId="0" fontId="51" fillId="7" borderId="1909" applyNumberFormat="0" applyAlignment="0" applyProtection="0"/>
    <xf numFmtId="0" fontId="51" fillId="7" borderId="1909" applyNumberFormat="0" applyAlignment="0" applyProtection="0"/>
    <xf numFmtId="0" fontId="68" fillId="13" borderId="1920" applyNumberFormat="0" applyAlignment="0" applyProtection="0"/>
    <xf numFmtId="0" fontId="3" fillId="9" borderId="1919" applyNumberFormat="0" applyFon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2" fillId="7" borderId="1918" applyNumberFormat="0" applyAlignment="0" applyProtection="0"/>
    <xf numFmtId="0" fontId="52" fillId="7" borderId="1918" applyNumberFormat="0" applyAlignment="0" applyProtection="0"/>
    <xf numFmtId="0" fontId="52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3" fillId="9" borderId="1919" applyNumberFormat="0" applyFon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2" fillId="7" borderId="1918" applyNumberFormat="0" applyAlignment="0" applyProtection="0"/>
    <xf numFmtId="0" fontId="52" fillId="7" borderId="1918" applyNumberFormat="0" applyAlignment="0" applyProtection="0"/>
    <xf numFmtId="0" fontId="52" fillId="7" borderId="1918" applyNumberFormat="0" applyAlignment="0" applyProtection="0"/>
    <xf numFmtId="0" fontId="52" fillId="7" borderId="1918" applyNumberFormat="0" applyAlignment="0" applyProtection="0"/>
    <xf numFmtId="0" fontId="52" fillId="7" borderId="1918" applyNumberFormat="0" applyAlignment="0" applyProtection="0"/>
    <xf numFmtId="0" fontId="52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12" fillId="9" borderId="1910" applyNumberFormat="0" applyFont="0" applyAlignment="0" applyProtection="0"/>
    <xf numFmtId="0" fontId="3" fillId="9" borderId="1910" applyNumberFormat="0" applyFont="0" applyAlignment="0" applyProtection="0"/>
    <xf numFmtId="0" fontId="68" fillId="13" borderId="1911" applyNumberFormat="0" applyAlignment="0" applyProtection="0"/>
    <xf numFmtId="0" fontId="79" fillId="0" borderId="1922" applyNumberFormat="0" applyFill="0" applyAlignment="0" applyProtection="0"/>
    <xf numFmtId="0" fontId="22" fillId="13" borderId="1918" applyNumberFormat="0" applyAlignment="0" applyProtection="0"/>
    <xf numFmtId="0" fontId="3" fillId="9" borderId="1919" applyNumberFormat="0" applyFont="0" applyAlignment="0" applyProtection="0"/>
    <xf numFmtId="0" fontId="22" fillId="13" borderId="1918" applyNumberFormat="0" applyAlignment="0" applyProtection="0"/>
    <xf numFmtId="5" fontId="19" fillId="0" borderId="1438" applyAlignment="0" applyProtection="0"/>
    <xf numFmtId="3" fontId="24" fillId="0" borderId="1925"/>
    <xf numFmtId="0" fontId="67" fillId="13" borderId="1920" applyNumberFormat="0" applyAlignment="0" applyProtection="0"/>
    <xf numFmtId="0" fontId="79" fillId="0" borderId="1913" applyNumberFormat="0" applyFill="0" applyAlignment="0" applyProtection="0"/>
    <xf numFmtId="0" fontId="32" fillId="9" borderId="1919" applyNumberFormat="0" applyFont="0" applyAlignment="0" applyProtection="0"/>
    <xf numFmtId="0" fontId="68" fillId="13" borderId="1911" applyNumberFormat="0" applyAlignment="0" applyProtection="0"/>
    <xf numFmtId="0" fontId="22" fillId="13" borderId="1909" applyNumberFormat="0" applyAlignment="0" applyProtection="0"/>
    <xf numFmtId="0" fontId="51" fillId="7" borderId="1909" applyNumberFormat="0" applyAlignment="0" applyProtection="0"/>
    <xf numFmtId="0" fontId="79" fillId="0" borderId="1913" applyNumberFormat="0" applyFill="0" applyAlignment="0" applyProtection="0"/>
    <xf numFmtId="0" fontId="52" fillId="7" borderId="1918" applyNumberFormat="0" applyAlignment="0" applyProtection="0"/>
    <xf numFmtId="0" fontId="51" fillId="7" borderId="1918" applyNumberFormat="0" applyAlignment="0" applyProtection="0"/>
    <xf numFmtId="0" fontId="3" fillId="9" borderId="1910" applyNumberFormat="0" applyFont="0" applyAlignment="0" applyProtection="0"/>
    <xf numFmtId="0" fontId="79" fillId="0" borderId="1922" applyNumberFormat="0" applyFill="0" applyAlignment="0" applyProtection="0"/>
    <xf numFmtId="0" fontId="86" fillId="34" borderId="1918" applyNumberFormat="0" applyAlignment="0" applyProtection="0"/>
    <xf numFmtId="0" fontId="52" fillId="7" borderId="1918" applyNumberFormat="0" applyAlignment="0" applyProtection="0"/>
    <xf numFmtId="0" fontId="75" fillId="32" borderId="1925"/>
    <xf numFmtId="0" fontId="51" fillId="7" borderId="1918" applyNumberFormat="0" applyAlignment="0" applyProtection="0"/>
    <xf numFmtId="3" fontId="24" fillId="0" borderId="1925"/>
    <xf numFmtId="0" fontId="12" fillId="9" borderId="1919" applyNumberFormat="0" applyFont="0" applyAlignment="0" applyProtection="0"/>
    <xf numFmtId="0" fontId="32" fillId="9" borderId="1919" applyNumberFormat="0" applyFont="0" applyAlignment="0" applyProtection="0"/>
    <xf numFmtId="0" fontId="86" fillId="34" borderId="1918" applyNumberFormat="0" applyAlignment="0" applyProtection="0"/>
    <xf numFmtId="0" fontId="51" fillId="7" borderId="1918" applyNumberFormat="0" applyAlignment="0" applyProtection="0"/>
    <xf numFmtId="0" fontId="68" fillId="13" borderId="1920" applyNumberFormat="0" applyAlignment="0" applyProtection="0"/>
    <xf numFmtId="0" fontId="52" fillId="7" borderId="1918" applyNumberFormat="0" applyAlignment="0" applyProtection="0"/>
    <xf numFmtId="0" fontId="67" fillId="13" borderId="1920" applyNumberFormat="0" applyAlignment="0" applyProtection="0"/>
    <xf numFmtId="0" fontId="51" fillId="7" borderId="1918" applyNumberFormat="0" applyAlignment="0" applyProtection="0"/>
    <xf numFmtId="0" fontId="41" fillId="0" borderId="1899">
      <alignment horizontal="left" vertical="center"/>
    </xf>
    <xf numFmtId="0" fontId="30" fillId="0" borderId="1925"/>
    <xf numFmtId="0" fontId="52" fillId="7" borderId="1918" applyNumberFormat="0" applyAlignment="0" applyProtection="0"/>
    <xf numFmtId="0" fontId="78" fillId="0" borderId="1922" applyNumberFormat="0" applyFill="0" applyAlignment="0" applyProtection="0"/>
    <xf numFmtId="0" fontId="51" fillId="7" borderId="1918" applyNumberFormat="0" applyAlignment="0" applyProtection="0"/>
    <xf numFmtId="0" fontId="21" fillId="13" borderId="1918" applyNumberFormat="0" applyAlignment="0" applyProtection="0"/>
    <xf numFmtId="3" fontId="24" fillId="0" borderId="1916"/>
    <xf numFmtId="0" fontId="30" fillId="0" borderId="1916"/>
    <xf numFmtId="0" fontId="41" fillId="0" borderId="1917">
      <alignment horizontal="left" vertical="center"/>
    </xf>
    <xf numFmtId="10" fontId="39" fillId="28" borderId="1916" applyNumberFormat="0" applyBorder="0" applyAlignment="0" applyProtection="0"/>
    <xf numFmtId="0" fontId="52" fillId="7" borderId="1918" applyNumberFormat="0" applyAlignment="0" applyProtection="0"/>
    <xf numFmtId="0" fontId="12" fillId="9" borderId="1919" applyNumberFormat="0" applyFont="0" applyAlignment="0" applyProtection="0"/>
    <xf numFmtId="0" fontId="51" fillId="7" borderId="1918" applyNumberFormat="0" applyAlignment="0" applyProtection="0"/>
    <xf numFmtId="0" fontId="52" fillId="7" borderId="1918" applyNumberFormat="0" applyAlignment="0" applyProtection="0"/>
    <xf numFmtId="0" fontId="52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3" fillId="9" borderId="1919" applyNumberFormat="0" applyFont="0" applyAlignment="0" applyProtection="0"/>
    <xf numFmtId="0" fontId="67" fillId="13" borderId="1920" applyNumberFormat="0" applyAlignment="0" applyProtection="0"/>
    <xf numFmtId="0" fontId="70" fillId="0" borderId="1921"/>
    <xf numFmtId="0" fontId="75" fillId="32" borderId="1916"/>
    <xf numFmtId="0" fontId="78" fillId="0" borderId="1922" applyNumberFormat="0" applyFill="0" applyAlignment="0" applyProtection="0"/>
    <xf numFmtId="0" fontId="85" fillId="34" borderId="1923" applyNumberFormat="0" applyAlignment="0" applyProtection="0"/>
    <xf numFmtId="0" fontId="86" fillId="34" borderId="1918" applyNumberFormat="0" applyAlignment="0" applyProtection="0"/>
    <xf numFmtId="0" fontId="91" fillId="14" borderId="1918" applyNumberFormat="0" applyAlignment="0" applyProtection="0"/>
    <xf numFmtId="0" fontId="79" fillId="0" borderId="1924" applyNumberFormat="0" applyFill="0" applyAlignment="0" applyProtection="0"/>
    <xf numFmtId="0" fontId="32" fillId="9" borderId="1919" applyNumberFormat="0" applyFont="0" applyAlignment="0" applyProtection="0"/>
    <xf numFmtId="0" fontId="52" fillId="7" borderId="1918" applyNumberFormat="0" applyAlignment="0" applyProtection="0"/>
    <xf numFmtId="0" fontId="21" fillId="13" borderId="1918" applyNumberFormat="0" applyAlignment="0" applyProtection="0"/>
    <xf numFmtId="0" fontId="21" fillId="13" borderId="1918" applyNumberFormat="0" applyAlignment="0" applyProtection="0"/>
    <xf numFmtId="0" fontId="41" fillId="0" borderId="1917">
      <alignment horizontal="left" vertical="center"/>
    </xf>
    <xf numFmtId="0" fontId="3" fillId="9" borderId="1919" applyNumberFormat="0" applyFont="0" applyAlignment="0" applyProtection="0"/>
    <xf numFmtId="0" fontId="78" fillId="0" borderId="1922" applyNumberFormat="0" applyFill="0" applyAlignment="0" applyProtection="0"/>
    <xf numFmtId="0" fontId="41" fillId="0" borderId="1917">
      <alignment horizontal="left" vertical="center"/>
    </xf>
    <xf numFmtId="0" fontId="85" fillId="34" borderId="1923" applyNumberFormat="0" applyAlignment="0" applyProtection="0"/>
    <xf numFmtId="0" fontId="86" fillId="34" borderId="1918" applyNumberFormat="0" applyAlignment="0" applyProtection="0"/>
    <xf numFmtId="0" fontId="52" fillId="7" borderId="1918" applyNumberFormat="0" applyAlignment="0" applyProtection="0"/>
    <xf numFmtId="0" fontId="3" fillId="9" borderId="1919" applyNumberFormat="0" applyFont="0" applyAlignment="0" applyProtection="0"/>
    <xf numFmtId="0" fontId="67" fillId="13" borderId="1920" applyNumberFormat="0" applyAlignment="0" applyProtection="0"/>
    <xf numFmtId="0" fontId="70" fillId="0" borderId="1921"/>
    <xf numFmtId="0" fontId="78" fillId="0" borderId="1922" applyNumberFormat="0" applyFill="0" applyAlignment="0" applyProtection="0"/>
    <xf numFmtId="0" fontId="85" fillId="34" borderId="1923" applyNumberFormat="0" applyAlignment="0" applyProtection="0"/>
    <xf numFmtId="0" fontId="86" fillId="34" borderId="1918" applyNumberFormat="0" applyAlignment="0" applyProtection="0"/>
    <xf numFmtId="0" fontId="91" fillId="14" borderId="1918" applyNumberFormat="0" applyAlignment="0" applyProtection="0"/>
    <xf numFmtId="0" fontId="79" fillId="0" borderId="1924" applyNumberFormat="0" applyFill="0" applyAlignment="0" applyProtection="0"/>
    <xf numFmtId="0" fontId="32" fillId="9" borderId="1919" applyNumberFormat="0" applyFont="0" applyAlignment="0" applyProtection="0"/>
    <xf numFmtId="0" fontId="67" fillId="13" borderId="1920" applyNumberFormat="0" applyAlignment="0" applyProtection="0"/>
    <xf numFmtId="0" fontId="79" fillId="0" borderId="1924" applyNumberFormat="0" applyFill="0" applyAlignment="0" applyProtection="0"/>
    <xf numFmtId="0" fontId="70" fillId="0" borderId="1921"/>
    <xf numFmtId="0" fontId="32" fillId="9" borderId="1919" applyNumberFormat="0" applyFont="0" applyAlignment="0" applyProtection="0"/>
    <xf numFmtId="0" fontId="91" fillId="14" borderId="1918" applyNumberFormat="0" applyAlignment="0" applyProtection="0"/>
    <xf numFmtId="0" fontId="68" fillId="13" borderId="1920" applyNumberFormat="0" applyAlignment="0" applyProtection="0"/>
    <xf numFmtId="0" fontId="52" fillId="7" borderId="1918" applyNumberFormat="0" applyAlignment="0" applyProtection="0"/>
    <xf numFmtId="0" fontId="21" fillId="13" borderId="1918" applyNumberFormat="0" applyAlignment="0" applyProtection="0"/>
    <xf numFmtId="0" fontId="21" fillId="13" borderId="1918" applyNumberFormat="0" applyAlignment="0" applyProtection="0"/>
    <xf numFmtId="0" fontId="41" fillId="0" borderId="1899">
      <alignment horizontal="left" vertical="center"/>
    </xf>
    <xf numFmtId="0" fontId="3" fillId="9" borderId="1919" applyNumberFormat="0" applyFont="0" applyAlignment="0" applyProtection="0"/>
    <xf numFmtId="0" fontId="78" fillId="0" borderId="1922" applyNumberFormat="0" applyFill="0" applyAlignment="0" applyProtection="0"/>
    <xf numFmtId="0" fontId="41" fillId="0" borderId="1899">
      <alignment horizontal="left" vertical="center"/>
    </xf>
    <xf numFmtId="0" fontId="85" fillId="34" borderId="1923" applyNumberFormat="0" applyAlignment="0" applyProtection="0"/>
    <xf numFmtId="0" fontId="86" fillId="34" borderId="1918" applyNumberFormat="0" applyAlignment="0" applyProtection="0"/>
    <xf numFmtId="0" fontId="52" fillId="7" borderId="1918" applyNumberFormat="0" applyAlignment="0" applyProtection="0"/>
    <xf numFmtId="0" fontId="3" fillId="9" borderId="1919" applyNumberFormat="0" applyFont="0" applyAlignment="0" applyProtection="0"/>
    <xf numFmtId="0" fontId="67" fillId="13" borderId="1920" applyNumberFormat="0" applyAlignment="0" applyProtection="0"/>
    <xf numFmtId="0" fontId="78" fillId="0" borderId="1922" applyNumberFormat="0" applyFill="0" applyAlignment="0" applyProtection="0"/>
    <xf numFmtId="0" fontId="85" fillId="34" borderId="1923" applyNumberFormat="0" applyAlignment="0" applyProtection="0"/>
    <xf numFmtId="0" fontId="86" fillId="34" borderId="1918" applyNumberFormat="0" applyAlignment="0" applyProtection="0"/>
    <xf numFmtId="0" fontId="91" fillId="14" borderId="1918" applyNumberFormat="0" applyAlignment="0" applyProtection="0"/>
    <xf numFmtId="0" fontId="79" fillId="0" borderId="1924" applyNumberFormat="0" applyFill="0" applyAlignment="0" applyProtection="0"/>
    <xf numFmtId="0" fontId="32" fillId="9" borderId="1919" applyNumberFormat="0" applyFont="0" applyAlignment="0" applyProtection="0"/>
    <xf numFmtId="0" fontId="67" fillId="13" borderId="1920" applyNumberFormat="0" applyAlignment="0" applyProtection="0"/>
    <xf numFmtId="0" fontId="79" fillId="0" borderId="1924" applyNumberFormat="0" applyFill="0" applyAlignment="0" applyProtection="0"/>
    <xf numFmtId="0" fontId="32" fillId="9" borderId="1919" applyNumberFormat="0" applyFont="0" applyAlignment="0" applyProtection="0"/>
    <xf numFmtId="0" fontId="91" fillId="14" borderId="1918" applyNumberFormat="0" applyAlignment="0" applyProtection="0"/>
    <xf numFmtId="0" fontId="52" fillId="7" borderId="1918" applyNumberFormat="0" applyAlignment="0" applyProtection="0"/>
    <xf numFmtId="0" fontId="21" fillId="13" borderId="1918" applyNumberFormat="0" applyAlignment="0" applyProtection="0"/>
    <xf numFmtId="0" fontId="21" fillId="13" borderId="1918" applyNumberFormat="0" applyAlignment="0" applyProtection="0"/>
    <xf numFmtId="0" fontId="3" fillId="9" borderId="1919" applyNumberFormat="0" applyFont="0" applyAlignment="0" applyProtection="0"/>
    <xf numFmtId="0" fontId="78" fillId="0" borderId="1922" applyNumberFormat="0" applyFill="0" applyAlignment="0" applyProtection="0"/>
    <xf numFmtId="0" fontId="85" fillId="34" borderId="1923" applyNumberFormat="0" applyAlignment="0" applyProtection="0"/>
    <xf numFmtId="0" fontId="86" fillId="34" borderId="1918" applyNumberFormat="0" applyAlignment="0" applyProtection="0"/>
    <xf numFmtId="0" fontId="52" fillId="7" borderId="1918" applyNumberFormat="0" applyAlignment="0" applyProtection="0"/>
    <xf numFmtId="0" fontId="3" fillId="9" borderId="1919" applyNumberFormat="0" applyFont="0" applyAlignment="0" applyProtection="0"/>
    <xf numFmtId="0" fontId="67" fillId="13" borderId="1920" applyNumberFormat="0" applyAlignment="0" applyProtection="0"/>
    <xf numFmtId="0" fontId="78" fillId="0" borderId="1922" applyNumberFormat="0" applyFill="0" applyAlignment="0" applyProtection="0"/>
    <xf numFmtId="0" fontId="85" fillId="34" borderId="1923" applyNumberFormat="0" applyAlignment="0" applyProtection="0"/>
    <xf numFmtId="0" fontId="86" fillId="34" borderId="1918" applyNumberFormat="0" applyAlignment="0" applyProtection="0"/>
    <xf numFmtId="0" fontId="91" fillId="14" borderId="1918" applyNumberFormat="0" applyAlignment="0" applyProtection="0"/>
    <xf numFmtId="0" fontId="79" fillId="0" borderId="1924" applyNumberFormat="0" applyFill="0" applyAlignment="0" applyProtection="0"/>
    <xf numFmtId="0" fontId="32" fillId="9" borderId="1919" applyNumberFormat="0" applyFont="0" applyAlignment="0" applyProtection="0"/>
    <xf numFmtId="0" fontId="67" fillId="13" borderId="1920" applyNumberFormat="0" applyAlignment="0" applyProtection="0"/>
    <xf numFmtId="0" fontId="79" fillId="0" borderId="1924" applyNumberFormat="0" applyFill="0" applyAlignment="0" applyProtection="0"/>
    <xf numFmtId="0" fontId="32" fillId="9" borderId="1919" applyNumberFormat="0" applyFont="0" applyAlignment="0" applyProtection="0"/>
    <xf numFmtId="0" fontId="91" fillId="14" borderId="1918" applyNumberFormat="0" applyAlignment="0" applyProtection="0"/>
    <xf numFmtId="0" fontId="52" fillId="7" borderId="1936" applyNumberFormat="0" applyAlignment="0" applyProtection="0"/>
    <xf numFmtId="0" fontId="70" fillId="0" borderId="1939"/>
    <xf numFmtId="0" fontId="79" fillId="0" borderId="1942" applyNumberFormat="0" applyFill="0" applyAlignment="0" applyProtection="0"/>
    <xf numFmtId="0" fontId="3" fillId="9" borderId="1937" applyNumberFormat="0" applyFont="0" applyAlignment="0" applyProtection="0"/>
    <xf numFmtId="0" fontId="41" fillId="0" borderId="1935">
      <alignment horizontal="left" vertical="center"/>
    </xf>
    <xf numFmtId="0" fontId="21" fillId="13" borderId="1936" applyNumberFormat="0" applyAlignment="0" applyProtection="0"/>
    <xf numFmtId="0" fontId="21" fillId="13" borderId="1936" applyNumberFormat="0" applyAlignment="0" applyProtection="0"/>
    <xf numFmtId="0" fontId="91" fillId="14" borderId="1936" applyNumberFormat="0" applyAlignment="0" applyProtection="0"/>
    <xf numFmtId="0" fontId="85" fillId="34" borderId="1941" applyNumberFormat="0" applyAlignment="0" applyProtection="0"/>
    <xf numFmtId="0" fontId="78" fillId="0" borderId="1940" applyNumberFormat="0" applyFill="0" applyAlignment="0" applyProtection="0"/>
    <xf numFmtId="0" fontId="3" fillId="9" borderId="1937" applyNumberFormat="0" applyFont="0" applyAlignment="0" applyProtection="0"/>
    <xf numFmtId="0" fontId="41" fillId="0" borderId="1935">
      <alignment horizontal="left" vertical="center"/>
    </xf>
    <xf numFmtId="0" fontId="21" fillId="13" borderId="1936" applyNumberFormat="0" applyAlignment="0" applyProtection="0"/>
    <xf numFmtId="0" fontId="51" fillId="7" borderId="1945" applyNumberFormat="0" applyAlignment="0" applyProtection="0"/>
    <xf numFmtId="0" fontId="12" fillId="9" borderId="1919" applyNumberFormat="0" applyFont="0" applyAlignment="0" applyProtection="0"/>
    <xf numFmtId="0" fontId="3" fillId="9" borderId="1919" applyNumberFormat="0" applyFont="0" applyAlignment="0" applyProtection="0"/>
    <xf numFmtId="0" fontId="3" fillId="9" borderId="1919" applyNumberFormat="0" applyFont="0" applyAlignment="0" applyProtection="0"/>
    <xf numFmtId="0" fontId="21" fillId="13" borderId="1928" applyNumberFormat="0" applyAlignment="0" applyProtection="0"/>
    <xf numFmtId="0" fontId="51" fillId="7" borderId="1928" applyNumberFormat="0" applyAlignment="0" applyProtection="0"/>
    <xf numFmtId="0" fontId="52" fillId="7" borderId="1928" applyNumberFormat="0" applyAlignment="0" applyProtection="0"/>
    <xf numFmtId="0" fontId="52" fillId="7" borderId="1928" applyNumberFormat="0" applyAlignment="0" applyProtection="0"/>
    <xf numFmtId="0" fontId="68" fillId="13" borderId="1930" applyNumberFormat="0" applyAlignment="0" applyProtection="0"/>
    <xf numFmtId="0" fontId="52" fillId="7" borderId="1945" applyNumberFormat="0" applyAlignment="0" applyProtection="0"/>
    <xf numFmtId="0" fontId="21" fillId="13" borderId="1945" applyNumberFormat="0" applyAlignment="0" applyProtection="0"/>
    <xf numFmtId="0" fontId="32" fillId="9" borderId="1937" applyNumberFormat="0" applyFont="0" applyAlignment="0" applyProtection="0"/>
    <xf numFmtId="0" fontId="86" fillId="34" borderId="1936" applyNumberFormat="0" applyAlignment="0" applyProtection="0"/>
    <xf numFmtId="0" fontId="67" fillId="13" borderId="1938" applyNumberFormat="0" applyAlignment="0" applyProtection="0"/>
    <xf numFmtId="0" fontId="52" fillId="7" borderId="1936" applyNumberFormat="0" applyAlignment="0" applyProtection="0"/>
    <xf numFmtId="0" fontId="21" fillId="13" borderId="1918" applyNumberFormat="0" applyAlignment="0" applyProtection="0"/>
    <xf numFmtId="0" fontId="68" fillId="13" borderId="1947" applyNumberFormat="0" applyAlignment="0" applyProtection="0"/>
    <xf numFmtId="0" fontId="41" fillId="0" borderId="1926">
      <alignment horizontal="left" vertical="center"/>
    </xf>
    <xf numFmtId="0" fontId="52" fillId="7" borderId="1918" applyNumberFormat="0" applyAlignment="0" applyProtection="0"/>
    <xf numFmtId="0" fontId="3" fillId="9" borderId="1919" applyNumberFormat="0" applyFont="0" applyAlignment="0" applyProtection="0"/>
    <xf numFmtId="0" fontId="67" fillId="13" borderId="1920" applyNumberFormat="0" applyAlignment="0" applyProtection="0"/>
    <xf numFmtId="0" fontId="70" fillId="0" borderId="1927"/>
    <xf numFmtId="0" fontId="78" fillId="0" borderId="1922" applyNumberFormat="0" applyFill="0" applyAlignment="0" applyProtection="0"/>
    <xf numFmtId="0" fontId="85" fillId="34" borderId="1923" applyNumberFormat="0" applyAlignment="0" applyProtection="0"/>
    <xf numFmtId="0" fontId="86" fillId="34" borderId="1918" applyNumberFormat="0" applyAlignment="0" applyProtection="0"/>
    <xf numFmtId="0" fontId="91" fillId="14" borderId="1918" applyNumberFormat="0" applyAlignment="0" applyProtection="0"/>
    <xf numFmtId="0" fontId="79" fillId="0" borderId="1924" applyNumberFormat="0" applyFill="0" applyAlignment="0" applyProtection="0"/>
    <xf numFmtId="0" fontId="32" fillId="9" borderId="1919" applyNumberFormat="0" applyFont="0" applyAlignment="0" applyProtection="0"/>
    <xf numFmtId="0" fontId="52" fillId="7" borderId="1945" applyNumberFormat="0" applyAlignment="0" applyProtection="0"/>
    <xf numFmtId="0" fontId="52" fillId="7" borderId="1918" applyNumberFormat="0" applyAlignment="0" applyProtection="0"/>
    <xf numFmtId="0" fontId="21" fillId="13" borderId="1918" applyNumberFormat="0" applyAlignment="0" applyProtection="0"/>
    <xf numFmtId="0" fontId="21" fillId="13" borderId="1918" applyNumberFormat="0" applyAlignment="0" applyProtection="0"/>
    <xf numFmtId="0" fontId="41" fillId="0" borderId="1926">
      <alignment horizontal="left" vertical="center"/>
    </xf>
    <xf numFmtId="0" fontId="3" fillId="9" borderId="1919" applyNumberFormat="0" applyFont="0" applyAlignment="0" applyProtection="0"/>
    <xf numFmtId="0" fontId="78" fillId="0" borderId="1922" applyNumberFormat="0" applyFill="0" applyAlignment="0" applyProtection="0"/>
    <xf numFmtId="0" fontId="41" fillId="0" borderId="1926">
      <alignment horizontal="left" vertical="center"/>
    </xf>
    <xf numFmtId="0" fontId="85" fillId="34" borderId="1923" applyNumberFormat="0" applyAlignment="0" applyProtection="0"/>
    <xf numFmtId="0" fontId="86" fillId="34" borderId="1918" applyNumberFormat="0" applyAlignment="0" applyProtection="0"/>
    <xf numFmtId="0" fontId="52" fillId="7" borderId="1918" applyNumberFormat="0" applyAlignment="0" applyProtection="0"/>
    <xf numFmtId="0" fontId="3" fillId="9" borderId="1919" applyNumberFormat="0" applyFont="0" applyAlignment="0" applyProtection="0"/>
    <xf numFmtId="0" fontId="67" fillId="13" borderId="1920" applyNumberFormat="0" applyAlignment="0" applyProtection="0"/>
    <xf numFmtId="0" fontId="70" fillId="0" borderId="1927"/>
    <xf numFmtId="0" fontId="78" fillId="0" borderId="1922" applyNumberFormat="0" applyFill="0" applyAlignment="0" applyProtection="0"/>
    <xf numFmtId="0" fontId="85" fillId="34" borderId="1923" applyNumberFormat="0" applyAlignment="0" applyProtection="0"/>
    <xf numFmtId="0" fontId="86" fillId="34" borderId="1918" applyNumberFormat="0" applyAlignment="0" applyProtection="0"/>
    <xf numFmtId="0" fontId="91" fillId="14" borderId="1918" applyNumberFormat="0" applyAlignment="0" applyProtection="0"/>
    <xf numFmtId="0" fontId="79" fillId="0" borderId="1924" applyNumberFormat="0" applyFill="0" applyAlignment="0" applyProtection="0"/>
    <xf numFmtId="0" fontId="32" fillId="9" borderId="1919" applyNumberFormat="0" applyFont="0" applyAlignment="0" applyProtection="0"/>
    <xf numFmtId="0" fontId="67" fillId="13" borderId="1920" applyNumberFormat="0" applyAlignment="0" applyProtection="0"/>
    <xf numFmtId="0" fontId="79" fillId="0" borderId="1924" applyNumberFormat="0" applyFill="0" applyAlignment="0" applyProtection="0"/>
    <xf numFmtId="0" fontId="70" fillId="0" borderId="1927"/>
    <xf numFmtId="0" fontId="32" fillId="9" borderId="1919" applyNumberFormat="0" applyFont="0" applyAlignment="0" applyProtection="0"/>
    <xf numFmtId="0" fontId="91" fillId="14" borderId="1918" applyNumberFormat="0" applyAlignment="0" applyProtection="0"/>
    <xf numFmtId="0" fontId="79" fillId="0" borderId="1933" applyNumberFormat="0" applyFill="0" applyAlignment="0" applyProtection="0"/>
    <xf numFmtId="0" fontId="91" fillId="14" borderId="1928" applyNumberFormat="0" applyAlignment="0" applyProtection="0"/>
    <xf numFmtId="0" fontId="85" fillId="34" borderId="1932" applyNumberFormat="0" applyAlignment="0" applyProtection="0"/>
    <xf numFmtId="0" fontId="78" fillId="0" borderId="1931" applyNumberFormat="0" applyFill="0" applyAlignment="0" applyProtection="0"/>
    <xf numFmtId="0" fontId="75" fillId="32" borderId="1934"/>
    <xf numFmtId="0" fontId="3" fillId="9" borderId="1929" applyNumberFormat="0" applyFont="0" applyAlignment="0" applyProtection="0"/>
    <xf numFmtId="0" fontId="52" fillId="7" borderId="1928" applyNumberFormat="0" applyAlignment="0" applyProtection="0"/>
    <xf numFmtId="10" fontId="39" fillId="28" borderId="1934" applyNumberFormat="0" applyBorder="0" applyAlignment="0" applyProtection="0"/>
    <xf numFmtId="0" fontId="30" fillId="0" borderId="1934"/>
    <xf numFmtId="0" fontId="21" fillId="13" borderId="1928" applyNumberFormat="0" applyAlignment="0" applyProtection="0"/>
    <xf numFmtId="5" fontId="19" fillId="0" borderId="1438" applyAlignment="0" applyProtection="0"/>
    <xf numFmtId="0" fontId="3" fillId="9" borderId="1929" applyNumberFormat="0" applyFont="0" applyAlignment="0" applyProtection="0"/>
    <xf numFmtId="0" fontId="85" fillId="34" borderId="1932" applyNumberFormat="0" applyAlignment="0" applyProtection="0"/>
    <xf numFmtId="0" fontId="79" fillId="0" borderId="1933" applyNumberFormat="0" applyFill="0" applyAlignment="0" applyProtection="0"/>
    <xf numFmtId="0" fontId="22" fillId="13" borderId="1918" applyNumberFormat="0" applyAlignment="0" applyProtection="0"/>
    <xf numFmtId="0" fontId="91" fillId="14" borderId="1928" applyNumberFormat="0" applyAlignment="0" applyProtection="0"/>
    <xf numFmtId="10" fontId="39" fillId="28" borderId="1934" applyNumberFormat="0" applyBorder="0" applyAlignment="0" applyProtection="0"/>
    <xf numFmtId="0" fontId="51" fillId="7" borderId="1928" applyNumberFormat="0" applyAlignment="0" applyProtection="0"/>
    <xf numFmtId="0" fontId="3" fillId="9" borderId="1929" applyNumberFormat="0" applyFont="0" applyAlignment="0" applyProtection="0"/>
    <xf numFmtId="0" fontId="79" fillId="0" borderId="1931" applyNumberFormat="0" applyFill="0" applyAlignment="0" applyProtection="0"/>
    <xf numFmtId="0" fontId="51" fillId="7" borderId="1928" applyNumberFormat="0" applyAlignment="0" applyProtection="0"/>
    <xf numFmtId="0" fontId="22" fillId="13" borderId="1928" applyNumberFormat="0" applyAlignment="0" applyProtection="0"/>
    <xf numFmtId="0" fontId="79" fillId="0" borderId="1931" applyNumberFormat="0" applyFill="0" applyAlignment="0" applyProtection="0"/>
    <xf numFmtId="5" fontId="19" fillId="0" borderId="1438" applyAlignment="0" applyProtection="0"/>
    <xf numFmtId="0" fontId="22" fillId="13" borderId="192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2" fillId="7" borderId="1918" applyNumberFormat="0" applyAlignment="0" applyProtection="0"/>
    <xf numFmtId="0" fontId="52" fillId="7" borderId="1918" applyNumberFormat="0" applyAlignment="0" applyProtection="0"/>
    <xf numFmtId="0" fontId="52" fillId="7" borderId="1918" applyNumberFormat="0" applyAlignment="0" applyProtection="0"/>
    <xf numFmtId="0" fontId="52" fillId="7" borderId="1918" applyNumberFormat="0" applyAlignment="0" applyProtection="0"/>
    <xf numFmtId="0" fontId="52" fillId="7" borderId="1918" applyNumberFormat="0" applyAlignment="0" applyProtection="0"/>
    <xf numFmtId="0" fontId="52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2" fillId="7" borderId="1918" applyNumberFormat="0" applyAlignment="0" applyProtection="0"/>
    <xf numFmtId="0" fontId="52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68" fillId="13" borderId="1930" applyNumberFormat="0" applyAlignment="0" applyProtection="0"/>
    <xf numFmtId="0" fontId="3" fillId="9" borderId="1929" applyNumberFormat="0" applyFont="0" applyAlignment="0" applyProtection="0"/>
    <xf numFmtId="0" fontId="51" fillId="7" borderId="1928" applyNumberFormat="0" applyAlignment="0" applyProtection="0"/>
    <xf numFmtId="0" fontId="51" fillId="7" borderId="1928" applyNumberFormat="0" applyAlignment="0" applyProtection="0"/>
    <xf numFmtId="0" fontId="52" fillId="7" borderId="1928" applyNumberFormat="0" applyAlignment="0" applyProtection="0"/>
    <xf numFmtId="0" fontId="52" fillId="7" borderId="1928" applyNumberFormat="0" applyAlignment="0" applyProtection="0"/>
    <xf numFmtId="0" fontId="52" fillId="7" borderId="1928" applyNumberFormat="0" applyAlignment="0" applyProtection="0"/>
    <xf numFmtId="0" fontId="51" fillId="7" borderId="1928" applyNumberFormat="0" applyAlignment="0" applyProtection="0"/>
    <xf numFmtId="0" fontId="51" fillId="7" borderId="1928" applyNumberFormat="0" applyAlignment="0" applyProtection="0"/>
    <xf numFmtId="0" fontId="51" fillId="7" borderId="1928" applyNumberFormat="0" applyAlignment="0" applyProtection="0"/>
    <xf numFmtId="0" fontId="51" fillId="7" borderId="1928" applyNumberFormat="0" applyAlignment="0" applyProtection="0"/>
    <xf numFmtId="0" fontId="3" fillId="9" borderId="1929" applyNumberFormat="0" applyFont="0" applyAlignment="0" applyProtection="0"/>
    <xf numFmtId="0" fontId="51" fillId="7" borderId="1928" applyNumberFormat="0" applyAlignment="0" applyProtection="0"/>
    <xf numFmtId="0" fontId="51" fillId="7" borderId="1928" applyNumberFormat="0" applyAlignment="0" applyProtection="0"/>
    <xf numFmtId="0" fontId="51" fillId="7" borderId="1928" applyNumberFormat="0" applyAlignment="0" applyProtection="0"/>
    <xf numFmtId="0" fontId="51" fillId="7" borderId="1928" applyNumberFormat="0" applyAlignment="0" applyProtection="0"/>
    <xf numFmtId="0" fontId="51" fillId="7" borderId="1928" applyNumberFormat="0" applyAlignment="0" applyProtection="0"/>
    <xf numFmtId="0" fontId="51" fillId="7" borderId="1928" applyNumberFormat="0" applyAlignment="0" applyProtection="0"/>
    <xf numFmtId="0" fontId="51" fillId="7" borderId="1928" applyNumberFormat="0" applyAlignment="0" applyProtection="0"/>
    <xf numFmtId="0" fontId="51" fillId="7" borderId="1928" applyNumberFormat="0" applyAlignment="0" applyProtection="0"/>
    <xf numFmtId="0" fontId="51" fillId="7" borderId="1928" applyNumberFormat="0" applyAlignment="0" applyProtection="0"/>
    <xf numFmtId="0" fontId="51" fillId="7" borderId="1928" applyNumberFormat="0" applyAlignment="0" applyProtection="0"/>
    <xf numFmtId="0" fontId="51" fillId="7" borderId="1928" applyNumberFormat="0" applyAlignment="0" applyProtection="0"/>
    <xf numFmtId="0" fontId="51" fillId="7" borderId="1928" applyNumberFormat="0" applyAlignment="0" applyProtection="0"/>
    <xf numFmtId="0" fontId="52" fillId="7" borderId="1928" applyNumberFormat="0" applyAlignment="0" applyProtection="0"/>
    <xf numFmtId="0" fontId="52" fillId="7" borderId="1928" applyNumberFormat="0" applyAlignment="0" applyProtection="0"/>
    <xf numFmtId="0" fontId="52" fillId="7" borderId="1928" applyNumberFormat="0" applyAlignment="0" applyProtection="0"/>
    <xf numFmtId="0" fontId="52" fillId="7" borderId="1928" applyNumberFormat="0" applyAlignment="0" applyProtection="0"/>
    <xf numFmtId="0" fontId="52" fillId="7" borderId="1928" applyNumberFormat="0" applyAlignment="0" applyProtection="0"/>
    <xf numFmtId="0" fontId="52" fillId="7" borderId="1928" applyNumberFormat="0" applyAlignment="0" applyProtection="0"/>
    <xf numFmtId="0" fontId="51" fillId="7" borderId="1928" applyNumberFormat="0" applyAlignment="0" applyProtection="0"/>
    <xf numFmtId="0" fontId="51" fillId="7" borderId="1928" applyNumberFormat="0" applyAlignment="0" applyProtection="0"/>
    <xf numFmtId="0" fontId="51" fillId="7" borderId="1928" applyNumberFormat="0" applyAlignment="0" applyProtection="0"/>
    <xf numFmtId="0" fontId="12" fillId="9" borderId="1919" applyNumberFormat="0" applyFont="0" applyAlignment="0" applyProtection="0"/>
    <xf numFmtId="0" fontId="3" fillId="9" borderId="1919" applyNumberFormat="0" applyFont="0" applyAlignment="0" applyProtection="0"/>
    <xf numFmtId="0" fontId="68" fillId="13" borderId="1920" applyNumberFormat="0" applyAlignment="0" applyProtection="0"/>
    <xf numFmtId="0" fontId="79" fillId="0" borderId="1931" applyNumberFormat="0" applyFill="0" applyAlignment="0" applyProtection="0"/>
    <xf numFmtId="0" fontId="22" fillId="13" borderId="1928" applyNumberFormat="0" applyAlignment="0" applyProtection="0"/>
    <xf numFmtId="0" fontId="3" fillId="9" borderId="1929" applyNumberFormat="0" applyFont="0" applyAlignment="0" applyProtection="0"/>
    <xf numFmtId="0" fontId="22" fillId="13" borderId="1928" applyNumberFormat="0" applyAlignment="0" applyProtection="0"/>
    <xf numFmtId="5" fontId="19" fillId="0" borderId="1438" applyAlignment="0" applyProtection="0"/>
    <xf numFmtId="3" fontId="24" fillId="0" borderId="1934"/>
    <xf numFmtId="0" fontId="67" fillId="13" borderId="1930" applyNumberFormat="0" applyAlignment="0" applyProtection="0"/>
    <xf numFmtId="0" fontId="79" fillId="0" borderId="1922" applyNumberFormat="0" applyFill="0" applyAlignment="0" applyProtection="0"/>
    <xf numFmtId="0" fontId="32" fillId="9" borderId="1929" applyNumberFormat="0" applyFont="0" applyAlignment="0" applyProtection="0"/>
    <xf numFmtId="0" fontId="68" fillId="13" borderId="1920" applyNumberFormat="0" applyAlignment="0" applyProtection="0"/>
    <xf numFmtId="0" fontId="22" fillId="13" borderId="1918" applyNumberFormat="0" applyAlignment="0" applyProtection="0"/>
    <xf numFmtId="0" fontId="51" fillId="7" borderId="1918" applyNumberFormat="0" applyAlignment="0" applyProtection="0"/>
    <xf numFmtId="0" fontId="79" fillId="0" borderId="1922" applyNumberFormat="0" applyFill="0" applyAlignment="0" applyProtection="0"/>
    <xf numFmtId="0" fontId="52" fillId="7" borderId="1928" applyNumberFormat="0" applyAlignment="0" applyProtection="0"/>
    <xf numFmtId="0" fontId="51" fillId="7" borderId="1928" applyNumberFormat="0" applyAlignment="0" applyProtection="0"/>
    <xf numFmtId="0" fontId="3" fillId="9" borderId="1919" applyNumberFormat="0" applyFont="0" applyAlignment="0" applyProtection="0"/>
    <xf numFmtId="0" fontId="79" fillId="0" borderId="1931" applyNumberFormat="0" applyFill="0" applyAlignment="0" applyProtection="0"/>
    <xf numFmtId="0" fontId="86" fillId="34" borderId="1928" applyNumberFormat="0" applyAlignment="0" applyProtection="0"/>
    <xf numFmtId="0" fontId="52" fillId="7" borderId="1928" applyNumberFormat="0" applyAlignment="0" applyProtection="0"/>
    <xf numFmtId="0" fontId="75" fillId="32" borderId="1934"/>
    <xf numFmtId="0" fontId="51" fillId="7" borderId="1928" applyNumberFormat="0" applyAlignment="0" applyProtection="0"/>
    <xf numFmtId="3" fontId="24" fillId="0" borderId="1934"/>
    <xf numFmtId="0" fontId="12" fillId="9" borderId="1929" applyNumberFormat="0" applyFont="0" applyAlignment="0" applyProtection="0"/>
    <xf numFmtId="0" fontId="32" fillId="9" borderId="1929" applyNumberFormat="0" applyFont="0" applyAlignment="0" applyProtection="0"/>
    <xf numFmtId="0" fontId="86" fillId="34" borderId="1928" applyNumberFormat="0" applyAlignment="0" applyProtection="0"/>
    <xf numFmtId="0" fontId="51" fillId="7" borderId="1928" applyNumberFormat="0" applyAlignment="0" applyProtection="0"/>
    <xf numFmtId="0" fontId="68" fillId="13" borderId="1930" applyNumberFormat="0" applyAlignment="0" applyProtection="0"/>
    <xf numFmtId="0" fontId="52" fillId="7" borderId="1928" applyNumberFormat="0" applyAlignment="0" applyProtection="0"/>
    <xf numFmtId="0" fontId="67" fillId="13" borderId="1930" applyNumberFormat="0" applyAlignment="0" applyProtection="0"/>
    <xf numFmtId="0" fontId="51" fillId="7" borderId="1928" applyNumberFormat="0" applyAlignment="0" applyProtection="0"/>
    <xf numFmtId="0" fontId="30" fillId="0" borderId="1934"/>
    <xf numFmtId="0" fontId="52" fillId="7" borderId="1928" applyNumberFormat="0" applyAlignment="0" applyProtection="0"/>
    <xf numFmtId="0" fontId="78" fillId="0" borderId="1931" applyNumberFormat="0" applyFill="0" applyAlignment="0" applyProtection="0"/>
    <xf numFmtId="0" fontId="51" fillId="7" borderId="1928" applyNumberFormat="0" applyAlignment="0" applyProtection="0"/>
    <xf numFmtId="0" fontId="21" fillId="13" borderId="1928" applyNumberFormat="0" applyAlignment="0" applyProtection="0"/>
    <xf numFmtId="3" fontId="24" fillId="0" borderId="1925"/>
    <xf numFmtId="0" fontId="30" fillId="0" borderId="1925"/>
    <xf numFmtId="0" fontId="41" fillId="0" borderId="1926">
      <alignment horizontal="left" vertical="center"/>
    </xf>
    <xf numFmtId="10" fontId="39" fillId="28" borderId="1925" applyNumberFormat="0" applyBorder="0" applyAlignment="0" applyProtection="0"/>
    <xf numFmtId="0" fontId="52" fillId="7" borderId="1928" applyNumberFormat="0" applyAlignment="0" applyProtection="0"/>
    <xf numFmtId="0" fontId="12" fillId="9" borderId="1929" applyNumberFormat="0" applyFont="0" applyAlignment="0" applyProtection="0"/>
    <xf numFmtId="0" fontId="51" fillId="7" borderId="1928" applyNumberFormat="0" applyAlignment="0" applyProtection="0"/>
    <xf numFmtId="0" fontId="52" fillId="7" borderId="1928" applyNumberFormat="0" applyAlignment="0" applyProtection="0"/>
    <xf numFmtId="0" fontId="52" fillId="7" borderId="1928" applyNumberFormat="0" applyAlignment="0" applyProtection="0"/>
    <xf numFmtId="0" fontId="51" fillId="7" borderId="1928" applyNumberFormat="0" applyAlignment="0" applyProtection="0"/>
    <xf numFmtId="0" fontId="51" fillId="7" borderId="1928" applyNumberFormat="0" applyAlignment="0" applyProtection="0"/>
    <xf numFmtId="0" fontId="3" fillId="9" borderId="1929" applyNumberFormat="0" applyFont="0" applyAlignment="0" applyProtection="0"/>
    <xf numFmtId="0" fontId="67" fillId="13" borderId="1930" applyNumberFormat="0" applyAlignment="0" applyProtection="0"/>
    <xf numFmtId="0" fontId="70" fillId="0" borderId="1927"/>
    <xf numFmtId="0" fontId="75" fillId="32" borderId="1925"/>
    <xf numFmtId="0" fontId="78" fillId="0" borderId="1931" applyNumberFormat="0" applyFill="0" applyAlignment="0" applyProtection="0"/>
    <xf numFmtId="0" fontId="85" fillId="34" borderId="1932" applyNumberFormat="0" applyAlignment="0" applyProtection="0"/>
    <xf numFmtId="0" fontId="86" fillId="34" borderId="1928" applyNumberFormat="0" applyAlignment="0" applyProtection="0"/>
    <xf numFmtId="0" fontId="91" fillId="14" borderId="1928" applyNumberFormat="0" applyAlignment="0" applyProtection="0"/>
    <xf numFmtId="0" fontId="79" fillId="0" borderId="1933" applyNumberFormat="0" applyFill="0" applyAlignment="0" applyProtection="0"/>
    <xf numFmtId="0" fontId="32" fillId="9" borderId="1929" applyNumberFormat="0" applyFont="0" applyAlignment="0" applyProtection="0"/>
    <xf numFmtId="0" fontId="52" fillId="7" borderId="1928" applyNumberFormat="0" applyAlignment="0" applyProtection="0"/>
    <xf numFmtId="0" fontId="21" fillId="13" borderId="1928" applyNumberFormat="0" applyAlignment="0" applyProtection="0"/>
    <xf numFmtId="0" fontId="21" fillId="13" borderId="1928" applyNumberFormat="0" applyAlignment="0" applyProtection="0"/>
    <xf numFmtId="0" fontId="41" fillId="0" borderId="1926">
      <alignment horizontal="left" vertical="center"/>
    </xf>
    <xf numFmtId="0" fontId="3" fillId="9" borderId="1929" applyNumberFormat="0" applyFont="0" applyAlignment="0" applyProtection="0"/>
    <xf numFmtId="0" fontId="78" fillId="0" borderId="1931" applyNumberFormat="0" applyFill="0" applyAlignment="0" applyProtection="0"/>
    <xf numFmtId="0" fontId="41" fillId="0" borderId="1926">
      <alignment horizontal="left" vertical="center"/>
    </xf>
    <xf numFmtId="0" fontId="85" fillId="34" borderId="1932" applyNumberFormat="0" applyAlignment="0" applyProtection="0"/>
    <xf numFmtId="0" fontId="86" fillId="34" borderId="1928" applyNumberFormat="0" applyAlignment="0" applyProtection="0"/>
    <xf numFmtId="0" fontId="52" fillId="7" borderId="1928" applyNumberFormat="0" applyAlignment="0" applyProtection="0"/>
    <xf numFmtId="0" fontId="3" fillId="9" borderId="1929" applyNumberFormat="0" applyFont="0" applyAlignment="0" applyProtection="0"/>
    <xf numFmtId="0" fontId="67" fillId="13" borderId="1930" applyNumberFormat="0" applyAlignment="0" applyProtection="0"/>
    <xf numFmtId="0" fontId="70" fillId="0" borderId="1927"/>
    <xf numFmtId="0" fontId="78" fillId="0" borderId="1931" applyNumberFormat="0" applyFill="0" applyAlignment="0" applyProtection="0"/>
    <xf numFmtId="0" fontId="85" fillId="34" borderId="1932" applyNumberFormat="0" applyAlignment="0" applyProtection="0"/>
    <xf numFmtId="0" fontId="86" fillId="34" borderId="1928" applyNumberFormat="0" applyAlignment="0" applyProtection="0"/>
    <xf numFmtId="0" fontId="91" fillId="14" borderId="1928" applyNumberFormat="0" applyAlignment="0" applyProtection="0"/>
    <xf numFmtId="0" fontId="79" fillId="0" borderId="1933" applyNumberFormat="0" applyFill="0" applyAlignment="0" applyProtection="0"/>
    <xf numFmtId="0" fontId="32" fillId="9" borderId="1929" applyNumberFormat="0" applyFont="0" applyAlignment="0" applyProtection="0"/>
    <xf numFmtId="0" fontId="67" fillId="13" borderId="1930" applyNumberFormat="0" applyAlignment="0" applyProtection="0"/>
    <xf numFmtId="0" fontId="79" fillId="0" borderId="1933" applyNumberFormat="0" applyFill="0" applyAlignment="0" applyProtection="0"/>
    <xf numFmtId="0" fontId="70" fillId="0" borderId="1927"/>
    <xf numFmtId="0" fontId="32" fillId="9" borderId="1929" applyNumberFormat="0" applyFont="0" applyAlignment="0" applyProtection="0"/>
    <xf numFmtId="0" fontId="91" fillId="14" borderId="1928" applyNumberFormat="0" applyAlignment="0" applyProtection="0"/>
    <xf numFmtId="0" fontId="68" fillId="13" borderId="1930" applyNumberFormat="0" applyAlignment="0" applyProtection="0"/>
    <xf numFmtId="0" fontId="52" fillId="7" borderId="1928" applyNumberFormat="0" applyAlignment="0" applyProtection="0"/>
    <xf numFmtId="0" fontId="21" fillId="13" borderId="1928" applyNumberFormat="0" applyAlignment="0" applyProtection="0"/>
    <xf numFmtId="0" fontId="21" fillId="13" borderId="1928" applyNumberFormat="0" applyAlignment="0" applyProtection="0"/>
    <xf numFmtId="0" fontId="3" fillId="9" borderId="1929" applyNumberFormat="0" applyFont="0" applyAlignment="0" applyProtection="0"/>
    <xf numFmtId="0" fontId="78" fillId="0" borderId="1931" applyNumberFormat="0" applyFill="0" applyAlignment="0" applyProtection="0"/>
    <xf numFmtId="0" fontId="85" fillId="34" borderId="1932" applyNumberFormat="0" applyAlignment="0" applyProtection="0"/>
    <xf numFmtId="0" fontId="86" fillId="34" borderId="1928" applyNumberFormat="0" applyAlignment="0" applyProtection="0"/>
    <xf numFmtId="0" fontId="52" fillId="7" borderId="1928" applyNumberFormat="0" applyAlignment="0" applyProtection="0"/>
    <xf numFmtId="0" fontId="3" fillId="9" borderId="1929" applyNumberFormat="0" applyFont="0" applyAlignment="0" applyProtection="0"/>
    <xf numFmtId="0" fontId="67" fillId="13" borderId="1930" applyNumberFormat="0" applyAlignment="0" applyProtection="0"/>
    <xf numFmtId="0" fontId="78" fillId="0" borderId="1931" applyNumberFormat="0" applyFill="0" applyAlignment="0" applyProtection="0"/>
    <xf numFmtId="0" fontId="85" fillId="34" borderId="1932" applyNumberFormat="0" applyAlignment="0" applyProtection="0"/>
    <xf numFmtId="0" fontId="86" fillId="34" borderId="1928" applyNumberFormat="0" applyAlignment="0" applyProtection="0"/>
    <xf numFmtId="0" fontId="91" fillId="14" borderId="1928" applyNumberFormat="0" applyAlignment="0" applyProtection="0"/>
    <xf numFmtId="0" fontId="79" fillId="0" borderId="1933" applyNumberFormat="0" applyFill="0" applyAlignment="0" applyProtection="0"/>
    <xf numFmtId="0" fontId="32" fillId="9" borderId="1929" applyNumberFormat="0" applyFont="0" applyAlignment="0" applyProtection="0"/>
    <xf numFmtId="0" fontId="67" fillId="13" borderId="1930" applyNumberFormat="0" applyAlignment="0" applyProtection="0"/>
    <xf numFmtId="0" fontId="79" fillId="0" borderId="1933" applyNumberFormat="0" applyFill="0" applyAlignment="0" applyProtection="0"/>
    <xf numFmtId="0" fontId="32" fillId="9" borderId="1929" applyNumberFormat="0" applyFont="0" applyAlignment="0" applyProtection="0"/>
    <xf numFmtId="0" fontId="91" fillId="14" borderId="1928" applyNumberFormat="0" applyAlignment="0" applyProtection="0"/>
    <xf numFmtId="0" fontId="52" fillId="7" borderId="1928" applyNumberFormat="0" applyAlignment="0" applyProtection="0"/>
    <xf numFmtId="0" fontId="21" fillId="13" borderId="1928" applyNumberFormat="0" applyAlignment="0" applyProtection="0"/>
    <xf numFmtId="0" fontId="21" fillId="13" borderId="1928" applyNumberFormat="0" applyAlignment="0" applyProtection="0"/>
    <xf numFmtId="0" fontId="3" fillId="9" borderId="1929" applyNumberFormat="0" applyFont="0" applyAlignment="0" applyProtection="0"/>
    <xf numFmtId="0" fontId="78" fillId="0" borderId="1931" applyNumberFormat="0" applyFill="0" applyAlignment="0" applyProtection="0"/>
    <xf numFmtId="0" fontId="85" fillId="34" borderId="1932" applyNumberFormat="0" applyAlignment="0" applyProtection="0"/>
    <xf numFmtId="0" fontId="86" fillId="34" borderId="1928" applyNumberFormat="0" applyAlignment="0" applyProtection="0"/>
    <xf numFmtId="0" fontId="52" fillId="7" borderId="1928" applyNumberFormat="0" applyAlignment="0" applyProtection="0"/>
    <xf numFmtId="0" fontId="3" fillId="9" borderId="1929" applyNumberFormat="0" applyFont="0" applyAlignment="0" applyProtection="0"/>
    <xf numFmtId="0" fontId="67" fillId="13" borderId="1930" applyNumberFormat="0" applyAlignment="0" applyProtection="0"/>
    <xf numFmtId="0" fontId="78" fillId="0" borderId="1931" applyNumberFormat="0" applyFill="0" applyAlignment="0" applyProtection="0"/>
    <xf numFmtId="0" fontId="85" fillId="34" borderId="1932" applyNumberFormat="0" applyAlignment="0" applyProtection="0"/>
    <xf numFmtId="0" fontId="86" fillId="34" borderId="1928" applyNumberFormat="0" applyAlignment="0" applyProtection="0"/>
    <xf numFmtId="0" fontId="91" fillId="14" borderId="1928" applyNumberFormat="0" applyAlignment="0" applyProtection="0"/>
    <xf numFmtId="0" fontId="79" fillId="0" borderId="1933" applyNumberFormat="0" applyFill="0" applyAlignment="0" applyProtection="0"/>
    <xf numFmtId="0" fontId="32" fillId="9" borderId="1929" applyNumberFormat="0" applyFont="0" applyAlignment="0" applyProtection="0"/>
    <xf numFmtId="0" fontId="67" fillId="13" borderId="1930" applyNumberFormat="0" applyAlignment="0" applyProtection="0"/>
    <xf numFmtId="0" fontId="79" fillId="0" borderId="1933" applyNumberFormat="0" applyFill="0" applyAlignment="0" applyProtection="0"/>
    <xf numFmtId="0" fontId="32" fillId="9" borderId="1929" applyNumberFormat="0" applyFont="0" applyAlignment="0" applyProtection="0"/>
    <xf numFmtId="0" fontId="91" fillId="14" borderId="1928" applyNumberFormat="0" applyAlignment="0" applyProtection="0"/>
    <xf numFmtId="0" fontId="78" fillId="0" borderId="1940" applyNumberFormat="0" applyFill="0" applyAlignment="0" applyProtection="0"/>
    <xf numFmtId="0" fontId="41" fillId="0" borderId="1935">
      <alignment horizontal="left" vertical="center"/>
    </xf>
    <xf numFmtId="0" fontId="85" fillId="34" borderId="1941" applyNumberFormat="0" applyAlignment="0" applyProtection="0"/>
    <xf numFmtId="0" fontId="86" fillId="34" borderId="1936" applyNumberFormat="0" applyAlignment="0" applyProtection="0"/>
    <xf numFmtId="0" fontId="52" fillId="7" borderId="1936" applyNumberFormat="0" applyAlignment="0" applyProtection="0"/>
    <xf numFmtId="0" fontId="3" fillId="9" borderId="1937" applyNumberFormat="0" applyFont="0" applyAlignment="0" applyProtection="0"/>
    <xf numFmtId="0" fontId="67" fillId="13" borderId="1938" applyNumberFormat="0" applyAlignment="0" applyProtection="0"/>
    <xf numFmtId="0" fontId="70" fillId="0" borderId="1939"/>
    <xf numFmtId="0" fontId="78" fillId="0" borderId="1940" applyNumberFormat="0" applyFill="0" applyAlignment="0" applyProtection="0"/>
    <xf numFmtId="0" fontId="85" fillId="34" borderId="1941" applyNumberFormat="0" applyAlignment="0" applyProtection="0"/>
    <xf numFmtId="0" fontId="86" fillId="34" borderId="1936" applyNumberFormat="0" applyAlignment="0" applyProtection="0"/>
    <xf numFmtId="0" fontId="91" fillId="14" borderId="1936" applyNumberFormat="0" applyAlignment="0" applyProtection="0"/>
    <xf numFmtId="0" fontId="79" fillId="0" borderId="1942" applyNumberFormat="0" applyFill="0" applyAlignment="0" applyProtection="0"/>
    <xf numFmtId="0" fontId="32" fillId="9" borderId="1937" applyNumberFormat="0" applyFont="0" applyAlignment="0" applyProtection="0"/>
    <xf numFmtId="0" fontId="67" fillId="13" borderId="1938" applyNumberFormat="0" applyAlignment="0" applyProtection="0"/>
    <xf numFmtId="0" fontId="79" fillId="0" borderId="1942" applyNumberFormat="0" applyFill="0" applyAlignment="0" applyProtection="0"/>
    <xf numFmtId="0" fontId="70" fillId="0" borderId="1939"/>
    <xf numFmtId="0" fontId="32" fillId="9" borderId="1937" applyNumberFormat="0" applyFont="0" applyAlignment="0" applyProtection="0"/>
    <xf numFmtId="0" fontId="91" fillId="14" borderId="1936" applyNumberFormat="0" applyAlignment="0" applyProtection="0"/>
    <xf numFmtId="0" fontId="79" fillId="0" borderId="1951" applyNumberFormat="0" applyFill="0" applyAlignment="0" applyProtection="0"/>
    <xf numFmtId="0" fontId="91" fillId="14" borderId="1945" applyNumberFormat="0" applyAlignment="0" applyProtection="0"/>
    <xf numFmtId="0" fontId="85" fillId="34" borderId="1950" applyNumberFormat="0" applyAlignment="0" applyProtection="0"/>
    <xf numFmtId="0" fontId="78" fillId="0" borderId="1949" applyNumberFormat="0" applyFill="0" applyAlignment="0" applyProtection="0"/>
    <xf numFmtId="0" fontId="75" fillId="32" borderId="1952"/>
    <xf numFmtId="0" fontId="3" fillId="9" borderId="1946" applyNumberFormat="0" applyFont="0" applyAlignment="0" applyProtection="0"/>
    <xf numFmtId="0" fontId="52" fillId="7" borderId="1945" applyNumberFormat="0" applyAlignment="0" applyProtection="0"/>
    <xf numFmtId="10" fontId="39" fillId="28" borderId="1952" applyNumberFormat="0" applyBorder="0" applyAlignment="0" applyProtection="0"/>
    <xf numFmtId="0" fontId="30" fillId="0" borderId="1952"/>
    <xf numFmtId="0" fontId="21" fillId="13" borderId="1945" applyNumberFormat="0" applyAlignment="0" applyProtection="0"/>
    <xf numFmtId="5" fontId="19" fillId="0" borderId="1438" applyAlignment="0" applyProtection="0"/>
    <xf numFmtId="0" fontId="3" fillId="9" borderId="1946" applyNumberFormat="0" applyFont="0" applyAlignment="0" applyProtection="0"/>
    <xf numFmtId="0" fontId="85" fillId="34" borderId="1950" applyNumberFormat="0" applyAlignment="0" applyProtection="0"/>
    <xf numFmtId="0" fontId="79" fillId="0" borderId="1951" applyNumberFormat="0" applyFill="0" applyAlignment="0" applyProtection="0"/>
    <xf numFmtId="0" fontId="22" fillId="13" borderId="1936" applyNumberFormat="0" applyAlignment="0" applyProtection="0"/>
    <xf numFmtId="0" fontId="91" fillId="14" borderId="1945" applyNumberFormat="0" applyAlignment="0" applyProtection="0"/>
    <xf numFmtId="10" fontId="39" fillId="28" borderId="1952" applyNumberFormat="0" applyBorder="0" applyAlignment="0" applyProtection="0"/>
    <xf numFmtId="0" fontId="51" fillId="7" borderId="1945" applyNumberFormat="0" applyAlignment="0" applyProtection="0"/>
    <xf numFmtId="0" fontId="3" fillId="9" borderId="1946" applyNumberFormat="0" applyFont="0" applyAlignment="0" applyProtection="0"/>
    <xf numFmtId="0" fontId="79" fillId="0" borderId="1949" applyNumberFormat="0" applyFill="0" applyAlignment="0" applyProtection="0"/>
    <xf numFmtId="0" fontId="51" fillId="7" borderId="1945" applyNumberFormat="0" applyAlignment="0" applyProtection="0"/>
    <xf numFmtId="0" fontId="22" fillId="13" borderId="1945" applyNumberFormat="0" applyAlignment="0" applyProtection="0"/>
    <xf numFmtId="0" fontId="79" fillId="0" borderId="1949" applyNumberFormat="0" applyFill="0" applyAlignment="0" applyProtection="0"/>
    <xf numFmtId="5" fontId="19" fillId="0" borderId="1438" applyAlignment="0" applyProtection="0"/>
    <xf numFmtId="0" fontId="22" fillId="13" borderId="1945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2" fillId="7" borderId="1936" applyNumberFormat="0" applyAlignment="0" applyProtection="0"/>
    <xf numFmtId="0" fontId="52" fillId="7" borderId="1936" applyNumberFormat="0" applyAlignment="0" applyProtection="0"/>
    <xf numFmtId="0" fontId="52" fillId="7" borderId="1936" applyNumberFormat="0" applyAlignment="0" applyProtection="0"/>
    <xf numFmtId="0" fontId="52" fillId="7" borderId="1936" applyNumberFormat="0" applyAlignment="0" applyProtection="0"/>
    <xf numFmtId="0" fontId="52" fillId="7" borderId="1936" applyNumberFormat="0" applyAlignment="0" applyProtection="0"/>
    <xf numFmtId="0" fontId="52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2" fillId="7" borderId="1936" applyNumberFormat="0" applyAlignment="0" applyProtection="0"/>
    <xf numFmtId="0" fontId="52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68" fillId="13" borderId="1947" applyNumberFormat="0" applyAlignment="0" applyProtection="0"/>
    <xf numFmtId="0" fontId="3" fillId="9" borderId="1946" applyNumberFormat="0" applyFon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3" fillId="9" borderId="1946" applyNumberFormat="0" applyFon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12" fillId="9" borderId="1937" applyNumberFormat="0" applyFont="0" applyAlignment="0" applyProtection="0"/>
    <xf numFmtId="0" fontId="3" fillId="9" borderId="1937" applyNumberFormat="0" applyFont="0" applyAlignment="0" applyProtection="0"/>
    <xf numFmtId="0" fontId="68" fillId="13" borderId="1938" applyNumberFormat="0" applyAlignment="0" applyProtection="0"/>
    <xf numFmtId="0" fontId="79" fillId="0" borderId="1949" applyNumberFormat="0" applyFill="0" applyAlignment="0" applyProtection="0"/>
    <xf numFmtId="0" fontId="22" fillId="13" borderId="1945" applyNumberFormat="0" applyAlignment="0" applyProtection="0"/>
    <xf numFmtId="0" fontId="3" fillId="9" borderId="1946" applyNumberFormat="0" applyFont="0" applyAlignment="0" applyProtection="0"/>
    <xf numFmtId="0" fontId="22" fillId="13" borderId="1945" applyNumberFormat="0" applyAlignment="0" applyProtection="0"/>
    <xf numFmtId="5" fontId="19" fillId="0" borderId="1438" applyAlignment="0" applyProtection="0"/>
    <xf numFmtId="3" fontId="24" fillId="0" borderId="1952"/>
    <xf numFmtId="0" fontId="67" fillId="13" borderId="1947" applyNumberFormat="0" applyAlignment="0" applyProtection="0"/>
    <xf numFmtId="0" fontId="79" fillId="0" borderId="1940" applyNumberFormat="0" applyFill="0" applyAlignment="0" applyProtection="0"/>
    <xf numFmtId="0" fontId="32" fillId="9" borderId="1946" applyNumberFormat="0" applyFont="0" applyAlignment="0" applyProtection="0"/>
    <xf numFmtId="0" fontId="68" fillId="13" borderId="1938" applyNumberFormat="0" applyAlignment="0" applyProtection="0"/>
    <xf numFmtId="0" fontId="22" fillId="13" borderId="1936" applyNumberFormat="0" applyAlignment="0" applyProtection="0"/>
    <xf numFmtId="0" fontId="51" fillId="7" borderId="1936" applyNumberFormat="0" applyAlignment="0" applyProtection="0"/>
    <xf numFmtId="0" fontId="79" fillId="0" borderId="1940" applyNumberFormat="0" applyFill="0" applyAlignment="0" applyProtection="0"/>
    <xf numFmtId="0" fontId="52" fillId="7" borderId="1945" applyNumberFormat="0" applyAlignment="0" applyProtection="0"/>
    <xf numFmtId="0" fontId="51" fillId="7" borderId="1945" applyNumberFormat="0" applyAlignment="0" applyProtection="0"/>
    <xf numFmtId="0" fontId="3" fillId="9" borderId="1937" applyNumberFormat="0" applyFont="0" applyAlignment="0" applyProtection="0"/>
    <xf numFmtId="0" fontId="79" fillId="0" borderId="1949" applyNumberFormat="0" applyFill="0" applyAlignment="0" applyProtection="0"/>
    <xf numFmtId="0" fontId="86" fillId="34" borderId="1945" applyNumberFormat="0" applyAlignment="0" applyProtection="0"/>
    <xf numFmtId="0" fontId="52" fillId="7" borderId="1945" applyNumberFormat="0" applyAlignment="0" applyProtection="0"/>
    <xf numFmtId="0" fontId="75" fillId="32" borderId="1952"/>
    <xf numFmtId="0" fontId="51" fillId="7" borderId="1945" applyNumberFormat="0" applyAlignment="0" applyProtection="0"/>
    <xf numFmtId="3" fontId="24" fillId="0" borderId="1952"/>
    <xf numFmtId="0" fontId="12" fillId="9" borderId="1946" applyNumberFormat="0" applyFont="0" applyAlignment="0" applyProtection="0"/>
    <xf numFmtId="0" fontId="32" fillId="9" borderId="1946" applyNumberFormat="0" applyFont="0" applyAlignment="0" applyProtection="0"/>
    <xf numFmtId="0" fontId="86" fillId="34" borderId="1945" applyNumberFormat="0" applyAlignment="0" applyProtection="0"/>
    <xf numFmtId="0" fontId="51" fillId="7" borderId="1945" applyNumberFormat="0" applyAlignment="0" applyProtection="0"/>
    <xf numFmtId="0" fontId="68" fillId="13" borderId="1947" applyNumberFormat="0" applyAlignment="0" applyProtection="0"/>
    <xf numFmtId="0" fontId="52" fillId="7" borderId="1945" applyNumberFormat="0" applyAlignment="0" applyProtection="0"/>
    <xf numFmtId="0" fontId="67" fillId="13" borderId="1947" applyNumberFormat="0" applyAlignment="0" applyProtection="0"/>
    <xf numFmtId="0" fontId="51" fillId="7" borderId="1945" applyNumberFormat="0" applyAlignment="0" applyProtection="0"/>
    <xf numFmtId="0" fontId="30" fillId="0" borderId="1952"/>
    <xf numFmtId="0" fontId="52" fillId="7" borderId="1945" applyNumberFormat="0" applyAlignment="0" applyProtection="0"/>
    <xf numFmtId="0" fontId="78" fillId="0" borderId="1949" applyNumberFormat="0" applyFill="0" applyAlignment="0" applyProtection="0"/>
    <xf numFmtId="0" fontId="51" fillId="7" borderId="1945" applyNumberFormat="0" applyAlignment="0" applyProtection="0"/>
    <xf numFmtId="0" fontId="21" fillId="13" borderId="1945" applyNumberFormat="0" applyAlignment="0" applyProtection="0"/>
    <xf numFmtId="3" fontId="24" fillId="0" borderId="1943"/>
    <xf numFmtId="0" fontId="30" fillId="0" borderId="1943"/>
    <xf numFmtId="0" fontId="41" fillId="0" borderId="1944">
      <alignment horizontal="left" vertical="center"/>
    </xf>
    <xf numFmtId="10" fontId="39" fillId="28" borderId="1943" applyNumberFormat="0" applyBorder="0" applyAlignment="0" applyProtection="0"/>
    <xf numFmtId="0" fontId="52" fillId="7" borderId="1945" applyNumberFormat="0" applyAlignment="0" applyProtection="0"/>
    <xf numFmtId="0" fontId="12" fillId="9" borderId="1946" applyNumberFormat="0" applyFont="0" applyAlignment="0" applyProtection="0"/>
    <xf numFmtId="0" fontId="51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3" fillId="9" borderId="1946" applyNumberFormat="0" applyFont="0" applyAlignment="0" applyProtection="0"/>
    <xf numFmtId="0" fontId="67" fillId="13" borderId="1947" applyNumberFormat="0" applyAlignment="0" applyProtection="0"/>
    <xf numFmtId="0" fontId="70" fillId="0" borderId="1948"/>
    <xf numFmtId="0" fontId="75" fillId="32" borderId="1943"/>
    <xf numFmtId="0" fontId="78" fillId="0" borderId="1949" applyNumberFormat="0" applyFill="0" applyAlignment="0" applyProtection="0"/>
    <xf numFmtId="0" fontId="85" fillId="34" borderId="1950" applyNumberFormat="0" applyAlignment="0" applyProtection="0"/>
    <xf numFmtId="0" fontId="86" fillId="34" borderId="1945" applyNumberFormat="0" applyAlignment="0" applyProtection="0"/>
    <xf numFmtId="0" fontId="91" fillId="14" borderId="1945" applyNumberFormat="0" applyAlignment="0" applyProtection="0"/>
    <xf numFmtId="0" fontId="79" fillId="0" borderId="1951" applyNumberFormat="0" applyFill="0" applyAlignment="0" applyProtection="0"/>
    <xf numFmtId="0" fontId="32" fillId="9" borderId="1946" applyNumberFormat="0" applyFont="0" applyAlignment="0" applyProtection="0"/>
    <xf numFmtId="0" fontId="52" fillId="7" borderId="1945" applyNumberFormat="0" applyAlignment="0" applyProtection="0"/>
    <xf numFmtId="0" fontId="21" fillId="13" borderId="1945" applyNumberFormat="0" applyAlignment="0" applyProtection="0"/>
    <xf numFmtId="0" fontId="21" fillId="13" borderId="1945" applyNumberFormat="0" applyAlignment="0" applyProtection="0"/>
    <xf numFmtId="0" fontId="41" fillId="0" borderId="1944">
      <alignment horizontal="left" vertical="center"/>
    </xf>
    <xf numFmtId="0" fontId="3" fillId="9" borderId="1946" applyNumberFormat="0" applyFont="0" applyAlignment="0" applyProtection="0"/>
    <xf numFmtId="0" fontId="78" fillId="0" borderId="1949" applyNumberFormat="0" applyFill="0" applyAlignment="0" applyProtection="0"/>
    <xf numFmtId="0" fontId="41" fillId="0" borderId="1944">
      <alignment horizontal="left" vertical="center"/>
    </xf>
    <xf numFmtId="0" fontId="85" fillId="34" borderId="1950" applyNumberFormat="0" applyAlignment="0" applyProtection="0"/>
    <xf numFmtId="0" fontId="86" fillId="34" borderId="1945" applyNumberFormat="0" applyAlignment="0" applyProtection="0"/>
    <xf numFmtId="0" fontId="52" fillId="7" borderId="1945" applyNumberFormat="0" applyAlignment="0" applyProtection="0"/>
    <xf numFmtId="0" fontId="3" fillId="9" borderId="1946" applyNumberFormat="0" applyFont="0" applyAlignment="0" applyProtection="0"/>
    <xf numFmtId="0" fontId="67" fillId="13" borderId="1947" applyNumberFormat="0" applyAlignment="0" applyProtection="0"/>
    <xf numFmtId="0" fontId="70" fillId="0" borderId="1948"/>
    <xf numFmtId="0" fontId="78" fillId="0" borderId="1949" applyNumberFormat="0" applyFill="0" applyAlignment="0" applyProtection="0"/>
    <xf numFmtId="0" fontId="85" fillId="34" borderId="1950" applyNumberFormat="0" applyAlignment="0" applyProtection="0"/>
    <xf numFmtId="0" fontId="86" fillId="34" borderId="1945" applyNumberFormat="0" applyAlignment="0" applyProtection="0"/>
    <xf numFmtId="0" fontId="91" fillId="14" borderId="1945" applyNumberFormat="0" applyAlignment="0" applyProtection="0"/>
    <xf numFmtId="0" fontId="79" fillId="0" borderId="1951" applyNumberFormat="0" applyFill="0" applyAlignment="0" applyProtection="0"/>
    <xf numFmtId="0" fontId="32" fillId="9" borderId="1946" applyNumberFormat="0" applyFont="0" applyAlignment="0" applyProtection="0"/>
    <xf numFmtId="0" fontId="67" fillId="13" borderId="1947" applyNumberFormat="0" applyAlignment="0" applyProtection="0"/>
    <xf numFmtId="0" fontId="79" fillId="0" borderId="1951" applyNumberFormat="0" applyFill="0" applyAlignment="0" applyProtection="0"/>
    <xf numFmtId="0" fontId="70" fillId="0" borderId="1948"/>
    <xf numFmtId="0" fontId="32" fillId="9" borderId="1946" applyNumberFormat="0" applyFont="0" applyAlignment="0" applyProtection="0"/>
    <xf numFmtId="0" fontId="91" fillId="14" borderId="1945" applyNumberFormat="0" applyAlignment="0" applyProtection="0"/>
    <xf numFmtId="0" fontId="68" fillId="13" borderId="1947" applyNumberFormat="0" applyAlignment="0" applyProtection="0"/>
    <xf numFmtId="0" fontId="52" fillId="7" borderId="1945" applyNumberFormat="0" applyAlignment="0" applyProtection="0"/>
    <xf numFmtId="0" fontId="21" fillId="13" borderId="1945" applyNumberFormat="0" applyAlignment="0" applyProtection="0"/>
    <xf numFmtId="0" fontId="21" fillId="13" borderId="1945" applyNumberFormat="0" applyAlignment="0" applyProtection="0"/>
    <xf numFmtId="0" fontId="3" fillId="9" borderId="1946" applyNumberFormat="0" applyFont="0" applyAlignment="0" applyProtection="0"/>
    <xf numFmtId="0" fontId="78" fillId="0" borderId="1949" applyNumberFormat="0" applyFill="0" applyAlignment="0" applyProtection="0"/>
    <xf numFmtId="0" fontId="85" fillId="34" borderId="1950" applyNumberFormat="0" applyAlignment="0" applyProtection="0"/>
    <xf numFmtId="0" fontId="86" fillId="34" borderId="1945" applyNumberFormat="0" applyAlignment="0" applyProtection="0"/>
    <xf numFmtId="0" fontId="52" fillId="7" borderId="1945" applyNumberFormat="0" applyAlignment="0" applyProtection="0"/>
    <xf numFmtId="0" fontId="3" fillId="9" borderId="1946" applyNumberFormat="0" applyFont="0" applyAlignment="0" applyProtection="0"/>
    <xf numFmtId="0" fontId="67" fillId="13" borderId="1947" applyNumberFormat="0" applyAlignment="0" applyProtection="0"/>
    <xf numFmtId="0" fontId="78" fillId="0" borderId="1949" applyNumberFormat="0" applyFill="0" applyAlignment="0" applyProtection="0"/>
    <xf numFmtId="0" fontId="85" fillId="34" borderId="1950" applyNumberFormat="0" applyAlignment="0" applyProtection="0"/>
    <xf numFmtId="0" fontId="86" fillId="34" borderId="1945" applyNumberFormat="0" applyAlignment="0" applyProtection="0"/>
    <xf numFmtId="0" fontId="91" fillId="14" borderId="1945" applyNumberFormat="0" applyAlignment="0" applyProtection="0"/>
    <xf numFmtId="0" fontId="79" fillId="0" borderId="1951" applyNumberFormat="0" applyFill="0" applyAlignment="0" applyProtection="0"/>
    <xf numFmtId="0" fontId="32" fillId="9" borderId="1946" applyNumberFormat="0" applyFont="0" applyAlignment="0" applyProtection="0"/>
    <xf numFmtId="0" fontId="67" fillId="13" borderId="1947" applyNumberFormat="0" applyAlignment="0" applyProtection="0"/>
    <xf numFmtId="0" fontId="79" fillId="0" borderId="1951" applyNumberFormat="0" applyFill="0" applyAlignment="0" applyProtection="0"/>
    <xf numFmtId="0" fontId="32" fillId="9" borderId="1946" applyNumberFormat="0" applyFont="0" applyAlignment="0" applyProtection="0"/>
    <xf numFmtId="0" fontId="91" fillId="14" borderId="1945" applyNumberFormat="0" applyAlignment="0" applyProtection="0"/>
    <xf numFmtId="0" fontId="52" fillId="7" borderId="1945" applyNumberFormat="0" applyAlignment="0" applyProtection="0"/>
    <xf numFmtId="0" fontId="21" fillId="13" borderId="1945" applyNumberFormat="0" applyAlignment="0" applyProtection="0"/>
    <xf numFmtId="0" fontId="21" fillId="13" borderId="1945" applyNumberFormat="0" applyAlignment="0" applyProtection="0"/>
    <xf numFmtId="0" fontId="3" fillId="9" borderId="1946" applyNumberFormat="0" applyFont="0" applyAlignment="0" applyProtection="0"/>
    <xf numFmtId="0" fontId="78" fillId="0" borderId="1949" applyNumberFormat="0" applyFill="0" applyAlignment="0" applyProtection="0"/>
    <xf numFmtId="0" fontId="85" fillId="34" borderId="1950" applyNumberFormat="0" applyAlignment="0" applyProtection="0"/>
    <xf numFmtId="0" fontId="86" fillId="34" borderId="1945" applyNumberFormat="0" applyAlignment="0" applyProtection="0"/>
    <xf numFmtId="0" fontId="52" fillId="7" borderId="1945" applyNumberFormat="0" applyAlignment="0" applyProtection="0"/>
    <xf numFmtId="0" fontId="3" fillId="9" borderId="1946" applyNumberFormat="0" applyFont="0" applyAlignment="0" applyProtection="0"/>
    <xf numFmtId="0" fontId="67" fillId="13" borderId="1947" applyNumberFormat="0" applyAlignment="0" applyProtection="0"/>
    <xf numFmtId="0" fontId="78" fillId="0" borderId="1949" applyNumberFormat="0" applyFill="0" applyAlignment="0" applyProtection="0"/>
    <xf numFmtId="0" fontId="85" fillId="34" borderId="1950" applyNumberFormat="0" applyAlignment="0" applyProtection="0"/>
    <xf numFmtId="0" fontId="86" fillId="34" borderId="1945" applyNumberFormat="0" applyAlignment="0" applyProtection="0"/>
    <xf numFmtId="0" fontId="91" fillId="14" borderId="1945" applyNumberFormat="0" applyAlignment="0" applyProtection="0"/>
    <xf numFmtId="0" fontId="79" fillId="0" borderId="1951" applyNumberFormat="0" applyFill="0" applyAlignment="0" applyProtection="0"/>
    <xf numFmtId="0" fontId="32" fillId="9" borderId="1946" applyNumberFormat="0" applyFont="0" applyAlignment="0" applyProtection="0"/>
    <xf numFmtId="0" fontId="67" fillId="13" borderId="1947" applyNumberFormat="0" applyAlignment="0" applyProtection="0"/>
    <xf numFmtId="0" fontId="79" fillId="0" borderId="1951" applyNumberFormat="0" applyFill="0" applyAlignment="0" applyProtection="0"/>
    <xf numFmtId="0" fontId="32" fillId="9" borderId="1946" applyNumberFormat="0" applyFont="0" applyAlignment="0" applyProtection="0"/>
    <xf numFmtId="0" fontId="91" fillId="14" borderId="1945" applyNumberFormat="0" applyAlignment="0" applyProtection="0"/>
    <xf numFmtId="0" fontId="79" fillId="0" borderId="1940" applyNumberFormat="0" applyFill="0" applyAlignment="0" applyProtection="0"/>
    <xf numFmtId="0" fontId="68" fillId="13" borderId="1938" applyNumberFormat="0" applyAlignment="0" applyProtection="0"/>
    <xf numFmtId="0" fontId="22" fillId="13" borderId="1936" applyNumberFormat="0" applyAlignment="0" applyProtection="0"/>
    <xf numFmtId="0" fontId="51" fillId="7" borderId="1936" applyNumberFormat="0" applyAlignment="0" applyProtection="0"/>
    <xf numFmtId="0" fontId="79" fillId="0" borderId="1940" applyNumberFormat="0" applyFill="0" applyAlignment="0" applyProtection="0"/>
    <xf numFmtId="0" fontId="32" fillId="9" borderId="1937" applyNumberFormat="0" applyFont="0" applyAlignment="0" applyProtection="0"/>
    <xf numFmtId="0" fontId="3" fillId="9" borderId="1937" applyNumberFormat="0" applyFont="0" applyAlignment="0" applyProtection="0"/>
    <xf numFmtId="0" fontId="21" fillId="13" borderId="1945" applyNumberFormat="0" applyAlignment="0" applyProtection="0"/>
    <xf numFmtId="0" fontId="51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68" fillId="13" borderId="1947" applyNumberFormat="0" applyAlignment="0" applyProtection="0"/>
    <xf numFmtId="0" fontId="21" fillId="13" borderId="1945" applyNumberFormat="0" applyAlignment="0" applyProtection="0"/>
    <xf numFmtId="3" fontId="24" fillId="0" borderId="1943"/>
    <xf numFmtId="0" fontId="30" fillId="0" borderId="1943"/>
    <xf numFmtId="0" fontId="41" fillId="0" borderId="1944">
      <alignment horizontal="left" vertical="center"/>
    </xf>
    <xf numFmtId="10" fontId="39" fillId="28" borderId="1943" applyNumberFormat="0" applyBorder="0" applyAlignment="0" applyProtection="0"/>
    <xf numFmtId="0" fontId="52" fillId="7" borderId="1945" applyNumberFormat="0" applyAlignment="0" applyProtection="0"/>
    <xf numFmtId="0" fontId="3" fillId="9" borderId="1946" applyNumberFormat="0" applyFont="0" applyAlignment="0" applyProtection="0"/>
    <xf numFmtId="0" fontId="67" fillId="13" borderId="1947" applyNumberFormat="0" applyAlignment="0" applyProtection="0"/>
    <xf numFmtId="0" fontId="70" fillId="0" borderId="1948"/>
    <xf numFmtId="0" fontId="75" fillId="32" borderId="1943"/>
    <xf numFmtId="0" fontId="78" fillId="0" borderId="1949" applyNumberFormat="0" applyFill="0" applyAlignment="0" applyProtection="0"/>
    <xf numFmtId="0" fontId="85" fillId="34" borderId="1950" applyNumberFormat="0" applyAlignment="0" applyProtection="0"/>
    <xf numFmtId="0" fontId="86" fillId="34" borderId="1945" applyNumberFormat="0" applyAlignment="0" applyProtection="0"/>
    <xf numFmtId="0" fontId="91" fillId="14" borderId="1945" applyNumberFormat="0" applyAlignment="0" applyProtection="0"/>
    <xf numFmtId="0" fontId="79" fillId="0" borderId="1951" applyNumberFormat="0" applyFill="0" applyAlignment="0" applyProtection="0"/>
    <xf numFmtId="0" fontId="32" fillId="9" borderId="1946" applyNumberFormat="0" applyFont="0" applyAlignment="0" applyProtection="0"/>
    <xf numFmtId="0" fontId="52" fillId="7" borderId="1945" applyNumberFormat="0" applyAlignment="0" applyProtection="0"/>
    <xf numFmtId="0" fontId="21" fillId="13" borderId="1945" applyNumberFormat="0" applyAlignment="0" applyProtection="0"/>
    <xf numFmtId="0" fontId="21" fillId="13" borderId="1945" applyNumberFormat="0" applyAlignment="0" applyProtection="0"/>
    <xf numFmtId="3" fontId="24" fillId="0" borderId="1952"/>
    <xf numFmtId="0" fontId="3" fillId="9" borderId="1946" applyNumberFormat="0" applyFont="0" applyAlignment="0" applyProtection="0"/>
    <xf numFmtId="0" fontId="30" fillId="0" borderId="1952"/>
    <xf numFmtId="0" fontId="78" fillId="0" borderId="1949" applyNumberFormat="0" applyFill="0" applyAlignment="0" applyProtection="0"/>
    <xf numFmtId="0" fontId="41" fillId="0" borderId="1944">
      <alignment horizontal="left" vertical="center"/>
    </xf>
    <xf numFmtId="0" fontId="85" fillId="34" borderId="1950" applyNumberFormat="0" applyAlignment="0" applyProtection="0"/>
    <xf numFmtId="0" fontId="86" fillId="34" borderId="1945" applyNumberFormat="0" applyAlignment="0" applyProtection="0"/>
    <xf numFmtId="10" fontId="39" fillId="28" borderId="1952" applyNumberFormat="0" applyBorder="0" applyAlignment="0" applyProtection="0"/>
    <xf numFmtId="0" fontId="52" fillId="7" borderId="1945" applyNumberFormat="0" applyAlignment="0" applyProtection="0"/>
    <xf numFmtId="0" fontId="3" fillId="9" borderId="1946" applyNumberFormat="0" applyFont="0" applyAlignment="0" applyProtection="0"/>
    <xf numFmtId="0" fontId="67" fillId="13" borderId="1947" applyNumberFormat="0" applyAlignment="0" applyProtection="0"/>
    <xf numFmtId="0" fontId="70" fillId="0" borderId="1948"/>
    <xf numFmtId="0" fontId="75" fillId="32" borderId="1952"/>
    <xf numFmtId="0" fontId="78" fillId="0" borderId="1949" applyNumberFormat="0" applyFill="0" applyAlignment="0" applyProtection="0"/>
    <xf numFmtId="0" fontId="85" fillId="34" borderId="1950" applyNumberFormat="0" applyAlignment="0" applyProtection="0"/>
    <xf numFmtId="0" fontId="86" fillId="34" borderId="1945" applyNumberFormat="0" applyAlignment="0" applyProtection="0"/>
    <xf numFmtId="0" fontId="91" fillId="14" borderId="1945" applyNumberFormat="0" applyAlignment="0" applyProtection="0"/>
    <xf numFmtId="0" fontId="79" fillId="0" borderId="1951" applyNumberFormat="0" applyFill="0" applyAlignment="0" applyProtection="0"/>
    <xf numFmtId="0" fontId="32" fillId="9" borderId="1946" applyNumberFormat="0" applyFont="0" applyAlignment="0" applyProtection="0"/>
    <xf numFmtId="0" fontId="67" fillId="13" borderId="1947" applyNumberFormat="0" applyAlignment="0" applyProtection="0"/>
    <xf numFmtId="0" fontId="79" fillId="0" borderId="1951" applyNumberFormat="0" applyFill="0" applyAlignment="0" applyProtection="0"/>
    <xf numFmtId="0" fontId="70" fillId="0" borderId="1948"/>
    <xf numFmtId="0" fontId="32" fillId="9" borderId="1946" applyNumberFormat="0" applyFont="0" applyAlignment="0" applyProtection="0"/>
    <xf numFmtId="0" fontId="91" fillId="14" borderId="1945" applyNumberFormat="0" applyAlignment="0" applyProtection="0"/>
    <xf numFmtId="0" fontId="79" fillId="0" borderId="1951" applyNumberFormat="0" applyFill="0" applyAlignment="0" applyProtection="0"/>
    <xf numFmtId="0" fontId="91" fillId="14" borderId="1945" applyNumberFormat="0" applyAlignment="0" applyProtection="0"/>
    <xf numFmtId="0" fontId="85" fillId="34" borderId="1950" applyNumberFormat="0" applyAlignment="0" applyProtection="0"/>
    <xf numFmtId="0" fontId="78" fillId="0" borderId="1949" applyNumberFormat="0" applyFill="0" applyAlignment="0" applyProtection="0"/>
    <xf numFmtId="0" fontId="75" fillId="32" borderId="1943"/>
    <xf numFmtId="0" fontId="3" fillId="9" borderId="1946" applyNumberFormat="0" applyFont="0" applyAlignment="0" applyProtection="0"/>
    <xf numFmtId="0" fontId="52" fillId="7" borderId="1945" applyNumberFormat="0" applyAlignment="0" applyProtection="0"/>
    <xf numFmtId="10" fontId="39" fillId="28" borderId="1943" applyNumberFormat="0" applyBorder="0" applyAlignment="0" applyProtection="0"/>
    <xf numFmtId="0" fontId="30" fillId="0" borderId="1943"/>
    <xf numFmtId="0" fontId="21" fillId="13" borderId="1945" applyNumberFormat="0" applyAlignment="0" applyProtection="0"/>
    <xf numFmtId="5" fontId="19" fillId="0" borderId="1438" applyAlignment="0" applyProtection="0"/>
    <xf numFmtId="0" fontId="3" fillId="9" borderId="1946" applyNumberFormat="0" applyFont="0" applyAlignment="0" applyProtection="0"/>
    <xf numFmtId="0" fontId="85" fillId="34" borderId="1950" applyNumberFormat="0" applyAlignment="0" applyProtection="0"/>
    <xf numFmtId="0" fontId="79" fillId="0" borderId="1951" applyNumberFormat="0" applyFill="0" applyAlignment="0" applyProtection="0"/>
    <xf numFmtId="0" fontId="22" fillId="13" borderId="1945" applyNumberFormat="0" applyAlignment="0" applyProtection="0"/>
    <xf numFmtId="0" fontId="91" fillId="14" borderId="1945" applyNumberFormat="0" applyAlignment="0" applyProtection="0"/>
    <xf numFmtId="10" fontId="39" fillId="28" borderId="1952" applyNumberFormat="0" applyBorder="0" applyAlignment="0" applyProtection="0"/>
    <xf numFmtId="0" fontId="51" fillId="7" borderId="1945" applyNumberFormat="0" applyAlignment="0" applyProtection="0"/>
    <xf numFmtId="0" fontId="3" fillId="9" borderId="1937" applyNumberFormat="0" applyFont="0" applyAlignment="0" applyProtection="0"/>
    <xf numFmtId="0" fontId="79" fillId="0" borderId="1940" applyNumberFormat="0" applyFill="0" applyAlignment="0" applyProtection="0"/>
    <xf numFmtId="0" fontId="51" fillId="7" borderId="1936" applyNumberFormat="0" applyAlignment="0" applyProtection="0"/>
    <xf numFmtId="0" fontId="22" fillId="13" borderId="1936" applyNumberFormat="0" applyAlignment="0" applyProtection="0"/>
    <xf numFmtId="0" fontId="79" fillId="0" borderId="1940" applyNumberFormat="0" applyFill="0" applyAlignment="0" applyProtection="0"/>
    <xf numFmtId="5" fontId="19" fillId="0" borderId="1438" applyAlignment="0" applyProtection="0"/>
    <xf numFmtId="0" fontId="22" fillId="13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68" fillId="13" borderId="1938" applyNumberFormat="0" applyAlignment="0" applyProtection="0"/>
    <xf numFmtId="0" fontId="3" fillId="9" borderId="1937" applyNumberFormat="0" applyFon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3" fillId="9" borderId="1946" applyNumberFormat="0" applyFon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2" fillId="7" borderId="1936" applyNumberFormat="0" applyAlignment="0" applyProtection="0"/>
    <xf numFmtId="0" fontId="52" fillId="7" borderId="1936" applyNumberFormat="0" applyAlignment="0" applyProtection="0"/>
    <xf numFmtId="0" fontId="52" fillId="7" borderId="1936" applyNumberFormat="0" applyAlignment="0" applyProtection="0"/>
    <xf numFmtId="0" fontId="52" fillId="7" borderId="1936" applyNumberFormat="0" applyAlignment="0" applyProtection="0"/>
    <xf numFmtId="0" fontId="52" fillId="7" borderId="1936" applyNumberFormat="0" applyAlignment="0" applyProtection="0"/>
    <xf numFmtId="0" fontId="52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12" fillId="9" borderId="1946" applyNumberFormat="0" applyFont="0" applyAlignment="0" applyProtection="0"/>
    <xf numFmtId="0" fontId="3" fillId="9" borderId="1946" applyNumberFormat="0" applyFont="0" applyAlignment="0" applyProtection="0"/>
    <xf numFmtId="0" fontId="68" fillId="13" borderId="1947" applyNumberFormat="0" applyAlignment="0" applyProtection="0"/>
    <xf numFmtId="0" fontId="79" fillId="0" borderId="1949" applyNumberFormat="0" applyFill="0" applyAlignment="0" applyProtection="0"/>
    <xf numFmtId="0" fontId="22" fillId="13" borderId="1945" applyNumberFormat="0" applyAlignment="0" applyProtection="0"/>
    <xf numFmtId="0" fontId="3" fillId="9" borderId="1946" applyNumberFormat="0" applyFont="0" applyAlignment="0" applyProtection="0"/>
    <xf numFmtId="0" fontId="22" fillId="13" borderId="1936" applyNumberFormat="0" applyAlignment="0" applyProtection="0"/>
    <xf numFmtId="5" fontId="19" fillId="0" borderId="1438" applyAlignment="0" applyProtection="0"/>
    <xf numFmtId="3" fontId="24" fillId="0" borderId="1952"/>
    <xf numFmtId="0" fontId="67" fillId="13" borderId="1947" applyNumberFormat="0" applyAlignment="0" applyProtection="0"/>
    <xf numFmtId="0" fontId="79" fillId="0" borderId="1949" applyNumberFormat="0" applyFill="0" applyAlignment="0" applyProtection="0"/>
    <xf numFmtId="0" fontId="32" fillId="9" borderId="1946" applyNumberFormat="0" applyFont="0" applyAlignment="0" applyProtection="0"/>
    <xf numFmtId="0" fontId="68" fillId="13" borderId="1947" applyNumberFormat="0" applyAlignment="0" applyProtection="0"/>
    <xf numFmtId="0" fontId="22" fillId="13" borderId="1945" applyNumberFormat="0" applyAlignment="0" applyProtection="0"/>
    <xf numFmtId="0" fontId="51" fillId="7" borderId="1945" applyNumberFormat="0" applyAlignment="0" applyProtection="0"/>
    <xf numFmtId="0" fontId="79" fillId="0" borderId="1949" applyNumberFormat="0" applyFill="0" applyAlignment="0" applyProtection="0"/>
    <xf numFmtId="0" fontId="52" fillId="7" borderId="1945" applyNumberFormat="0" applyAlignment="0" applyProtection="0"/>
    <xf numFmtId="0" fontId="51" fillId="7" borderId="1945" applyNumberFormat="0" applyAlignment="0" applyProtection="0"/>
    <xf numFmtId="0" fontId="3" fillId="9" borderId="1946" applyNumberFormat="0" applyFont="0" applyAlignment="0" applyProtection="0"/>
    <xf numFmtId="0" fontId="79" fillId="0" borderId="1949" applyNumberFormat="0" applyFill="0" applyAlignment="0" applyProtection="0"/>
    <xf numFmtId="0" fontId="86" fillId="34" borderId="1945" applyNumberFormat="0" applyAlignment="0" applyProtection="0"/>
    <xf numFmtId="0" fontId="52" fillId="7" borderId="1936" applyNumberFormat="0" applyAlignment="0" applyProtection="0"/>
    <xf numFmtId="0" fontId="75" fillId="32" borderId="1952"/>
    <xf numFmtId="0" fontId="51" fillId="7" borderId="1945" applyNumberFormat="0" applyAlignment="0" applyProtection="0"/>
    <xf numFmtId="3" fontId="24" fillId="0" borderId="1943"/>
    <xf numFmtId="0" fontId="12" fillId="9" borderId="1946" applyNumberFormat="0" applyFont="0" applyAlignment="0" applyProtection="0"/>
    <xf numFmtId="0" fontId="32" fillId="9" borderId="1946" applyNumberFormat="0" applyFont="0" applyAlignment="0" applyProtection="0"/>
    <xf numFmtId="0" fontId="86" fillId="34" borderId="1945" applyNumberFormat="0" applyAlignment="0" applyProtection="0"/>
    <xf numFmtId="0" fontId="51" fillId="7" borderId="1945" applyNumberFormat="0" applyAlignment="0" applyProtection="0"/>
    <xf numFmtId="0" fontId="68" fillId="13" borderId="1938" applyNumberFormat="0" applyAlignment="0" applyProtection="0"/>
    <xf numFmtId="0" fontId="52" fillId="7" borderId="1936" applyNumberFormat="0" applyAlignment="0" applyProtection="0"/>
    <xf numFmtId="0" fontId="67" fillId="13" borderId="1947" applyNumberFormat="0" applyAlignment="0" applyProtection="0"/>
    <xf numFmtId="0" fontId="51" fillId="7" borderId="1945" applyNumberFormat="0" applyAlignment="0" applyProtection="0"/>
    <xf numFmtId="0" fontId="41" fillId="0" borderId="1953">
      <alignment horizontal="left" vertical="center"/>
    </xf>
    <xf numFmtId="0" fontId="30" fillId="0" borderId="1952"/>
    <xf numFmtId="0" fontId="52" fillId="7" borderId="1945" applyNumberFormat="0" applyAlignment="0" applyProtection="0"/>
    <xf numFmtId="0" fontId="78" fillId="0" borderId="1949" applyNumberFormat="0" applyFill="0" applyAlignment="0" applyProtection="0"/>
    <xf numFmtId="0" fontId="51" fillId="7" borderId="1945" applyNumberFormat="0" applyAlignment="0" applyProtection="0"/>
    <xf numFmtId="0" fontId="21" fillId="13" borderId="1936" applyNumberFormat="0" applyAlignment="0" applyProtection="0"/>
    <xf numFmtId="3" fontId="24" fillId="0" borderId="1952"/>
    <xf numFmtId="0" fontId="30" fillId="0" borderId="1952"/>
    <xf numFmtId="0" fontId="41" fillId="0" borderId="1953">
      <alignment horizontal="left" vertical="center"/>
    </xf>
    <xf numFmtId="10" fontId="39" fillId="28" borderId="1952" applyNumberFormat="0" applyBorder="0" applyAlignment="0" applyProtection="0"/>
    <xf numFmtId="0" fontId="52" fillId="7" borderId="1936" applyNumberFormat="0" applyAlignment="0" applyProtection="0"/>
    <xf numFmtId="0" fontId="12" fillId="9" borderId="1937" applyNumberFormat="0" applyFont="0" applyAlignment="0" applyProtection="0"/>
    <xf numFmtId="0" fontId="51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3" fillId="9" borderId="1937" applyNumberFormat="0" applyFont="0" applyAlignment="0" applyProtection="0"/>
    <xf numFmtId="0" fontId="67" fillId="13" borderId="1938" applyNumberFormat="0" applyAlignment="0" applyProtection="0"/>
    <xf numFmtId="0" fontId="70" fillId="0" borderId="1939"/>
    <xf numFmtId="0" fontId="75" fillId="32" borderId="1952"/>
    <xf numFmtId="0" fontId="78" fillId="0" borderId="1940" applyNumberFormat="0" applyFill="0" applyAlignment="0" applyProtection="0"/>
    <xf numFmtId="0" fontId="85" fillId="34" borderId="1941" applyNumberFormat="0" applyAlignment="0" applyProtection="0"/>
    <xf numFmtId="0" fontId="86" fillId="34" borderId="1936" applyNumberFormat="0" applyAlignment="0" applyProtection="0"/>
    <xf numFmtId="0" fontId="91" fillId="14" borderId="1936" applyNumberFormat="0" applyAlignment="0" applyProtection="0"/>
    <xf numFmtId="0" fontId="79" fillId="0" borderId="1942" applyNumberFormat="0" applyFill="0" applyAlignment="0" applyProtection="0"/>
    <xf numFmtId="0" fontId="32" fillId="9" borderId="1937" applyNumberFormat="0" applyFont="0" applyAlignment="0" applyProtection="0"/>
    <xf numFmtId="0" fontId="52" fillId="7" borderId="1936" applyNumberFormat="0" applyAlignment="0" applyProtection="0"/>
    <xf numFmtId="0" fontId="21" fillId="13" borderId="1936" applyNumberFormat="0" applyAlignment="0" applyProtection="0"/>
    <xf numFmtId="0" fontId="21" fillId="13" borderId="1936" applyNumberFormat="0" applyAlignment="0" applyProtection="0"/>
    <xf numFmtId="0" fontId="41" fillId="0" borderId="1953">
      <alignment horizontal="left" vertical="center"/>
    </xf>
    <xf numFmtId="0" fontId="3" fillId="9" borderId="1937" applyNumberFormat="0" applyFont="0" applyAlignment="0" applyProtection="0"/>
    <xf numFmtId="0" fontId="78" fillId="0" borderId="1940" applyNumberFormat="0" applyFill="0" applyAlignment="0" applyProtection="0"/>
    <xf numFmtId="0" fontId="41" fillId="0" borderId="1953">
      <alignment horizontal="left" vertical="center"/>
    </xf>
    <xf numFmtId="0" fontId="85" fillId="34" borderId="1941" applyNumberFormat="0" applyAlignment="0" applyProtection="0"/>
    <xf numFmtId="0" fontId="86" fillId="34" borderId="1936" applyNumberFormat="0" applyAlignment="0" applyProtection="0"/>
    <xf numFmtId="0" fontId="52" fillId="7" borderId="1936" applyNumberFormat="0" applyAlignment="0" applyProtection="0"/>
    <xf numFmtId="0" fontId="3" fillId="9" borderId="1937" applyNumberFormat="0" applyFont="0" applyAlignment="0" applyProtection="0"/>
    <xf numFmtId="0" fontId="67" fillId="13" borderId="1938" applyNumberFormat="0" applyAlignment="0" applyProtection="0"/>
    <xf numFmtId="0" fontId="70" fillId="0" borderId="1939"/>
    <xf numFmtId="0" fontId="78" fillId="0" borderId="1940" applyNumberFormat="0" applyFill="0" applyAlignment="0" applyProtection="0"/>
    <xf numFmtId="0" fontId="85" fillId="34" borderId="1941" applyNumberFormat="0" applyAlignment="0" applyProtection="0"/>
    <xf numFmtId="0" fontId="86" fillId="34" borderId="1936" applyNumberFormat="0" applyAlignment="0" applyProtection="0"/>
    <xf numFmtId="0" fontId="91" fillId="14" borderId="1936" applyNumberFormat="0" applyAlignment="0" applyProtection="0"/>
    <xf numFmtId="0" fontId="79" fillId="0" borderId="1942" applyNumberFormat="0" applyFill="0" applyAlignment="0" applyProtection="0"/>
    <xf numFmtId="0" fontId="32" fillId="9" borderId="1937" applyNumberFormat="0" applyFont="0" applyAlignment="0" applyProtection="0"/>
    <xf numFmtId="0" fontId="67" fillId="13" borderId="1938" applyNumberFormat="0" applyAlignment="0" applyProtection="0"/>
    <xf numFmtId="0" fontId="79" fillId="0" borderId="1942" applyNumberFormat="0" applyFill="0" applyAlignment="0" applyProtection="0"/>
    <xf numFmtId="0" fontId="70" fillId="0" borderId="1939"/>
    <xf numFmtId="0" fontId="32" fillId="9" borderId="1937" applyNumberFormat="0" applyFont="0" applyAlignment="0" applyProtection="0"/>
    <xf numFmtId="0" fontId="91" fillId="14" borderId="1936" applyNumberFormat="0" applyAlignment="0" applyProtection="0"/>
    <xf numFmtId="0" fontId="68" fillId="13" borderId="1947" applyNumberFormat="0" applyAlignment="0" applyProtection="0"/>
    <xf numFmtId="0" fontId="52" fillId="7" borderId="1945" applyNumberFormat="0" applyAlignment="0" applyProtection="0"/>
    <xf numFmtId="0" fontId="21" fillId="13" borderId="1945" applyNumberFormat="0" applyAlignment="0" applyProtection="0"/>
    <xf numFmtId="0" fontId="21" fillId="13" borderId="1945" applyNumberFormat="0" applyAlignment="0" applyProtection="0"/>
    <xf numFmtId="0" fontId="41" fillId="0" borderId="1953">
      <alignment horizontal="left" vertical="center"/>
    </xf>
    <xf numFmtId="0" fontId="3" fillId="9" borderId="1946" applyNumberFormat="0" applyFont="0" applyAlignment="0" applyProtection="0"/>
    <xf numFmtId="0" fontId="78" fillId="0" borderId="1949" applyNumberFormat="0" applyFill="0" applyAlignment="0" applyProtection="0"/>
    <xf numFmtId="0" fontId="41" fillId="0" borderId="1953">
      <alignment horizontal="left" vertical="center"/>
    </xf>
    <xf numFmtId="0" fontId="85" fillId="34" borderId="1950" applyNumberFormat="0" applyAlignment="0" applyProtection="0"/>
    <xf numFmtId="0" fontId="86" fillId="34" borderId="1945" applyNumberFormat="0" applyAlignment="0" applyProtection="0"/>
    <xf numFmtId="0" fontId="52" fillId="7" borderId="1945" applyNumberFormat="0" applyAlignment="0" applyProtection="0"/>
    <xf numFmtId="0" fontId="3" fillId="9" borderId="1946" applyNumberFormat="0" applyFont="0" applyAlignment="0" applyProtection="0"/>
    <xf numFmtId="0" fontId="67" fillId="13" borderId="1947" applyNumberFormat="0" applyAlignment="0" applyProtection="0"/>
    <xf numFmtId="0" fontId="78" fillId="0" borderId="1949" applyNumberFormat="0" applyFill="0" applyAlignment="0" applyProtection="0"/>
    <xf numFmtId="0" fontId="85" fillId="34" borderId="1950" applyNumberFormat="0" applyAlignment="0" applyProtection="0"/>
    <xf numFmtId="0" fontId="86" fillId="34" borderId="1945" applyNumberFormat="0" applyAlignment="0" applyProtection="0"/>
    <xf numFmtId="0" fontId="91" fillId="14" borderId="1945" applyNumberFormat="0" applyAlignment="0" applyProtection="0"/>
    <xf numFmtId="0" fontId="79" fillId="0" borderId="1951" applyNumberFormat="0" applyFill="0" applyAlignment="0" applyProtection="0"/>
    <xf numFmtId="0" fontId="32" fillId="9" borderId="1946" applyNumberFormat="0" applyFont="0" applyAlignment="0" applyProtection="0"/>
    <xf numFmtId="0" fontId="67" fillId="13" borderId="1947" applyNumberFormat="0" applyAlignment="0" applyProtection="0"/>
    <xf numFmtId="0" fontId="79" fillId="0" borderId="1951" applyNumberFormat="0" applyFill="0" applyAlignment="0" applyProtection="0"/>
    <xf numFmtId="0" fontId="32" fillId="9" borderId="1946" applyNumberFormat="0" applyFont="0" applyAlignment="0" applyProtection="0"/>
    <xf numFmtId="0" fontId="91" fillId="14" borderId="1945" applyNumberFormat="0" applyAlignment="0" applyProtection="0"/>
    <xf numFmtId="0" fontId="52" fillId="7" borderId="1945" applyNumberFormat="0" applyAlignment="0" applyProtection="0"/>
    <xf numFmtId="0" fontId="21" fillId="13" borderId="1945" applyNumberFormat="0" applyAlignment="0" applyProtection="0"/>
    <xf numFmtId="0" fontId="21" fillId="13" borderId="1945" applyNumberFormat="0" applyAlignment="0" applyProtection="0"/>
    <xf numFmtId="0" fontId="3" fillId="9" borderId="1946" applyNumberFormat="0" applyFont="0" applyAlignment="0" applyProtection="0"/>
    <xf numFmtId="0" fontId="78" fillId="0" borderId="1949" applyNumberFormat="0" applyFill="0" applyAlignment="0" applyProtection="0"/>
    <xf numFmtId="0" fontId="85" fillId="34" borderId="1950" applyNumberFormat="0" applyAlignment="0" applyProtection="0"/>
    <xf numFmtId="0" fontId="86" fillId="34" borderId="1945" applyNumberFormat="0" applyAlignment="0" applyProtection="0"/>
    <xf numFmtId="0" fontId="52" fillId="7" borderId="1945" applyNumberFormat="0" applyAlignment="0" applyProtection="0"/>
    <xf numFmtId="0" fontId="3" fillId="9" borderId="1946" applyNumberFormat="0" applyFont="0" applyAlignment="0" applyProtection="0"/>
    <xf numFmtId="0" fontId="67" fillId="13" borderId="1947" applyNumberFormat="0" applyAlignment="0" applyProtection="0"/>
    <xf numFmtId="0" fontId="78" fillId="0" borderId="1949" applyNumberFormat="0" applyFill="0" applyAlignment="0" applyProtection="0"/>
    <xf numFmtId="0" fontId="85" fillId="34" borderId="1950" applyNumberFormat="0" applyAlignment="0" applyProtection="0"/>
    <xf numFmtId="0" fontId="86" fillId="34" borderId="1945" applyNumberFormat="0" applyAlignment="0" applyProtection="0"/>
    <xf numFmtId="0" fontId="91" fillId="14" borderId="1945" applyNumberFormat="0" applyAlignment="0" applyProtection="0"/>
    <xf numFmtId="0" fontId="79" fillId="0" borderId="1951" applyNumberFormat="0" applyFill="0" applyAlignment="0" applyProtection="0"/>
    <xf numFmtId="0" fontId="32" fillId="9" borderId="1946" applyNumberFormat="0" applyFont="0" applyAlignment="0" applyProtection="0"/>
    <xf numFmtId="0" fontId="67" fillId="13" borderId="1947" applyNumberFormat="0" applyAlignment="0" applyProtection="0"/>
    <xf numFmtId="0" fontId="79" fillId="0" borderId="1951" applyNumberFormat="0" applyFill="0" applyAlignment="0" applyProtection="0"/>
    <xf numFmtId="0" fontId="32" fillId="9" borderId="1946" applyNumberFormat="0" applyFont="0" applyAlignment="0" applyProtection="0"/>
    <xf numFmtId="0" fontId="91" fillId="14" borderId="1945" applyNumberFormat="0" applyAlignment="0" applyProtection="0"/>
    <xf numFmtId="0" fontId="52" fillId="7" borderId="1954" applyNumberFormat="0" applyAlignment="0" applyProtection="0"/>
    <xf numFmtId="0" fontId="70" fillId="0" borderId="1957"/>
    <xf numFmtId="0" fontId="79" fillId="0" borderId="1960" applyNumberFormat="0" applyFill="0" applyAlignment="0" applyProtection="0"/>
    <xf numFmtId="0" fontId="3" fillId="9" borderId="1955" applyNumberFormat="0" applyFont="0" applyAlignment="0" applyProtection="0"/>
    <xf numFmtId="0" fontId="41" fillId="0" borderId="1953">
      <alignment horizontal="left" vertical="center"/>
    </xf>
    <xf numFmtId="0" fontId="21" fillId="13" borderId="1954" applyNumberFormat="0" applyAlignment="0" applyProtection="0"/>
    <xf numFmtId="0" fontId="21" fillId="13" borderId="1954" applyNumberFormat="0" applyAlignment="0" applyProtection="0"/>
    <xf numFmtId="0" fontId="91" fillId="14" borderId="1954" applyNumberFormat="0" applyAlignment="0" applyProtection="0"/>
    <xf numFmtId="0" fontId="85" fillId="34" borderId="1959" applyNumberFormat="0" applyAlignment="0" applyProtection="0"/>
    <xf numFmtId="0" fontId="78" fillId="0" borderId="1958" applyNumberFormat="0" applyFill="0" applyAlignment="0" applyProtection="0"/>
    <xf numFmtId="0" fontId="3" fillId="9" borderId="1955" applyNumberFormat="0" applyFont="0" applyAlignment="0" applyProtection="0"/>
    <xf numFmtId="0" fontId="41" fillId="0" borderId="1953">
      <alignment horizontal="left" vertical="center"/>
    </xf>
    <xf numFmtId="0" fontId="21" fillId="13" borderId="1954" applyNumberFormat="0" applyAlignment="0" applyProtection="0"/>
    <xf numFmtId="0" fontId="51" fillId="7" borderId="1963" applyNumberFormat="0" applyAlignment="0" applyProtection="0"/>
    <xf numFmtId="0" fontId="12" fillId="9" borderId="1946" applyNumberFormat="0" applyFont="0" applyAlignment="0" applyProtection="0"/>
    <xf numFmtId="0" fontId="3" fillId="9" borderId="1946" applyNumberFormat="0" applyFont="0" applyAlignment="0" applyProtection="0"/>
    <xf numFmtId="0" fontId="3" fillId="9" borderId="1946" applyNumberFormat="0" applyFont="0" applyAlignment="0" applyProtection="0"/>
    <xf numFmtId="0" fontId="21" fillId="13" borderId="1945" applyNumberFormat="0" applyAlignment="0" applyProtection="0"/>
    <xf numFmtId="0" fontId="51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68" fillId="13" borderId="1947" applyNumberFormat="0" applyAlignment="0" applyProtection="0"/>
    <xf numFmtId="0" fontId="52" fillId="7" borderId="1963" applyNumberFormat="0" applyAlignment="0" applyProtection="0"/>
    <xf numFmtId="0" fontId="21" fillId="13" borderId="1963" applyNumberFormat="0" applyAlignment="0" applyProtection="0"/>
    <xf numFmtId="0" fontId="32" fillId="9" borderId="1955" applyNumberFormat="0" applyFont="0" applyAlignment="0" applyProtection="0"/>
    <xf numFmtId="0" fontId="86" fillId="34" borderId="1954" applyNumberFormat="0" applyAlignment="0" applyProtection="0"/>
    <xf numFmtId="0" fontId="67" fillId="13" borderId="1956" applyNumberFormat="0" applyAlignment="0" applyProtection="0"/>
    <xf numFmtId="0" fontId="52" fillId="7" borderId="1954" applyNumberFormat="0" applyAlignment="0" applyProtection="0"/>
    <xf numFmtId="0" fontId="21" fillId="13" borderId="1936" applyNumberFormat="0" applyAlignment="0" applyProtection="0"/>
    <xf numFmtId="0" fontId="68" fillId="13" borderId="1965" applyNumberFormat="0" applyAlignment="0" applyProtection="0"/>
    <xf numFmtId="0" fontId="41" fillId="0" borderId="1944">
      <alignment horizontal="left" vertical="center"/>
    </xf>
    <xf numFmtId="0" fontId="52" fillId="7" borderId="1936" applyNumberFormat="0" applyAlignment="0" applyProtection="0"/>
    <xf numFmtId="0" fontId="3" fillId="9" borderId="1937" applyNumberFormat="0" applyFont="0" applyAlignment="0" applyProtection="0"/>
    <xf numFmtId="0" fontId="67" fillId="13" borderId="1938" applyNumberFormat="0" applyAlignment="0" applyProtection="0"/>
    <xf numFmtId="0" fontId="70" fillId="0" borderId="1939"/>
    <xf numFmtId="0" fontId="78" fillId="0" borderId="1940" applyNumberFormat="0" applyFill="0" applyAlignment="0" applyProtection="0"/>
    <xf numFmtId="0" fontId="85" fillId="34" borderId="1941" applyNumberFormat="0" applyAlignment="0" applyProtection="0"/>
    <xf numFmtId="0" fontId="86" fillId="34" borderId="1936" applyNumberFormat="0" applyAlignment="0" applyProtection="0"/>
    <xf numFmtId="0" fontId="91" fillId="14" borderId="1936" applyNumberFormat="0" applyAlignment="0" applyProtection="0"/>
    <xf numFmtId="0" fontId="79" fillId="0" borderId="1942" applyNumberFormat="0" applyFill="0" applyAlignment="0" applyProtection="0"/>
    <xf numFmtId="0" fontId="32" fillId="9" borderId="1937" applyNumberFormat="0" applyFont="0" applyAlignment="0" applyProtection="0"/>
    <xf numFmtId="0" fontId="52" fillId="7" borderId="1963" applyNumberFormat="0" applyAlignment="0" applyProtection="0"/>
    <xf numFmtId="0" fontId="52" fillId="7" borderId="1936" applyNumberFormat="0" applyAlignment="0" applyProtection="0"/>
    <xf numFmtId="0" fontId="21" fillId="13" borderId="1936" applyNumberFormat="0" applyAlignment="0" applyProtection="0"/>
    <xf numFmtId="0" fontId="21" fillId="13" borderId="1936" applyNumberFormat="0" applyAlignment="0" applyProtection="0"/>
    <xf numFmtId="0" fontId="41" fillId="0" borderId="1944">
      <alignment horizontal="left" vertical="center"/>
    </xf>
    <xf numFmtId="0" fontId="3" fillId="9" borderId="1937" applyNumberFormat="0" applyFont="0" applyAlignment="0" applyProtection="0"/>
    <xf numFmtId="0" fontId="78" fillId="0" borderId="1940" applyNumberFormat="0" applyFill="0" applyAlignment="0" applyProtection="0"/>
    <xf numFmtId="0" fontId="41" fillId="0" borderId="1944">
      <alignment horizontal="left" vertical="center"/>
    </xf>
    <xf numFmtId="0" fontId="85" fillId="34" borderId="1941" applyNumberFormat="0" applyAlignment="0" applyProtection="0"/>
    <xf numFmtId="0" fontId="86" fillId="34" borderId="1936" applyNumberFormat="0" applyAlignment="0" applyProtection="0"/>
    <xf numFmtId="0" fontId="52" fillId="7" borderId="1936" applyNumberFormat="0" applyAlignment="0" applyProtection="0"/>
    <xf numFmtId="0" fontId="3" fillId="9" borderId="1937" applyNumberFormat="0" applyFont="0" applyAlignment="0" applyProtection="0"/>
    <xf numFmtId="0" fontId="67" fillId="13" borderId="1938" applyNumberFormat="0" applyAlignment="0" applyProtection="0"/>
    <xf numFmtId="0" fontId="70" fillId="0" borderId="1939"/>
    <xf numFmtId="0" fontId="78" fillId="0" borderId="1940" applyNumberFormat="0" applyFill="0" applyAlignment="0" applyProtection="0"/>
    <xf numFmtId="0" fontId="85" fillId="34" borderId="1941" applyNumberFormat="0" applyAlignment="0" applyProtection="0"/>
    <xf numFmtId="0" fontId="86" fillId="34" borderId="1936" applyNumberFormat="0" applyAlignment="0" applyProtection="0"/>
    <xf numFmtId="0" fontId="91" fillId="14" borderId="1936" applyNumberFormat="0" applyAlignment="0" applyProtection="0"/>
    <xf numFmtId="0" fontId="79" fillId="0" borderId="1942" applyNumberFormat="0" applyFill="0" applyAlignment="0" applyProtection="0"/>
    <xf numFmtId="0" fontId="32" fillId="9" borderId="1937" applyNumberFormat="0" applyFont="0" applyAlignment="0" applyProtection="0"/>
    <xf numFmtId="0" fontId="67" fillId="13" borderId="1938" applyNumberFormat="0" applyAlignment="0" applyProtection="0"/>
    <xf numFmtId="0" fontId="79" fillId="0" borderId="1942" applyNumberFormat="0" applyFill="0" applyAlignment="0" applyProtection="0"/>
    <xf numFmtId="0" fontId="70" fillId="0" borderId="1939"/>
    <xf numFmtId="0" fontId="32" fillId="9" borderId="1937" applyNumberFormat="0" applyFont="0" applyAlignment="0" applyProtection="0"/>
    <xf numFmtId="0" fontId="91" fillId="14" borderId="1936" applyNumberFormat="0" applyAlignment="0" applyProtection="0"/>
    <xf numFmtId="0" fontId="79" fillId="0" borderId="1951" applyNumberFormat="0" applyFill="0" applyAlignment="0" applyProtection="0"/>
    <xf numFmtId="0" fontId="91" fillId="14" borderId="1945" applyNumberFormat="0" applyAlignment="0" applyProtection="0"/>
    <xf numFmtId="0" fontId="85" fillId="34" borderId="1950" applyNumberFormat="0" applyAlignment="0" applyProtection="0"/>
    <xf numFmtId="0" fontId="78" fillId="0" borderId="1949" applyNumberFormat="0" applyFill="0" applyAlignment="0" applyProtection="0"/>
    <xf numFmtId="0" fontId="75" fillId="32" borderId="1952"/>
    <xf numFmtId="0" fontId="3" fillId="9" borderId="1946" applyNumberFormat="0" applyFont="0" applyAlignment="0" applyProtection="0"/>
    <xf numFmtId="0" fontId="52" fillId="7" borderId="1945" applyNumberFormat="0" applyAlignment="0" applyProtection="0"/>
    <xf numFmtId="10" fontId="39" fillId="28" borderId="1952" applyNumberFormat="0" applyBorder="0" applyAlignment="0" applyProtection="0"/>
    <xf numFmtId="0" fontId="30" fillId="0" borderId="1952"/>
    <xf numFmtId="0" fontId="21" fillId="13" borderId="1945" applyNumberFormat="0" applyAlignment="0" applyProtection="0"/>
    <xf numFmtId="5" fontId="19" fillId="0" borderId="1438" applyAlignment="0" applyProtection="0"/>
    <xf numFmtId="0" fontId="3" fillId="9" borderId="1946" applyNumberFormat="0" applyFont="0" applyAlignment="0" applyProtection="0"/>
    <xf numFmtId="0" fontId="85" fillId="34" borderId="1950" applyNumberFormat="0" applyAlignment="0" applyProtection="0"/>
    <xf numFmtId="0" fontId="79" fillId="0" borderId="1951" applyNumberFormat="0" applyFill="0" applyAlignment="0" applyProtection="0"/>
    <xf numFmtId="0" fontId="22" fillId="13" borderId="1936" applyNumberFormat="0" applyAlignment="0" applyProtection="0"/>
    <xf numFmtId="0" fontId="91" fillId="14" borderId="1945" applyNumberFormat="0" applyAlignment="0" applyProtection="0"/>
    <xf numFmtId="10" fontId="39" fillId="28" borderId="1952" applyNumberFormat="0" applyBorder="0" applyAlignment="0" applyProtection="0"/>
    <xf numFmtId="0" fontId="51" fillId="7" borderId="1945" applyNumberFormat="0" applyAlignment="0" applyProtection="0"/>
    <xf numFmtId="0" fontId="3" fillId="9" borderId="1946" applyNumberFormat="0" applyFont="0" applyAlignment="0" applyProtection="0"/>
    <xf numFmtId="0" fontId="79" fillId="0" borderId="1949" applyNumberFormat="0" applyFill="0" applyAlignment="0" applyProtection="0"/>
    <xf numFmtId="0" fontId="51" fillId="7" borderId="1945" applyNumberFormat="0" applyAlignment="0" applyProtection="0"/>
    <xf numFmtId="0" fontId="22" fillId="13" borderId="1945" applyNumberFormat="0" applyAlignment="0" applyProtection="0"/>
    <xf numFmtId="0" fontId="79" fillId="0" borderId="1949" applyNumberFormat="0" applyFill="0" applyAlignment="0" applyProtection="0"/>
    <xf numFmtId="5" fontId="19" fillId="0" borderId="1438" applyAlignment="0" applyProtection="0"/>
    <xf numFmtId="0" fontId="22" fillId="13" borderId="1945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2" fillId="7" borderId="1936" applyNumberFormat="0" applyAlignment="0" applyProtection="0"/>
    <xf numFmtId="0" fontId="52" fillId="7" borderId="1936" applyNumberFormat="0" applyAlignment="0" applyProtection="0"/>
    <xf numFmtId="0" fontId="52" fillId="7" borderId="1936" applyNumberFormat="0" applyAlignment="0" applyProtection="0"/>
    <xf numFmtId="0" fontId="52" fillId="7" borderId="1936" applyNumberFormat="0" applyAlignment="0" applyProtection="0"/>
    <xf numFmtId="0" fontId="52" fillId="7" borderId="1936" applyNumberFormat="0" applyAlignment="0" applyProtection="0"/>
    <xf numFmtId="0" fontId="52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2" fillId="7" borderId="1936" applyNumberFormat="0" applyAlignment="0" applyProtection="0"/>
    <xf numFmtId="0" fontId="52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68" fillId="13" borderId="1947" applyNumberFormat="0" applyAlignment="0" applyProtection="0"/>
    <xf numFmtId="0" fontId="3" fillId="9" borderId="1946" applyNumberFormat="0" applyFon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3" fillId="9" borderId="1946" applyNumberFormat="0" applyFon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12" fillId="9" borderId="1937" applyNumberFormat="0" applyFont="0" applyAlignment="0" applyProtection="0"/>
    <xf numFmtId="0" fontId="3" fillId="9" borderId="1937" applyNumberFormat="0" applyFont="0" applyAlignment="0" applyProtection="0"/>
    <xf numFmtId="0" fontId="68" fillId="13" borderId="1938" applyNumberFormat="0" applyAlignment="0" applyProtection="0"/>
    <xf numFmtId="0" fontId="79" fillId="0" borderId="1949" applyNumberFormat="0" applyFill="0" applyAlignment="0" applyProtection="0"/>
    <xf numFmtId="0" fontId="22" fillId="13" borderId="1945" applyNumberFormat="0" applyAlignment="0" applyProtection="0"/>
    <xf numFmtId="0" fontId="3" fillId="9" borderId="1946" applyNumberFormat="0" applyFont="0" applyAlignment="0" applyProtection="0"/>
    <xf numFmtId="0" fontId="22" fillId="13" borderId="1945" applyNumberFormat="0" applyAlignment="0" applyProtection="0"/>
    <xf numFmtId="5" fontId="19" fillId="0" borderId="1438" applyAlignment="0" applyProtection="0"/>
    <xf numFmtId="3" fontId="24" fillId="0" borderId="1952"/>
    <xf numFmtId="0" fontId="67" fillId="13" borderId="1947" applyNumberFormat="0" applyAlignment="0" applyProtection="0"/>
    <xf numFmtId="0" fontId="79" fillId="0" borderId="1940" applyNumberFormat="0" applyFill="0" applyAlignment="0" applyProtection="0"/>
    <xf numFmtId="0" fontId="32" fillId="9" borderId="1946" applyNumberFormat="0" applyFont="0" applyAlignment="0" applyProtection="0"/>
    <xf numFmtId="0" fontId="68" fillId="13" borderId="1938" applyNumberFormat="0" applyAlignment="0" applyProtection="0"/>
    <xf numFmtId="0" fontId="22" fillId="13" borderId="1936" applyNumberFormat="0" applyAlignment="0" applyProtection="0"/>
    <xf numFmtId="0" fontId="51" fillId="7" borderId="1936" applyNumberFormat="0" applyAlignment="0" applyProtection="0"/>
    <xf numFmtId="0" fontId="79" fillId="0" borderId="1940" applyNumberFormat="0" applyFill="0" applyAlignment="0" applyProtection="0"/>
    <xf numFmtId="0" fontId="52" fillId="7" borderId="1945" applyNumberFormat="0" applyAlignment="0" applyProtection="0"/>
    <xf numFmtId="0" fontId="51" fillId="7" borderId="1945" applyNumberFormat="0" applyAlignment="0" applyProtection="0"/>
    <xf numFmtId="0" fontId="3" fillId="9" borderId="1937" applyNumberFormat="0" applyFont="0" applyAlignment="0" applyProtection="0"/>
    <xf numFmtId="0" fontId="79" fillId="0" borderId="1949" applyNumberFormat="0" applyFill="0" applyAlignment="0" applyProtection="0"/>
    <xf numFmtId="0" fontId="86" fillId="34" borderId="1945" applyNumberFormat="0" applyAlignment="0" applyProtection="0"/>
    <xf numFmtId="0" fontId="52" fillId="7" borderId="1945" applyNumberFormat="0" applyAlignment="0" applyProtection="0"/>
    <xf numFmtId="0" fontId="75" fillId="32" borderId="1952"/>
    <xf numFmtId="0" fontId="51" fillId="7" borderId="1945" applyNumberFormat="0" applyAlignment="0" applyProtection="0"/>
    <xf numFmtId="3" fontId="24" fillId="0" borderId="1952"/>
    <xf numFmtId="0" fontId="12" fillId="9" borderId="1946" applyNumberFormat="0" applyFont="0" applyAlignment="0" applyProtection="0"/>
    <xf numFmtId="0" fontId="32" fillId="9" borderId="1946" applyNumberFormat="0" applyFont="0" applyAlignment="0" applyProtection="0"/>
    <xf numFmtId="0" fontId="86" fillId="34" borderId="1945" applyNumberFormat="0" applyAlignment="0" applyProtection="0"/>
    <xf numFmtId="0" fontId="51" fillId="7" borderId="1945" applyNumberFormat="0" applyAlignment="0" applyProtection="0"/>
    <xf numFmtId="0" fontId="68" fillId="13" borderId="1947" applyNumberFormat="0" applyAlignment="0" applyProtection="0"/>
    <xf numFmtId="0" fontId="52" fillId="7" borderId="1945" applyNumberFormat="0" applyAlignment="0" applyProtection="0"/>
    <xf numFmtId="0" fontId="67" fillId="13" borderId="1947" applyNumberFormat="0" applyAlignment="0" applyProtection="0"/>
    <xf numFmtId="0" fontId="51" fillId="7" borderId="1945" applyNumberFormat="0" applyAlignment="0" applyProtection="0"/>
    <xf numFmtId="0" fontId="30" fillId="0" borderId="1952"/>
    <xf numFmtId="0" fontId="52" fillId="7" borderId="1945" applyNumberFormat="0" applyAlignment="0" applyProtection="0"/>
    <xf numFmtId="0" fontId="78" fillId="0" borderId="1949" applyNumberFormat="0" applyFill="0" applyAlignment="0" applyProtection="0"/>
    <xf numFmtId="0" fontId="51" fillId="7" borderId="1945" applyNumberFormat="0" applyAlignment="0" applyProtection="0"/>
    <xf numFmtId="0" fontId="21" fillId="13" borderId="1945" applyNumberFormat="0" applyAlignment="0" applyProtection="0"/>
    <xf numFmtId="3" fontId="24" fillId="0" borderId="1943"/>
    <xf numFmtId="0" fontId="30" fillId="0" borderId="1943"/>
    <xf numFmtId="0" fontId="41" fillId="0" borderId="1944">
      <alignment horizontal="left" vertical="center"/>
    </xf>
    <xf numFmtId="10" fontId="39" fillId="28" borderId="1943" applyNumberFormat="0" applyBorder="0" applyAlignment="0" applyProtection="0"/>
    <xf numFmtId="0" fontId="52" fillId="7" borderId="1945" applyNumberFormat="0" applyAlignment="0" applyProtection="0"/>
    <xf numFmtId="0" fontId="12" fillId="9" borderId="1946" applyNumberFormat="0" applyFont="0" applyAlignment="0" applyProtection="0"/>
    <xf numFmtId="0" fontId="51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3" fillId="9" borderId="1946" applyNumberFormat="0" applyFont="0" applyAlignment="0" applyProtection="0"/>
    <xf numFmtId="0" fontId="67" fillId="13" borderId="1947" applyNumberFormat="0" applyAlignment="0" applyProtection="0"/>
    <xf numFmtId="0" fontId="70" fillId="0" borderId="1948"/>
    <xf numFmtId="0" fontId="75" fillId="32" borderId="1943"/>
    <xf numFmtId="0" fontId="78" fillId="0" borderId="1949" applyNumberFormat="0" applyFill="0" applyAlignment="0" applyProtection="0"/>
    <xf numFmtId="0" fontId="85" fillId="34" borderId="1950" applyNumberFormat="0" applyAlignment="0" applyProtection="0"/>
    <xf numFmtId="0" fontId="86" fillId="34" borderId="1945" applyNumberFormat="0" applyAlignment="0" applyProtection="0"/>
    <xf numFmtId="0" fontId="91" fillId="14" borderId="1945" applyNumberFormat="0" applyAlignment="0" applyProtection="0"/>
    <xf numFmtId="0" fontId="79" fillId="0" borderId="1951" applyNumberFormat="0" applyFill="0" applyAlignment="0" applyProtection="0"/>
    <xf numFmtId="0" fontId="32" fillId="9" borderId="1946" applyNumberFormat="0" applyFont="0" applyAlignment="0" applyProtection="0"/>
    <xf numFmtId="0" fontId="52" fillId="7" borderId="1945" applyNumberFormat="0" applyAlignment="0" applyProtection="0"/>
    <xf numFmtId="0" fontId="21" fillId="13" borderId="1945" applyNumberFormat="0" applyAlignment="0" applyProtection="0"/>
    <xf numFmtId="0" fontId="21" fillId="13" borderId="1945" applyNumberFormat="0" applyAlignment="0" applyProtection="0"/>
    <xf numFmtId="0" fontId="41" fillId="0" borderId="1944">
      <alignment horizontal="left" vertical="center"/>
    </xf>
    <xf numFmtId="0" fontId="3" fillId="9" borderId="1946" applyNumberFormat="0" applyFont="0" applyAlignment="0" applyProtection="0"/>
    <xf numFmtId="0" fontId="78" fillId="0" borderId="1949" applyNumberFormat="0" applyFill="0" applyAlignment="0" applyProtection="0"/>
    <xf numFmtId="0" fontId="41" fillId="0" borderId="1944">
      <alignment horizontal="left" vertical="center"/>
    </xf>
    <xf numFmtId="0" fontId="85" fillId="34" borderId="1950" applyNumberFormat="0" applyAlignment="0" applyProtection="0"/>
    <xf numFmtId="0" fontId="86" fillId="34" borderId="1945" applyNumberFormat="0" applyAlignment="0" applyProtection="0"/>
    <xf numFmtId="0" fontId="52" fillId="7" borderId="1945" applyNumberFormat="0" applyAlignment="0" applyProtection="0"/>
    <xf numFmtId="0" fontId="3" fillId="9" borderId="1946" applyNumberFormat="0" applyFont="0" applyAlignment="0" applyProtection="0"/>
    <xf numFmtId="0" fontId="67" fillId="13" borderId="1947" applyNumberFormat="0" applyAlignment="0" applyProtection="0"/>
    <xf numFmtId="0" fontId="70" fillId="0" borderId="1948"/>
    <xf numFmtId="0" fontId="78" fillId="0" borderId="1949" applyNumberFormat="0" applyFill="0" applyAlignment="0" applyProtection="0"/>
    <xf numFmtId="0" fontId="85" fillId="34" borderId="1950" applyNumberFormat="0" applyAlignment="0" applyProtection="0"/>
    <xf numFmtId="0" fontId="86" fillId="34" borderId="1945" applyNumberFormat="0" applyAlignment="0" applyProtection="0"/>
    <xf numFmtId="0" fontId="91" fillId="14" borderId="1945" applyNumberFormat="0" applyAlignment="0" applyProtection="0"/>
    <xf numFmtId="0" fontId="79" fillId="0" borderId="1951" applyNumberFormat="0" applyFill="0" applyAlignment="0" applyProtection="0"/>
    <xf numFmtId="0" fontId="32" fillId="9" borderId="1946" applyNumberFormat="0" applyFont="0" applyAlignment="0" applyProtection="0"/>
    <xf numFmtId="0" fontId="67" fillId="13" borderId="1947" applyNumberFormat="0" applyAlignment="0" applyProtection="0"/>
    <xf numFmtId="0" fontId="79" fillId="0" borderId="1951" applyNumberFormat="0" applyFill="0" applyAlignment="0" applyProtection="0"/>
    <xf numFmtId="0" fontId="70" fillId="0" borderId="1948"/>
    <xf numFmtId="0" fontId="32" fillId="9" borderId="1946" applyNumberFormat="0" applyFont="0" applyAlignment="0" applyProtection="0"/>
    <xf numFmtId="0" fontId="91" fillId="14" borderId="1945" applyNumberFormat="0" applyAlignment="0" applyProtection="0"/>
    <xf numFmtId="0" fontId="68" fillId="13" borderId="1947" applyNumberFormat="0" applyAlignment="0" applyProtection="0"/>
    <xf numFmtId="0" fontId="52" fillId="7" borderId="1945" applyNumberFormat="0" applyAlignment="0" applyProtection="0"/>
    <xf numFmtId="0" fontId="21" fillId="13" borderId="1945" applyNumberFormat="0" applyAlignment="0" applyProtection="0"/>
    <xf numFmtId="0" fontId="21" fillId="13" borderId="1945" applyNumberFormat="0" applyAlignment="0" applyProtection="0"/>
    <xf numFmtId="0" fontId="3" fillId="9" borderId="1946" applyNumberFormat="0" applyFont="0" applyAlignment="0" applyProtection="0"/>
    <xf numFmtId="0" fontId="78" fillId="0" borderId="1949" applyNumberFormat="0" applyFill="0" applyAlignment="0" applyProtection="0"/>
    <xf numFmtId="0" fontId="85" fillId="34" borderId="1950" applyNumberFormat="0" applyAlignment="0" applyProtection="0"/>
    <xf numFmtId="0" fontId="86" fillId="34" borderId="1945" applyNumberFormat="0" applyAlignment="0" applyProtection="0"/>
    <xf numFmtId="0" fontId="52" fillId="7" borderId="1945" applyNumberFormat="0" applyAlignment="0" applyProtection="0"/>
    <xf numFmtId="0" fontId="3" fillId="9" borderId="1946" applyNumberFormat="0" applyFont="0" applyAlignment="0" applyProtection="0"/>
    <xf numFmtId="0" fontId="67" fillId="13" borderId="1947" applyNumberFormat="0" applyAlignment="0" applyProtection="0"/>
    <xf numFmtId="0" fontId="78" fillId="0" borderId="1949" applyNumberFormat="0" applyFill="0" applyAlignment="0" applyProtection="0"/>
    <xf numFmtId="0" fontId="85" fillId="34" borderId="1950" applyNumberFormat="0" applyAlignment="0" applyProtection="0"/>
    <xf numFmtId="0" fontId="86" fillId="34" borderId="1945" applyNumberFormat="0" applyAlignment="0" applyProtection="0"/>
    <xf numFmtId="0" fontId="91" fillId="14" borderId="1945" applyNumberFormat="0" applyAlignment="0" applyProtection="0"/>
    <xf numFmtId="0" fontId="79" fillId="0" borderId="1951" applyNumberFormat="0" applyFill="0" applyAlignment="0" applyProtection="0"/>
    <xf numFmtId="0" fontId="32" fillId="9" borderId="1946" applyNumberFormat="0" applyFont="0" applyAlignment="0" applyProtection="0"/>
    <xf numFmtId="0" fontId="67" fillId="13" borderId="1947" applyNumberFormat="0" applyAlignment="0" applyProtection="0"/>
    <xf numFmtId="0" fontId="79" fillId="0" borderId="1951" applyNumberFormat="0" applyFill="0" applyAlignment="0" applyProtection="0"/>
    <xf numFmtId="0" fontId="32" fillId="9" borderId="1946" applyNumberFormat="0" applyFont="0" applyAlignment="0" applyProtection="0"/>
    <xf numFmtId="0" fontId="91" fillId="14" borderId="1945" applyNumberFormat="0" applyAlignment="0" applyProtection="0"/>
    <xf numFmtId="0" fontId="52" fillId="7" borderId="1945" applyNumberFormat="0" applyAlignment="0" applyProtection="0"/>
    <xf numFmtId="0" fontId="21" fillId="13" borderId="1945" applyNumberFormat="0" applyAlignment="0" applyProtection="0"/>
    <xf numFmtId="0" fontId="21" fillId="13" borderId="1945" applyNumberFormat="0" applyAlignment="0" applyProtection="0"/>
    <xf numFmtId="0" fontId="3" fillId="9" borderId="1946" applyNumberFormat="0" applyFont="0" applyAlignment="0" applyProtection="0"/>
    <xf numFmtId="0" fontId="78" fillId="0" borderId="1949" applyNumberFormat="0" applyFill="0" applyAlignment="0" applyProtection="0"/>
    <xf numFmtId="0" fontId="85" fillId="34" borderId="1950" applyNumberFormat="0" applyAlignment="0" applyProtection="0"/>
    <xf numFmtId="0" fontId="86" fillId="34" borderId="1945" applyNumberFormat="0" applyAlignment="0" applyProtection="0"/>
    <xf numFmtId="0" fontId="52" fillId="7" borderId="1945" applyNumberFormat="0" applyAlignment="0" applyProtection="0"/>
    <xf numFmtId="0" fontId="3" fillId="9" borderId="1946" applyNumberFormat="0" applyFont="0" applyAlignment="0" applyProtection="0"/>
    <xf numFmtId="0" fontId="67" fillId="13" borderId="1947" applyNumberFormat="0" applyAlignment="0" applyProtection="0"/>
    <xf numFmtId="0" fontId="78" fillId="0" borderId="1949" applyNumberFormat="0" applyFill="0" applyAlignment="0" applyProtection="0"/>
    <xf numFmtId="0" fontId="85" fillId="34" borderId="1950" applyNumberFormat="0" applyAlignment="0" applyProtection="0"/>
    <xf numFmtId="0" fontId="86" fillId="34" borderId="1945" applyNumberFormat="0" applyAlignment="0" applyProtection="0"/>
    <xf numFmtId="0" fontId="91" fillId="14" borderId="1945" applyNumberFormat="0" applyAlignment="0" applyProtection="0"/>
    <xf numFmtId="0" fontId="79" fillId="0" borderId="1951" applyNumberFormat="0" applyFill="0" applyAlignment="0" applyProtection="0"/>
    <xf numFmtId="0" fontId="32" fillId="9" borderId="1946" applyNumberFormat="0" applyFont="0" applyAlignment="0" applyProtection="0"/>
    <xf numFmtId="0" fontId="67" fillId="13" borderId="1947" applyNumberFormat="0" applyAlignment="0" applyProtection="0"/>
    <xf numFmtId="0" fontId="79" fillId="0" borderId="1951" applyNumberFormat="0" applyFill="0" applyAlignment="0" applyProtection="0"/>
    <xf numFmtId="0" fontId="32" fillId="9" borderId="1946" applyNumberFormat="0" applyFont="0" applyAlignment="0" applyProtection="0"/>
    <xf numFmtId="0" fontId="91" fillId="14" borderId="1945" applyNumberFormat="0" applyAlignment="0" applyProtection="0"/>
    <xf numFmtId="0" fontId="78" fillId="0" borderId="1958" applyNumberFormat="0" applyFill="0" applyAlignment="0" applyProtection="0"/>
    <xf numFmtId="0" fontId="41" fillId="0" borderId="1953">
      <alignment horizontal="left" vertical="center"/>
    </xf>
    <xf numFmtId="0" fontId="85" fillId="34" borderId="1959" applyNumberFormat="0" applyAlignment="0" applyProtection="0"/>
    <xf numFmtId="0" fontId="86" fillId="34" borderId="1954" applyNumberFormat="0" applyAlignment="0" applyProtection="0"/>
    <xf numFmtId="0" fontId="52" fillId="7" borderId="1954" applyNumberFormat="0" applyAlignment="0" applyProtection="0"/>
    <xf numFmtId="0" fontId="3" fillId="9" borderId="1955" applyNumberFormat="0" applyFont="0" applyAlignment="0" applyProtection="0"/>
    <xf numFmtId="0" fontId="67" fillId="13" borderId="1956" applyNumberFormat="0" applyAlignment="0" applyProtection="0"/>
    <xf numFmtId="0" fontId="70" fillId="0" borderId="1957"/>
    <xf numFmtId="0" fontId="78" fillId="0" borderId="1958" applyNumberFormat="0" applyFill="0" applyAlignment="0" applyProtection="0"/>
    <xf numFmtId="0" fontId="85" fillId="34" borderId="1959" applyNumberFormat="0" applyAlignment="0" applyProtection="0"/>
    <xf numFmtId="0" fontId="86" fillId="34" borderId="1954" applyNumberFormat="0" applyAlignment="0" applyProtection="0"/>
    <xf numFmtId="0" fontId="91" fillId="14" borderId="1954" applyNumberFormat="0" applyAlignment="0" applyProtection="0"/>
    <xf numFmtId="0" fontId="79" fillId="0" borderId="1960" applyNumberFormat="0" applyFill="0" applyAlignment="0" applyProtection="0"/>
    <xf numFmtId="0" fontId="32" fillId="9" borderId="1955" applyNumberFormat="0" applyFont="0" applyAlignment="0" applyProtection="0"/>
    <xf numFmtId="0" fontId="67" fillId="13" borderId="1956" applyNumberFormat="0" applyAlignment="0" applyProtection="0"/>
    <xf numFmtId="0" fontId="79" fillId="0" borderId="1960" applyNumberFormat="0" applyFill="0" applyAlignment="0" applyProtection="0"/>
    <xf numFmtId="0" fontId="70" fillId="0" borderId="1957"/>
    <xf numFmtId="0" fontId="32" fillId="9" borderId="1955" applyNumberFormat="0" applyFont="0" applyAlignment="0" applyProtection="0"/>
    <xf numFmtId="0" fontId="91" fillId="14" borderId="1954" applyNumberFormat="0" applyAlignment="0" applyProtection="0"/>
    <xf numFmtId="0" fontId="79" fillId="0" borderId="1969" applyNumberFormat="0" applyFill="0" applyAlignment="0" applyProtection="0"/>
    <xf numFmtId="0" fontId="91" fillId="14" borderId="1963" applyNumberFormat="0" applyAlignment="0" applyProtection="0"/>
    <xf numFmtId="0" fontId="85" fillId="34" borderId="1968" applyNumberFormat="0" applyAlignment="0" applyProtection="0"/>
    <xf numFmtId="0" fontId="78" fillId="0" borderId="1967" applyNumberFormat="0" applyFill="0" applyAlignment="0" applyProtection="0"/>
    <xf numFmtId="0" fontId="75" fillId="32" borderId="1970"/>
    <xf numFmtId="0" fontId="3" fillId="9" borderId="1964" applyNumberFormat="0" applyFont="0" applyAlignment="0" applyProtection="0"/>
    <xf numFmtId="0" fontId="52" fillId="7" borderId="1963" applyNumberFormat="0" applyAlignment="0" applyProtection="0"/>
    <xf numFmtId="10" fontId="39" fillId="28" borderId="1970" applyNumberFormat="0" applyBorder="0" applyAlignment="0" applyProtection="0"/>
    <xf numFmtId="0" fontId="30" fillId="0" borderId="1970"/>
    <xf numFmtId="0" fontId="21" fillId="13" borderId="1963" applyNumberFormat="0" applyAlignment="0" applyProtection="0"/>
    <xf numFmtId="5" fontId="19" fillId="0" borderId="1438" applyAlignment="0" applyProtection="0"/>
    <xf numFmtId="0" fontId="3" fillId="9" borderId="1964" applyNumberFormat="0" applyFont="0" applyAlignment="0" applyProtection="0"/>
    <xf numFmtId="0" fontId="85" fillId="34" borderId="1968" applyNumberFormat="0" applyAlignment="0" applyProtection="0"/>
    <xf numFmtId="0" fontId="79" fillId="0" borderId="1969" applyNumberFormat="0" applyFill="0" applyAlignment="0" applyProtection="0"/>
    <xf numFmtId="0" fontId="22" fillId="13" borderId="1954" applyNumberFormat="0" applyAlignment="0" applyProtection="0"/>
    <xf numFmtId="0" fontId="91" fillId="14" borderId="1963" applyNumberFormat="0" applyAlignment="0" applyProtection="0"/>
    <xf numFmtId="10" fontId="39" fillId="28" borderId="1970" applyNumberFormat="0" applyBorder="0" applyAlignment="0" applyProtection="0"/>
    <xf numFmtId="0" fontId="51" fillId="7" borderId="1963" applyNumberFormat="0" applyAlignment="0" applyProtection="0"/>
    <xf numFmtId="0" fontId="3" fillId="9" borderId="1964" applyNumberFormat="0" applyFont="0" applyAlignment="0" applyProtection="0"/>
    <xf numFmtId="0" fontId="79" fillId="0" borderId="1967" applyNumberFormat="0" applyFill="0" applyAlignment="0" applyProtection="0"/>
    <xf numFmtId="0" fontId="51" fillId="7" borderId="1963" applyNumberFormat="0" applyAlignment="0" applyProtection="0"/>
    <xf numFmtId="0" fontId="22" fillId="13" borderId="1963" applyNumberFormat="0" applyAlignment="0" applyProtection="0"/>
    <xf numFmtId="0" fontId="79" fillId="0" borderId="1967" applyNumberFormat="0" applyFill="0" applyAlignment="0" applyProtection="0"/>
    <xf numFmtId="5" fontId="19" fillId="0" borderId="1438" applyAlignment="0" applyProtection="0"/>
    <xf numFmtId="0" fontId="22" fillId="13" borderId="1963" applyNumberFormat="0" applyAlignment="0" applyProtection="0"/>
    <xf numFmtId="0" fontId="51" fillId="7" borderId="1954" applyNumberFormat="0" applyAlignment="0" applyProtection="0"/>
    <xf numFmtId="0" fontId="51" fillId="7" borderId="1954" applyNumberFormat="0" applyAlignment="0" applyProtection="0"/>
    <xf numFmtId="0" fontId="51" fillId="7" borderId="1954" applyNumberFormat="0" applyAlignment="0" applyProtection="0"/>
    <xf numFmtId="0" fontId="52" fillId="7" borderId="1954" applyNumberFormat="0" applyAlignment="0" applyProtection="0"/>
    <xf numFmtId="0" fontId="52" fillId="7" borderId="1954" applyNumberFormat="0" applyAlignment="0" applyProtection="0"/>
    <xf numFmtId="0" fontId="52" fillId="7" borderId="1954" applyNumberFormat="0" applyAlignment="0" applyProtection="0"/>
    <xf numFmtId="0" fontId="52" fillId="7" borderId="1954" applyNumberFormat="0" applyAlignment="0" applyProtection="0"/>
    <xf numFmtId="0" fontId="52" fillId="7" borderId="1954" applyNumberFormat="0" applyAlignment="0" applyProtection="0"/>
    <xf numFmtId="0" fontId="52" fillId="7" borderId="1954" applyNumberFormat="0" applyAlignment="0" applyProtection="0"/>
    <xf numFmtId="0" fontId="51" fillId="7" borderId="1954" applyNumberFormat="0" applyAlignment="0" applyProtection="0"/>
    <xf numFmtId="0" fontId="51" fillId="7" borderId="1954" applyNumberFormat="0" applyAlignment="0" applyProtection="0"/>
    <xf numFmtId="0" fontId="51" fillId="7" borderId="1954" applyNumberFormat="0" applyAlignment="0" applyProtection="0"/>
    <xf numFmtId="0" fontId="51" fillId="7" borderId="1954" applyNumberFormat="0" applyAlignment="0" applyProtection="0"/>
    <xf numFmtId="0" fontId="51" fillId="7" borderId="1954" applyNumberFormat="0" applyAlignment="0" applyProtection="0"/>
    <xf numFmtId="0" fontId="51" fillId="7" borderId="1954" applyNumberFormat="0" applyAlignment="0" applyProtection="0"/>
    <xf numFmtId="0" fontId="51" fillId="7" borderId="1954" applyNumberFormat="0" applyAlignment="0" applyProtection="0"/>
    <xf numFmtId="0" fontId="52" fillId="7" borderId="1954" applyNumberFormat="0" applyAlignment="0" applyProtection="0"/>
    <xf numFmtId="0" fontId="52" fillId="7" borderId="1954" applyNumberFormat="0" applyAlignment="0" applyProtection="0"/>
    <xf numFmtId="0" fontId="51" fillId="7" borderId="1954" applyNumberFormat="0" applyAlignment="0" applyProtection="0"/>
    <xf numFmtId="0" fontId="51" fillId="7" borderId="1954" applyNumberFormat="0" applyAlignment="0" applyProtection="0"/>
    <xf numFmtId="0" fontId="51" fillId="7" borderId="1954" applyNumberFormat="0" applyAlignment="0" applyProtection="0"/>
    <xf numFmtId="0" fontId="51" fillId="7" borderId="1954" applyNumberFormat="0" applyAlignment="0" applyProtection="0"/>
    <xf numFmtId="0" fontId="51" fillId="7" borderId="1954" applyNumberFormat="0" applyAlignment="0" applyProtection="0"/>
    <xf numFmtId="0" fontId="68" fillId="13" borderId="1965" applyNumberFormat="0" applyAlignment="0" applyProtection="0"/>
    <xf numFmtId="0" fontId="3" fillId="9" borderId="1964" applyNumberFormat="0" applyFont="0" applyAlignment="0" applyProtection="0"/>
    <xf numFmtId="0" fontId="51" fillId="7" borderId="1963" applyNumberFormat="0" applyAlignment="0" applyProtection="0"/>
    <xf numFmtId="0" fontId="51" fillId="7" borderId="1963" applyNumberFormat="0" applyAlignment="0" applyProtection="0"/>
    <xf numFmtId="0" fontId="52" fillId="7" borderId="1963" applyNumberFormat="0" applyAlignment="0" applyProtection="0"/>
    <xf numFmtId="0" fontId="52" fillId="7" borderId="1963" applyNumberFormat="0" applyAlignment="0" applyProtection="0"/>
    <xf numFmtId="0" fontId="52" fillId="7" borderId="1963" applyNumberFormat="0" applyAlignment="0" applyProtection="0"/>
    <xf numFmtId="0" fontId="51" fillId="7" borderId="1963" applyNumberFormat="0" applyAlignment="0" applyProtection="0"/>
    <xf numFmtId="0" fontId="51" fillId="7" borderId="1963" applyNumberFormat="0" applyAlignment="0" applyProtection="0"/>
    <xf numFmtId="0" fontId="51" fillId="7" borderId="1963" applyNumberFormat="0" applyAlignment="0" applyProtection="0"/>
    <xf numFmtId="0" fontId="51" fillId="7" borderId="1963" applyNumberFormat="0" applyAlignment="0" applyProtection="0"/>
    <xf numFmtId="0" fontId="3" fillId="9" borderId="1964" applyNumberFormat="0" applyFont="0" applyAlignment="0" applyProtection="0"/>
    <xf numFmtId="0" fontId="51" fillId="7" borderId="1963" applyNumberFormat="0" applyAlignment="0" applyProtection="0"/>
    <xf numFmtId="0" fontId="51" fillId="7" borderId="1963" applyNumberFormat="0" applyAlignment="0" applyProtection="0"/>
    <xf numFmtId="0" fontId="51" fillId="7" borderId="1963" applyNumberFormat="0" applyAlignment="0" applyProtection="0"/>
    <xf numFmtId="0" fontId="51" fillId="7" borderId="1963" applyNumberFormat="0" applyAlignment="0" applyProtection="0"/>
    <xf numFmtId="0" fontId="51" fillId="7" borderId="1963" applyNumberFormat="0" applyAlignment="0" applyProtection="0"/>
    <xf numFmtId="0" fontId="51" fillId="7" borderId="1963" applyNumberFormat="0" applyAlignment="0" applyProtection="0"/>
    <xf numFmtId="0" fontId="51" fillId="7" borderId="1963" applyNumberFormat="0" applyAlignment="0" applyProtection="0"/>
    <xf numFmtId="0" fontId="51" fillId="7" borderId="1963" applyNumberFormat="0" applyAlignment="0" applyProtection="0"/>
    <xf numFmtId="0" fontId="51" fillId="7" borderId="1963" applyNumberFormat="0" applyAlignment="0" applyProtection="0"/>
    <xf numFmtId="0" fontId="51" fillId="7" borderId="1963" applyNumberFormat="0" applyAlignment="0" applyProtection="0"/>
    <xf numFmtId="0" fontId="51" fillId="7" borderId="1963" applyNumberFormat="0" applyAlignment="0" applyProtection="0"/>
    <xf numFmtId="0" fontId="51" fillId="7" borderId="1963" applyNumberFormat="0" applyAlignment="0" applyProtection="0"/>
    <xf numFmtId="0" fontId="52" fillId="7" borderId="1963" applyNumberFormat="0" applyAlignment="0" applyProtection="0"/>
    <xf numFmtId="0" fontId="52" fillId="7" borderId="1963" applyNumberFormat="0" applyAlignment="0" applyProtection="0"/>
    <xf numFmtId="0" fontId="52" fillId="7" borderId="1963" applyNumberFormat="0" applyAlignment="0" applyProtection="0"/>
    <xf numFmtId="0" fontId="52" fillId="7" borderId="1963" applyNumberFormat="0" applyAlignment="0" applyProtection="0"/>
    <xf numFmtId="0" fontId="52" fillId="7" borderId="1963" applyNumberFormat="0" applyAlignment="0" applyProtection="0"/>
    <xf numFmtId="0" fontId="52" fillId="7" borderId="1963" applyNumberFormat="0" applyAlignment="0" applyProtection="0"/>
    <xf numFmtId="0" fontId="51" fillId="7" borderId="1963" applyNumberFormat="0" applyAlignment="0" applyProtection="0"/>
    <xf numFmtId="0" fontId="51" fillId="7" borderId="1963" applyNumberFormat="0" applyAlignment="0" applyProtection="0"/>
    <xf numFmtId="0" fontId="51" fillId="7" borderId="1963" applyNumberFormat="0" applyAlignment="0" applyProtection="0"/>
    <xf numFmtId="0" fontId="12" fillId="9" borderId="1955" applyNumberFormat="0" applyFont="0" applyAlignment="0" applyProtection="0"/>
    <xf numFmtId="0" fontId="3" fillId="9" borderId="1955" applyNumberFormat="0" applyFont="0" applyAlignment="0" applyProtection="0"/>
    <xf numFmtId="0" fontId="68" fillId="13" borderId="1956" applyNumberFormat="0" applyAlignment="0" applyProtection="0"/>
    <xf numFmtId="0" fontId="79" fillId="0" borderId="1967" applyNumberFormat="0" applyFill="0" applyAlignment="0" applyProtection="0"/>
    <xf numFmtId="0" fontId="22" fillId="13" borderId="1963" applyNumberFormat="0" applyAlignment="0" applyProtection="0"/>
    <xf numFmtId="0" fontId="3" fillId="9" borderId="1964" applyNumberFormat="0" applyFont="0" applyAlignment="0" applyProtection="0"/>
    <xf numFmtId="0" fontId="22" fillId="13" borderId="1963" applyNumberFormat="0" applyAlignment="0" applyProtection="0"/>
    <xf numFmtId="5" fontId="19" fillId="0" borderId="1438" applyAlignment="0" applyProtection="0"/>
    <xf numFmtId="3" fontId="24" fillId="0" borderId="1970"/>
    <xf numFmtId="0" fontId="67" fillId="13" borderId="1965" applyNumberFormat="0" applyAlignment="0" applyProtection="0"/>
    <xf numFmtId="0" fontId="79" fillId="0" borderId="1958" applyNumberFormat="0" applyFill="0" applyAlignment="0" applyProtection="0"/>
    <xf numFmtId="0" fontId="32" fillId="9" borderId="1964" applyNumberFormat="0" applyFont="0" applyAlignment="0" applyProtection="0"/>
    <xf numFmtId="0" fontId="68" fillId="13" borderId="1956" applyNumberFormat="0" applyAlignment="0" applyProtection="0"/>
    <xf numFmtId="0" fontId="22" fillId="13" borderId="1954" applyNumberFormat="0" applyAlignment="0" applyProtection="0"/>
    <xf numFmtId="0" fontId="51" fillId="7" borderId="1954" applyNumberFormat="0" applyAlignment="0" applyProtection="0"/>
    <xf numFmtId="0" fontId="79" fillId="0" borderId="1958" applyNumberFormat="0" applyFill="0" applyAlignment="0" applyProtection="0"/>
    <xf numFmtId="0" fontId="52" fillId="7" borderId="1963" applyNumberFormat="0" applyAlignment="0" applyProtection="0"/>
    <xf numFmtId="0" fontId="51" fillId="7" borderId="1963" applyNumberFormat="0" applyAlignment="0" applyProtection="0"/>
    <xf numFmtId="0" fontId="3" fillId="9" borderId="1955" applyNumberFormat="0" applyFont="0" applyAlignment="0" applyProtection="0"/>
    <xf numFmtId="0" fontId="79" fillId="0" borderId="1967" applyNumberFormat="0" applyFill="0" applyAlignment="0" applyProtection="0"/>
    <xf numFmtId="0" fontId="86" fillId="34" borderId="1963" applyNumberFormat="0" applyAlignment="0" applyProtection="0"/>
    <xf numFmtId="0" fontId="52" fillId="7" borderId="1963" applyNumberFormat="0" applyAlignment="0" applyProtection="0"/>
    <xf numFmtId="0" fontId="75" fillId="32" borderId="1970"/>
    <xf numFmtId="0" fontId="51" fillId="7" borderId="1963" applyNumberFormat="0" applyAlignment="0" applyProtection="0"/>
    <xf numFmtId="3" fontId="24" fillId="0" borderId="1970"/>
    <xf numFmtId="0" fontId="12" fillId="9" borderId="1964" applyNumberFormat="0" applyFont="0" applyAlignment="0" applyProtection="0"/>
    <xf numFmtId="0" fontId="32" fillId="9" borderId="1964" applyNumberFormat="0" applyFont="0" applyAlignment="0" applyProtection="0"/>
    <xf numFmtId="0" fontId="86" fillId="34" borderId="1963" applyNumberFormat="0" applyAlignment="0" applyProtection="0"/>
    <xf numFmtId="0" fontId="51" fillId="7" borderId="1963" applyNumberFormat="0" applyAlignment="0" applyProtection="0"/>
    <xf numFmtId="0" fontId="68" fillId="13" borderId="1965" applyNumberFormat="0" applyAlignment="0" applyProtection="0"/>
    <xf numFmtId="0" fontId="52" fillId="7" borderId="1963" applyNumberFormat="0" applyAlignment="0" applyProtection="0"/>
    <xf numFmtId="0" fontId="67" fillId="13" borderId="1965" applyNumberFormat="0" applyAlignment="0" applyProtection="0"/>
    <xf numFmtId="0" fontId="51" fillId="7" borderId="1963" applyNumberFormat="0" applyAlignment="0" applyProtection="0"/>
    <xf numFmtId="0" fontId="30" fillId="0" borderId="1970"/>
    <xf numFmtId="0" fontId="52" fillId="7" borderId="1963" applyNumberFormat="0" applyAlignment="0" applyProtection="0"/>
    <xf numFmtId="0" fontId="78" fillId="0" borderId="1967" applyNumberFormat="0" applyFill="0" applyAlignment="0" applyProtection="0"/>
    <xf numFmtId="0" fontId="51" fillId="7" borderId="1963" applyNumberFormat="0" applyAlignment="0" applyProtection="0"/>
    <xf numFmtId="0" fontId="21" fillId="13" borderId="1963" applyNumberFormat="0" applyAlignment="0" applyProtection="0"/>
    <xf numFmtId="3" fontId="24" fillId="0" borderId="1961"/>
    <xf numFmtId="0" fontId="30" fillId="0" borderId="1961"/>
    <xf numFmtId="0" fontId="41" fillId="0" borderId="1962">
      <alignment horizontal="left" vertical="center"/>
    </xf>
    <xf numFmtId="10" fontId="39" fillId="28" borderId="1961" applyNumberFormat="0" applyBorder="0" applyAlignment="0" applyProtection="0"/>
    <xf numFmtId="0" fontId="52" fillId="7" borderId="1963" applyNumberFormat="0" applyAlignment="0" applyProtection="0"/>
    <xf numFmtId="0" fontId="12" fillId="9" borderId="1964" applyNumberFormat="0" applyFont="0" applyAlignment="0" applyProtection="0"/>
    <xf numFmtId="0" fontId="51" fillId="7" borderId="1963" applyNumberFormat="0" applyAlignment="0" applyProtection="0"/>
    <xf numFmtId="0" fontId="52" fillId="7" borderId="1963" applyNumberFormat="0" applyAlignment="0" applyProtection="0"/>
    <xf numFmtId="0" fontId="52" fillId="7" borderId="1963" applyNumberFormat="0" applyAlignment="0" applyProtection="0"/>
    <xf numFmtId="0" fontId="51" fillId="7" borderId="1963" applyNumberFormat="0" applyAlignment="0" applyProtection="0"/>
    <xf numFmtId="0" fontId="51" fillId="7" borderId="1963" applyNumberFormat="0" applyAlignment="0" applyProtection="0"/>
    <xf numFmtId="0" fontId="3" fillId="9" borderId="1964" applyNumberFormat="0" applyFont="0" applyAlignment="0" applyProtection="0"/>
    <xf numFmtId="0" fontId="67" fillId="13" borderId="1965" applyNumberFormat="0" applyAlignment="0" applyProtection="0"/>
    <xf numFmtId="0" fontId="70" fillId="0" borderId="1966"/>
    <xf numFmtId="0" fontId="75" fillId="32" borderId="1961"/>
    <xf numFmtId="0" fontId="78" fillId="0" borderId="1967" applyNumberFormat="0" applyFill="0" applyAlignment="0" applyProtection="0"/>
    <xf numFmtId="0" fontId="85" fillId="34" borderId="1968" applyNumberFormat="0" applyAlignment="0" applyProtection="0"/>
    <xf numFmtId="0" fontId="86" fillId="34" borderId="1963" applyNumberFormat="0" applyAlignment="0" applyProtection="0"/>
    <xf numFmtId="0" fontId="91" fillId="14" borderId="1963" applyNumberFormat="0" applyAlignment="0" applyProtection="0"/>
    <xf numFmtId="0" fontId="79" fillId="0" borderId="1969" applyNumberFormat="0" applyFill="0" applyAlignment="0" applyProtection="0"/>
    <xf numFmtId="0" fontId="32" fillId="9" borderId="1964" applyNumberFormat="0" applyFont="0" applyAlignment="0" applyProtection="0"/>
    <xf numFmtId="0" fontId="52" fillId="7" borderId="1963" applyNumberFormat="0" applyAlignment="0" applyProtection="0"/>
    <xf numFmtId="0" fontId="21" fillId="13" borderId="1963" applyNumberFormat="0" applyAlignment="0" applyProtection="0"/>
    <xf numFmtId="0" fontId="21" fillId="13" borderId="1963" applyNumberFormat="0" applyAlignment="0" applyProtection="0"/>
    <xf numFmtId="0" fontId="41" fillId="0" borderId="1962">
      <alignment horizontal="left" vertical="center"/>
    </xf>
    <xf numFmtId="0" fontId="3" fillId="9" borderId="1964" applyNumberFormat="0" applyFont="0" applyAlignment="0" applyProtection="0"/>
    <xf numFmtId="0" fontId="78" fillId="0" borderId="1967" applyNumberFormat="0" applyFill="0" applyAlignment="0" applyProtection="0"/>
    <xf numFmtId="0" fontId="41" fillId="0" borderId="1962">
      <alignment horizontal="left" vertical="center"/>
    </xf>
    <xf numFmtId="0" fontId="85" fillId="34" borderId="1968" applyNumberFormat="0" applyAlignment="0" applyProtection="0"/>
    <xf numFmtId="0" fontId="86" fillId="34" borderId="1963" applyNumberFormat="0" applyAlignment="0" applyProtection="0"/>
    <xf numFmtId="0" fontId="52" fillId="7" borderId="1963" applyNumberFormat="0" applyAlignment="0" applyProtection="0"/>
    <xf numFmtId="0" fontId="3" fillId="9" borderId="1964" applyNumberFormat="0" applyFont="0" applyAlignment="0" applyProtection="0"/>
    <xf numFmtId="0" fontId="67" fillId="13" borderId="1965" applyNumberFormat="0" applyAlignment="0" applyProtection="0"/>
    <xf numFmtId="0" fontId="70" fillId="0" borderId="1966"/>
    <xf numFmtId="0" fontId="78" fillId="0" borderId="1967" applyNumberFormat="0" applyFill="0" applyAlignment="0" applyProtection="0"/>
    <xf numFmtId="0" fontId="85" fillId="34" borderId="1968" applyNumberFormat="0" applyAlignment="0" applyProtection="0"/>
    <xf numFmtId="0" fontId="86" fillId="34" borderId="1963" applyNumberFormat="0" applyAlignment="0" applyProtection="0"/>
    <xf numFmtId="0" fontId="91" fillId="14" borderId="1963" applyNumberFormat="0" applyAlignment="0" applyProtection="0"/>
    <xf numFmtId="0" fontId="79" fillId="0" borderId="1969" applyNumberFormat="0" applyFill="0" applyAlignment="0" applyProtection="0"/>
    <xf numFmtId="0" fontId="32" fillId="9" borderId="1964" applyNumberFormat="0" applyFont="0" applyAlignment="0" applyProtection="0"/>
    <xf numFmtId="0" fontId="67" fillId="13" borderId="1965" applyNumberFormat="0" applyAlignment="0" applyProtection="0"/>
    <xf numFmtId="0" fontId="79" fillId="0" borderId="1969" applyNumberFormat="0" applyFill="0" applyAlignment="0" applyProtection="0"/>
    <xf numFmtId="0" fontId="70" fillId="0" borderId="1966"/>
    <xf numFmtId="0" fontId="32" fillId="9" borderId="1964" applyNumberFormat="0" applyFont="0" applyAlignment="0" applyProtection="0"/>
    <xf numFmtId="0" fontId="91" fillId="14" borderId="1963" applyNumberFormat="0" applyAlignment="0" applyProtection="0"/>
    <xf numFmtId="0" fontId="68" fillId="13" borderId="1965" applyNumberFormat="0" applyAlignment="0" applyProtection="0"/>
    <xf numFmtId="0" fontId="52" fillId="7" borderId="1963" applyNumberFormat="0" applyAlignment="0" applyProtection="0"/>
    <xf numFmtId="0" fontId="21" fillId="13" borderId="1963" applyNumberFormat="0" applyAlignment="0" applyProtection="0"/>
    <xf numFmtId="0" fontId="21" fillId="13" borderId="1963" applyNumberFormat="0" applyAlignment="0" applyProtection="0"/>
    <xf numFmtId="0" fontId="3" fillId="9" borderId="1964" applyNumberFormat="0" applyFont="0" applyAlignment="0" applyProtection="0"/>
    <xf numFmtId="0" fontId="78" fillId="0" borderId="1967" applyNumberFormat="0" applyFill="0" applyAlignment="0" applyProtection="0"/>
    <xf numFmtId="0" fontId="85" fillId="34" borderId="1968" applyNumberFormat="0" applyAlignment="0" applyProtection="0"/>
    <xf numFmtId="0" fontId="86" fillId="34" borderId="1963" applyNumberFormat="0" applyAlignment="0" applyProtection="0"/>
    <xf numFmtId="0" fontId="52" fillId="7" borderId="1963" applyNumberFormat="0" applyAlignment="0" applyProtection="0"/>
    <xf numFmtId="0" fontId="3" fillId="9" borderId="1964" applyNumberFormat="0" applyFont="0" applyAlignment="0" applyProtection="0"/>
    <xf numFmtId="0" fontId="67" fillId="13" borderId="1965" applyNumberFormat="0" applyAlignment="0" applyProtection="0"/>
    <xf numFmtId="0" fontId="78" fillId="0" borderId="1967" applyNumberFormat="0" applyFill="0" applyAlignment="0" applyProtection="0"/>
    <xf numFmtId="0" fontId="85" fillId="34" borderId="1968" applyNumberFormat="0" applyAlignment="0" applyProtection="0"/>
    <xf numFmtId="0" fontId="86" fillId="34" borderId="1963" applyNumberFormat="0" applyAlignment="0" applyProtection="0"/>
    <xf numFmtId="0" fontId="91" fillId="14" borderId="1963" applyNumberFormat="0" applyAlignment="0" applyProtection="0"/>
    <xf numFmtId="0" fontId="79" fillId="0" borderId="1969" applyNumberFormat="0" applyFill="0" applyAlignment="0" applyProtection="0"/>
    <xf numFmtId="0" fontId="32" fillId="9" borderId="1964" applyNumberFormat="0" applyFont="0" applyAlignment="0" applyProtection="0"/>
    <xf numFmtId="0" fontId="67" fillId="13" borderId="1965" applyNumberFormat="0" applyAlignment="0" applyProtection="0"/>
    <xf numFmtId="0" fontId="79" fillId="0" borderId="1969" applyNumberFormat="0" applyFill="0" applyAlignment="0" applyProtection="0"/>
    <xf numFmtId="0" fontId="32" fillId="9" borderId="1964" applyNumberFormat="0" applyFont="0" applyAlignment="0" applyProtection="0"/>
    <xf numFmtId="0" fontId="91" fillId="14" borderId="1963" applyNumberFormat="0" applyAlignment="0" applyProtection="0"/>
    <xf numFmtId="0" fontId="52" fillId="7" borderId="1963" applyNumberFormat="0" applyAlignment="0" applyProtection="0"/>
    <xf numFmtId="0" fontId="21" fillId="13" borderId="1963" applyNumberFormat="0" applyAlignment="0" applyProtection="0"/>
    <xf numFmtId="0" fontId="21" fillId="13" borderId="1963" applyNumberFormat="0" applyAlignment="0" applyProtection="0"/>
    <xf numFmtId="0" fontId="3" fillId="9" borderId="1964" applyNumberFormat="0" applyFont="0" applyAlignment="0" applyProtection="0"/>
    <xf numFmtId="0" fontId="78" fillId="0" borderId="1967" applyNumberFormat="0" applyFill="0" applyAlignment="0" applyProtection="0"/>
    <xf numFmtId="0" fontId="85" fillId="34" borderId="1968" applyNumberFormat="0" applyAlignment="0" applyProtection="0"/>
    <xf numFmtId="0" fontId="86" fillId="34" borderId="1963" applyNumberFormat="0" applyAlignment="0" applyProtection="0"/>
    <xf numFmtId="0" fontId="52" fillId="7" borderId="1963" applyNumberFormat="0" applyAlignment="0" applyProtection="0"/>
    <xf numFmtId="0" fontId="3" fillId="9" borderId="1964" applyNumberFormat="0" applyFont="0" applyAlignment="0" applyProtection="0"/>
    <xf numFmtId="0" fontId="67" fillId="13" borderId="1965" applyNumberFormat="0" applyAlignment="0" applyProtection="0"/>
    <xf numFmtId="0" fontId="78" fillId="0" borderId="1967" applyNumberFormat="0" applyFill="0" applyAlignment="0" applyProtection="0"/>
    <xf numFmtId="0" fontId="85" fillId="34" borderId="1968" applyNumberFormat="0" applyAlignment="0" applyProtection="0"/>
    <xf numFmtId="0" fontId="86" fillId="34" borderId="1963" applyNumberFormat="0" applyAlignment="0" applyProtection="0"/>
    <xf numFmtId="0" fontId="91" fillId="14" borderId="1963" applyNumberFormat="0" applyAlignment="0" applyProtection="0"/>
    <xf numFmtId="0" fontId="79" fillId="0" borderId="1969" applyNumberFormat="0" applyFill="0" applyAlignment="0" applyProtection="0"/>
    <xf numFmtId="0" fontId="32" fillId="9" borderId="1964" applyNumberFormat="0" applyFont="0" applyAlignment="0" applyProtection="0"/>
    <xf numFmtId="0" fontId="67" fillId="13" borderId="1965" applyNumberFormat="0" applyAlignment="0" applyProtection="0"/>
    <xf numFmtId="0" fontId="79" fillId="0" borderId="1969" applyNumberFormat="0" applyFill="0" applyAlignment="0" applyProtection="0"/>
    <xf numFmtId="0" fontId="32" fillId="9" borderId="1964" applyNumberFormat="0" applyFont="0" applyAlignment="0" applyProtection="0"/>
    <xf numFmtId="0" fontId="91" fillId="14" borderId="1963" applyNumberFormat="0" applyAlignment="0" applyProtection="0"/>
    <xf numFmtId="175" fontId="30" fillId="0" borderId="1970"/>
    <xf numFmtId="0" fontId="41" fillId="0" borderId="1971">
      <alignment horizontal="left" vertical="center"/>
    </xf>
    <xf numFmtId="10" fontId="39" fillId="28" borderId="1970" applyNumberFormat="0" applyBorder="0" applyAlignment="0" applyProtection="0"/>
    <xf numFmtId="0" fontId="51" fillId="7" borderId="1972" applyNumberFormat="0" applyAlignment="0" applyProtection="0"/>
    <xf numFmtId="0" fontId="51" fillId="7" borderId="1972" applyNumberFormat="0" applyAlignment="0" applyProtection="0"/>
    <xf numFmtId="0" fontId="51" fillId="7" borderId="1972" applyNumberFormat="0" applyAlignment="0" applyProtection="0"/>
    <xf numFmtId="0" fontId="52" fillId="7" borderId="1972" applyNumberFormat="0" applyAlignment="0" applyProtection="0"/>
    <xf numFmtId="0" fontId="52" fillId="7" borderId="1972" applyNumberFormat="0" applyAlignment="0" applyProtection="0"/>
    <xf numFmtId="0" fontId="52" fillId="7" borderId="1972" applyNumberFormat="0" applyAlignment="0" applyProtection="0"/>
    <xf numFmtId="0" fontId="52" fillId="7" borderId="1972" applyNumberFormat="0" applyAlignment="0" applyProtection="0"/>
    <xf numFmtId="0" fontId="52" fillId="7" borderId="1972" applyNumberFormat="0" applyAlignment="0" applyProtection="0"/>
    <xf numFmtId="0" fontId="52" fillId="7" borderId="1972" applyNumberFormat="0" applyAlignment="0" applyProtection="0"/>
    <xf numFmtId="0" fontId="51" fillId="7" borderId="1972" applyNumberFormat="0" applyAlignment="0" applyProtection="0"/>
    <xf numFmtId="0" fontId="52" fillId="7" borderId="1972" applyNumberFormat="0" applyAlignment="0" applyProtection="0"/>
    <xf numFmtId="0" fontId="51" fillId="7" borderId="1972" applyNumberFormat="0" applyAlignment="0" applyProtection="0"/>
    <xf numFmtId="0" fontId="51" fillId="7" borderId="1972" applyNumberFormat="0" applyAlignment="0" applyProtection="0"/>
    <xf numFmtId="0" fontId="51" fillId="7" borderId="1972" applyNumberFormat="0" applyAlignment="0" applyProtection="0"/>
    <xf numFmtId="0" fontId="51" fillId="7" borderId="1972" applyNumberFormat="0" applyAlignment="0" applyProtection="0"/>
    <xf numFmtId="0" fontId="51" fillId="7" borderId="1972" applyNumberFormat="0" applyAlignment="0" applyProtection="0"/>
    <xf numFmtId="0" fontId="51" fillId="7" borderId="1972" applyNumberFormat="0" applyAlignment="0" applyProtection="0"/>
    <xf numFmtId="0" fontId="52" fillId="7" borderId="1972" applyNumberFormat="0" applyAlignment="0" applyProtection="0"/>
    <xf numFmtId="0" fontId="52" fillId="7" borderId="1972" applyNumberFormat="0" applyAlignment="0" applyProtection="0"/>
    <xf numFmtId="0" fontId="51" fillId="7" borderId="1972" applyNumberFormat="0" applyAlignment="0" applyProtection="0"/>
    <xf numFmtId="0" fontId="51" fillId="7" borderId="1972" applyNumberFormat="0" applyAlignment="0" applyProtection="0"/>
    <xf numFmtId="0" fontId="51" fillId="7" borderId="1972" applyNumberFormat="0" applyAlignment="0" applyProtection="0"/>
    <xf numFmtId="0" fontId="51" fillId="7" borderId="1972" applyNumberFormat="0" applyAlignment="0" applyProtection="0"/>
    <xf numFmtId="0" fontId="51" fillId="7" borderId="1972" applyNumberFormat="0" applyAlignment="0" applyProtection="0"/>
    <xf numFmtId="0" fontId="12" fillId="9" borderId="1973" applyNumberFormat="0" applyFont="0" applyAlignment="0" applyProtection="0"/>
    <xf numFmtId="0" fontId="3" fillId="9" borderId="1973" applyNumberFormat="0" applyFont="0" applyAlignment="0" applyProtection="0"/>
    <xf numFmtId="0" fontId="3" fillId="9" borderId="1973" applyNumberFormat="0" applyFont="0" applyAlignment="0" applyProtection="0"/>
    <xf numFmtId="0" fontId="67" fillId="13" borderId="1974" applyNumberFormat="0" applyAlignment="0" applyProtection="0"/>
    <xf numFmtId="0" fontId="68" fillId="13" borderId="1974" applyNumberFormat="0" applyAlignment="0" applyProtection="0"/>
    <xf numFmtId="0" fontId="20" fillId="0" borderId="19" applyNumberFormat="0" applyAlignment="0" applyProtection="0"/>
    <xf numFmtId="0" fontId="70" fillId="0" borderId="1975"/>
    <xf numFmtId="0" fontId="78" fillId="0" borderId="1976" applyNumberFormat="0" applyFill="0" applyAlignment="0" applyProtection="0"/>
    <xf numFmtId="0" fontId="79" fillId="0" borderId="1976" applyNumberFormat="0" applyFill="0" applyAlignment="0" applyProtection="0"/>
    <xf numFmtId="0" fontId="85" fillId="34" borderId="1977" applyNumberFormat="0" applyAlignment="0" applyProtection="0"/>
    <xf numFmtId="0" fontId="68" fillId="13" borderId="1974" applyNumberFormat="0" applyAlignment="0" applyProtection="0"/>
    <xf numFmtId="0" fontId="86" fillId="34" borderId="1972" applyNumberFormat="0" applyAlignment="0" applyProtection="0"/>
    <xf numFmtId="0" fontId="22" fillId="13" borderId="1972" applyNumberFormat="0" applyAlignment="0" applyProtection="0"/>
    <xf numFmtId="0" fontId="91" fillId="14" borderId="1972" applyNumberFormat="0" applyAlignment="0" applyProtection="0"/>
    <xf numFmtId="0" fontId="51" fillId="7" borderId="1972" applyNumberFormat="0" applyAlignment="0" applyProtection="0"/>
    <xf numFmtId="0" fontId="79" fillId="0" borderId="1978" applyNumberFormat="0" applyFill="0" applyAlignment="0" applyProtection="0"/>
    <xf numFmtId="0" fontId="79" fillId="0" borderId="1976" applyNumberFormat="0" applyFill="0" applyAlignment="0" applyProtection="0"/>
    <xf numFmtId="0" fontId="32" fillId="9" borderId="1973" applyNumberFormat="0" applyFont="0" applyAlignment="0" applyProtection="0"/>
    <xf numFmtId="0" fontId="32" fillId="9" borderId="1973" applyNumberFormat="0" applyFont="0" applyAlignment="0" applyProtection="0"/>
    <xf numFmtId="0" fontId="3" fillId="9" borderId="1973" applyNumberFormat="0" applyFont="0" applyAlignment="0" applyProtection="0"/>
    <xf numFmtId="0" fontId="21" fillId="13" borderId="1990" applyNumberFormat="0" applyAlignment="0" applyProtection="0"/>
    <xf numFmtId="0" fontId="51" fillId="7" borderId="1990" applyNumberFormat="0" applyAlignment="0" applyProtection="0"/>
    <xf numFmtId="0" fontId="52" fillId="7" borderId="1990" applyNumberFormat="0" applyAlignment="0" applyProtection="0"/>
    <xf numFmtId="0" fontId="52" fillId="7" borderId="1990" applyNumberFormat="0" applyAlignment="0" applyProtection="0"/>
    <xf numFmtId="0" fontId="68" fillId="13" borderId="1992" applyNumberFormat="0" applyAlignment="0" applyProtection="0"/>
    <xf numFmtId="0" fontId="21" fillId="13" borderId="1981" applyNumberFormat="0" applyAlignment="0" applyProtection="0"/>
    <xf numFmtId="3" fontId="24" fillId="0" borderId="1979"/>
    <xf numFmtId="0" fontId="30" fillId="0" borderId="1979"/>
    <xf numFmtId="0" fontId="41" fillId="0" borderId="1980">
      <alignment horizontal="left" vertical="center"/>
    </xf>
    <xf numFmtId="10" fontId="39" fillId="28" borderId="1979" applyNumberFormat="0" applyBorder="0" applyAlignment="0" applyProtection="0"/>
    <xf numFmtId="0" fontId="52" fillId="7" borderId="1981" applyNumberFormat="0" applyAlignment="0" applyProtection="0"/>
    <xf numFmtId="0" fontId="3" fillId="9" borderId="1982" applyNumberFormat="0" applyFont="0" applyAlignment="0" applyProtection="0"/>
    <xf numFmtId="0" fontId="67" fillId="13" borderId="1983" applyNumberFormat="0" applyAlignment="0" applyProtection="0"/>
    <xf numFmtId="0" fontId="70" fillId="0" borderId="1984"/>
    <xf numFmtId="0" fontId="75" fillId="32" borderId="1979"/>
    <xf numFmtId="0" fontId="78" fillId="0" borderId="1985" applyNumberFormat="0" applyFill="0" applyAlignment="0" applyProtection="0"/>
    <xf numFmtId="0" fontId="85" fillId="34" borderId="1986" applyNumberFormat="0" applyAlignment="0" applyProtection="0"/>
    <xf numFmtId="0" fontId="86" fillId="34" borderId="1981" applyNumberFormat="0" applyAlignment="0" applyProtection="0"/>
    <xf numFmtId="0" fontId="91" fillId="14" borderId="1981" applyNumberFormat="0" applyAlignment="0" applyProtection="0"/>
    <xf numFmtId="0" fontId="79" fillId="0" borderId="1987" applyNumberFormat="0" applyFill="0" applyAlignment="0" applyProtection="0"/>
    <xf numFmtId="0" fontId="32" fillId="9" borderId="1982" applyNumberFormat="0" applyFont="0" applyAlignment="0" applyProtection="0"/>
    <xf numFmtId="0" fontId="52" fillId="7" borderId="1981" applyNumberFormat="0" applyAlignment="0" applyProtection="0"/>
    <xf numFmtId="0" fontId="21" fillId="13" borderId="1981" applyNumberFormat="0" applyAlignment="0" applyProtection="0"/>
    <xf numFmtId="0" fontId="21" fillId="13" borderId="1981" applyNumberFormat="0" applyAlignment="0" applyProtection="0"/>
    <xf numFmtId="3" fontId="24" fillId="0" borderId="1970"/>
    <xf numFmtId="0" fontId="41" fillId="0" borderId="1980">
      <alignment horizontal="left" vertical="center"/>
    </xf>
    <xf numFmtId="0" fontId="3" fillId="9" borderId="1982" applyNumberFormat="0" applyFont="0" applyAlignment="0" applyProtection="0"/>
    <xf numFmtId="0" fontId="30" fillId="0" borderId="1970"/>
    <xf numFmtId="0" fontId="78" fillId="0" borderId="1985" applyNumberFormat="0" applyFill="0" applyAlignment="0" applyProtection="0"/>
    <xf numFmtId="0" fontId="41" fillId="0" borderId="1980">
      <alignment horizontal="left" vertical="center"/>
    </xf>
    <xf numFmtId="0" fontId="85" fillId="34" borderId="1986" applyNumberFormat="0" applyAlignment="0" applyProtection="0"/>
    <xf numFmtId="0" fontId="86" fillId="34" borderId="1981" applyNumberFormat="0" applyAlignment="0" applyProtection="0"/>
    <xf numFmtId="10" fontId="39" fillId="28" borderId="1970" applyNumberFormat="0" applyBorder="0" applyAlignment="0" applyProtection="0"/>
    <xf numFmtId="0" fontId="52" fillId="7" borderId="1981" applyNumberFormat="0" applyAlignment="0" applyProtection="0"/>
    <xf numFmtId="0" fontId="3" fillId="9" borderId="1982" applyNumberFormat="0" applyFont="0" applyAlignment="0" applyProtection="0"/>
    <xf numFmtId="0" fontId="67" fillId="13" borderId="1983" applyNumberFormat="0" applyAlignment="0" applyProtection="0"/>
    <xf numFmtId="0" fontId="70" fillId="0" borderId="1984"/>
    <xf numFmtId="0" fontId="75" fillId="32" borderId="1970"/>
    <xf numFmtId="0" fontId="78" fillId="0" borderId="1985" applyNumberFormat="0" applyFill="0" applyAlignment="0" applyProtection="0"/>
    <xf numFmtId="0" fontId="85" fillId="34" borderId="1986" applyNumberFormat="0" applyAlignment="0" applyProtection="0"/>
    <xf numFmtId="0" fontId="86" fillId="34" borderId="1981" applyNumberFormat="0" applyAlignment="0" applyProtection="0"/>
    <xf numFmtId="0" fontId="91" fillId="14" borderId="1981" applyNumberFormat="0" applyAlignment="0" applyProtection="0"/>
    <xf numFmtId="0" fontId="79" fillId="0" borderId="1987" applyNumberFormat="0" applyFill="0" applyAlignment="0" applyProtection="0"/>
    <xf numFmtId="0" fontId="32" fillId="9" borderId="1982" applyNumberFormat="0" applyFont="0" applyAlignment="0" applyProtection="0"/>
    <xf numFmtId="0" fontId="67" fillId="13" borderId="1983" applyNumberFormat="0" applyAlignment="0" applyProtection="0"/>
    <xf numFmtId="0" fontId="79" fillId="0" borderId="1987" applyNumberFormat="0" applyFill="0" applyAlignment="0" applyProtection="0"/>
    <xf numFmtId="0" fontId="70" fillId="0" borderId="1984"/>
    <xf numFmtId="0" fontId="32" fillId="9" borderId="1982" applyNumberFormat="0" applyFont="0" applyAlignment="0" applyProtection="0"/>
    <xf numFmtId="0" fontId="91" fillId="14" borderId="1981" applyNumberFormat="0" applyAlignment="0" applyProtection="0"/>
    <xf numFmtId="0" fontId="79" fillId="0" borderId="1996" applyNumberFormat="0" applyFill="0" applyAlignment="0" applyProtection="0"/>
    <xf numFmtId="0" fontId="91" fillId="14" borderId="1990" applyNumberFormat="0" applyAlignment="0" applyProtection="0"/>
    <xf numFmtId="0" fontId="85" fillId="34" borderId="1995" applyNumberFormat="0" applyAlignment="0" applyProtection="0"/>
    <xf numFmtId="0" fontId="78" fillId="0" borderId="1994" applyNumberFormat="0" applyFill="0" applyAlignment="0" applyProtection="0"/>
    <xf numFmtId="0" fontId="75" fillId="32" borderId="1997"/>
    <xf numFmtId="0" fontId="3" fillId="9" borderId="1991" applyNumberFormat="0" applyFont="0" applyAlignment="0" applyProtection="0"/>
    <xf numFmtId="0" fontId="52" fillId="7" borderId="1990" applyNumberFormat="0" applyAlignment="0" applyProtection="0"/>
    <xf numFmtId="10" fontId="39" fillId="28" borderId="1997" applyNumberFormat="0" applyBorder="0" applyAlignment="0" applyProtection="0"/>
    <xf numFmtId="0" fontId="30" fillId="0" borderId="1997"/>
    <xf numFmtId="0" fontId="21" fillId="13" borderId="1990" applyNumberFormat="0" applyAlignment="0" applyProtection="0"/>
    <xf numFmtId="5" fontId="19" fillId="0" borderId="1438" applyAlignment="0" applyProtection="0"/>
    <xf numFmtId="0" fontId="3" fillId="9" borderId="1991" applyNumberFormat="0" applyFont="0" applyAlignment="0" applyProtection="0"/>
    <xf numFmtId="0" fontId="85" fillId="34" borderId="1995" applyNumberFormat="0" applyAlignment="0" applyProtection="0"/>
    <xf numFmtId="0" fontId="79" fillId="0" borderId="1996" applyNumberFormat="0" applyFill="0" applyAlignment="0" applyProtection="0"/>
    <xf numFmtId="0" fontId="22" fillId="13" borderId="1981" applyNumberFormat="0" applyAlignment="0" applyProtection="0"/>
    <xf numFmtId="0" fontId="91" fillId="14" borderId="1990" applyNumberFormat="0" applyAlignment="0" applyProtection="0"/>
    <xf numFmtId="10" fontId="39" fillId="28" borderId="1997" applyNumberFormat="0" applyBorder="0" applyAlignment="0" applyProtection="0"/>
    <xf numFmtId="0" fontId="51" fillId="7" borderId="1990" applyNumberFormat="0" applyAlignment="0" applyProtection="0"/>
    <xf numFmtId="0" fontId="3" fillId="9" borderId="1991" applyNumberFormat="0" applyFont="0" applyAlignment="0" applyProtection="0"/>
    <xf numFmtId="0" fontId="79" fillId="0" borderId="1994" applyNumberFormat="0" applyFill="0" applyAlignment="0" applyProtection="0"/>
    <xf numFmtId="0" fontId="51" fillId="7" borderId="1990" applyNumberFormat="0" applyAlignment="0" applyProtection="0"/>
    <xf numFmtId="0" fontId="22" fillId="13" borderId="1990" applyNumberFormat="0" applyAlignment="0" applyProtection="0"/>
    <xf numFmtId="0" fontId="79" fillId="0" borderId="1994" applyNumberFormat="0" applyFill="0" applyAlignment="0" applyProtection="0"/>
    <xf numFmtId="5" fontId="19" fillId="0" borderId="1438" applyAlignment="0" applyProtection="0"/>
    <xf numFmtId="0" fontId="22" fillId="13" borderId="1990" applyNumberFormat="0" applyAlignment="0" applyProtection="0"/>
    <xf numFmtId="0" fontId="51" fillId="7" borderId="1981" applyNumberFormat="0" applyAlignment="0" applyProtection="0"/>
    <xf numFmtId="0" fontId="51" fillId="7" borderId="1981" applyNumberFormat="0" applyAlignment="0" applyProtection="0"/>
    <xf numFmtId="0" fontId="51" fillId="7" borderId="1981" applyNumberFormat="0" applyAlignment="0" applyProtection="0"/>
    <xf numFmtId="0" fontId="52" fillId="7" borderId="1981" applyNumberFormat="0" applyAlignment="0" applyProtection="0"/>
    <xf numFmtId="0" fontId="52" fillId="7" borderId="1981" applyNumberFormat="0" applyAlignment="0" applyProtection="0"/>
    <xf numFmtId="0" fontId="52" fillId="7" borderId="1981" applyNumberFormat="0" applyAlignment="0" applyProtection="0"/>
    <xf numFmtId="0" fontId="52" fillId="7" borderId="1981" applyNumberFormat="0" applyAlignment="0" applyProtection="0"/>
    <xf numFmtId="0" fontId="52" fillId="7" borderId="1981" applyNumberFormat="0" applyAlignment="0" applyProtection="0"/>
    <xf numFmtId="0" fontId="52" fillId="7" borderId="1981" applyNumberFormat="0" applyAlignment="0" applyProtection="0"/>
    <xf numFmtId="0" fontId="51" fillId="7" borderId="1981" applyNumberFormat="0" applyAlignment="0" applyProtection="0"/>
    <xf numFmtId="0" fontId="51" fillId="7" borderId="1981" applyNumberFormat="0" applyAlignment="0" applyProtection="0"/>
    <xf numFmtId="0" fontId="51" fillId="7" borderId="1981" applyNumberFormat="0" applyAlignment="0" applyProtection="0"/>
    <xf numFmtId="0" fontId="51" fillId="7" borderId="1981" applyNumberFormat="0" applyAlignment="0" applyProtection="0"/>
    <xf numFmtId="0" fontId="51" fillId="7" borderId="1981" applyNumberFormat="0" applyAlignment="0" applyProtection="0"/>
    <xf numFmtId="0" fontId="51" fillId="7" borderId="1981" applyNumberFormat="0" applyAlignment="0" applyProtection="0"/>
    <xf numFmtId="0" fontId="51" fillId="7" borderId="1981" applyNumberFormat="0" applyAlignment="0" applyProtection="0"/>
    <xf numFmtId="0" fontId="52" fillId="7" borderId="1981" applyNumberFormat="0" applyAlignment="0" applyProtection="0"/>
    <xf numFmtId="0" fontId="52" fillId="7" borderId="1981" applyNumberFormat="0" applyAlignment="0" applyProtection="0"/>
    <xf numFmtId="0" fontId="51" fillId="7" borderId="1981" applyNumberFormat="0" applyAlignment="0" applyProtection="0"/>
    <xf numFmtId="0" fontId="51" fillId="7" borderId="1981" applyNumberFormat="0" applyAlignment="0" applyProtection="0"/>
    <xf numFmtId="0" fontId="51" fillId="7" borderId="1981" applyNumberFormat="0" applyAlignment="0" applyProtection="0"/>
    <xf numFmtId="0" fontId="51" fillId="7" borderId="1981" applyNumberFormat="0" applyAlignment="0" applyProtection="0"/>
    <xf numFmtId="0" fontId="51" fillId="7" borderId="1981" applyNumberFormat="0" applyAlignment="0" applyProtection="0"/>
    <xf numFmtId="0" fontId="68" fillId="13" borderId="1992" applyNumberFormat="0" applyAlignment="0" applyProtection="0"/>
    <xf numFmtId="0" fontId="3" fillId="9" borderId="1991" applyNumberFormat="0" applyFon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2" fillId="7" borderId="1990" applyNumberFormat="0" applyAlignment="0" applyProtection="0"/>
    <xf numFmtId="0" fontId="52" fillId="7" borderId="1990" applyNumberFormat="0" applyAlignment="0" applyProtection="0"/>
    <xf numFmtId="0" fontId="52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3" fillId="9" borderId="1991" applyNumberFormat="0" applyFon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2" fillId="7" borderId="1990" applyNumberFormat="0" applyAlignment="0" applyProtection="0"/>
    <xf numFmtId="0" fontId="52" fillId="7" borderId="1990" applyNumberFormat="0" applyAlignment="0" applyProtection="0"/>
    <xf numFmtId="0" fontId="52" fillId="7" borderId="1990" applyNumberFormat="0" applyAlignment="0" applyProtection="0"/>
    <xf numFmtId="0" fontId="52" fillId="7" borderId="1990" applyNumberFormat="0" applyAlignment="0" applyProtection="0"/>
    <xf numFmtId="0" fontId="52" fillId="7" borderId="1990" applyNumberFormat="0" applyAlignment="0" applyProtection="0"/>
    <xf numFmtId="0" fontId="52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12" fillId="9" borderId="1982" applyNumberFormat="0" applyFont="0" applyAlignment="0" applyProtection="0"/>
    <xf numFmtId="0" fontId="3" fillId="9" borderId="1982" applyNumberFormat="0" applyFont="0" applyAlignment="0" applyProtection="0"/>
    <xf numFmtId="0" fontId="68" fillId="13" borderId="1983" applyNumberFormat="0" applyAlignment="0" applyProtection="0"/>
    <xf numFmtId="0" fontId="79" fillId="0" borderId="1994" applyNumberFormat="0" applyFill="0" applyAlignment="0" applyProtection="0"/>
    <xf numFmtId="0" fontId="22" fillId="13" borderId="1990" applyNumberFormat="0" applyAlignment="0" applyProtection="0"/>
    <xf numFmtId="0" fontId="3" fillId="9" borderId="1991" applyNumberFormat="0" applyFont="0" applyAlignment="0" applyProtection="0"/>
    <xf numFmtId="0" fontId="22" fillId="13" borderId="1990" applyNumberFormat="0" applyAlignment="0" applyProtection="0"/>
    <xf numFmtId="5" fontId="19" fillId="0" borderId="1438" applyAlignment="0" applyProtection="0"/>
    <xf numFmtId="3" fontId="24" fillId="0" borderId="1997"/>
    <xf numFmtId="0" fontId="67" fillId="13" borderId="1992" applyNumberFormat="0" applyAlignment="0" applyProtection="0"/>
    <xf numFmtId="0" fontId="79" fillId="0" borderId="1985" applyNumberFormat="0" applyFill="0" applyAlignment="0" applyProtection="0"/>
    <xf numFmtId="0" fontId="32" fillId="9" borderId="1991" applyNumberFormat="0" applyFont="0" applyAlignment="0" applyProtection="0"/>
    <xf numFmtId="0" fontId="68" fillId="13" borderId="1983" applyNumberFormat="0" applyAlignment="0" applyProtection="0"/>
    <xf numFmtId="0" fontId="22" fillId="13" borderId="1981" applyNumberFormat="0" applyAlignment="0" applyProtection="0"/>
    <xf numFmtId="0" fontId="51" fillId="7" borderId="1981" applyNumberFormat="0" applyAlignment="0" applyProtection="0"/>
    <xf numFmtId="0" fontId="79" fillId="0" borderId="1985" applyNumberFormat="0" applyFill="0" applyAlignment="0" applyProtection="0"/>
    <xf numFmtId="0" fontId="52" fillId="7" borderId="1990" applyNumberFormat="0" applyAlignment="0" applyProtection="0"/>
    <xf numFmtId="0" fontId="51" fillId="7" borderId="1990" applyNumberFormat="0" applyAlignment="0" applyProtection="0"/>
    <xf numFmtId="0" fontId="3" fillId="9" borderId="1982" applyNumberFormat="0" applyFont="0" applyAlignment="0" applyProtection="0"/>
    <xf numFmtId="0" fontId="79" fillId="0" borderId="1994" applyNumberFormat="0" applyFill="0" applyAlignment="0" applyProtection="0"/>
    <xf numFmtId="0" fontId="86" fillId="34" borderId="1990" applyNumberFormat="0" applyAlignment="0" applyProtection="0"/>
    <xf numFmtId="0" fontId="52" fillId="7" borderId="1990" applyNumberFormat="0" applyAlignment="0" applyProtection="0"/>
    <xf numFmtId="0" fontId="75" fillId="32" borderId="1997"/>
    <xf numFmtId="0" fontId="51" fillId="7" borderId="1990" applyNumberFormat="0" applyAlignment="0" applyProtection="0"/>
    <xf numFmtId="3" fontId="24" fillId="0" borderId="1997"/>
    <xf numFmtId="0" fontId="12" fillId="9" borderId="1991" applyNumberFormat="0" applyFont="0" applyAlignment="0" applyProtection="0"/>
    <xf numFmtId="0" fontId="32" fillId="9" borderId="1991" applyNumberFormat="0" applyFont="0" applyAlignment="0" applyProtection="0"/>
    <xf numFmtId="0" fontId="86" fillId="34" borderId="1990" applyNumberFormat="0" applyAlignment="0" applyProtection="0"/>
    <xf numFmtId="0" fontId="51" fillId="7" borderId="1990" applyNumberFormat="0" applyAlignment="0" applyProtection="0"/>
    <xf numFmtId="0" fontId="68" fillId="13" borderId="1992" applyNumberFormat="0" applyAlignment="0" applyProtection="0"/>
    <xf numFmtId="0" fontId="52" fillId="7" borderId="1990" applyNumberFormat="0" applyAlignment="0" applyProtection="0"/>
    <xf numFmtId="0" fontId="67" fillId="13" borderId="1992" applyNumberFormat="0" applyAlignment="0" applyProtection="0"/>
    <xf numFmtId="0" fontId="51" fillId="7" borderId="1990" applyNumberFormat="0" applyAlignment="0" applyProtection="0"/>
    <xf numFmtId="0" fontId="41" fillId="0" borderId="1971">
      <alignment horizontal="left" vertical="center"/>
    </xf>
    <xf numFmtId="0" fontId="30" fillId="0" borderId="1997"/>
    <xf numFmtId="0" fontId="52" fillId="7" borderId="1990" applyNumberFormat="0" applyAlignment="0" applyProtection="0"/>
    <xf numFmtId="0" fontId="78" fillId="0" borderId="1994" applyNumberFormat="0" applyFill="0" applyAlignment="0" applyProtection="0"/>
    <xf numFmtId="0" fontId="51" fillId="7" borderId="1990" applyNumberFormat="0" applyAlignment="0" applyProtection="0"/>
    <xf numFmtId="0" fontId="21" fillId="13" borderId="1990" applyNumberFormat="0" applyAlignment="0" applyProtection="0"/>
    <xf numFmtId="3" fontId="24" fillId="0" borderId="1988"/>
    <xf numFmtId="0" fontId="30" fillId="0" borderId="1988"/>
    <xf numFmtId="0" fontId="41" fillId="0" borderId="1989">
      <alignment horizontal="left" vertical="center"/>
    </xf>
    <xf numFmtId="10" fontId="39" fillId="28" borderId="1988" applyNumberFormat="0" applyBorder="0" applyAlignment="0" applyProtection="0"/>
    <xf numFmtId="0" fontId="52" fillId="7" borderId="1990" applyNumberFormat="0" applyAlignment="0" applyProtection="0"/>
    <xf numFmtId="0" fontId="12" fillId="9" borderId="1991" applyNumberFormat="0" applyFont="0" applyAlignment="0" applyProtection="0"/>
    <xf numFmtId="0" fontId="51" fillId="7" borderId="1990" applyNumberFormat="0" applyAlignment="0" applyProtection="0"/>
    <xf numFmtId="0" fontId="52" fillId="7" borderId="1990" applyNumberFormat="0" applyAlignment="0" applyProtection="0"/>
    <xf numFmtId="0" fontId="52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3" fillId="9" borderId="1991" applyNumberFormat="0" applyFont="0" applyAlignment="0" applyProtection="0"/>
    <xf numFmtId="0" fontId="67" fillId="13" borderId="1992" applyNumberFormat="0" applyAlignment="0" applyProtection="0"/>
    <xf numFmtId="0" fontId="70" fillId="0" borderId="1993"/>
    <xf numFmtId="0" fontId="75" fillId="32" borderId="1988"/>
    <xf numFmtId="0" fontId="78" fillId="0" borderId="1994" applyNumberFormat="0" applyFill="0" applyAlignment="0" applyProtection="0"/>
    <xf numFmtId="0" fontId="85" fillId="34" borderId="1995" applyNumberFormat="0" applyAlignment="0" applyProtection="0"/>
    <xf numFmtId="0" fontId="86" fillId="34" borderId="1990" applyNumberFormat="0" applyAlignment="0" applyProtection="0"/>
    <xf numFmtId="0" fontId="91" fillId="14" borderId="1990" applyNumberFormat="0" applyAlignment="0" applyProtection="0"/>
    <xf numFmtId="0" fontId="79" fillId="0" borderId="1996" applyNumberFormat="0" applyFill="0" applyAlignment="0" applyProtection="0"/>
    <xf numFmtId="0" fontId="32" fillId="9" borderId="1991" applyNumberFormat="0" applyFont="0" applyAlignment="0" applyProtection="0"/>
    <xf numFmtId="0" fontId="52" fillId="7" borderId="1990" applyNumberFormat="0" applyAlignment="0" applyProtection="0"/>
    <xf numFmtId="0" fontId="21" fillId="13" borderId="1990" applyNumberFormat="0" applyAlignment="0" applyProtection="0"/>
    <xf numFmtId="0" fontId="21" fillId="13" borderId="1990" applyNumberFormat="0" applyAlignment="0" applyProtection="0"/>
    <xf numFmtId="0" fontId="41" fillId="0" borderId="1989">
      <alignment horizontal="left" vertical="center"/>
    </xf>
    <xf numFmtId="0" fontId="3" fillId="9" borderId="1991" applyNumberFormat="0" applyFont="0" applyAlignment="0" applyProtection="0"/>
    <xf numFmtId="0" fontId="78" fillId="0" borderId="1994" applyNumberFormat="0" applyFill="0" applyAlignment="0" applyProtection="0"/>
    <xf numFmtId="0" fontId="41" fillId="0" borderId="1989">
      <alignment horizontal="left" vertical="center"/>
    </xf>
    <xf numFmtId="0" fontId="85" fillId="34" borderId="1995" applyNumberFormat="0" applyAlignment="0" applyProtection="0"/>
    <xf numFmtId="0" fontId="86" fillId="34" borderId="1990" applyNumberFormat="0" applyAlignment="0" applyProtection="0"/>
    <xf numFmtId="0" fontId="52" fillId="7" borderId="1990" applyNumberFormat="0" applyAlignment="0" applyProtection="0"/>
    <xf numFmtId="0" fontId="3" fillId="9" borderId="1991" applyNumberFormat="0" applyFont="0" applyAlignment="0" applyProtection="0"/>
    <xf numFmtId="0" fontId="67" fillId="13" borderId="1992" applyNumberFormat="0" applyAlignment="0" applyProtection="0"/>
    <xf numFmtId="0" fontId="70" fillId="0" borderId="1993"/>
    <xf numFmtId="0" fontId="78" fillId="0" borderId="1994" applyNumberFormat="0" applyFill="0" applyAlignment="0" applyProtection="0"/>
    <xf numFmtId="0" fontId="85" fillId="34" borderId="1995" applyNumberFormat="0" applyAlignment="0" applyProtection="0"/>
    <xf numFmtId="0" fontId="86" fillId="34" borderId="1990" applyNumberFormat="0" applyAlignment="0" applyProtection="0"/>
    <xf numFmtId="0" fontId="91" fillId="14" borderId="1990" applyNumberFormat="0" applyAlignment="0" applyProtection="0"/>
    <xf numFmtId="0" fontId="79" fillId="0" borderId="1996" applyNumberFormat="0" applyFill="0" applyAlignment="0" applyProtection="0"/>
    <xf numFmtId="0" fontId="32" fillId="9" borderId="1991" applyNumberFormat="0" applyFont="0" applyAlignment="0" applyProtection="0"/>
    <xf numFmtId="0" fontId="67" fillId="13" borderId="1992" applyNumberFormat="0" applyAlignment="0" applyProtection="0"/>
    <xf numFmtId="0" fontId="79" fillId="0" borderId="1996" applyNumberFormat="0" applyFill="0" applyAlignment="0" applyProtection="0"/>
    <xf numFmtId="0" fontId="70" fillId="0" borderId="1993"/>
    <xf numFmtId="0" fontId="32" fillId="9" borderId="1991" applyNumberFormat="0" applyFont="0" applyAlignment="0" applyProtection="0"/>
    <xf numFmtId="0" fontId="91" fillId="14" borderId="1990" applyNumberFormat="0" applyAlignment="0" applyProtection="0"/>
    <xf numFmtId="0" fontId="68" fillId="13" borderId="1992" applyNumberFormat="0" applyAlignment="0" applyProtection="0"/>
    <xf numFmtId="0" fontId="52" fillId="7" borderId="1990" applyNumberFormat="0" applyAlignment="0" applyProtection="0"/>
    <xf numFmtId="0" fontId="21" fillId="13" borderId="1990" applyNumberFormat="0" applyAlignment="0" applyProtection="0"/>
    <xf numFmtId="0" fontId="21" fillId="13" borderId="1990" applyNumberFormat="0" applyAlignment="0" applyProtection="0"/>
    <xf numFmtId="0" fontId="41" fillId="0" borderId="1971">
      <alignment horizontal="left" vertical="center"/>
    </xf>
    <xf numFmtId="0" fontId="3" fillId="9" borderId="1991" applyNumberFormat="0" applyFont="0" applyAlignment="0" applyProtection="0"/>
    <xf numFmtId="0" fontId="78" fillId="0" borderId="1994" applyNumberFormat="0" applyFill="0" applyAlignment="0" applyProtection="0"/>
    <xf numFmtId="0" fontId="41" fillId="0" borderId="1971">
      <alignment horizontal="left" vertical="center"/>
    </xf>
    <xf numFmtId="0" fontId="85" fillId="34" borderId="1995" applyNumberFormat="0" applyAlignment="0" applyProtection="0"/>
    <xf numFmtId="0" fontId="86" fillId="34" borderId="1990" applyNumberFormat="0" applyAlignment="0" applyProtection="0"/>
    <xf numFmtId="0" fontId="52" fillId="7" borderId="1990" applyNumberFormat="0" applyAlignment="0" applyProtection="0"/>
    <xf numFmtId="0" fontId="3" fillId="9" borderId="1991" applyNumberFormat="0" applyFont="0" applyAlignment="0" applyProtection="0"/>
    <xf numFmtId="0" fontId="67" fillId="13" borderId="1992" applyNumberFormat="0" applyAlignment="0" applyProtection="0"/>
    <xf numFmtId="0" fontId="78" fillId="0" borderId="1994" applyNumberFormat="0" applyFill="0" applyAlignment="0" applyProtection="0"/>
    <xf numFmtId="0" fontId="85" fillId="34" borderId="1995" applyNumberFormat="0" applyAlignment="0" applyProtection="0"/>
    <xf numFmtId="0" fontId="86" fillId="34" borderId="1990" applyNumberFormat="0" applyAlignment="0" applyProtection="0"/>
    <xf numFmtId="0" fontId="91" fillId="14" borderId="1990" applyNumberFormat="0" applyAlignment="0" applyProtection="0"/>
    <xf numFmtId="0" fontId="79" fillId="0" borderId="1996" applyNumberFormat="0" applyFill="0" applyAlignment="0" applyProtection="0"/>
    <xf numFmtId="0" fontId="32" fillId="9" borderId="1991" applyNumberFormat="0" applyFont="0" applyAlignment="0" applyProtection="0"/>
    <xf numFmtId="0" fontId="67" fillId="13" borderId="1992" applyNumberFormat="0" applyAlignment="0" applyProtection="0"/>
    <xf numFmtId="0" fontId="79" fillId="0" borderId="1996" applyNumberFormat="0" applyFill="0" applyAlignment="0" applyProtection="0"/>
    <xf numFmtId="0" fontId="32" fillId="9" borderId="1991" applyNumberFormat="0" applyFont="0" applyAlignment="0" applyProtection="0"/>
    <xf numFmtId="0" fontId="91" fillId="14" borderId="1990" applyNumberFormat="0" applyAlignment="0" applyProtection="0"/>
    <xf numFmtId="0" fontId="52" fillId="7" borderId="1990" applyNumberFormat="0" applyAlignment="0" applyProtection="0"/>
    <xf numFmtId="0" fontId="21" fillId="13" borderId="1990" applyNumberFormat="0" applyAlignment="0" applyProtection="0"/>
    <xf numFmtId="0" fontId="21" fillId="13" borderId="1990" applyNumberFormat="0" applyAlignment="0" applyProtection="0"/>
    <xf numFmtId="0" fontId="3" fillId="9" borderId="1991" applyNumberFormat="0" applyFont="0" applyAlignment="0" applyProtection="0"/>
    <xf numFmtId="0" fontId="78" fillId="0" borderId="1994" applyNumberFormat="0" applyFill="0" applyAlignment="0" applyProtection="0"/>
    <xf numFmtId="0" fontId="85" fillId="34" borderId="1995" applyNumberFormat="0" applyAlignment="0" applyProtection="0"/>
    <xf numFmtId="0" fontId="86" fillId="34" borderId="1990" applyNumberFormat="0" applyAlignment="0" applyProtection="0"/>
    <xf numFmtId="0" fontId="52" fillId="7" borderId="1990" applyNumberFormat="0" applyAlignment="0" applyProtection="0"/>
    <xf numFmtId="0" fontId="3" fillId="9" borderId="1991" applyNumberFormat="0" applyFont="0" applyAlignment="0" applyProtection="0"/>
    <xf numFmtId="0" fontId="67" fillId="13" borderId="1992" applyNumberFormat="0" applyAlignment="0" applyProtection="0"/>
    <xf numFmtId="0" fontId="78" fillId="0" borderId="1994" applyNumberFormat="0" applyFill="0" applyAlignment="0" applyProtection="0"/>
    <xf numFmtId="0" fontId="85" fillId="34" borderId="1995" applyNumberFormat="0" applyAlignment="0" applyProtection="0"/>
    <xf numFmtId="0" fontId="86" fillId="34" borderId="1990" applyNumberFormat="0" applyAlignment="0" applyProtection="0"/>
    <xf numFmtId="0" fontId="91" fillId="14" borderId="1990" applyNumberFormat="0" applyAlignment="0" applyProtection="0"/>
    <xf numFmtId="0" fontId="79" fillId="0" borderId="1996" applyNumberFormat="0" applyFill="0" applyAlignment="0" applyProtection="0"/>
    <xf numFmtId="0" fontId="32" fillId="9" borderId="1991" applyNumberFormat="0" applyFont="0" applyAlignment="0" applyProtection="0"/>
    <xf numFmtId="0" fontId="67" fillId="13" borderId="1992" applyNumberFormat="0" applyAlignment="0" applyProtection="0"/>
    <xf numFmtId="0" fontId="79" fillId="0" borderId="1996" applyNumberFormat="0" applyFill="0" applyAlignment="0" applyProtection="0"/>
    <xf numFmtId="0" fontId="32" fillId="9" borderId="1991" applyNumberFormat="0" applyFont="0" applyAlignment="0" applyProtection="0"/>
    <xf numFmtId="0" fontId="91" fillId="14" borderId="1990" applyNumberFormat="0" applyAlignment="0" applyProtection="0"/>
    <xf numFmtId="0" fontId="52" fillId="7" borderId="2008" applyNumberFormat="0" applyAlignment="0" applyProtection="0"/>
    <xf numFmtId="0" fontId="70" fillId="0" borderId="2011"/>
    <xf numFmtId="0" fontId="79" fillId="0" borderId="2014" applyNumberFormat="0" applyFill="0" applyAlignment="0" applyProtection="0"/>
    <xf numFmtId="0" fontId="3" fillId="9" borderId="2009" applyNumberFormat="0" applyFont="0" applyAlignment="0" applyProtection="0"/>
    <xf numFmtId="0" fontId="41" fillId="0" borderId="2007">
      <alignment horizontal="left" vertical="center"/>
    </xf>
    <xf numFmtId="0" fontId="21" fillId="13" borderId="2008" applyNumberFormat="0" applyAlignment="0" applyProtection="0"/>
    <xf numFmtId="0" fontId="21" fillId="13" borderId="2008" applyNumberFormat="0" applyAlignment="0" applyProtection="0"/>
    <xf numFmtId="0" fontId="91" fillId="14" borderId="2008" applyNumberFormat="0" applyAlignment="0" applyProtection="0"/>
    <xf numFmtId="0" fontId="85" fillId="34" borderId="2013" applyNumberFormat="0" applyAlignment="0" applyProtection="0"/>
    <xf numFmtId="0" fontId="78" fillId="0" borderId="2012" applyNumberFormat="0" applyFill="0" applyAlignment="0" applyProtection="0"/>
    <xf numFmtId="0" fontId="3" fillId="9" borderId="2009" applyNumberFormat="0" applyFont="0" applyAlignment="0" applyProtection="0"/>
    <xf numFmtId="0" fontId="41" fillId="0" borderId="2007">
      <alignment horizontal="left" vertical="center"/>
    </xf>
    <xf numFmtId="0" fontId="21" fillId="13" borderId="2008" applyNumberFormat="0" applyAlignment="0" applyProtection="0"/>
    <xf numFmtId="0" fontId="51" fillId="7" borderId="2017" applyNumberFormat="0" applyAlignment="0" applyProtection="0"/>
    <xf numFmtId="0" fontId="12" fillId="9" borderId="1991" applyNumberFormat="0" applyFont="0" applyAlignment="0" applyProtection="0"/>
    <xf numFmtId="0" fontId="3" fillId="9" borderId="1991" applyNumberFormat="0" applyFont="0" applyAlignment="0" applyProtection="0"/>
    <xf numFmtId="0" fontId="3" fillId="9" borderId="1991" applyNumberFormat="0" applyFont="0" applyAlignment="0" applyProtection="0"/>
    <xf numFmtId="0" fontId="21" fillId="13" borderId="2000" applyNumberFormat="0" applyAlignment="0" applyProtection="0"/>
    <xf numFmtId="0" fontId="51" fillId="7" borderId="2000" applyNumberFormat="0" applyAlignment="0" applyProtection="0"/>
    <xf numFmtId="0" fontId="52" fillId="7" borderId="2000" applyNumberFormat="0" applyAlignment="0" applyProtection="0"/>
    <xf numFmtId="0" fontId="52" fillId="7" borderId="2000" applyNumberFormat="0" applyAlignment="0" applyProtection="0"/>
    <xf numFmtId="0" fontId="68" fillId="13" borderId="2002" applyNumberForma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32" fillId="9" borderId="2009" applyNumberFormat="0" applyFont="0" applyAlignment="0" applyProtection="0"/>
    <xf numFmtId="0" fontId="86" fillId="34" borderId="2008" applyNumberFormat="0" applyAlignment="0" applyProtection="0"/>
    <xf numFmtId="0" fontId="67" fillId="13" borderId="2010" applyNumberFormat="0" applyAlignment="0" applyProtection="0"/>
    <xf numFmtId="0" fontId="52" fillId="7" borderId="2008" applyNumberFormat="0" applyAlignment="0" applyProtection="0"/>
    <xf numFmtId="0" fontId="21" fillId="13" borderId="1990" applyNumberFormat="0" applyAlignment="0" applyProtection="0"/>
    <xf numFmtId="0" fontId="68" fillId="13" borderId="2019" applyNumberFormat="0" applyAlignment="0" applyProtection="0"/>
    <xf numFmtId="0" fontId="41" fillId="0" borderId="1998">
      <alignment horizontal="left" vertical="center"/>
    </xf>
    <xf numFmtId="0" fontId="52" fillId="7" borderId="1990" applyNumberFormat="0" applyAlignment="0" applyProtection="0"/>
    <xf numFmtId="0" fontId="3" fillId="9" borderId="1991" applyNumberFormat="0" applyFont="0" applyAlignment="0" applyProtection="0"/>
    <xf numFmtId="0" fontId="67" fillId="13" borderId="1992" applyNumberFormat="0" applyAlignment="0" applyProtection="0"/>
    <xf numFmtId="0" fontId="70" fillId="0" borderId="1999"/>
    <xf numFmtId="0" fontId="78" fillId="0" borderId="1994" applyNumberFormat="0" applyFill="0" applyAlignment="0" applyProtection="0"/>
    <xf numFmtId="0" fontId="85" fillId="34" borderId="1995" applyNumberFormat="0" applyAlignment="0" applyProtection="0"/>
    <xf numFmtId="0" fontId="86" fillId="34" borderId="1990" applyNumberFormat="0" applyAlignment="0" applyProtection="0"/>
    <xf numFmtId="0" fontId="91" fillId="14" borderId="1990" applyNumberFormat="0" applyAlignment="0" applyProtection="0"/>
    <xf numFmtId="0" fontId="79" fillId="0" borderId="1996" applyNumberFormat="0" applyFill="0" applyAlignment="0" applyProtection="0"/>
    <xf numFmtId="0" fontId="32" fillId="9" borderId="1991" applyNumberFormat="0" applyFont="0" applyAlignment="0" applyProtection="0"/>
    <xf numFmtId="0" fontId="52" fillId="7" borderId="2017" applyNumberFormat="0" applyAlignment="0" applyProtection="0"/>
    <xf numFmtId="0" fontId="52" fillId="7" borderId="1990" applyNumberFormat="0" applyAlignment="0" applyProtection="0"/>
    <xf numFmtId="0" fontId="21" fillId="13" borderId="1990" applyNumberFormat="0" applyAlignment="0" applyProtection="0"/>
    <xf numFmtId="0" fontId="21" fillId="13" borderId="1990" applyNumberFormat="0" applyAlignment="0" applyProtection="0"/>
    <xf numFmtId="0" fontId="41" fillId="0" borderId="1998">
      <alignment horizontal="left" vertical="center"/>
    </xf>
    <xf numFmtId="0" fontId="3" fillId="9" borderId="1991" applyNumberFormat="0" applyFont="0" applyAlignment="0" applyProtection="0"/>
    <xf numFmtId="0" fontId="78" fillId="0" borderId="1994" applyNumberFormat="0" applyFill="0" applyAlignment="0" applyProtection="0"/>
    <xf numFmtId="0" fontId="41" fillId="0" borderId="1998">
      <alignment horizontal="left" vertical="center"/>
    </xf>
    <xf numFmtId="0" fontId="85" fillId="34" borderId="1995" applyNumberFormat="0" applyAlignment="0" applyProtection="0"/>
    <xf numFmtId="0" fontId="86" fillId="34" borderId="1990" applyNumberFormat="0" applyAlignment="0" applyProtection="0"/>
    <xf numFmtId="0" fontId="52" fillId="7" borderId="1990" applyNumberFormat="0" applyAlignment="0" applyProtection="0"/>
    <xf numFmtId="0" fontId="3" fillId="9" borderId="1991" applyNumberFormat="0" applyFont="0" applyAlignment="0" applyProtection="0"/>
    <xf numFmtId="0" fontId="67" fillId="13" borderId="1992" applyNumberFormat="0" applyAlignment="0" applyProtection="0"/>
    <xf numFmtId="0" fontId="70" fillId="0" borderId="1999"/>
    <xf numFmtId="0" fontId="78" fillId="0" borderId="1994" applyNumberFormat="0" applyFill="0" applyAlignment="0" applyProtection="0"/>
    <xf numFmtId="0" fontId="85" fillId="34" borderId="1995" applyNumberFormat="0" applyAlignment="0" applyProtection="0"/>
    <xf numFmtId="0" fontId="86" fillId="34" borderId="1990" applyNumberFormat="0" applyAlignment="0" applyProtection="0"/>
    <xf numFmtId="0" fontId="91" fillId="14" borderId="1990" applyNumberFormat="0" applyAlignment="0" applyProtection="0"/>
    <xf numFmtId="0" fontId="79" fillId="0" borderId="1996" applyNumberFormat="0" applyFill="0" applyAlignment="0" applyProtection="0"/>
    <xf numFmtId="0" fontId="32" fillId="9" borderId="1991" applyNumberFormat="0" applyFont="0" applyAlignment="0" applyProtection="0"/>
    <xf numFmtId="0" fontId="67" fillId="13" borderId="1992" applyNumberFormat="0" applyAlignment="0" applyProtection="0"/>
    <xf numFmtId="0" fontId="79" fillId="0" borderId="1996" applyNumberFormat="0" applyFill="0" applyAlignment="0" applyProtection="0"/>
    <xf numFmtId="0" fontId="70" fillId="0" borderId="1999"/>
    <xf numFmtId="0" fontId="32" fillId="9" borderId="1991" applyNumberFormat="0" applyFont="0" applyAlignment="0" applyProtection="0"/>
    <xf numFmtId="0" fontId="91" fillId="14" borderId="1990" applyNumberFormat="0" applyAlignment="0" applyProtection="0"/>
    <xf numFmtId="0" fontId="79" fillId="0" borderId="2005" applyNumberFormat="0" applyFill="0" applyAlignment="0" applyProtection="0"/>
    <xf numFmtId="0" fontId="91" fillId="14" borderId="2000" applyNumberFormat="0" applyAlignment="0" applyProtection="0"/>
    <xf numFmtId="0" fontId="85" fillId="34" borderId="2004" applyNumberFormat="0" applyAlignment="0" applyProtection="0"/>
    <xf numFmtId="0" fontId="78" fillId="0" borderId="2003" applyNumberFormat="0" applyFill="0" applyAlignment="0" applyProtection="0"/>
    <xf numFmtId="0" fontId="75" fillId="32" borderId="2006"/>
    <xf numFmtId="0" fontId="3" fillId="9" borderId="2001" applyNumberFormat="0" applyFont="0" applyAlignment="0" applyProtection="0"/>
    <xf numFmtId="0" fontId="52" fillId="7" borderId="2000" applyNumberFormat="0" applyAlignment="0" applyProtection="0"/>
    <xf numFmtId="10" fontId="39" fillId="28" borderId="2006" applyNumberFormat="0" applyBorder="0" applyAlignment="0" applyProtection="0"/>
    <xf numFmtId="0" fontId="30" fillId="0" borderId="2006"/>
    <xf numFmtId="0" fontId="21" fillId="13" borderId="2000" applyNumberFormat="0" applyAlignment="0" applyProtection="0"/>
    <xf numFmtId="5" fontId="19" fillId="0" borderId="1438" applyAlignment="0" applyProtection="0"/>
    <xf numFmtId="0" fontId="3" fillId="9" borderId="2001" applyNumberFormat="0" applyFont="0" applyAlignment="0" applyProtection="0"/>
    <xf numFmtId="0" fontId="85" fillId="34" borderId="2004" applyNumberFormat="0" applyAlignment="0" applyProtection="0"/>
    <xf numFmtId="0" fontId="79" fillId="0" borderId="2005" applyNumberFormat="0" applyFill="0" applyAlignment="0" applyProtection="0"/>
    <xf numFmtId="0" fontId="22" fillId="13" borderId="1990" applyNumberFormat="0" applyAlignment="0" applyProtection="0"/>
    <xf numFmtId="0" fontId="91" fillId="14" borderId="2000" applyNumberFormat="0" applyAlignment="0" applyProtection="0"/>
    <xf numFmtId="10" fontId="39" fillId="28" borderId="2006" applyNumberFormat="0" applyBorder="0" applyAlignment="0" applyProtection="0"/>
    <xf numFmtId="0" fontId="51" fillId="7" borderId="2000" applyNumberFormat="0" applyAlignment="0" applyProtection="0"/>
    <xf numFmtId="0" fontId="3" fillId="9" borderId="2001" applyNumberFormat="0" applyFont="0" applyAlignment="0" applyProtection="0"/>
    <xf numFmtId="0" fontId="79" fillId="0" borderId="2003" applyNumberFormat="0" applyFill="0" applyAlignment="0" applyProtection="0"/>
    <xf numFmtId="0" fontId="51" fillId="7" borderId="2000" applyNumberFormat="0" applyAlignment="0" applyProtection="0"/>
    <xf numFmtId="0" fontId="22" fillId="13" borderId="2000" applyNumberFormat="0" applyAlignment="0" applyProtection="0"/>
    <xf numFmtId="0" fontId="79" fillId="0" borderId="2003" applyNumberFormat="0" applyFill="0" applyAlignment="0" applyProtection="0"/>
    <xf numFmtId="5" fontId="19" fillId="0" borderId="1438" applyAlignment="0" applyProtection="0"/>
    <xf numFmtId="0" fontId="22" fillId="13" borderId="200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2" fillId="7" borderId="1990" applyNumberFormat="0" applyAlignment="0" applyProtection="0"/>
    <xf numFmtId="0" fontId="52" fillId="7" borderId="1990" applyNumberFormat="0" applyAlignment="0" applyProtection="0"/>
    <xf numFmtId="0" fontId="52" fillId="7" borderId="1990" applyNumberFormat="0" applyAlignment="0" applyProtection="0"/>
    <xf numFmtId="0" fontId="52" fillId="7" borderId="1990" applyNumberFormat="0" applyAlignment="0" applyProtection="0"/>
    <xf numFmtId="0" fontId="52" fillId="7" borderId="1990" applyNumberFormat="0" applyAlignment="0" applyProtection="0"/>
    <xf numFmtId="0" fontId="52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2" fillId="7" borderId="1990" applyNumberFormat="0" applyAlignment="0" applyProtection="0"/>
    <xf numFmtId="0" fontId="52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68" fillId="13" borderId="2002" applyNumberFormat="0" applyAlignment="0" applyProtection="0"/>
    <xf numFmtId="0" fontId="3" fillId="9" borderId="2001" applyNumberFormat="0" applyFont="0" applyAlignment="0" applyProtection="0"/>
    <xf numFmtId="0" fontId="51" fillId="7" borderId="2000" applyNumberFormat="0" applyAlignment="0" applyProtection="0"/>
    <xf numFmtId="0" fontId="51" fillId="7" borderId="2000" applyNumberFormat="0" applyAlignment="0" applyProtection="0"/>
    <xf numFmtId="0" fontId="52" fillId="7" borderId="2000" applyNumberFormat="0" applyAlignment="0" applyProtection="0"/>
    <xf numFmtId="0" fontId="52" fillId="7" borderId="2000" applyNumberFormat="0" applyAlignment="0" applyProtection="0"/>
    <xf numFmtId="0" fontId="52" fillId="7" borderId="2000" applyNumberFormat="0" applyAlignment="0" applyProtection="0"/>
    <xf numFmtId="0" fontId="51" fillId="7" borderId="2000" applyNumberFormat="0" applyAlignment="0" applyProtection="0"/>
    <xf numFmtId="0" fontId="51" fillId="7" borderId="2000" applyNumberFormat="0" applyAlignment="0" applyProtection="0"/>
    <xf numFmtId="0" fontId="51" fillId="7" borderId="2000" applyNumberFormat="0" applyAlignment="0" applyProtection="0"/>
    <xf numFmtId="0" fontId="51" fillId="7" borderId="2000" applyNumberFormat="0" applyAlignment="0" applyProtection="0"/>
    <xf numFmtId="0" fontId="3" fillId="9" borderId="2001" applyNumberFormat="0" applyFont="0" applyAlignment="0" applyProtection="0"/>
    <xf numFmtId="0" fontId="51" fillId="7" borderId="2000" applyNumberFormat="0" applyAlignment="0" applyProtection="0"/>
    <xf numFmtId="0" fontId="51" fillId="7" borderId="2000" applyNumberFormat="0" applyAlignment="0" applyProtection="0"/>
    <xf numFmtId="0" fontId="51" fillId="7" borderId="2000" applyNumberFormat="0" applyAlignment="0" applyProtection="0"/>
    <xf numFmtId="0" fontId="51" fillId="7" borderId="2000" applyNumberFormat="0" applyAlignment="0" applyProtection="0"/>
    <xf numFmtId="0" fontId="51" fillId="7" borderId="2000" applyNumberFormat="0" applyAlignment="0" applyProtection="0"/>
    <xf numFmtId="0" fontId="51" fillId="7" borderId="2000" applyNumberFormat="0" applyAlignment="0" applyProtection="0"/>
    <xf numFmtId="0" fontId="51" fillId="7" borderId="2000" applyNumberFormat="0" applyAlignment="0" applyProtection="0"/>
    <xf numFmtId="0" fontId="51" fillId="7" borderId="2000" applyNumberFormat="0" applyAlignment="0" applyProtection="0"/>
    <xf numFmtId="0" fontId="51" fillId="7" borderId="2000" applyNumberFormat="0" applyAlignment="0" applyProtection="0"/>
    <xf numFmtId="0" fontId="51" fillId="7" borderId="2000" applyNumberFormat="0" applyAlignment="0" applyProtection="0"/>
    <xf numFmtId="0" fontId="51" fillId="7" borderId="2000" applyNumberFormat="0" applyAlignment="0" applyProtection="0"/>
    <xf numFmtId="0" fontId="51" fillId="7" borderId="2000" applyNumberFormat="0" applyAlignment="0" applyProtection="0"/>
    <xf numFmtId="0" fontId="52" fillId="7" borderId="2000" applyNumberFormat="0" applyAlignment="0" applyProtection="0"/>
    <xf numFmtId="0" fontId="52" fillId="7" borderId="2000" applyNumberFormat="0" applyAlignment="0" applyProtection="0"/>
    <xf numFmtId="0" fontId="52" fillId="7" borderId="2000" applyNumberFormat="0" applyAlignment="0" applyProtection="0"/>
    <xf numFmtId="0" fontId="52" fillId="7" borderId="2000" applyNumberFormat="0" applyAlignment="0" applyProtection="0"/>
    <xf numFmtId="0" fontId="52" fillId="7" borderId="2000" applyNumberFormat="0" applyAlignment="0" applyProtection="0"/>
    <xf numFmtId="0" fontId="52" fillId="7" borderId="2000" applyNumberFormat="0" applyAlignment="0" applyProtection="0"/>
    <xf numFmtId="0" fontId="51" fillId="7" borderId="2000" applyNumberFormat="0" applyAlignment="0" applyProtection="0"/>
    <xf numFmtId="0" fontId="51" fillId="7" borderId="2000" applyNumberFormat="0" applyAlignment="0" applyProtection="0"/>
    <xf numFmtId="0" fontId="51" fillId="7" borderId="2000" applyNumberFormat="0" applyAlignment="0" applyProtection="0"/>
    <xf numFmtId="0" fontId="12" fillId="9" borderId="1991" applyNumberFormat="0" applyFont="0" applyAlignment="0" applyProtection="0"/>
    <xf numFmtId="0" fontId="3" fillId="9" borderId="1991" applyNumberFormat="0" applyFont="0" applyAlignment="0" applyProtection="0"/>
    <xf numFmtId="0" fontId="68" fillId="13" borderId="1992" applyNumberFormat="0" applyAlignment="0" applyProtection="0"/>
    <xf numFmtId="0" fontId="79" fillId="0" borderId="2003" applyNumberFormat="0" applyFill="0" applyAlignment="0" applyProtection="0"/>
    <xf numFmtId="0" fontId="22" fillId="13" borderId="2000" applyNumberFormat="0" applyAlignment="0" applyProtection="0"/>
    <xf numFmtId="0" fontId="3" fillId="9" borderId="2001" applyNumberFormat="0" applyFont="0" applyAlignment="0" applyProtection="0"/>
    <xf numFmtId="0" fontId="22" fillId="13" borderId="2000" applyNumberFormat="0" applyAlignment="0" applyProtection="0"/>
    <xf numFmtId="5" fontId="19" fillId="0" borderId="1438" applyAlignment="0" applyProtection="0"/>
    <xf numFmtId="3" fontId="24" fillId="0" borderId="2006"/>
    <xf numFmtId="0" fontId="67" fillId="13" borderId="2002" applyNumberFormat="0" applyAlignment="0" applyProtection="0"/>
    <xf numFmtId="0" fontId="79" fillId="0" borderId="1994" applyNumberFormat="0" applyFill="0" applyAlignment="0" applyProtection="0"/>
    <xf numFmtId="0" fontId="32" fillId="9" borderId="2001" applyNumberFormat="0" applyFont="0" applyAlignment="0" applyProtection="0"/>
    <xf numFmtId="0" fontId="68" fillId="13" borderId="1992" applyNumberFormat="0" applyAlignment="0" applyProtection="0"/>
    <xf numFmtId="0" fontId="22" fillId="13" borderId="1990" applyNumberFormat="0" applyAlignment="0" applyProtection="0"/>
    <xf numFmtId="0" fontId="51" fillId="7" borderId="1990" applyNumberFormat="0" applyAlignment="0" applyProtection="0"/>
    <xf numFmtId="0" fontId="79" fillId="0" borderId="1994" applyNumberFormat="0" applyFill="0" applyAlignment="0" applyProtection="0"/>
    <xf numFmtId="0" fontId="52" fillId="7" borderId="2000" applyNumberFormat="0" applyAlignment="0" applyProtection="0"/>
    <xf numFmtId="0" fontId="51" fillId="7" borderId="2000" applyNumberFormat="0" applyAlignment="0" applyProtection="0"/>
    <xf numFmtId="0" fontId="3" fillId="9" borderId="1991" applyNumberFormat="0" applyFont="0" applyAlignment="0" applyProtection="0"/>
    <xf numFmtId="0" fontId="79" fillId="0" borderId="2003" applyNumberFormat="0" applyFill="0" applyAlignment="0" applyProtection="0"/>
    <xf numFmtId="0" fontId="86" fillId="34" borderId="2000" applyNumberFormat="0" applyAlignment="0" applyProtection="0"/>
    <xf numFmtId="0" fontId="52" fillId="7" borderId="2000" applyNumberFormat="0" applyAlignment="0" applyProtection="0"/>
    <xf numFmtId="0" fontId="75" fillId="32" borderId="2006"/>
    <xf numFmtId="0" fontId="51" fillId="7" borderId="2000" applyNumberFormat="0" applyAlignment="0" applyProtection="0"/>
    <xf numFmtId="3" fontId="24" fillId="0" borderId="2006"/>
    <xf numFmtId="0" fontId="12" fillId="9" borderId="2001" applyNumberFormat="0" applyFont="0" applyAlignment="0" applyProtection="0"/>
    <xf numFmtId="0" fontId="32" fillId="9" borderId="2001" applyNumberFormat="0" applyFont="0" applyAlignment="0" applyProtection="0"/>
    <xf numFmtId="0" fontId="86" fillId="34" borderId="2000" applyNumberFormat="0" applyAlignment="0" applyProtection="0"/>
    <xf numFmtId="0" fontId="51" fillId="7" borderId="2000" applyNumberFormat="0" applyAlignment="0" applyProtection="0"/>
    <xf numFmtId="0" fontId="68" fillId="13" borderId="2002" applyNumberFormat="0" applyAlignment="0" applyProtection="0"/>
    <xf numFmtId="0" fontId="52" fillId="7" borderId="2000" applyNumberFormat="0" applyAlignment="0" applyProtection="0"/>
    <xf numFmtId="0" fontId="67" fillId="13" borderId="2002" applyNumberFormat="0" applyAlignment="0" applyProtection="0"/>
    <xf numFmtId="0" fontId="51" fillId="7" borderId="2000" applyNumberFormat="0" applyAlignment="0" applyProtection="0"/>
    <xf numFmtId="0" fontId="30" fillId="0" borderId="2006"/>
    <xf numFmtId="0" fontId="52" fillId="7" borderId="2000" applyNumberFormat="0" applyAlignment="0" applyProtection="0"/>
    <xf numFmtId="0" fontId="78" fillId="0" borderId="2003" applyNumberFormat="0" applyFill="0" applyAlignment="0" applyProtection="0"/>
    <xf numFmtId="0" fontId="51" fillId="7" borderId="2000" applyNumberFormat="0" applyAlignment="0" applyProtection="0"/>
    <xf numFmtId="0" fontId="21" fillId="13" borderId="2000" applyNumberFormat="0" applyAlignment="0" applyProtection="0"/>
    <xf numFmtId="3" fontId="24" fillId="0" borderId="1997"/>
    <xf numFmtId="0" fontId="30" fillId="0" borderId="1997"/>
    <xf numFmtId="0" fontId="41" fillId="0" borderId="1998">
      <alignment horizontal="left" vertical="center"/>
    </xf>
    <xf numFmtId="10" fontId="39" fillId="28" borderId="1997" applyNumberFormat="0" applyBorder="0" applyAlignment="0" applyProtection="0"/>
    <xf numFmtId="0" fontId="52" fillId="7" borderId="2000" applyNumberFormat="0" applyAlignment="0" applyProtection="0"/>
    <xf numFmtId="0" fontId="12" fillId="9" borderId="2001" applyNumberFormat="0" applyFont="0" applyAlignment="0" applyProtection="0"/>
    <xf numFmtId="0" fontId="51" fillId="7" borderId="2000" applyNumberFormat="0" applyAlignment="0" applyProtection="0"/>
    <xf numFmtId="0" fontId="52" fillId="7" borderId="2000" applyNumberFormat="0" applyAlignment="0" applyProtection="0"/>
    <xf numFmtId="0" fontId="52" fillId="7" borderId="2000" applyNumberFormat="0" applyAlignment="0" applyProtection="0"/>
    <xf numFmtId="0" fontId="51" fillId="7" borderId="2000" applyNumberFormat="0" applyAlignment="0" applyProtection="0"/>
    <xf numFmtId="0" fontId="51" fillId="7" borderId="2000" applyNumberFormat="0" applyAlignment="0" applyProtection="0"/>
    <xf numFmtId="0" fontId="3" fillId="9" borderId="2001" applyNumberFormat="0" applyFont="0" applyAlignment="0" applyProtection="0"/>
    <xf numFmtId="0" fontId="67" fillId="13" borderId="2002" applyNumberFormat="0" applyAlignment="0" applyProtection="0"/>
    <xf numFmtId="0" fontId="70" fillId="0" borderId="1999"/>
    <xf numFmtId="0" fontId="75" fillId="32" borderId="1997"/>
    <xf numFmtId="0" fontId="78" fillId="0" borderId="2003" applyNumberFormat="0" applyFill="0" applyAlignment="0" applyProtection="0"/>
    <xf numFmtId="0" fontId="85" fillId="34" borderId="2004" applyNumberFormat="0" applyAlignment="0" applyProtection="0"/>
    <xf numFmtId="0" fontId="86" fillId="34" borderId="2000" applyNumberFormat="0" applyAlignment="0" applyProtection="0"/>
    <xf numFmtId="0" fontId="91" fillId="14" borderId="2000" applyNumberFormat="0" applyAlignment="0" applyProtection="0"/>
    <xf numFmtId="0" fontId="79" fillId="0" borderId="2005" applyNumberFormat="0" applyFill="0" applyAlignment="0" applyProtection="0"/>
    <xf numFmtId="0" fontId="32" fillId="9" borderId="2001" applyNumberFormat="0" applyFont="0" applyAlignment="0" applyProtection="0"/>
    <xf numFmtId="0" fontId="52" fillId="7" borderId="2000" applyNumberFormat="0" applyAlignment="0" applyProtection="0"/>
    <xf numFmtId="0" fontId="21" fillId="13" borderId="2000" applyNumberFormat="0" applyAlignment="0" applyProtection="0"/>
    <xf numFmtId="0" fontId="21" fillId="13" borderId="2000" applyNumberFormat="0" applyAlignment="0" applyProtection="0"/>
    <xf numFmtId="0" fontId="41" fillId="0" borderId="1998">
      <alignment horizontal="left" vertical="center"/>
    </xf>
    <xf numFmtId="0" fontId="3" fillId="9" borderId="2001" applyNumberFormat="0" applyFont="0" applyAlignment="0" applyProtection="0"/>
    <xf numFmtId="0" fontId="78" fillId="0" borderId="2003" applyNumberFormat="0" applyFill="0" applyAlignment="0" applyProtection="0"/>
    <xf numFmtId="0" fontId="41" fillId="0" borderId="1998">
      <alignment horizontal="left" vertical="center"/>
    </xf>
    <xf numFmtId="0" fontId="85" fillId="34" borderId="2004" applyNumberFormat="0" applyAlignment="0" applyProtection="0"/>
    <xf numFmtId="0" fontId="86" fillId="34" borderId="2000" applyNumberFormat="0" applyAlignment="0" applyProtection="0"/>
    <xf numFmtId="0" fontId="52" fillId="7" borderId="2000" applyNumberFormat="0" applyAlignment="0" applyProtection="0"/>
    <xf numFmtId="0" fontId="3" fillId="9" borderId="2001" applyNumberFormat="0" applyFont="0" applyAlignment="0" applyProtection="0"/>
    <xf numFmtId="0" fontId="67" fillId="13" borderId="2002" applyNumberFormat="0" applyAlignment="0" applyProtection="0"/>
    <xf numFmtId="0" fontId="70" fillId="0" borderId="1999"/>
    <xf numFmtId="0" fontId="78" fillId="0" borderId="2003" applyNumberFormat="0" applyFill="0" applyAlignment="0" applyProtection="0"/>
    <xf numFmtId="0" fontId="85" fillId="34" borderId="2004" applyNumberFormat="0" applyAlignment="0" applyProtection="0"/>
    <xf numFmtId="0" fontId="86" fillId="34" borderId="2000" applyNumberFormat="0" applyAlignment="0" applyProtection="0"/>
    <xf numFmtId="0" fontId="91" fillId="14" borderId="2000" applyNumberFormat="0" applyAlignment="0" applyProtection="0"/>
    <xf numFmtId="0" fontId="79" fillId="0" borderId="2005" applyNumberFormat="0" applyFill="0" applyAlignment="0" applyProtection="0"/>
    <xf numFmtId="0" fontId="32" fillId="9" borderId="2001" applyNumberFormat="0" applyFont="0" applyAlignment="0" applyProtection="0"/>
    <xf numFmtId="0" fontId="67" fillId="13" borderId="2002" applyNumberFormat="0" applyAlignment="0" applyProtection="0"/>
    <xf numFmtId="0" fontId="79" fillId="0" borderId="2005" applyNumberFormat="0" applyFill="0" applyAlignment="0" applyProtection="0"/>
    <xf numFmtId="0" fontId="70" fillId="0" borderId="1999"/>
    <xf numFmtId="0" fontId="32" fillId="9" borderId="2001" applyNumberFormat="0" applyFont="0" applyAlignment="0" applyProtection="0"/>
    <xf numFmtId="0" fontId="91" fillId="14" borderId="2000" applyNumberFormat="0" applyAlignment="0" applyProtection="0"/>
    <xf numFmtId="0" fontId="68" fillId="13" borderId="2002" applyNumberFormat="0" applyAlignment="0" applyProtection="0"/>
    <xf numFmtId="0" fontId="52" fillId="7" borderId="2000" applyNumberFormat="0" applyAlignment="0" applyProtection="0"/>
    <xf numFmtId="0" fontId="21" fillId="13" borderId="2000" applyNumberFormat="0" applyAlignment="0" applyProtection="0"/>
    <xf numFmtId="0" fontId="21" fillId="13" borderId="2000" applyNumberFormat="0" applyAlignment="0" applyProtection="0"/>
    <xf numFmtId="0" fontId="3" fillId="9" borderId="2001" applyNumberFormat="0" applyFont="0" applyAlignment="0" applyProtection="0"/>
    <xf numFmtId="0" fontId="78" fillId="0" borderId="2003" applyNumberFormat="0" applyFill="0" applyAlignment="0" applyProtection="0"/>
    <xf numFmtId="0" fontId="85" fillId="34" borderId="2004" applyNumberFormat="0" applyAlignment="0" applyProtection="0"/>
    <xf numFmtId="0" fontId="86" fillId="34" borderId="2000" applyNumberFormat="0" applyAlignment="0" applyProtection="0"/>
    <xf numFmtId="0" fontId="52" fillId="7" borderId="2000" applyNumberFormat="0" applyAlignment="0" applyProtection="0"/>
    <xf numFmtId="0" fontId="3" fillId="9" borderId="2001" applyNumberFormat="0" applyFont="0" applyAlignment="0" applyProtection="0"/>
    <xf numFmtId="0" fontId="67" fillId="13" borderId="2002" applyNumberFormat="0" applyAlignment="0" applyProtection="0"/>
    <xf numFmtId="0" fontId="78" fillId="0" borderId="2003" applyNumberFormat="0" applyFill="0" applyAlignment="0" applyProtection="0"/>
    <xf numFmtId="0" fontId="85" fillId="34" borderId="2004" applyNumberFormat="0" applyAlignment="0" applyProtection="0"/>
    <xf numFmtId="0" fontId="86" fillId="34" borderId="2000" applyNumberFormat="0" applyAlignment="0" applyProtection="0"/>
    <xf numFmtId="0" fontId="91" fillId="14" borderId="2000" applyNumberFormat="0" applyAlignment="0" applyProtection="0"/>
    <xf numFmtId="0" fontId="79" fillId="0" borderId="2005" applyNumberFormat="0" applyFill="0" applyAlignment="0" applyProtection="0"/>
    <xf numFmtId="0" fontId="32" fillId="9" borderId="2001" applyNumberFormat="0" applyFont="0" applyAlignment="0" applyProtection="0"/>
    <xf numFmtId="0" fontId="67" fillId="13" borderId="2002" applyNumberFormat="0" applyAlignment="0" applyProtection="0"/>
    <xf numFmtId="0" fontId="79" fillId="0" borderId="2005" applyNumberFormat="0" applyFill="0" applyAlignment="0" applyProtection="0"/>
    <xf numFmtId="0" fontId="32" fillId="9" borderId="2001" applyNumberFormat="0" applyFont="0" applyAlignment="0" applyProtection="0"/>
    <xf numFmtId="0" fontId="91" fillId="14" borderId="2000" applyNumberFormat="0" applyAlignment="0" applyProtection="0"/>
    <xf numFmtId="0" fontId="52" fillId="7" borderId="2000" applyNumberFormat="0" applyAlignment="0" applyProtection="0"/>
    <xf numFmtId="0" fontId="21" fillId="13" borderId="2000" applyNumberFormat="0" applyAlignment="0" applyProtection="0"/>
    <xf numFmtId="0" fontId="21" fillId="13" borderId="2000" applyNumberFormat="0" applyAlignment="0" applyProtection="0"/>
    <xf numFmtId="0" fontId="3" fillId="9" borderId="2001" applyNumberFormat="0" applyFont="0" applyAlignment="0" applyProtection="0"/>
    <xf numFmtId="0" fontId="78" fillId="0" borderId="2003" applyNumberFormat="0" applyFill="0" applyAlignment="0" applyProtection="0"/>
    <xf numFmtId="0" fontId="85" fillId="34" borderId="2004" applyNumberFormat="0" applyAlignment="0" applyProtection="0"/>
    <xf numFmtId="0" fontId="86" fillId="34" borderId="2000" applyNumberFormat="0" applyAlignment="0" applyProtection="0"/>
    <xf numFmtId="0" fontId="52" fillId="7" borderId="2000" applyNumberFormat="0" applyAlignment="0" applyProtection="0"/>
    <xf numFmtId="0" fontId="3" fillId="9" borderId="2001" applyNumberFormat="0" applyFont="0" applyAlignment="0" applyProtection="0"/>
    <xf numFmtId="0" fontId="67" fillId="13" borderId="2002" applyNumberFormat="0" applyAlignment="0" applyProtection="0"/>
    <xf numFmtId="0" fontId="78" fillId="0" borderId="2003" applyNumberFormat="0" applyFill="0" applyAlignment="0" applyProtection="0"/>
    <xf numFmtId="0" fontId="85" fillId="34" borderId="2004" applyNumberFormat="0" applyAlignment="0" applyProtection="0"/>
    <xf numFmtId="0" fontId="86" fillId="34" borderId="2000" applyNumberFormat="0" applyAlignment="0" applyProtection="0"/>
    <xf numFmtId="0" fontId="91" fillId="14" borderId="2000" applyNumberFormat="0" applyAlignment="0" applyProtection="0"/>
    <xf numFmtId="0" fontId="79" fillId="0" borderId="2005" applyNumberFormat="0" applyFill="0" applyAlignment="0" applyProtection="0"/>
    <xf numFmtId="0" fontId="32" fillId="9" borderId="2001" applyNumberFormat="0" applyFont="0" applyAlignment="0" applyProtection="0"/>
    <xf numFmtId="0" fontId="67" fillId="13" borderId="2002" applyNumberFormat="0" applyAlignment="0" applyProtection="0"/>
    <xf numFmtId="0" fontId="79" fillId="0" borderId="2005" applyNumberFormat="0" applyFill="0" applyAlignment="0" applyProtection="0"/>
    <xf numFmtId="0" fontId="32" fillId="9" borderId="2001" applyNumberFormat="0" applyFont="0" applyAlignment="0" applyProtection="0"/>
    <xf numFmtId="0" fontId="91" fillId="14" borderId="2000" applyNumberFormat="0" applyAlignment="0" applyProtection="0"/>
    <xf numFmtId="0" fontId="78" fillId="0" borderId="2012" applyNumberFormat="0" applyFill="0" applyAlignment="0" applyProtection="0"/>
    <xf numFmtId="0" fontId="41" fillId="0" borderId="2007">
      <alignment horizontal="left" vertical="center"/>
    </xf>
    <xf numFmtId="0" fontId="85" fillId="34" borderId="2013" applyNumberFormat="0" applyAlignment="0" applyProtection="0"/>
    <xf numFmtId="0" fontId="86" fillId="34" borderId="2008" applyNumberFormat="0" applyAlignment="0" applyProtection="0"/>
    <xf numFmtId="0" fontId="52" fillId="7" borderId="2008" applyNumberFormat="0" applyAlignment="0" applyProtection="0"/>
    <xf numFmtId="0" fontId="3" fillId="9" borderId="2009" applyNumberFormat="0" applyFont="0" applyAlignment="0" applyProtection="0"/>
    <xf numFmtId="0" fontId="67" fillId="13" borderId="2010" applyNumberFormat="0" applyAlignment="0" applyProtection="0"/>
    <xf numFmtId="0" fontId="70" fillId="0" borderId="2011"/>
    <xf numFmtId="0" fontId="78" fillId="0" borderId="2012" applyNumberFormat="0" applyFill="0" applyAlignment="0" applyProtection="0"/>
    <xf numFmtId="0" fontId="85" fillId="34" borderId="2013" applyNumberFormat="0" applyAlignment="0" applyProtection="0"/>
    <xf numFmtId="0" fontId="86" fillId="34" borderId="2008" applyNumberFormat="0" applyAlignment="0" applyProtection="0"/>
    <xf numFmtId="0" fontId="91" fillId="14" borderId="2008" applyNumberFormat="0" applyAlignment="0" applyProtection="0"/>
    <xf numFmtId="0" fontId="79" fillId="0" borderId="2014" applyNumberFormat="0" applyFill="0" applyAlignment="0" applyProtection="0"/>
    <xf numFmtId="0" fontId="32" fillId="9" borderId="2009" applyNumberFormat="0" applyFont="0" applyAlignment="0" applyProtection="0"/>
    <xf numFmtId="0" fontId="67" fillId="13" borderId="2010" applyNumberFormat="0" applyAlignment="0" applyProtection="0"/>
    <xf numFmtId="0" fontId="79" fillId="0" borderId="2014" applyNumberFormat="0" applyFill="0" applyAlignment="0" applyProtection="0"/>
    <xf numFmtId="0" fontId="70" fillId="0" borderId="2011"/>
    <xf numFmtId="0" fontId="32" fillId="9" borderId="2009" applyNumberFormat="0" applyFont="0" applyAlignment="0" applyProtection="0"/>
    <xf numFmtId="0" fontId="91" fillId="14" borderId="2008" applyNumberFormat="0" applyAlignment="0" applyProtection="0"/>
    <xf numFmtId="0" fontId="79" fillId="0" borderId="2023" applyNumberFormat="0" applyFill="0" applyAlignment="0" applyProtection="0"/>
    <xf numFmtId="0" fontId="91" fillId="14" borderId="2017" applyNumberFormat="0" applyAlignment="0" applyProtection="0"/>
    <xf numFmtId="0" fontId="85" fillId="34" borderId="2022" applyNumberFormat="0" applyAlignment="0" applyProtection="0"/>
    <xf numFmtId="0" fontId="78" fillId="0" borderId="2021" applyNumberFormat="0" applyFill="0" applyAlignment="0" applyProtection="0"/>
    <xf numFmtId="0" fontId="75" fillId="32" borderId="2024"/>
    <xf numFmtId="0" fontId="3" fillId="9" borderId="2018" applyNumberFormat="0" applyFont="0" applyAlignment="0" applyProtection="0"/>
    <xf numFmtId="0" fontId="52" fillId="7" borderId="2017" applyNumberFormat="0" applyAlignment="0" applyProtection="0"/>
    <xf numFmtId="10" fontId="39" fillId="28" borderId="2024" applyNumberFormat="0" applyBorder="0" applyAlignment="0" applyProtection="0"/>
    <xf numFmtId="0" fontId="30" fillId="0" borderId="2024"/>
    <xf numFmtId="0" fontId="21" fillId="13" borderId="2017" applyNumberFormat="0" applyAlignment="0" applyProtection="0"/>
    <xf numFmtId="5" fontId="19" fillId="0" borderId="1438" applyAlignment="0" applyProtection="0"/>
    <xf numFmtId="0" fontId="3" fillId="9" borderId="2018" applyNumberFormat="0" applyFont="0" applyAlignment="0" applyProtection="0"/>
    <xf numFmtId="0" fontId="85" fillId="34" borderId="2022" applyNumberFormat="0" applyAlignment="0" applyProtection="0"/>
    <xf numFmtId="0" fontId="79" fillId="0" borderId="2023" applyNumberFormat="0" applyFill="0" applyAlignment="0" applyProtection="0"/>
    <xf numFmtId="0" fontId="22" fillId="13" borderId="2008" applyNumberFormat="0" applyAlignment="0" applyProtection="0"/>
    <xf numFmtId="0" fontId="91" fillId="14" borderId="2017" applyNumberFormat="0" applyAlignment="0" applyProtection="0"/>
    <xf numFmtId="10" fontId="39" fillId="28" borderId="2024" applyNumberFormat="0" applyBorder="0" applyAlignment="0" applyProtection="0"/>
    <xf numFmtId="0" fontId="51" fillId="7" borderId="2017" applyNumberFormat="0" applyAlignment="0" applyProtection="0"/>
    <xf numFmtId="0" fontId="3" fillId="9" borderId="2018" applyNumberFormat="0" applyFont="0" applyAlignment="0" applyProtection="0"/>
    <xf numFmtId="0" fontId="79" fillId="0" borderId="2021" applyNumberFormat="0" applyFill="0" applyAlignment="0" applyProtection="0"/>
    <xf numFmtId="0" fontId="51" fillId="7" borderId="2017" applyNumberFormat="0" applyAlignment="0" applyProtection="0"/>
    <xf numFmtId="0" fontId="22" fillId="13" borderId="2017" applyNumberFormat="0" applyAlignment="0" applyProtection="0"/>
    <xf numFmtId="0" fontId="79" fillId="0" borderId="2021" applyNumberFormat="0" applyFill="0" applyAlignment="0" applyProtection="0"/>
    <xf numFmtId="5" fontId="19" fillId="0" borderId="1438" applyAlignment="0" applyProtection="0"/>
    <xf numFmtId="0" fontId="22" fillId="13" borderId="2017" applyNumberFormat="0" applyAlignment="0" applyProtection="0"/>
    <xf numFmtId="0" fontId="51" fillId="7" borderId="2008" applyNumberFormat="0" applyAlignment="0" applyProtection="0"/>
    <xf numFmtId="0" fontId="51" fillId="7" borderId="2008" applyNumberFormat="0" applyAlignment="0" applyProtection="0"/>
    <xf numFmtId="0" fontId="51" fillId="7" borderId="2008" applyNumberFormat="0" applyAlignment="0" applyProtection="0"/>
    <xf numFmtId="0" fontId="52" fillId="7" borderId="2008" applyNumberFormat="0" applyAlignment="0" applyProtection="0"/>
    <xf numFmtId="0" fontId="52" fillId="7" borderId="2008" applyNumberFormat="0" applyAlignment="0" applyProtection="0"/>
    <xf numFmtId="0" fontId="52" fillId="7" borderId="2008" applyNumberFormat="0" applyAlignment="0" applyProtection="0"/>
    <xf numFmtId="0" fontId="52" fillId="7" borderId="2008" applyNumberFormat="0" applyAlignment="0" applyProtection="0"/>
    <xf numFmtId="0" fontId="52" fillId="7" borderId="2008" applyNumberFormat="0" applyAlignment="0" applyProtection="0"/>
    <xf numFmtId="0" fontId="52" fillId="7" borderId="2008" applyNumberFormat="0" applyAlignment="0" applyProtection="0"/>
    <xf numFmtId="0" fontId="51" fillId="7" borderId="2008" applyNumberFormat="0" applyAlignment="0" applyProtection="0"/>
    <xf numFmtId="0" fontId="51" fillId="7" borderId="2008" applyNumberFormat="0" applyAlignment="0" applyProtection="0"/>
    <xf numFmtId="0" fontId="51" fillId="7" borderId="2008" applyNumberFormat="0" applyAlignment="0" applyProtection="0"/>
    <xf numFmtId="0" fontId="51" fillId="7" borderId="2008" applyNumberFormat="0" applyAlignment="0" applyProtection="0"/>
    <xf numFmtId="0" fontId="51" fillId="7" borderId="2008" applyNumberFormat="0" applyAlignment="0" applyProtection="0"/>
    <xf numFmtId="0" fontId="51" fillId="7" borderId="2008" applyNumberFormat="0" applyAlignment="0" applyProtection="0"/>
    <xf numFmtId="0" fontId="51" fillId="7" borderId="2008" applyNumberFormat="0" applyAlignment="0" applyProtection="0"/>
    <xf numFmtId="0" fontId="52" fillId="7" borderId="2008" applyNumberFormat="0" applyAlignment="0" applyProtection="0"/>
    <xf numFmtId="0" fontId="52" fillId="7" borderId="2008" applyNumberFormat="0" applyAlignment="0" applyProtection="0"/>
    <xf numFmtId="0" fontId="51" fillId="7" borderId="2008" applyNumberFormat="0" applyAlignment="0" applyProtection="0"/>
    <xf numFmtId="0" fontId="51" fillId="7" borderId="2008" applyNumberFormat="0" applyAlignment="0" applyProtection="0"/>
    <xf numFmtId="0" fontId="51" fillId="7" borderId="2008" applyNumberFormat="0" applyAlignment="0" applyProtection="0"/>
    <xf numFmtId="0" fontId="51" fillId="7" borderId="2008" applyNumberFormat="0" applyAlignment="0" applyProtection="0"/>
    <xf numFmtId="0" fontId="51" fillId="7" borderId="2008" applyNumberFormat="0" applyAlignment="0" applyProtection="0"/>
    <xf numFmtId="0" fontId="68" fillId="13" borderId="2019" applyNumberFormat="0" applyAlignment="0" applyProtection="0"/>
    <xf numFmtId="0" fontId="3" fillId="9" borderId="2018" applyNumberFormat="0" applyFon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3" fillId="9" borderId="2018" applyNumberFormat="0" applyFon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12" fillId="9" borderId="2009" applyNumberFormat="0" applyFont="0" applyAlignment="0" applyProtection="0"/>
    <xf numFmtId="0" fontId="3" fillId="9" borderId="2009" applyNumberFormat="0" applyFont="0" applyAlignment="0" applyProtection="0"/>
    <xf numFmtId="0" fontId="68" fillId="13" borderId="2010" applyNumberFormat="0" applyAlignment="0" applyProtection="0"/>
    <xf numFmtId="0" fontId="79" fillId="0" borderId="2021" applyNumberFormat="0" applyFill="0" applyAlignment="0" applyProtection="0"/>
    <xf numFmtId="0" fontId="22" fillId="13" borderId="2017" applyNumberFormat="0" applyAlignment="0" applyProtection="0"/>
    <xf numFmtId="0" fontId="3" fillId="9" borderId="2018" applyNumberFormat="0" applyFont="0" applyAlignment="0" applyProtection="0"/>
    <xf numFmtId="0" fontId="22" fillId="13" borderId="2017" applyNumberFormat="0" applyAlignment="0" applyProtection="0"/>
    <xf numFmtId="5" fontId="19" fillId="0" borderId="1438" applyAlignment="0" applyProtection="0"/>
    <xf numFmtId="3" fontId="24" fillId="0" borderId="2024"/>
    <xf numFmtId="0" fontId="67" fillId="13" borderId="2019" applyNumberFormat="0" applyAlignment="0" applyProtection="0"/>
    <xf numFmtId="0" fontId="79" fillId="0" borderId="2012" applyNumberFormat="0" applyFill="0" applyAlignment="0" applyProtection="0"/>
    <xf numFmtId="0" fontId="32" fillId="9" borderId="2018" applyNumberFormat="0" applyFont="0" applyAlignment="0" applyProtection="0"/>
    <xf numFmtId="0" fontId="68" fillId="13" borderId="2010" applyNumberFormat="0" applyAlignment="0" applyProtection="0"/>
    <xf numFmtId="0" fontId="22" fillId="13" borderId="2008" applyNumberFormat="0" applyAlignment="0" applyProtection="0"/>
    <xf numFmtId="0" fontId="51" fillId="7" borderId="2008" applyNumberFormat="0" applyAlignment="0" applyProtection="0"/>
    <xf numFmtId="0" fontId="79" fillId="0" borderId="2012" applyNumberFormat="0" applyFill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3" fillId="9" borderId="2009" applyNumberFormat="0" applyFont="0" applyAlignment="0" applyProtection="0"/>
    <xf numFmtId="0" fontId="79" fillId="0" borderId="2021" applyNumberFormat="0" applyFill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75" fillId="32" borderId="2024"/>
    <xf numFmtId="0" fontId="51" fillId="7" borderId="2017" applyNumberFormat="0" applyAlignment="0" applyProtection="0"/>
    <xf numFmtId="3" fontId="24" fillId="0" borderId="2024"/>
    <xf numFmtId="0" fontId="12" fillId="9" borderId="2018" applyNumberFormat="0" applyFont="0" applyAlignment="0" applyProtection="0"/>
    <xf numFmtId="0" fontId="32" fillId="9" borderId="2018" applyNumberFormat="0" applyFont="0" applyAlignment="0" applyProtection="0"/>
    <xf numFmtId="0" fontId="86" fillId="34" borderId="2017" applyNumberFormat="0" applyAlignment="0" applyProtection="0"/>
    <xf numFmtId="0" fontId="51" fillId="7" borderId="2017" applyNumberFormat="0" applyAlignment="0" applyProtection="0"/>
    <xf numFmtId="0" fontId="68" fillId="13" borderId="2019" applyNumberFormat="0" applyAlignment="0" applyProtection="0"/>
    <xf numFmtId="0" fontId="52" fillId="7" borderId="2017" applyNumberFormat="0" applyAlignment="0" applyProtection="0"/>
    <xf numFmtId="0" fontId="67" fillId="13" borderId="2019" applyNumberFormat="0" applyAlignment="0" applyProtection="0"/>
    <xf numFmtId="0" fontId="51" fillId="7" borderId="2017" applyNumberFormat="0" applyAlignment="0" applyProtection="0"/>
    <xf numFmtId="0" fontId="30" fillId="0" borderId="2024"/>
    <xf numFmtId="0" fontId="52" fillId="7" borderId="2017" applyNumberFormat="0" applyAlignment="0" applyProtection="0"/>
    <xf numFmtId="0" fontId="78" fillId="0" borderId="2021" applyNumberFormat="0" applyFill="0" applyAlignment="0" applyProtection="0"/>
    <xf numFmtId="0" fontId="51" fillId="7" borderId="2017" applyNumberFormat="0" applyAlignment="0" applyProtection="0"/>
    <xf numFmtId="0" fontId="21" fillId="13" borderId="2017" applyNumberFormat="0" applyAlignment="0" applyProtection="0"/>
    <xf numFmtId="3" fontId="24" fillId="0" borderId="2015"/>
    <xf numFmtId="0" fontId="30" fillId="0" borderId="2015"/>
    <xf numFmtId="0" fontId="41" fillId="0" borderId="2016">
      <alignment horizontal="left" vertical="center"/>
    </xf>
    <xf numFmtId="10" fontId="39" fillId="28" borderId="2015" applyNumberFormat="0" applyBorder="0" applyAlignment="0" applyProtection="0"/>
    <xf numFmtId="0" fontId="52" fillId="7" borderId="2017" applyNumberFormat="0" applyAlignment="0" applyProtection="0"/>
    <xf numFmtId="0" fontId="12" fillId="9" borderId="2018" applyNumberFormat="0" applyFon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0" fillId="0" borderId="2020"/>
    <xf numFmtId="0" fontId="75" fillId="32" borderId="2015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21" fillId="13" borderId="2017" applyNumberFormat="0" applyAlignment="0" applyProtection="0"/>
    <xf numFmtId="0" fontId="41" fillId="0" borderId="2016">
      <alignment horizontal="left" vertical="center"/>
    </xf>
    <xf numFmtId="0" fontId="3" fillId="9" borderId="2018" applyNumberFormat="0" applyFont="0" applyAlignment="0" applyProtection="0"/>
    <xf numFmtId="0" fontId="78" fillId="0" borderId="2021" applyNumberFormat="0" applyFill="0" applyAlignment="0" applyProtection="0"/>
    <xf numFmtId="0" fontId="41" fillId="0" borderId="2016">
      <alignment horizontal="left" vertical="center"/>
    </xf>
    <xf numFmtId="0" fontId="85" fillId="34" borderId="2022" applyNumberFormat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0" fillId="0" borderId="202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67" fillId="13" borderId="2019" applyNumberFormat="0" applyAlignment="0" applyProtection="0"/>
    <xf numFmtId="0" fontId="79" fillId="0" borderId="2023" applyNumberFormat="0" applyFill="0" applyAlignment="0" applyProtection="0"/>
    <xf numFmtId="0" fontId="70" fillId="0" borderId="2020"/>
    <xf numFmtId="0" fontId="32" fillId="9" borderId="2018" applyNumberFormat="0" applyFont="0" applyAlignment="0" applyProtection="0"/>
    <xf numFmtId="0" fontId="91" fillId="14" borderId="2017" applyNumberFormat="0" applyAlignment="0" applyProtection="0"/>
    <xf numFmtId="0" fontId="68" fillId="13" borderId="2019" applyNumberForma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21" fillId="13" borderId="2017" applyNumberFormat="0" applyAlignment="0" applyProtection="0"/>
    <xf numFmtId="0" fontId="3" fillId="9" borderId="2018" applyNumberFormat="0" applyFont="0" applyAlignment="0" applyProtection="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67" fillId="13" borderId="2019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91" fillId="14" borderId="2017" applyNumberForma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21" fillId="13" borderId="2017" applyNumberFormat="0" applyAlignment="0" applyProtection="0"/>
    <xf numFmtId="0" fontId="3" fillId="9" borderId="2018" applyNumberFormat="0" applyFont="0" applyAlignment="0" applyProtection="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67" fillId="13" borderId="2019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91" fillId="14" borderId="2017" applyNumberFormat="0" applyAlignment="0" applyProtection="0"/>
    <xf numFmtId="0" fontId="41" fillId="0" borderId="2052">
      <alignment horizontal="left" vertical="center"/>
    </xf>
    <xf numFmtId="0" fontId="52" fillId="7" borderId="2107" applyNumberFormat="0" applyAlignment="0" applyProtection="0"/>
    <xf numFmtId="0" fontId="52" fillId="7" borderId="2053" applyNumberFormat="0" applyAlignment="0" applyProtection="0"/>
    <xf numFmtId="0" fontId="68" fillId="13" borderId="2055" applyNumberFormat="0" applyAlignment="0" applyProtection="0"/>
    <xf numFmtId="0" fontId="67" fillId="13" borderId="2109" applyNumberFormat="0" applyAlignment="0" applyProtection="0"/>
    <xf numFmtId="0" fontId="85" fillId="34" borderId="2121" applyNumberFormat="0" applyAlignment="0" applyProtection="0"/>
    <xf numFmtId="0" fontId="91" fillId="14" borderId="2107" applyNumberFormat="0" applyAlignment="0" applyProtection="0"/>
    <xf numFmtId="0" fontId="52" fillId="7" borderId="2116" applyNumberFormat="0" applyAlignment="0" applyProtection="0"/>
    <xf numFmtId="10" fontId="39" fillId="28" borderId="2114" applyNumberFormat="0" applyBorder="0" applyAlignment="0" applyProtection="0"/>
    <xf numFmtId="10" fontId="39" fillId="28" borderId="2024" applyNumberFormat="0" applyBorder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21" fillId="13" borderId="2107" applyNumberFormat="0" applyAlignment="0" applyProtection="0"/>
    <xf numFmtId="0" fontId="51" fillId="7" borderId="2071" applyNumberFormat="0" applyAlignment="0" applyProtection="0"/>
    <xf numFmtId="0" fontId="52" fillId="7" borderId="2071" applyNumberFormat="0" applyAlignment="0" applyProtection="0"/>
    <xf numFmtId="0" fontId="32" fillId="9" borderId="2054" applyNumberFormat="0" applyFont="0" applyAlignment="0" applyProtection="0"/>
    <xf numFmtId="0" fontId="51" fillId="7" borderId="2053" applyNumberFormat="0" applyAlignment="0" applyProtection="0"/>
    <xf numFmtId="10" fontId="39" fillId="28" borderId="2105" applyNumberFormat="0" applyBorder="0" applyAlignment="0" applyProtection="0"/>
    <xf numFmtId="0" fontId="21" fillId="13" borderId="2125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51" fillId="7" borderId="2107" applyNumberFormat="0" applyAlignment="0" applyProtection="0"/>
    <xf numFmtId="0" fontId="3" fillId="9" borderId="2018" applyNumberFormat="0" applyFont="0" applyAlignment="0" applyProtection="0"/>
    <xf numFmtId="0" fontId="32" fillId="9" borderId="2018" applyNumberFormat="0" applyFont="0" applyAlignment="0" applyProtection="0"/>
    <xf numFmtId="0" fontId="32" fillId="9" borderId="2018" applyNumberFormat="0" applyFont="0" applyAlignment="0" applyProtection="0"/>
    <xf numFmtId="0" fontId="79" fillId="0" borderId="2122" applyNumberFormat="0" applyFill="0" applyAlignment="0" applyProtection="0"/>
    <xf numFmtId="0" fontId="79" fillId="0" borderId="2021" applyNumberFormat="0" applyFill="0" applyAlignment="0" applyProtection="0"/>
    <xf numFmtId="0" fontId="51" fillId="7" borderId="2017" applyNumberFormat="0" applyAlignment="0" applyProtection="0"/>
    <xf numFmtId="0" fontId="78" fillId="0" borderId="2120" applyNumberFormat="0" applyFill="0" applyAlignment="0" applyProtection="0"/>
    <xf numFmtId="5" fontId="19" fillId="0" borderId="1438" applyAlignment="0" applyProtection="0"/>
    <xf numFmtId="0" fontId="22" fillId="13" borderId="2017" applyNumberFormat="0" applyAlignment="0" applyProtection="0"/>
    <xf numFmtId="0" fontId="68" fillId="13" borderId="2019" applyNumberFormat="0" applyAlignment="0" applyProtection="0"/>
    <xf numFmtId="0" fontId="85" fillId="34" borderId="2022" applyNumberFormat="0" applyAlignment="0" applyProtection="0"/>
    <xf numFmtId="0" fontId="79" fillId="0" borderId="2021" applyNumberFormat="0" applyFill="0" applyAlignment="0" applyProtection="0"/>
    <xf numFmtId="3" fontId="24" fillId="0" borderId="2024"/>
    <xf numFmtId="0" fontId="70" fillId="0" borderId="2020"/>
    <xf numFmtId="0" fontId="91" fillId="14" borderId="2116" applyNumberFormat="0" applyAlignment="0" applyProtection="0"/>
    <xf numFmtId="0" fontId="3" fillId="9" borderId="2117" applyNumberFormat="0" applyFont="0" applyAlignment="0" applyProtection="0"/>
    <xf numFmtId="0" fontId="41" fillId="0" borderId="2115">
      <alignment horizontal="left" vertical="center"/>
    </xf>
    <xf numFmtId="3" fontId="24" fillId="0" borderId="2114"/>
    <xf numFmtId="0" fontId="21" fillId="13" borderId="2116" applyNumberFormat="0" applyAlignment="0" applyProtection="0"/>
    <xf numFmtId="0" fontId="21" fillId="13" borderId="2053" applyNumberFormat="0" applyAlignment="0" applyProtection="0"/>
    <xf numFmtId="0" fontId="68" fillId="13" borderId="2127" applyNumberFormat="0" applyAlignment="0" applyProtection="0"/>
    <xf numFmtId="0" fontId="52" fillId="7" borderId="2125" applyNumberFormat="0" applyAlignment="0" applyProtection="0"/>
    <xf numFmtId="0" fontId="52" fillId="7" borderId="2125" applyNumberFormat="0" applyAlignment="0" applyProtection="0"/>
    <xf numFmtId="0" fontId="51" fillId="7" borderId="2125" applyNumberFormat="0" applyAlignment="0" applyProtection="0"/>
    <xf numFmtId="0" fontId="22" fillId="13" borderId="2107" applyNumberFormat="0" applyAlignment="0" applyProtection="0"/>
    <xf numFmtId="0" fontId="86" fillId="34" borderId="2107" applyNumberFormat="0" applyAlignment="0" applyProtection="0"/>
    <xf numFmtId="0" fontId="68" fillId="13" borderId="2109" applyNumberFormat="0" applyAlignment="0" applyProtection="0"/>
    <xf numFmtId="0" fontId="85" fillId="34" borderId="2112" applyNumberFormat="0" applyAlignment="0" applyProtection="0"/>
    <xf numFmtId="0" fontId="20" fillId="0" borderId="19" applyNumberFormat="0" applyAlignment="0" applyProtection="0"/>
    <xf numFmtId="0" fontId="68" fillId="13" borderId="2019" applyNumberFormat="0" applyAlignment="0" applyProtection="0"/>
    <xf numFmtId="0" fontId="67" fillId="13" borderId="2019" applyNumberFormat="0" applyAlignment="0" applyProtection="0"/>
    <xf numFmtId="0" fontId="3" fillId="9" borderId="2018" applyNumberFormat="0" applyFont="0" applyAlignment="0" applyProtection="0"/>
    <xf numFmtId="175" fontId="30" fillId="0" borderId="2024"/>
    <xf numFmtId="175" fontId="30" fillId="0" borderId="2051"/>
    <xf numFmtId="0" fontId="68" fillId="13" borderId="2109" applyNumberFormat="0" applyAlignment="0" applyProtection="0"/>
    <xf numFmtId="0" fontId="41" fillId="0" borderId="2025">
      <alignment horizontal="left" vertical="center"/>
    </xf>
    <xf numFmtId="0" fontId="12" fillId="9" borderId="2108" applyNumberFormat="0" applyFont="0" applyAlignment="0" applyProtection="0"/>
    <xf numFmtId="10" fontId="39" fillId="28" borderId="2051" applyNumberFormat="0" applyBorder="0" applyAlignment="0" applyProtection="0"/>
    <xf numFmtId="0" fontId="51" fillId="7" borderId="2053" applyNumberFormat="0" applyAlignment="0" applyProtection="0"/>
    <xf numFmtId="0" fontId="51" fillId="7" borderId="2053" applyNumberFormat="0" applyAlignment="0" applyProtection="0"/>
    <xf numFmtId="0" fontId="52" fillId="7" borderId="2053" applyNumberFormat="0" applyAlignment="0" applyProtection="0"/>
    <xf numFmtId="0" fontId="52" fillId="7" borderId="2053" applyNumberFormat="0" applyAlignment="0" applyProtection="0"/>
    <xf numFmtId="0" fontId="52" fillId="7" borderId="2053" applyNumberFormat="0" applyAlignment="0" applyProtection="0"/>
    <xf numFmtId="0" fontId="52" fillId="7" borderId="2053" applyNumberFormat="0" applyAlignment="0" applyProtection="0"/>
    <xf numFmtId="10" fontId="39" fillId="28" borderId="2024" applyNumberFormat="0" applyBorder="0" applyAlignment="0" applyProtection="0"/>
    <xf numFmtId="0" fontId="51" fillId="7" borderId="2053" applyNumberFormat="0" applyAlignment="0" applyProtection="0"/>
    <xf numFmtId="0" fontId="51" fillId="7" borderId="2053" applyNumberFormat="0" applyAlignment="0" applyProtection="0"/>
    <xf numFmtId="0" fontId="51" fillId="7" borderId="2053" applyNumberFormat="0" applyAlignment="0" applyProtection="0"/>
    <xf numFmtId="0" fontId="52" fillId="7" borderId="2053" applyNumberFormat="0" applyAlignment="0" applyProtection="0"/>
    <xf numFmtId="0" fontId="51" fillId="7" borderId="2053" applyNumberFormat="0" applyAlignment="0" applyProtection="0"/>
    <xf numFmtId="0" fontId="51" fillId="7" borderId="2053" applyNumberFormat="0" applyAlignment="0" applyProtection="0"/>
    <xf numFmtId="0" fontId="51" fillId="7" borderId="2053" applyNumberFormat="0" applyAlignment="0" applyProtection="0"/>
    <xf numFmtId="0" fontId="51" fillId="7" borderId="2053" applyNumberFormat="0" applyAlignment="0" applyProtection="0"/>
    <xf numFmtId="0" fontId="51" fillId="7" borderId="2107" applyNumberFormat="0" applyAlignment="0" applyProtection="0"/>
    <xf numFmtId="0" fontId="51" fillId="7" borderId="2107" applyNumberFormat="0" applyAlignment="0" applyProtection="0"/>
    <xf numFmtId="0" fontId="51" fillId="7" borderId="2107" applyNumberFormat="0" applyAlignment="0" applyProtection="0"/>
    <xf numFmtId="0" fontId="51" fillId="7" borderId="2107" applyNumberFormat="0" applyAlignment="0" applyProtection="0"/>
    <xf numFmtId="0" fontId="52" fillId="7" borderId="2107" applyNumberFormat="0" applyAlignment="0" applyProtection="0"/>
    <xf numFmtId="0" fontId="52" fillId="7" borderId="2107" applyNumberFormat="0" applyAlignment="0" applyProtection="0"/>
    <xf numFmtId="0" fontId="52" fillId="7" borderId="2107" applyNumberFormat="0" applyAlignment="0" applyProtection="0"/>
    <xf numFmtId="0" fontId="51" fillId="7" borderId="210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10" fontId="39" fillId="28" borderId="2024" applyNumberFormat="0" applyBorder="0" applyAlignment="0" applyProtection="0"/>
    <xf numFmtId="0" fontId="41" fillId="0" borderId="2025">
      <alignment horizontal="left" vertical="center"/>
    </xf>
    <xf numFmtId="0" fontId="3" fillId="9" borderId="2054" applyNumberFormat="0" applyFont="0" applyAlignment="0" applyProtection="0"/>
    <xf numFmtId="0" fontId="3" fillId="9" borderId="2054" applyNumberFormat="0" applyFont="0" applyAlignment="0" applyProtection="0"/>
    <xf numFmtId="175" fontId="30" fillId="0" borderId="2024"/>
    <xf numFmtId="0" fontId="12" fillId="9" borderId="2018" applyNumberFormat="0" applyFont="0" applyAlignment="0" applyProtection="0"/>
    <xf numFmtId="0" fontId="3" fillId="9" borderId="2018" applyNumberFormat="0" applyFon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68" fillId="13" borderId="2019" applyNumberFormat="0" applyAlignment="0" applyProtection="0"/>
    <xf numFmtId="0" fontId="79" fillId="0" borderId="2057" applyNumberFormat="0" applyFill="0" applyAlignment="0" applyProtection="0"/>
    <xf numFmtId="0" fontId="21" fillId="13" borderId="2071" applyNumberFormat="0" applyAlignment="0" applyProtection="0"/>
    <xf numFmtId="0" fontId="52" fillId="7" borderId="2071" applyNumberFormat="0" applyAlignment="0" applyProtection="0"/>
    <xf numFmtId="0" fontId="68" fillId="13" borderId="2073" applyNumberFormat="0" applyAlignment="0" applyProtection="0"/>
    <xf numFmtId="0" fontId="32" fillId="9" borderId="2108" applyNumberFormat="0" applyFont="0" applyAlignment="0" applyProtection="0"/>
    <xf numFmtId="0" fontId="22" fillId="13" borderId="2017" applyNumberFormat="0" applyAlignment="0" applyProtection="0"/>
    <xf numFmtId="0" fontId="21" fillId="13" borderId="2017" applyNumberFormat="0" applyAlignment="0" applyProtection="0"/>
    <xf numFmtId="5" fontId="19" fillId="0" borderId="1438" applyAlignment="0" applyProtection="0"/>
    <xf numFmtId="0" fontId="32" fillId="9" borderId="2117" applyNumberFormat="0" applyFont="0" applyAlignment="0" applyProtection="0"/>
    <xf numFmtId="0" fontId="75" fillId="32" borderId="2114"/>
    <xf numFmtId="0" fontId="21" fillId="13" borderId="2062" applyNumberFormat="0" applyAlignment="0" applyProtection="0"/>
    <xf numFmtId="3" fontId="24" fillId="0" borderId="2060"/>
    <xf numFmtId="0" fontId="41" fillId="0" borderId="2061">
      <alignment horizontal="left" vertical="center"/>
    </xf>
    <xf numFmtId="10" fontId="39" fillId="28" borderId="2060" applyNumberFormat="0" applyBorder="0" applyAlignment="0" applyProtection="0"/>
    <xf numFmtId="0" fontId="52" fillId="7" borderId="2062" applyNumberFormat="0" applyAlignment="0" applyProtection="0"/>
    <xf numFmtId="0" fontId="51" fillId="7" borderId="2107" applyNumberFormat="0" applyAlignment="0" applyProtection="0"/>
    <xf numFmtId="0" fontId="41" fillId="0" borderId="2106">
      <alignment horizontal="left" vertical="center"/>
    </xf>
    <xf numFmtId="0" fontId="3" fillId="9" borderId="2063" applyNumberFormat="0" applyFont="0" applyAlignment="0" applyProtection="0"/>
    <xf numFmtId="0" fontId="67" fillId="13" borderId="2064" applyNumberFormat="0" applyAlignment="0" applyProtection="0"/>
    <xf numFmtId="0" fontId="70" fillId="0" borderId="2065"/>
    <xf numFmtId="0" fontId="86" fillId="34" borderId="2062" applyNumberFormat="0" applyAlignment="0" applyProtection="0"/>
    <xf numFmtId="0" fontId="51" fillId="7" borderId="2107" applyNumberFormat="0" applyAlignment="0" applyProtection="0"/>
    <xf numFmtId="0" fontId="51" fillId="7" borderId="2107" applyNumberFormat="0" applyAlignment="0" applyProtection="0"/>
    <xf numFmtId="0" fontId="75" fillId="32" borderId="2024"/>
    <xf numFmtId="0" fontId="78" fillId="0" borderId="2021" applyNumberFormat="0" applyFill="0" applyAlignment="0" applyProtection="0"/>
    <xf numFmtId="0" fontId="79" fillId="0" borderId="2021" applyNumberFormat="0" applyFill="0" applyAlignment="0" applyProtection="0"/>
    <xf numFmtId="0" fontId="51" fillId="7" borderId="2107" applyNumberFormat="0" applyAlignment="0" applyProtection="0"/>
    <xf numFmtId="0" fontId="79" fillId="0" borderId="2059" applyNumberFormat="0" applyFill="0" applyAlignment="0" applyProtection="0"/>
    <xf numFmtId="0" fontId="85" fillId="34" borderId="2022" applyNumberFormat="0" applyAlignment="0" applyProtection="0"/>
    <xf numFmtId="0" fontId="68" fillId="13" borderId="2019" applyNumberFormat="0" applyAlignment="0" applyProtection="0"/>
    <xf numFmtId="0" fontId="79" fillId="0" borderId="2023" applyNumberFormat="0" applyFill="0" applyAlignment="0" applyProtection="0"/>
    <xf numFmtId="0" fontId="79" fillId="0" borderId="2021" applyNumberFormat="0" applyFill="0" applyAlignment="0" applyProtection="0"/>
    <xf numFmtId="0" fontId="91" fillId="14" borderId="2062" applyNumberFormat="0" applyAlignment="0" applyProtection="0"/>
    <xf numFmtId="0" fontId="32" fillId="9" borderId="2018" applyNumberFormat="0" applyFont="0" applyAlignment="0" applyProtection="0"/>
    <xf numFmtId="0" fontId="32" fillId="9" borderId="2018" applyNumberFormat="0" applyFont="0" applyAlignment="0" applyProtection="0"/>
    <xf numFmtId="0" fontId="3" fillId="9" borderId="2018" applyNumberFormat="0" applyFont="0" applyAlignment="0" applyProtection="0"/>
    <xf numFmtId="0" fontId="86" fillId="34" borderId="2116" applyNumberFormat="0" applyAlignment="0" applyProtection="0"/>
    <xf numFmtId="0" fontId="12" fillId="9" borderId="2054" applyNumberFormat="0" applyFont="0" applyAlignment="0" applyProtection="0"/>
    <xf numFmtId="5" fontId="19" fillId="0" borderId="1438" applyAlignment="0" applyProtection="0"/>
    <xf numFmtId="0" fontId="68" fillId="13" borderId="2055" applyNumberFormat="0" applyAlignment="0" applyProtection="0"/>
    <xf numFmtId="0" fontId="21" fillId="13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68" fillId="13" borderId="2019" applyNumberFormat="0" applyAlignment="0" applyProtection="0"/>
    <xf numFmtId="0" fontId="12" fillId="9" borderId="2018" applyNumberFormat="0" applyFont="0" applyAlignment="0" applyProtection="0"/>
    <xf numFmtId="0" fontId="68" fillId="13" borderId="2019" applyNumberFormat="0" applyAlignment="0" applyProtection="0"/>
    <xf numFmtId="0" fontId="51" fillId="7" borderId="2017" applyNumberFormat="0" applyAlignment="0" applyProtection="0"/>
    <xf numFmtId="0" fontId="3" fillId="9" borderId="2108" applyNumberFormat="0" applyFont="0" applyAlignment="0" applyProtection="0"/>
    <xf numFmtId="0" fontId="79" fillId="0" borderId="2023" applyNumberFormat="0" applyFill="0" applyAlignment="0" applyProtection="0"/>
    <xf numFmtId="0" fontId="91" fillId="14" borderId="2017" applyNumberFormat="0" applyAlignment="0" applyProtection="0"/>
    <xf numFmtId="0" fontId="86" fillId="34" borderId="2017" applyNumberFormat="0" applyAlignment="0" applyProtection="0"/>
    <xf numFmtId="0" fontId="79" fillId="0" borderId="2111" applyNumberFormat="0" applyFill="0" applyAlignment="0" applyProtection="0"/>
    <xf numFmtId="0" fontId="21" fillId="13" borderId="2017" applyNumberFormat="0" applyAlignment="0" applyProtection="0"/>
    <xf numFmtId="0" fontId="78" fillId="0" borderId="2021" applyNumberFormat="0" applyFill="0" applyAlignment="0" applyProtection="0"/>
    <xf numFmtId="3" fontId="24" fillId="0" borderId="2024"/>
    <xf numFmtId="0" fontId="79" fillId="0" borderId="2113" applyNumberFormat="0" applyFill="0" applyAlignment="0" applyProtection="0"/>
    <xf numFmtId="0" fontId="3" fillId="9" borderId="2018" applyNumberFormat="0" applyFont="0" applyAlignment="0" applyProtection="0"/>
    <xf numFmtId="0" fontId="30" fillId="0" borderId="2024"/>
    <xf numFmtId="0" fontId="41" fillId="0" borderId="2025">
      <alignment horizontal="left" vertical="center"/>
    </xf>
    <xf numFmtId="0" fontId="51" fillId="7" borderId="2053" applyNumberFormat="0" applyAlignment="0" applyProtection="0"/>
    <xf numFmtId="10" fontId="39" fillId="28" borderId="2024" applyNumberFormat="0" applyBorder="0" applyAlignment="0" applyProtection="0"/>
    <xf numFmtId="0" fontId="52" fillId="7" borderId="2017" applyNumberFormat="0" applyAlignment="0" applyProtection="0"/>
    <xf numFmtId="0" fontId="51" fillId="7" borderId="210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79" fillId="0" borderId="2057" applyNumberFormat="0" applyFill="0" applyAlignment="0" applyProtection="0"/>
    <xf numFmtId="0" fontId="3" fillId="9" borderId="2018" applyNumberFormat="0" applyFont="0" applyAlignment="0" applyProtection="0"/>
    <xf numFmtId="0" fontId="85" fillId="34" borderId="2058" applyNumberFormat="0" applyAlignment="0" applyProtection="0"/>
    <xf numFmtId="0" fontId="67" fillId="13" borderId="2019" applyNumberFormat="0" applyAlignment="0" applyProtection="0"/>
    <xf numFmtId="0" fontId="86" fillId="34" borderId="2053" applyNumberFormat="0" applyAlignment="0" applyProtection="0"/>
    <xf numFmtId="0" fontId="75" fillId="32" borderId="2060"/>
    <xf numFmtId="0" fontId="32" fillId="9" borderId="2063" applyNumberFormat="0" applyFont="0" applyAlignment="0" applyProtection="0"/>
    <xf numFmtId="0" fontId="70" fillId="0" borderId="2020"/>
    <xf numFmtId="5" fontId="19" fillId="0" borderId="1438" applyAlignment="0" applyProtection="0"/>
    <xf numFmtId="0" fontId="75" fillId="32" borderId="2024"/>
    <xf numFmtId="0" fontId="32" fillId="9" borderId="2108" applyNumberFormat="0" applyFont="0" applyAlignment="0" applyProtection="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67" fillId="13" borderId="2055" applyNumberFormat="0" applyAlignment="0" applyProtection="0"/>
    <xf numFmtId="0" fontId="52" fillId="7" borderId="2053" applyNumberForma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21" fillId="13" borderId="2017" applyNumberFormat="0" applyAlignment="0" applyProtection="0"/>
    <xf numFmtId="3" fontId="24" fillId="0" borderId="2024"/>
    <xf numFmtId="0" fontId="41" fillId="0" borderId="2025">
      <alignment horizontal="left" vertical="center"/>
    </xf>
    <xf numFmtId="0" fontId="3" fillId="9" borderId="2018" applyNumberFormat="0" applyFont="0" applyAlignment="0" applyProtection="0"/>
    <xf numFmtId="0" fontId="30" fillId="0" borderId="2024"/>
    <xf numFmtId="0" fontId="78" fillId="0" borderId="2021" applyNumberFormat="0" applyFill="0" applyAlignment="0" applyProtection="0"/>
    <xf numFmtId="0" fontId="41" fillId="0" borderId="2025">
      <alignment horizontal="left" vertical="center"/>
    </xf>
    <xf numFmtId="0" fontId="85" fillId="34" borderId="2022" applyNumberFormat="0" applyAlignment="0" applyProtection="0"/>
    <xf numFmtId="0" fontId="86" fillId="34" borderId="2017" applyNumberFormat="0" applyAlignment="0" applyProtection="0"/>
    <xf numFmtId="10" fontId="39" fillId="28" borderId="2024" applyNumberFormat="0" applyBorder="0" applyAlignment="0" applyProtection="0"/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0" fillId="0" borderId="2020"/>
    <xf numFmtId="0" fontId="75" fillId="32" borderId="2024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67" fillId="13" borderId="2019" applyNumberFormat="0" applyAlignment="0" applyProtection="0"/>
    <xf numFmtId="0" fontId="79" fillId="0" borderId="2023" applyNumberFormat="0" applyFill="0" applyAlignment="0" applyProtection="0"/>
    <xf numFmtId="0" fontId="70" fillId="0" borderId="2020"/>
    <xf numFmtId="0" fontId="32" fillId="9" borderId="2018" applyNumberFormat="0" applyFont="0" applyAlignment="0" applyProtection="0"/>
    <xf numFmtId="0" fontId="91" fillId="14" borderId="2017" applyNumberFormat="0" applyAlignment="0" applyProtection="0"/>
    <xf numFmtId="0" fontId="70" fillId="0" borderId="2056"/>
    <xf numFmtId="0" fontId="79" fillId="0" borderId="2023" applyNumberFormat="0" applyFill="0" applyAlignment="0" applyProtection="0"/>
    <xf numFmtId="0" fontId="91" fillId="14" borderId="2017" applyNumberFormat="0" applyAlignment="0" applyProtection="0"/>
    <xf numFmtId="0" fontId="85" fillId="34" borderId="2022" applyNumberFormat="0" applyAlignment="0" applyProtection="0"/>
    <xf numFmtId="0" fontId="78" fillId="0" borderId="2021" applyNumberFormat="0" applyFill="0" applyAlignment="0" applyProtection="0"/>
    <xf numFmtId="0" fontId="75" fillId="32" borderId="2024"/>
    <xf numFmtId="0" fontId="3" fillId="9" borderId="2018" applyNumberFormat="0" applyFont="0" applyAlignment="0" applyProtection="0"/>
    <xf numFmtId="0" fontId="52" fillId="7" borderId="2017" applyNumberFormat="0" applyAlignment="0" applyProtection="0"/>
    <xf numFmtId="10" fontId="39" fillId="28" borderId="2024" applyNumberFormat="0" applyBorder="0" applyAlignment="0" applyProtection="0"/>
    <xf numFmtId="0" fontId="30" fillId="0" borderId="2024"/>
    <xf numFmtId="0" fontId="21" fillId="13" borderId="2017" applyNumberFormat="0" applyAlignment="0" applyProtection="0"/>
    <xf numFmtId="5" fontId="19" fillId="0" borderId="1438" applyAlignment="0" applyProtection="0"/>
    <xf numFmtId="0" fontId="3" fillId="9" borderId="2018" applyNumberFormat="0" applyFont="0" applyAlignment="0" applyProtection="0"/>
    <xf numFmtId="0" fontId="85" fillId="34" borderId="2022" applyNumberFormat="0" applyAlignment="0" applyProtection="0"/>
    <xf numFmtId="0" fontId="79" fillId="0" borderId="2023" applyNumberFormat="0" applyFill="0" applyAlignment="0" applyProtection="0"/>
    <xf numFmtId="0" fontId="22" fillId="13" borderId="2017" applyNumberFormat="0" applyAlignment="0" applyProtection="0"/>
    <xf numFmtId="0" fontId="91" fillId="14" borderId="2017" applyNumberFormat="0" applyAlignment="0" applyProtection="0"/>
    <xf numFmtId="10" fontId="39" fillId="28" borderId="2024" applyNumberFormat="0" applyBorder="0" applyAlignment="0" applyProtection="0"/>
    <xf numFmtId="0" fontId="51" fillId="7" borderId="2017" applyNumberFormat="0" applyAlignment="0" applyProtection="0"/>
    <xf numFmtId="0" fontId="3" fillId="9" borderId="2018" applyNumberFormat="0" applyFont="0" applyAlignment="0" applyProtection="0"/>
    <xf numFmtId="0" fontId="79" fillId="0" borderId="2021" applyNumberFormat="0" applyFill="0" applyAlignment="0" applyProtection="0"/>
    <xf numFmtId="0" fontId="51" fillId="7" borderId="2017" applyNumberFormat="0" applyAlignment="0" applyProtection="0"/>
    <xf numFmtId="0" fontId="22" fillId="13" borderId="2017" applyNumberFormat="0" applyAlignment="0" applyProtection="0"/>
    <xf numFmtId="0" fontId="79" fillId="0" borderId="2021" applyNumberFormat="0" applyFill="0" applyAlignment="0" applyProtection="0"/>
    <xf numFmtId="5" fontId="19" fillId="0" borderId="1438" applyAlignment="0" applyProtection="0"/>
    <xf numFmtId="0" fontId="22" fillId="13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68" fillId="13" borderId="2019" applyNumberFormat="0" applyAlignment="0" applyProtection="0"/>
    <xf numFmtId="0" fontId="3" fillId="9" borderId="2018" applyNumberFormat="0" applyFon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3" fillId="9" borderId="2018" applyNumberFormat="0" applyFon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12" fillId="9" borderId="2018" applyNumberFormat="0" applyFont="0" applyAlignment="0" applyProtection="0"/>
    <xf numFmtId="0" fontId="3" fillId="9" borderId="2018" applyNumberFormat="0" applyFont="0" applyAlignment="0" applyProtection="0"/>
    <xf numFmtId="0" fontId="68" fillId="13" borderId="2019" applyNumberFormat="0" applyAlignment="0" applyProtection="0"/>
    <xf numFmtId="0" fontId="79" fillId="0" borderId="2021" applyNumberFormat="0" applyFill="0" applyAlignment="0" applyProtection="0"/>
    <xf numFmtId="0" fontId="22" fillId="13" borderId="2017" applyNumberFormat="0" applyAlignment="0" applyProtection="0"/>
    <xf numFmtId="0" fontId="3" fillId="9" borderId="2018" applyNumberFormat="0" applyFont="0" applyAlignment="0" applyProtection="0"/>
    <xf numFmtId="0" fontId="22" fillId="13" borderId="2017" applyNumberFormat="0" applyAlignment="0" applyProtection="0"/>
    <xf numFmtId="5" fontId="19" fillId="0" borderId="1438" applyAlignment="0" applyProtection="0"/>
    <xf numFmtId="3" fontId="24" fillId="0" borderId="2024"/>
    <xf numFmtId="0" fontId="67" fillId="13" borderId="2019" applyNumberFormat="0" applyAlignment="0" applyProtection="0"/>
    <xf numFmtId="0" fontId="79" fillId="0" borderId="2021" applyNumberFormat="0" applyFill="0" applyAlignment="0" applyProtection="0"/>
    <xf numFmtId="0" fontId="32" fillId="9" borderId="2018" applyNumberFormat="0" applyFont="0" applyAlignment="0" applyProtection="0"/>
    <xf numFmtId="0" fontId="68" fillId="13" borderId="2019" applyNumberFormat="0" applyAlignment="0" applyProtection="0"/>
    <xf numFmtId="0" fontId="22" fillId="13" borderId="2017" applyNumberFormat="0" applyAlignment="0" applyProtection="0"/>
    <xf numFmtId="0" fontId="51" fillId="7" borderId="2017" applyNumberFormat="0" applyAlignment="0" applyProtection="0"/>
    <xf numFmtId="0" fontId="79" fillId="0" borderId="2021" applyNumberFormat="0" applyFill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3" fillId="9" borderId="2018" applyNumberFormat="0" applyFont="0" applyAlignment="0" applyProtection="0"/>
    <xf numFmtId="0" fontId="79" fillId="0" borderId="2021" applyNumberFormat="0" applyFill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75" fillId="32" borderId="2024"/>
    <xf numFmtId="0" fontId="51" fillId="7" borderId="2017" applyNumberFormat="0" applyAlignment="0" applyProtection="0"/>
    <xf numFmtId="3" fontId="24" fillId="0" borderId="2024"/>
    <xf numFmtId="0" fontId="12" fillId="9" borderId="2018" applyNumberFormat="0" applyFont="0" applyAlignment="0" applyProtection="0"/>
    <xf numFmtId="0" fontId="32" fillId="9" borderId="2018" applyNumberFormat="0" applyFont="0" applyAlignment="0" applyProtection="0"/>
    <xf numFmtId="0" fontId="86" fillId="34" borderId="2017" applyNumberFormat="0" applyAlignment="0" applyProtection="0"/>
    <xf numFmtId="0" fontId="51" fillId="7" borderId="2017" applyNumberFormat="0" applyAlignment="0" applyProtection="0"/>
    <xf numFmtId="0" fontId="68" fillId="13" borderId="2019" applyNumberFormat="0" applyAlignment="0" applyProtection="0"/>
    <xf numFmtId="0" fontId="52" fillId="7" borderId="2017" applyNumberFormat="0" applyAlignment="0" applyProtection="0"/>
    <xf numFmtId="0" fontId="67" fillId="13" borderId="2019" applyNumberFormat="0" applyAlignment="0" applyProtection="0"/>
    <xf numFmtId="0" fontId="51" fillId="7" borderId="2017" applyNumberFormat="0" applyAlignment="0" applyProtection="0"/>
    <xf numFmtId="0" fontId="41" fillId="0" borderId="2025">
      <alignment horizontal="left" vertical="center"/>
    </xf>
    <xf numFmtId="0" fontId="30" fillId="0" borderId="2024"/>
    <xf numFmtId="0" fontId="52" fillId="7" borderId="2017" applyNumberFormat="0" applyAlignment="0" applyProtection="0"/>
    <xf numFmtId="0" fontId="78" fillId="0" borderId="2021" applyNumberFormat="0" applyFill="0" applyAlignment="0" applyProtection="0"/>
    <xf numFmtId="0" fontId="51" fillId="7" borderId="2017" applyNumberFormat="0" applyAlignment="0" applyProtection="0"/>
    <xf numFmtId="0" fontId="21" fillId="13" borderId="2017" applyNumberFormat="0" applyAlignment="0" applyProtection="0"/>
    <xf numFmtId="3" fontId="24" fillId="0" borderId="2024"/>
    <xf numFmtId="0" fontId="30" fillId="0" borderId="2024"/>
    <xf numFmtId="0" fontId="41" fillId="0" borderId="2025">
      <alignment horizontal="left" vertical="center"/>
    </xf>
    <xf numFmtId="10" fontId="39" fillId="28" borderId="2024" applyNumberFormat="0" applyBorder="0" applyAlignment="0" applyProtection="0"/>
    <xf numFmtId="0" fontId="52" fillId="7" borderId="2017" applyNumberFormat="0" applyAlignment="0" applyProtection="0"/>
    <xf numFmtId="0" fontId="12" fillId="9" borderId="2018" applyNumberFormat="0" applyFon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0" fillId="0" borderId="2020"/>
    <xf numFmtId="0" fontId="75" fillId="32" borderId="2024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21" fillId="13" borderId="2017" applyNumberFormat="0" applyAlignment="0" applyProtection="0"/>
    <xf numFmtId="0" fontId="41" fillId="0" borderId="2025">
      <alignment horizontal="left" vertical="center"/>
    </xf>
    <xf numFmtId="0" fontId="3" fillId="9" borderId="2018" applyNumberFormat="0" applyFont="0" applyAlignment="0" applyProtection="0"/>
    <xf numFmtId="0" fontId="78" fillId="0" borderId="2021" applyNumberFormat="0" applyFill="0" applyAlignment="0" applyProtection="0"/>
    <xf numFmtId="0" fontId="41" fillId="0" borderId="2025">
      <alignment horizontal="left" vertical="center"/>
    </xf>
    <xf numFmtId="0" fontId="85" fillId="34" borderId="2022" applyNumberFormat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0" fillId="0" borderId="202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67" fillId="13" borderId="2019" applyNumberFormat="0" applyAlignment="0" applyProtection="0"/>
    <xf numFmtId="0" fontId="79" fillId="0" borderId="2023" applyNumberFormat="0" applyFill="0" applyAlignment="0" applyProtection="0"/>
    <xf numFmtId="0" fontId="70" fillId="0" borderId="2020"/>
    <xf numFmtId="0" fontId="32" fillId="9" borderId="2018" applyNumberFormat="0" applyFont="0" applyAlignment="0" applyProtection="0"/>
    <xf numFmtId="0" fontId="91" fillId="14" borderId="2017" applyNumberFormat="0" applyAlignment="0" applyProtection="0"/>
    <xf numFmtId="0" fontId="68" fillId="13" borderId="2019" applyNumberForma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21" fillId="13" borderId="2017" applyNumberFormat="0" applyAlignment="0" applyProtection="0"/>
    <xf numFmtId="0" fontId="41" fillId="0" borderId="2025">
      <alignment horizontal="left" vertical="center"/>
    </xf>
    <xf numFmtId="0" fontId="3" fillId="9" borderId="2018" applyNumberFormat="0" applyFont="0" applyAlignment="0" applyProtection="0"/>
    <xf numFmtId="0" fontId="78" fillId="0" borderId="2021" applyNumberFormat="0" applyFill="0" applyAlignment="0" applyProtection="0"/>
    <xf numFmtId="0" fontId="41" fillId="0" borderId="2025">
      <alignment horizontal="left" vertical="center"/>
    </xf>
    <xf numFmtId="0" fontId="85" fillId="34" borderId="2022" applyNumberFormat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67" fillId="13" borderId="2019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91" fillId="14" borderId="2017" applyNumberForma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21" fillId="13" borderId="2017" applyNumberFormat="0" applyAlignment="0" applyProtection="0"/>
    <xf numFmtId="0" fontId="3" fillId="9" borderId="2018" applyNumberFormat="0" applyFont="0" applyAlignment="0" applyProtection="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67" fillId="13" borderId="2019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91" fillId="14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70" fillId="0" borderId="2020"/>
    <xf numFmtId="0" fontId="79" fillId="0" borderId="2023" applyNumberFormat="0" applyFill="0" applyAlignment="0" applyProtection="0"/>
    <xf numFmtId="0" fontId="3" fillId="9" borderId="2018" applyNumberFormat="0" applyFont="0" applyAlignment="0" applyProtection="0"/>
    <xf numFmtId="0" fontId="41" fillId="0" borderId="2025">
      <alignment horizontal="left" vertical="center"/>
    </xf>
    <xf numFmtId="0" fontId="21" fillId="13" borderId="2017" applyNumberFormat="0" applyAlignment="0" applyProtection="0"/>
    <xf numFmtId="0" fontId="21" fillId="13" borderId="2017" applyNumberFormat="0" applyAlignment="0" applyProtection="0"/>
    <xf numFmtId="0" fontId="91" fillId="14" borderId="2017" applyNumberFormat="0" applyAlignment="0" applyProtection="0"/>
    <xf numFmtId="0" fontId="85" fillId="34" borderId="2022" applyNumberFormat="0" applyAlignment="0" applyProtection="0"/>
    <xf numFmtId="0" fontId="78" fillId="0" borderId="2021" applyNumberFormat="0" applyFill="0" applyAlignment="0" applyProtection="0"/>
    <xf numFmtId="0" fontId="3" fillId="9" borderId="2018" applyNumberFormat="0" applyFont="0" applyAlignment="0" applyProtection="0"/>
    <xf numFmtId="0" fontId="41" fillId="0" borderId="2025">
      <alignment horizontal="left" vertical="center"/>
    </xf>
    <xf numFmtId="0" fontId="21" fillId="13" borderId="2017" applyNumberFormat="0" applyAlignment="0" applyProtection="0"/>
    <xf numFmtId="0" fontId="51" fillId="7" borderId="2017" applyNumberFormat="0" applyAlignment="0" applyProtection="0"/>
    <xf numFmtId="0" fontId="12" fillId="9" borderId="2018" applyNumberFormat="0" applyFont="0" applyAlignment="0" applyProtection="0"/>
    <xf numFmtId="0" fontId="3" fillId="9" borderId="2018" applyNumberFormat="0" applyFont="0" applyAlignment="0" applyProtection="0"/>
    <xf numFmtId="0" fontId="3" fillId="9" borderId="2018" applyNumberFormat="0" applyFont="0" applyAlignment="0" applyProtection="0"/>
    <xf numFmtId="0" fontId="21" fillId="13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68" fillId="13" borderId="2019" applyNumberForma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32" fillId="9" borderId="2018" applyNumberFormat="0" applyFont="0" applyAlignment="0" applyProtection="0"/>
    <xf numFmtId="0" fontId="86" fillId="34" borderId="2017" applyNumberFormat="0" applyAlignment="0" applyProtection="0"/>
    <xf numFmtId="0" fontId="67" fillId="13" borderId="2019" applyNumberForma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68" fillId="13" borderId="2019" applyNumberFormat="0" applyAlignment="0" applyProtection="0"/>
    <xf numFmtId="0" fontId="41" fillId="0" borderId="2025">
      <alignment horizontal="left" vertical="center"/>
    </xf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0" fillId="0" borderId="202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21" fillId="13" borderId="2017" applyNumberFormat="0" applyAlignment="0" applyProtection="0"/>
    <xf numFmtId="0" fontId="41" fillId="0" borderId="2025">
      <alignment horizontal="left" vertical="center"/>
    </xf>
    <xf numFmtId="0" fontId="3" fillId="9" borderId="2018" applyNumberFormat="0" applyFont="0" applyAlignment="0" applyProtection="0"/>
    <xf numFmtId="0" fontId="78" fillId="0" borderId="2021" applyNumberFormat="0" applyFill="0" applyAlignment="0" applyProtection="0"/>
    <xf numFmtId="0" fontId="41" fillId="0" borderId="2025">
      <alignment horizontal="left" vertical="center"/>
    </xf>
    <xf numFmtId="0" fontId="85" fillId="34" borderId="2022" applyNumberFormat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0" fillId="0" borderId="202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67" fillId="13" borderId="2019" applyNumberFormat="0" applyAlignment="0" applyProtection="0"/>
    <xf numFmtId="0" fontId="79" fillId="0" borderId="2023" applyNumberFormat="0" applyFill="0" applyAlignment="0" applyProtection="0"/>
    <xf numFmtId="0" fontId="70" fillId="0" borderId="2020"/>
    <xf numFmtId="0" fontId="32" fillId="9" borderId="2018" applyNumberFormat="0" applyFon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91" fillId="14" borderId="2017" applyNumberFormat="0" applyAlignment="0" applyProtection="0"/>
    <xf numFmtId="0" fontId="85" fillId="34" borderId="2022" applyNumberFormat="0" applyAlignment="0" applyProtection="0"/>
    <xf numFmtId="0" fontId="78" fillId="0" borderId="2021" applyNumberFormat="0" applyFill="0" applyAlignment="0" applyProtection="0"/>
    <xf numFmtId="0" fontId="75" fillId="32" borderId="2024"/>
    <xf numFmtId="0" fontId="3" fillId="9" borderId="2018" applyNumberFormat="0" applyFont="0" applyAlignment="0" applyProtection="0"/>
    <xf numFmtId="0" fontId="52" fillId="7" borderId="2017" applyNumberFormat="0" applyAlignment="0" applyProtection="0"/>
    <xf numFmtId="10" fontId="39" fillId="28" borderId="2024" applyNumberFormat="0" applyBorder="0" applyAlignment="0" applyProtection="0"/>
    <xf numFmtId="0" fontId="30" fillId="0" borderId="2024"/>
    <xf numFmtId="0" fontId="21" fillId="13" borderId="2017" applyNumberFormat="0" applyAlignment="0" applyProtection="0"/>
    <xf numFmtId="5" fontId="19" fillId="0" borderId="1438" applyAlignment="0" applyProtection="0"/>
    <xf numFmtId="0" fontId="3" fillId="9" borderId="2018" applyNumberFormat="0" applyFont="0" applyAlignment="0" applyProtection="0"/>
    <xf numFmtId="0" fontId="85" fillId="34" borderId="2022" applyNumberFormat="0" applyAlignment="0" applyProtection="0"/>
    <xf numFmtId="0" fontId="79" fillId="0" borderId="2023" applyNumberFormat="0" applyFill="0" applyAlignment="0" applyProtection="0"/>
    <xf numFmtId="0" fontId="22" fillId="13" borderId="2017" applyNumberFormat="0" applyAlignment="0" applyProtection="0"/>
    <xf numFmtId="0" fontId="91" fillId="14" borderId="2017" applyNumberFormat="0" applyAlignment="0" applyProtection="0"/>
    <xf numFmtId="10" fontId="39" fillId="28" borderId="2024" applyNumberFormat="0" applyBorder="0" applyAlignment="0" applyProtection="0"/>
    <xf numFmtId="0" fontId="51" fillId="7" borderId="2017" applyNumberFormat="0" applyAlignment="0" applyProtection="0"/>
    <xf numFmtId="0" fontId="3" fillId="9" borderId="2018" applyNumberFormat="0" applyFont="0" applyAlignment="0" applyProtection="0"/>
    <xf numFmtId="0" fontId="79" fillId="0" borderId="2021" applyNumberFormat="0" applyFill="0" applyAlignment="0" applyProtection="0"/>
    <xf numFmtId="0" fontId="51" fillId="7" borderId="2017" applyNumberFormat="0" applyAlignment="0" applyProtection="0"/>
    <xf numFmtId="0" fontId="22" fillId="13" borderId="2017" applyNumberFormat="0" applyAlignment="0" applyProtection="0"/>
    <xf numFmtId="0" fontId="79" fillId="0" borderId="2021" applyNumberFormat="0" applyFill="0" applyAlignment="0" applyProtection="0"/>
    <xf numFmtId="5" fontId="19" fillId="0" borderId="1438" applyAlignment="0" applyProtection="0"/>
    <xf numFmtId="0" fontId="22" fillId="13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68" fillId="13" borderId="2019" applyNumberFormat="0" applyAlignment="0" applyProtection="0"/>
    <xf numFmtId="0" fontId="3" fillId="9" borderId="2018" applyNumberFormat="0" applyFon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3" fillId="9" borderId="2018" applyNumberFormat="0" applyFon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12" fillId="9" borderId="2018" applyNumberFormat="0" applyFont="0" applyAlignment="0" applyProtection="0"/>
    <xf numFmtId="0" fontId="3" fillId="9" borderId="2018" applyNumberFormat="0" applyFont="0" applyAlignment="0" applyProtection="0"/>
    <xf numFmtId="0" fontId="68" fillId="13" borderId="2019" applyNumberFormat="0" applyAlignment="0" applyProtection="0"/>
    <xf numFmtId="0" fontId="79" fillId="0" borderId="2021" applyNumberFormat="0" applyFill="0" applyAlignment="0" applyProtection="0"/>
    <xf numFmtId="0" fontId="22" fillId="13" borderId="2017" applyNumberFormat="0" applyAlignment="0" applyProtection="0"/>
    <xf numFmtId="0" fontId="3" fillId="9" borderId="2018" applyNumberFormat="0" applyFont="0" applyAlignment="0" applyProtection="0"/>
    <xf numFmtId="0" fontId="22" fillId="13" borderId="2017" applyNumberFormat="0" applyAlignment="0" applyProtection="0"/>
    <xf numFmtId="5" fontId="19" fillId="0" borderId="1438" applyAlignment="0" applyProtection="0"/>
    <xf numFmtId="3" fontId="24" fillId="0" borderId="2024"/>
    <xf numFmtId="0" fontId="67" fillId="13" borderId="2019" applyNumberFormat="0" applyAlignment="0" applyProtection="0"/>
    <xf numFmtId="0" fontId="79" fillId="0" borderId="2021" applyNumberFormat="0" applyFill="0" applyAlignment="0" applyProtection="0"/>
    <xf numFmtId="0" fontId="32" fillId="9" borderId="2018" applyNumberFormat="0" applyFont="0" applyAlignment="0" applyProtection="0"/>
    <xf numFmtId="0" fontId="68" fillId="13" borderId="2019" applyNumberFormat="0" applyAlignment="0" applyProtection="0"/>
    <xf numFmtId="0" fontId="22" fillId="13" borderId="2017" applyNumberFormat="0" applyAlignment="0" applyProtection="0"/>
    <xf numFmtId="0" fontId="51" fillId="7" borderId="2017" applyNumberFormat="0" applyAlignment="0" applyProtection="0"/>
    <xf numFmtId="0" fontId="79" fillId="0" borderId="2021" applyNumberFormat="0" applyFill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3" fillId="9" borderId="2018" applyNumberFormat="0" applyFont="0" applyAlignment="0" applyProtection="0"/>
    <xf numFmtId="0" fontId="79" fillId="0" borderId="2021" applyNumberFormat="0" applyFill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75" fillId="32" borderId="2024"/>
    <xf numFmtId="0" fontId="51" fillId="7" borderId="2017" applyNumberFormat="0" applyAlignment="0" applyProtection="0"/>
    <xf numFmtId="3" fontId="24" fillId="0" borderId="2024"/>
    <xf numFmtId="0" fontId="12" fillId="9" borderId="2018" applyNumberFormat="0" applyFont="0" applyAlignment="0" applyProtection="0"/>
    <xf numFmtId="0" fontId="32" fillId="9" borderId="2018" applyNumberFormat="0" applyFont="0" applyAlignment="0" applyProtection="0"/>
    <xf numFmtId="0" fontId="86" fillId="34" borderId="2017" applyNumberFormat="0" applyAlignment="0" applyProtection="0"/>
    <xf numFmtId="0" fontId="51" fillId="7" borderId="2017" applyNumberFormat="0" applyAlignment="0" applyProtection="0"/>
    <xf numFmtId="0" fontId="68" fillId="13" borderId="2019" applyNumberFormat="0" applyAlignment="0" applyProtection="0"/>
    <xf numFmtId="0" fontId="52" fillId="7" borderId="2017" applyNumberFormat="0" applyAlignment="0" applyProtection="0"/>
    <xf numFmtId="0" fontId="67" fillId="13" borderId="2019" applyNumberFormat="0" applyAlignment="0" applyProtection="0"/>
    <xf numFmtId="0" fontId="51" fillId="7" borderId="2017" applyNumberFormat="0" applyAlignment="0" applyProtection="0"/>
    <xf numFmtId="0" fontId="30" fillId="0" borderId="2024"/>
    <xf numFmtId="0" fontId="52" fillId="7" borderId="2017" applyNumberFormat="0" applyAlignment="0" applyProtection="0"/>
    <xf numFmtId="0" fontId="78" fillId="0" borderId="2021" applyNumberFormat="0" applyFill="0" applyAlignment="0" applyProtection="0"/>
    <xf numFmtId="0" fontId="51" fillId="7" borderId="2017" applyNumberFormat="0" applyAlignment="0" applyProtection="0"/>
    <xf numFmtId="0" fontId="21" fillId="13" borderId="2017" applyNumberFormat="0" applyAlignment="0" applyProtection="0"/>
    <xf numFmtId="3" fontId="24" fillId="0" borderId="2024"/>
    <xf numFmtId="0" fontId="30" fillId="0" borderId="2024"/>
    <xf numFmtId="0" fontId="41" fillId="0" borderId="2025">
      <alignment horizontal="left" vertical="center"/>
    </xf>
    <xf numFmtId="10" fontId="39" fillId="28" borderId="2024" applyNumberFormat="0" applyBorder="0" applyAlignment="0" applyProtection="0"/>
    <xf numFmtId="0" fontId="52" fillId="7" borderId="2017" applyNumberFormat="0" applyAlignment="0" applyProtection="0"/>
    <xf numFmtId="0" fontId="12" fillId="9" borderId="2018" applyNumberFormat="0" applyFon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0" fillId="0" borderId="2020"/>
    <xf numFmtId="0" fontId="75" fillId="32" borderId="2024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21" fillId="13" borderId="2017" applyNumberFormat="0" applyAlignment="0" applyProtection="0"/>
    <xf numFmtId="0" fontId="41" fillId="0" borderId="2025">
      <alignment horizontal="left" vertical="center"/>
    </xf>
    <xf numFmtId="0" fontId="3" fillId="9" borderId="2018" applyNumberFormat="0" applyFont="0" applyAlignment="0" applyProtection="0"/>
    <xf numFmtId="0" fontId="78" fillId="0" borderId="2021" applyNumberFormat="0" applyFill="0" applyAlignment="0" applyProtection="0"/>
    <xf numFmtId="0" fontId="41" fillId="0" borderId="2025">
      <alignment horizontal="left" vertical="center"/>
    </xf>
    <xf numFmtId="0" fontId="85" fillId="34" borderId="2022" applyNumberFormat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0" fillId="0" borderId="202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67" fillId="13" borderId="2019" applyNumberFormat="0" applyAlignment="0" applyProtection="0"/>
    <xf numFmtId="0" fontId="79" fillId="0" borderId="2023" applyNumberFormat="0" applyFill="0" applyAlignment="0" applyProtection="0"/>
    <xf numFmtId="0" fontId="70" fillId="0" borderId="2020"/>
    <xf numFmtId="0" fontId="32" fillId="9" borderId="2018" applyNumberFormat="0" applyFont="0" applyAlignment="0" applyProtection="0"/>
    <xf numFmtId="0" fontId="91" fillId="14" borderId="2017" applyNumberFormat="0" applyAlignment="0" applyProtection="0"/>
    <xf numFmtId="0" fontId="68" fillId="13" borderId="2019" applyNumberForma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21" fillId="13" borderId="2017" applyNumberFormat="0" applyAlignment="0" applyProtection="0"/>
    <xf numFmtId="0" fontId="3" fillId="9" borderId="2018" applyNumberFormat="0" applyFont="0" applyAlignment="0" applyProtection="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67" fillId="13" borderId="2019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91" fillId="14" borderId="2017" applyNumberForma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21" fillId="13" borderId="2017" applyNumberFormat="0" applyAlignment="0" applyProtection="0"/>
    <xf numFmtId="0" fontId="3" fillId="9" borderId="2018" applyNumberFormat="0" applyFont="0" applyAlignment="0" applyProtection="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67" fillId="13" borderId="2019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91" fillId="14" borderId="2017" applyNumberFormat="0" applyAlignment="0" applyProtection="0"/>
    <xf numFmtId="0" fontId="78" fillId="0" borderId="2021" applyNumberFormat="0" applyFill="0" applyAlignment="0" applyProtection="0"/>
    <xf numFmtId="0" fontId="41" fillId="0" borderId="2025">
      <alignment horizontal="left" vertical="center"/>
    </xf>
    <xf numFmtId="0" fontId="85" fillId="34" borderId="2022" applyNumberFormat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0" fillId="0" borderId="202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67" fillId="13" borderId="2019" applyNumberFormat="0" applyAlignment="0" applyProtection="0"/>
    <xf numFmtId="0" fontId="79" fillId="0" borderId="2023" applyNumberFormat="0" applyFill="0" applyAlignment="0" applyProtection="0"/>
    <xf numFmtId="0" fontId="70" fillId="0" borderId="2020"/>
    <xf numFmtId="0" fontId="32" fillId="9" borderId="2018" applyNumberFormat="0" applyFon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91" fillId="14" borderId="2017" applyNumberFormat="0" applyAlignment="0" applyProtection="0"/>
    <xf numFmtId="0" fontId="85" fillId="34" borderId="2022" applyNumberFormat="0" applyAlignment="0" applyProtection="0"/>
    <xf numFmtId="0" fontId="78" fillId="0" borderId="2021" applyNumberFormat="0" applyFill="0" applyAlignment="0" applyProtection="0"/>
    <xf numFmtId="0" fontId="75" fillId="32" borderId="2024"/>
    <xf numFmtId="0" fontId="3" fillId="9" borderId="2018" applyNumberFormat="0" applyFont="0" applyAlignment="0" applyProtection="0"/>
    <xf numFmtId="0" fontId="52" fillId="7" borderId="2017" applyNumberFormat="0" applyAlignment="0" applyProtection="0"/>
    <xf numFmtId="10" fontId="39" fillId="28" borderId="2024" applyNumberFormat="0" applyBorder="0" applyAlignment="0" applyProtection="0"/>
    <xf numFmtId="0" fontId="30" fillId="0" borderId="2024"/>
    <xf numFmtId="0" fontId="21" fillId="13" borderId="2017" applyNumberFormat="0" applyAlignment="0" applyProtection="0"/>
    <xf numFmtId="5" fontId="19" fillId="0" borderId="1438" applyAlignment="0" applyProtection="0"/>
    <xf numFmtId="0" fontId="3" fillId="9" borderId="2018" applyNumberFormat="0" applyFont="0" applyAlignment="0" applyProtection="0"/>
    <xf numFmtId="0" fontId="85" fillId="34" borderId="2022" applyNumberFormat="0" applyAlignment="0" applyProtection="0"/>
    <xf numFmtId="0" fontId="79" fillId="0" borderId="2023" applyNumberFormat="0" applyFill="0" applyAlignment="0" applyProtection="0"/>
    <xf numFmtId="0" fontId="22" fillId="13" borderId="2017" applyNumberFormat="0" applyAlignment="0" applyProtection="0"/>
    <xf numFmtId="0" fontId="91" fillId="14" borderId="2017" applyNumberFormat="0" applyAlignment="0" applyProtection="0"/>
    <xf numFmtId="10" fontId="39" fillId="28" borderId="2024" applyNumberFormat="0" applyBorder="0" applyAlignment="0" applyProtection="0"/>
    <xf numFmtId="0" fontId="51" fillId="7" borderId="2017" applyNumberFormat="0" applyAlignment="0" applyProtection="0"/>
    <xf numFmtId="0" fontId="3" fillId="9" borderId="2018" applyNumberFormat="0" applyFont="0" applyAlignment="0" applyProtection="0"/>
    <xf numFmtId="0" fontId="79" fillId="0" borderId="2021" applyNumberFormat="0" applyFill="0" applyAlignment="0" applyProtection="0"/>
    <xf numFmtId="0" fontId="51" fillId="7" borderId="2017" applyNumberFormat="0" applyAlignment="0" applyProtection="0"/>
    <xf numFmtId="0" fontId="22" fillId="13" borderId="2017" applyNumberFormat="0" applyAlignment="0" applyProtection="0"/>
    <xf numFmtId="0" fontId="79" fillId="0" borderId="2021" applyNumberFormat="0" applyFill="0" applyAlignment="0" applyProtection="0"/>
    <xf numFmtId="5" fontId="19" fillId="0" borderId="1438" applyAlignment="0" applyProtection="0"/>
    <xf numFmtId="0" fontId="22" fillId="13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68" fillId="13" borderId="2019" applyNumberFormat="0" applyAlignment="0" applyProtection="0"/>
    <xf numFmtId="0" fontId="3" fillId="9" borderId="2018" applyNumberFormat="0" applyFon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3" fillId="9" borderId="2018" applyNumberFormat="0" applyFon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12" fillId="9" borderId="2018" applyNumberFormat="0" applyFont="0" applyAlignment="0" applyProtection="0"/>
    <xf numFmtId="0" fontId="3" fillId="9" borderId="2018" applyNumberFormat="0" applyFont="0" applyAlignment="0" applyProtection="0"/>
    <xf numFmtId="0" fontId="68" fillId="13" borderId="2019" applyNumberFormat="0" applyAlignment="0" applyProtection="0"/>
    <xf numFmtId="0" fontId="79" fillId="0" borderId="2021" applyNumberFormat="0" applyFill="0" applyAlignment="0" applyProtection="0"/>
    <xf numFmtId="0" fontId="22" fillId="13" borderId="2017" applyNumberFormat="0" applyAlignment="0" applyProtection="0"/>
    <xf numFmtId="0" fontId="3" fillId="9" borderId="2018" applyNumberFormat="0" applyFont="0" applyAlignment="0" applyProtection="0"/>
    <xf numFmtId="0" fontId="22" fillId="13" borderId="2017" applyNumberFormat="0" applyAlignment="0" applyProtection="0"/>
    <xf numFmtId="5" fontId="19" fillId="0" borderId="1438" applyAlignment="0" applyProtection="0"/>
    <xf numFmtId="3" fontId="24" fillId="0" borderId="2024"/>
    <xf numFmtId="0" fontId="67" fillId="13" borderId="2019" applyNumberFormat="0" applyAlignment="0" applyProtection="0"/>
    <xf numFmtId="0" fontId="79" fillId="0" borderId="2021" applyNumberFormat="0" applyFill="0" applyAlignment="0" applyProtection="0"/>
    <xf numFmtId="0" fontId="32" fillId="9" borderId="2018" applyNumberFormat="0" applyFont="0" applyAlignment="0" applyProtection="0"/>
    <xf numFmtId="0" fontId="68" fillId="13" borderId="2019" applyNumberFormat="0" applyAlignment="0" applyProtection="0"/>
    <xf numFmtId="0" fontId="22" fillId="13" borderId="2017" applyNumberFormat="0" applyAlignment="0" applyProtection="0"/>
    <xf numFmtId="0" fontId="51" fillId="7" borderId="2017" applyNumberFormat="0" applyAlignment="0" applyProtection="0"/>
    <xf numFmtId="0" fontId="79" fillId="0" borderId="2021" applyNumberFormat="0" applyFill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3" fillId="9" borderId="2018" applyNumberFormat="0" applyFont="0" applyAlignment="0" applyProtection="0"/>
    <xf numFmtId="0" fontId="79" fillId="0" borderId="2021" applyNumberFormat="0" applyFill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75" fillId="32" borderId="2024"/>
    <xf numFmtId="0" fontId="51" fillId="7" borderId="2017" applyNumberFormat="0" applyAlignment="0" applyProtection="0"/>
    <xf numFmtId="3" fontId="24" fillId="0" borderId="2024"/>
    <xf numFmtId="0" fontId="12" fillId="9" borderId="2018" applyNumberFormat="0" applyFont="0" applyAlignment="0" applyProtection="0"/>
    <xf numFmtId="0" fontId="32" fillId="9" borderId="2018" applyNumberFormat="0" applyFont="0" applyAlignment="0" applyProtection="0"/>
    <xf numFmtId="0" fontId="86" fillId="34" borderId="2017" applyNumberFormat="0" applyAlignment="0" applyProtection="0"/>
    <xf numFmtId="0" fontId="51" fillId="7" borderId="2017" applyNumberFormat="0" applyAlignment="0" applyProtection="0"/>
    <xf numFmtId="0" fontId="68" fillId="13" borderId="2019" applyNumberFormat="0" applyAlignment="0" applyProtection="0"/>
    <xf numFmtId="0" fontId="52" fillId="7" borderId="2017" applyNumberFormat="0" applyAlignment="0" applyProtection="0"/>
    <xf numFmtId="0" fontId="67" fillId="13" borderId="2019" applyNumberFormat="0" applyAlignment="0" applyProtection="0"/>
    <xf numFmtId="0" fontId="51" fillId="7" borderId="2017" applyNumberFormat="0" applyAlignment="0" applyProtection="0"/>
    <xf numFmtId="0" fontId="30" fillId="0" borderId="2024"/>
    <xf numFmtId="0" fontId="52" fillId="7" borderId="2017" applyNumberFormat="0" applyAlignment="0" applyProtection="0"/>
    <xf numFmtId="0" fontId="78" fillId="0" borderId="2021" applyNumberFormat="0" applyFill="0" applyAlignment="0" applyProtection="0"/>
    <xf numFmtId="0" fontId="51" fillId="7" borderId="2017" applyNumberFormat="0" applyAlignment="0" applyProtection="0"/>
    <xf numFmtId="0" fontId="21" fillId="13" borderId="2017" applyNumberFormat="0" applyAlignment="0" applyProtection="0"/>
    <xf numFmtId="3" fontId="24" fillId="0" borderId="2024"/>
    <xf numFmtId="0" fontId="30" fillId="0" borderId="2024"/>
    <xf numFmtId="0" fontId="41" fillId="0" borderId="2025">
      <alignment horizontal="left" vertical="center"/>
    </xf>
    <xf numFmtId="10" fontId="39" fillId="28" borderId="2024" applyNumberFormat="0" applyBorder="0" applyAlignment="0" applyProtection="0"/>
    <xf numFmtId="0" fontId="52" fillId="7" borderId="2017" applyNumberFormat="0" applyAlignment="0" applyProtection="0"/>
    <xf numFmtId="0" fontId="12" fillId="9" borderId="2018" applyNumberFormat="0" applyFon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0" fillId="0" borderId="2020"/>
    <xf numFmtId="0" fontId="75" fillId="32" borderId="2024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21" fillId="13" borderId="2017" applyNumberFormat="0" applyAlignment="0" applyProtection="0"/>
    <xf numFmtId="0" fontId="41" fillId="0" borderId="2025">
      <alignment horizontal="left" vertical="center"/>
    </xf>
    <xf numFmtId="0" fontId="3" fillId="9" borderId="2018" applyNumberFormat="0" applyFont="0" applyAlignment="0" applyProtection="0"/>
    <xf numFmtId="0" fontId="78" fillId="0" borderId="2021" applyNumberFormat="0" applyFill="0" applyAlignment="0" applyProtection="0"/>
    <xf numFmtId="0" fontId="41" fillId="0" borderId="2025">
      <alignment horizontal="left" vertical="center"/>
    </xf>
    <xf numFmtId="0" fontId="85" fillId="34" borderId="2022" applyNumberFormat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0" fillId="0" borderId="202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67" fillId="13" borderId="2019" applyNumberFormat="0" applyAlignment="0" applyProtection="0"/>
    <xf numFmtId="0" fontId="79" fillId="0" borderId="2023" applyNumberFormat="0" applyFill="0" applyAlignment="0" applyProtection="0"/>
    <xf numFmtId="0" fontId="70" fillId="0" borderId="2020"/>
    <xf numFmtId="0" fontId="32" fillId="9" borderId="2018" applyNumberFormat="0" applyFont="0" applyAlignment="0" applyProtection="0"/>
    <xf numFmtId="0" fontId="91" fillId="14" borderId="2017" applyNumberFormat="0" applyAlignment="0" applyProtection="0"/>
    <xf numFmtId="0" fontId="68" fillId="13" borderId="2019" applyNumberForma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21" fillId="13" borderId="2017" applyNumberFormat="0" applyAlignment="0" applyProtection="0"/>
    <xf numFmtId="0" fontId="3" fillId="9" borderId="2018" applyNumberFormat="0" applyFont="0" applyAlignment="0" applyProtection="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67" fillId="13" borderId="2019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91" fillId="14" borderId="2017" applyNumberForma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21" fillId="13" borderId="2017" applyNumberFormat="0" applyAlignment="0" applyProtection="0"/>
    <xf numFmtId="0" fontId="3" fillId="9" borderId="2018" applyNumberFormat="0" applyFont="0" applyAlignment="0" applyProtection="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67" fillId="13" borderId="2019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91" fillId="14" borderId="2017" applyNumberFormat="0" applyAlignment="0" applyProtection="0"/>
    <xf numFmtId="0" fontId="79" fillId="0" borderId="2068" applyNumberFormat="0" applyFill="0" applyAlignment="0" applyProtection="0"/>
    <xf numFmtId="0" fontId="85" fillId="34" borderId="2067" applyNumberFormat="0" applyAlignment="0" applyProtection="0"/>
    <xf numFmtId="0" fontId="78" fillId="0" borderId="2066" applyNumberFormat="0" applyFill="0" applyAlignment="0" applyProtection="0"/>
    <xf numFmtId="0" fontId="22" fillId="13" borderId="2107" applyNumberFormat="0" applyAlignment="0" applyProtection="0"/>
    <xf numFmtId="0" fontId="30" fillId="0" borderId="2060"/>
    <xf numFmtId="0" fontId="21" fillId="13" borderId="2017" applyNumberFormat="0" applyAlignment="0" applyProtection="0"/>
    <xf numFmtId="0" fontId="78" fillId="0" borderId="2111" applyNumberFormat="0" applyFill="0" applyAlignment="0" applyProtection="0"/>
    <xf numFmtId="3" fontId="24" fillId="0" borderId="2024"/>
    <xf numFmtId="0" fontId="3" fillId="9" borderId="2054" applyNumberFormat="0" applyFont="0" applyAlignment="0" applyProtection="0"/>
    <xf numFmtId="0" fontId="30" fillId="0" borderId="2024"/>
    <xf numFmtId="0" fontId="41" fillId="0" borderId="2025">
      <alignment horizontal="left" vertical="center"/>
    </xf>
    <xf numFmtId="10" fontId="39" fillId="28" borderId="2024" applyNumberFormat="0" applyBorder="0" applyAlignment="0" applyProtection="0"/>
    <xf numFmtId="0" fontId="52" fillId="7" borderId="2017" applyNumberFormat="0" applyAlignment="0" applyProtection="0"/>
    <xf numFmtId="175" fontId="30" fillId="0" borderId="2105"/>
    <xf numFmtId="0" fontId="51" fillId="7" borderId="2107" applyNumberFormat="0" applyAlignment="0" applyProtection="0"/>
    <xf numFmtId="0" fontId="52" fillId="7" borderId="2107" applyNumberFormat="0" applyAlignment="0" applyProtection="0"/>
    <xf numFmtId="0" fontId="52" fillId="7" borderId="2107" applyNumberFormat="0" applyAlignment="0" applyProtection="0"/>
    <xf numFmtId="0" fontId="52" fillId="7" borderId="2107" applyNumberFormat="0" applyAlignment="0" applyProtection="0"/>
    <xf numFmtId="0" fontId="52" fillId="7" borderId="2107" applyNumberFormat="0" applyAlignment="0" applyProtection="0"/>
    <xf numFmtId="0" fontId="51" fillId="7" borderId="2107" applyNumberFormat="0" applyAlignment="0" applyProtection="0"/>
    <xf numFmtId="0" fontId="52" fillId="7" borderId="2053" applyNumberFormat="0" applyAlignment="0" applyProtection="0"/>
    <xf numFmtId="0" fontId="3" fillId="9" borderId="2108" applyNumberFormat="0" applyFon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22" fillId="13" borderId="2053" applyNumberFormat="0" applyAlignment="0" applyProtection="0"/>
    <xf numFmtId="0" fontId="70" fillId="0" borderId="2119"/>
    <xf numFmtId="0" fontId="70" fillId="0" borderId="2020"/>
    <xf numFmtId="0" fontId="75" fillId="32" borderId="2024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30" fillId="0" borderId="2114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51" fillId="7" borderId="2053" applyNumberFormat="0" applyAlignment="0" applyProtection="0"/>
    <xf numFmtId="0" fontId="51" fillId="7" borderId="2053" applyNumberFormat="0" applyAlignment="0" applyProtection="0"/>
    <xf numFmtId="0" fontId="22" fillId="13" borderId="2053" applyNumberFormat="0" applyAlignment="0" applyProtection="0"/>
    <xf numFmtId="0" fontId="52" fillId="7" borderId="2053" applyNumberFormat="0" applyAlignment="0" applyProtection="0"/>
    <xf numFmtId="0" fontId="91" fillId="14" borderId="2053" applyNumberFormat="0" applyAlignment="0" applyProtection="0"/>
    <xf numFmtId="0" fontId="32" fillId="9" borderId="2054" applyNumberFormat="0" applyFont="0" applyAlignment="0" applyProtection="0"/>
    <xf numFmtId="0" fontId="78" fillId="0" borderId="2057" applyNumberFormat="0" applyFill="0" applyAlignment="0" applyProtection="0"/>
    <xf numFmtId="0" fontId="51" fillId="7" borderId="2053" applyNumberForma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21" fillId="13" borderId="2017" applyNumberFormat="0" applyAlignment="0" applyProtection="0"/>
    <xf numFmtId="3" fontId="24" fillId="0" borderId="2024"/>
    <xf numFmtId="0" fontId="41" fillId="0" borderId="2025">
      <alignment horizontal="left" vertical="center"/>
    </xf>
    <xf numFmtId="0" fontId="3" fillId="9" borderId="2018" applyNumberFormat="0" applyFont="0" applyAlignment="0" applyProtection="0"/>
    <xf numFmtId="0" fontId="30" fillId="0" borderId="2024"/>
    <xf numFmtId="0" fontId="78" fillId="0" borderId="2021" applyNumberFormat="0" applyFill="0" applyAlignment="0" applyProtection="0"/>
    <xf numFmtId="0" fontId="41" fillId="0" borderId="2025">
      <alignment horizontal="left" vertical="center"/>
    </xf>
    <xf numFmtId="0" fontId="85" fillId="34" borderId="2022" applyNumberFormat="0" applyAlignment="0" applyProtection="0"/>
    <xf numFmtId="0" fontId="86" fillId="34" borderId="2017" applyNumberFormat="0" applyAlignment="0" applyProtection="0"/>
    <xf numFmtId="10" fontId="39" fillId="28" borderId="2024" applyNumberFormat="0" applyBorder="0" applyAlignment="0" applyProtection="0"/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0" fillId="0" borderId="2020"/>
    <xf numFmtId="0" fontId="75" fillId="32" borderId="2024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51" fillId="7" borderId="2053" applyNumberFormat="0" applyAlignment="0" applyProtection="0"/>
    <xf numFmtId="0" fontId="67" fillId="13" borderId="2019" applyNumberFormat="0" applyAlignment="0" applyProtection="0"/>
    <xf numFmtId="0" fontId="79" fillId="0" borderId="2023" applyNumberFormat="0" applyFill="0" applyAlignment="0" applyProtection="0"/>
    <xf numFmtId="0" fontId="51" fillId="7" borderId="2053" applyNumberFormat="0" applyAlignment="0" applyProtection="0"/>
    <xf numFmtId="0" fontId="70" fillId="0" borderId="2020"/>
    <xf numFmtId="0" fontId="32" fillId="9" borderId="2018" applyNumberFormat="0" applyFont="0" applyAlignment="0" applyProtection="0"/>
    <xf numFmtId="0" fontId="91" fillId="14" borderId="2017" applyNumberFormat="0" applyAlignment="0" applyProtection="0"/>
    <xf numFmtId="0" fontId="67" fillId="13" borderId="2118" applyNumberFormat="0" applyAlignment="0" applyProtection="0"/>
    <xf numFmtId="0" fontId="79" fillId="0" borderId="2023" applyNumberFormat="0" applyFill="0" applyAlignment="0" applyProtection="0"/>
    <xf numFmtId="0" fontId="91" fillId="14" borderId="2017" applyNumberFormat="0" applyAlignment="0" applyProtection="0"/>
    <xf numFmtId="0" fontId="85" fillId="34" borderId="2022" applyNumberFormat="0" applyAlignment="0" applyProtection="0"/>
    <xf numFmtId="0" fontId="78" fillId="0" borderId="2021" applyNumberFormat="0" applyFill="0" applyAlignment="0" applyProtection="0"/>
    <xf numFmtId="0" fontId="75" fillId="32" borderId="2024"/>
    <xf numFmtId="0" fontId="3" fillId="9" borderId="2018" applyNumberFormat="0" applyFont="0" applyAlignment="0" applyProtection="0"/>
    <xf numFmtId="0" fontId="52" fillId="7" borderId="2017" applyNumberFormat="0" applyAlignment="0" applyProtection="0"/>
    <xf numFmtId="10" fontId="39" fillId="28" borderId="2024" applyNumberFormat="0" applyBorder="0" applyAlignment="0" applyProtection="0"/>
    <xf numFmtId="0" fontId="30" fillId="0" borderId="2024"/>
    <xf numFmtId="0" fontId="21" fillId="13" borderId="2017" applyNumberFormat="0" applyAlignment="0" applyProtection="0"/>
    <xf numFmtId="5" fontId="19" fillId="0" borderId="1438" applyAlignment="0" applyProtection="0"/>
    <xf numFmtId="0" fontId="3" fillId="9" borderId="2018" applyNumberFormat="0" applyFont="0" applyAlignment="0" applyProtection="0"/>
    <xf numFmtId="0" fontId="85" fillId="34" borderId="2022" applyNumberFormat="0" applyAlignment="0" applyProtection="0"/>
    <xf numFmtId="0" fontId="79" fillId="0" borderId="2023" applyNumberFormat="0" applyFill="0" applyAlignment="0" applyProtection="0"/>
    <xf numFmtId="0" fontId="22" fillId="13" borderId="2017" applyNumberFormat="0" applyAlignment="0" applyProtection="0"/>
    <xf numFmtId="0" fontId="91" fillId="14" borderId="2017" applyNumberFormat="0" applyAlignment="0" applyProtection="0"/>
    <xf numFmtId="10" fontId="39" fillId="28" borderId="2024" applyNumberFormat="0" applyBorder="0" applyAlignment="0" applyProtection="0"/>
    <xf numFmtId="0" fontId="51" fillId="7" borderId="2017" applyNumberFormat="0" applyAlignment="0" applyProtection="0"/>
    <xf numFmtId="0" fontId="3" fillId="9" borderId="2018" applyNumberFormat="0" applyFont="0" applyAlignment="0" applyProtection="0"/>
    <xf numFmtId="0" fontId="79" fillId="0" borderId="2021" applyNumberFormat="0" applyFill="0" applyAlignment="0" applyProtection="0"/>
    <xf numFmtId="0" fontId="51" fillId="7" borderId="2017" applyNumberFormat="0" applyAlignment="0" applyProtection="0"/>
    <xf numFmtId="0" fontId="22" fillId="13" borderId="2017" applyNumberFormat="0" applyAlignment="0" applyProtection="0"/>
    <xf numFmtId="0" fontId="79" fillId="0" borderId="2021" applyNumberFormat="0" applyFill="0" applyAlignment="0" applyProtection="0"/>
    <xf numFmtId="5" fontId="19" fillId="0" borderId="1438" applyAlignment="0" applyProtection="0"/>
    <xf numFmtId="0" fontId="22" fillId="13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68" fillId="13" borderId="2019" applyNumberFormat="0" applyAlignment="0" applyProtection="0"/>
    <xf numFmtId="0" fontId="3" fillId="9" borderId="2018" applyNumberFormat="0" applyFon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3" fillId="9" borderId="2018" applyNumberFormat="0" applyFon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12" fillId="9" borderId="2018" applyNumberFormat="0" applyFont="0" applyAlignment="0" applyProtection="0"/>
    <xf numFmtId="0" fontId="3" fillId="9" borderId="2018" applyNumberFormat="0" applyFont="0" applyAlignment="0" applyProtection="0"/>
    <xf numFmtId="0" fontId="68" fillId="13" borderId="2019" applyNumberFormat="0" applyAlignment="0" applyProtection="0"/>
    <xf numFmtId="0" fontId="79" fillId="0" borderId="2021" applyNumberFormat="0" applyFill="0" applyAlignment="0" applyProtection="0"/>
    <xf numFmtId="0" fontId="22" fillId="13" borderId="2017" applyNumberFormat="0" applyAlignment="0" applyProtection="0"/>
    <xf numFmtId="0" fontId="3" fillId="9" borderId="2018" applyNumberFormat="0" applyFont="0" applyAlignment="0" applyProtection="0"/>
    <xf numFmtId="0" fontId="22" fillId="13" borderId="2017" applyNumberFormat="0" applyAlignment="0" applyProtection="0"/>
    <xf numFmtId="5" fontId="19" fillId="0" borderId="1438" applyAlignment="0" applyProtection="0"/>
    <xf numFmtId="3" fontId="24" fillId="0" borderId="2024"/>
    <xf numFmtId="0" fontId="67" fillId="13" borderId="2019" applyNumberFormat="0" applyAlignment="0" applyProtection="0"/>
    <xf numFmtId="0" fontId="79" fillId="0" borderId="2021" applyNumberFormat="0" applyFill="0" applyAlignment="0" applyProtection="0"/>
    <xf numFmtId="0" fontId="32" fillId="9" borderId="2018" applyNumberFormat="0" applyFont="0" applyAlignment="0" applyProtection="0"/>
    <xf numFmtId="0" fontId="68" fillId="13" borderId="2019" applyNumberFormat="0" applyAlignment="0" applyProtection="0"/>
    <xf numFmtId="0" fontId="22" fillId="13" borderId="2017" applyNumberFormat="0" applyAlignment="0" applyProtection="0"/>
    <xf numFmtId="0" fontId="51" fillId="7" borderId="2017" applyNumberFormat="0" applyAlignment="0" applyProtection="0"/>
    <xf numFmtId="0" fontId="79" fillId="0" borderId="2021" applyNumberFormat="0" applyFill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3" fillId="9" borderId="2018" applyNumberFormat="0" applyFont="0" applyAlignment="0" applyProtection="0"/>
    <xf numFmtId="0" fontId="79" fillId="0" borderId="2021" applyNumberFormat="0" applyFill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75" fillId="32" borderId="2024"/>
    <xf numFmtId="0" fontId="51" fillId="7" borderId="2017" applyNumberFormat="0" applyAlignment="0" applyProtection="0"/>
    <xf numFmtId="3" fontId="24" fillId="0" borderId="2024"/>
    <xf numFmtId="0" fontId="12" fillId="9" borderId="2018" applyNumberFormat="0" applyFont="0" applyAlignment="0" applyProtection="0"/>
    <xf numFmtId="0" fontId="32" fillId="9" borderId="2018" applyNumberFormat="0" applyFont="0" applyAlignment="0" applyProtection="0"/>
    <xf numFmtId="0" fontId="86" fillId="34" borderId="2017" applyNumberFormat="0" applyAlignment="0" applyProtection="0"/>
    <xf numFmtId="0" fontId="51" fillId="7" borderId="2017" applyNumberFormat="0" applyAlignment="0" applyProtection="0"/>
    <xf numFmtId="0" fontId="68" fillId="13" borderId="2019" applyNumberFormat="0" applyAlignment="0" applyProtection="0"/>
    <xf numFmtId="0" fontId="52" fillId="7" borderId="2017" applyNumberFormat="0" applyAlignment="0" applyProtection="0"/>
    <xf numFmtId="0" fontId="67" fillId="13" borderId="2019" applyNumberFormat="0" applyAlignment="0" applyProtection="0"/>
    <xf numFmtId="0" fontId="51" fillId="7" borderId="2017" applyNumberFormat="0" applyAlignment="0" applyProtection="0"/>
    <xf numFmtId="0" fontId="41" fillId="0" borderId="2025">
      <alignment horizontal="left" vertical="center"/>
    </xf>
    <xf numFmtId="0" fontId="30" fillId="0" borderId="2024"/>
    <xf numFmtId="0" fontId="52" fillId="7" borderId="2017" applyNumberFormat="0" applyAlignment="0" applyProtection="0"/>
    <xf numFmtId="0" fontId="78" fillId="0" borderId="2021" applyNumberFormat="0" applyFill="0" applyAlignment="0" applyProtection="0"/>
    <xf numFmtId="0" fontId="51" fillId="7" borderId="2017" applyNumberFormat="0" applyAlignment="0" applyProtection="0"/>
    <xf numFmtId="0" fontId="21" fillId="13" borderId="2017" applyNumberFormat="0" applyAlignment="0" applyProtection="0"/>
    <xf numFmtId="3" fontId="24" fillId="0" borderId="2024"/>
    <xf numFmtId="0" fontId="30" fillId="0" borderId="2024"/>
    <xf numFmtId="0" fontId="41" fillId="0" borderId="2025">
      <alignment horizontal="left" vertical="center"/>
    </xf>
    <xf numFmtId="10" fontId="39" fillId="28" borderId="2024" applyNumberFormat="0" applyBorder="0" applyAlignment="0" applyProtection="0"/>
    <xf numFmtId="0" fontId="52" fillId="7" borderId="2017" applyNumberFormat="0" applyAlignment="0" applyProtection="0"/>
    <xf numFmtId="0" fontId="12" fillId="9" borderId="2018" applyNumberFormat="0" applyFon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0" fillId="0" borderId="2020"/>
    <xf numFmtId="0" fontId="75" fillId="32" borderId="2024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21" fillId="13" borderId="2017" applyNumberFormat="0" applyAlignment="0" applyProtection="0"/>
    <xf numFmtId="0" fontId="41" fillId="0" borderId="2025">
      <alignment horizontal="left" vertical="center"/>
    </xf>
    <xf numFmtId="0" fontId="3" fillId="9" borderId="2018" applyNumberFormat="0" applyFont="0" applyAlignment="0" applyProtection="0"/>
    <xf numFmtId="0" fontId="78" fillId="0" borderId="2021" applyNumberFormat="0" applyFill="0" applyAlignment="0" applyProtection="0"/>
    <xf numFmtId="0" fontId="41" fillId="0" borderId="2025">
      <alignment horizontal="left" vertical="center"/>
    </xf>
    <xf numFmtId="0" fontId="85" fillId="34" borderId="2022" applyNumberFormat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0" fillId="0" borderId="202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67" fillId="13" borderId="2019" applyNumberFormat="0" applyAlignment="0" applyProtection="0"/>
    <xf numFmtId="0" fontId="79" fillId="0" borderId="2023" applyNumberFormat="0" applyFill="0" applyAlignment="0" applyProtection="0"/>
    <xf numFmtId="0" fontId="70" fillId="0" borderId="2020"/>
    <xf numFmtId="0" fontId="32" fillId="9" borderId="2018" applyNumberFormat="0" applyFont="0" applyAlignment="0" applyProtection="0"/>
    <xf numFmtId="0" fontId="91" fillId="14" borderId="2017" applyNumberFormat="0" applyAlignment="0" applyProtection="0"/>
    <xf numFmtId="0" fontId="68" fillId="13" borderId="2019" applyNumberForma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21" fillId="13" borderId="2017" applyNumberFormat="0" applyAlignment="0" applyProtection="0"/>
    <xf numFmtId="0" fontId="41" fillId="0" borderId="2025">
      <alignment horizontal="left" vertical="center"/>
    </xf>
    <xf numFmtId="0" fontId="3" fillId="9" borderId="2018" applyNumberFormat="0" applyFont="0" applyAlignment="0" applyProtection="0"/>
    <xf numFmtId="0" fontId="78" fillId="0" borderId="2021" applyNumberFormat="0" applyFill="0" applyAlignment="0" applyProtection="0"/>
    <xf numFmtId="0" fontId="41" fillId="0" borderId="2025">
      <alignment horizontal="left" vertical="center"/>
    </xf>
    <xf numFmtId="0" fontId="85" fillId="34" borderId="2022" applyNumberFormat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67" fillId="13" borderId="2019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91" fillId="14" borderId="2017" applyNumberForma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21" fillId="13" borderId="2017" applyNumberFormat="0" applyAlignment="0" applyProtection="0"/>
    <xf numFmtId="0" fontId="3" fillId="9" borderId="2018" applyNumberFormat="0" applyFont="0" applyAlignment="0" applyProtection="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67" fillId="13" borderId="2019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91" fillId="14" borderId="2017" applyNumberFormat="0" applyAlignment="0" applyProtection="0"/>
    <xf numFmtId="0" fontId="70" fillId="0" borderId="2110"/>
    <xf numFmtId="0" fontId="52" fillId="7" borderId="2035" applyNumberFormat="0" applyAlignment="0" applyProtection="0"/>
    <xf numFmtId="0" fontId="70" fillId="0" borderId="2038"/>
    <xf numFmtId="0" fontId="79" fillId="0" borderId="2041" applyNumberFormat="0" applyFill="0" applyAlignment="0" applyProtection="0"/>
    <xf numFmtId="0" fontId="3" fillId="9" borderId="2036" applyNumberFormat="0" applyFont="0" applyAlignment="0" applyProtection="0"/>
    <xf numFmtId="0" fontId="41" fillId="0" borderId="2034">
      <alignment horizontal="left" vertical="center"/>
    </xf>
    <xf numFmtId="0" fontId="21" fillId="13" borderId="2035" applyNumberFormat="0" applyAlignment="0" applyProtection="0"/>
    <xf numFmtId="0" fontId="21" fillId="13" borderId="2035" applyNumberFormat="0" applyAlignment="0" applyProtection="0"/>
    <xf numFmtId="0" fontId="91" fillId="14" borderId="2035" applyNumberFormat="0" applyAlignment="0" applyProtection="0"/>
    <xf numFmtId="0" fontId="85" fillId="34" borderId="2040" applyNumberFormat="0" applyAlignment="0" applyProtection="0"/>
    <xf numFmtId="0" fontId="78" fillId="0" borderId="2039" applyNumberFormat="0" applyFill="0" applyAlignment="0" applyProtection="0"/>
    <xf numFmtId="0" fontId="3" fillId="9" borderId="2036" applyNumberFormat="0" applyFont="0" applyAlignment="0" applyProtection="0"/>
    <xf numFmtId="0" fontId="41" fillId="0" borderId="2034">
      <alignment horizontal="left" vertical="center"/>
    </xf>
    <xf numFmtId="0" fontId="21" fillId="13" borderId="2035" applyNumberFormat="0" applyAlignment="0" applyProtection="0"/>
    <xf numFmtId="0" fontId="51" fillId="7" borderId="2044" applyNumberFormat="0" applyAlignment="0" applyProtection="0"/>
    <xf numFmtId="0" fontId="12" fillId="9" borderId="2018" applyNumberFormat="0" applyFont="0" applyAlignment="0" applyProtection="0"/>
    <xf numFmtId="0" fontId="3" fillId="9" borderId="2018" applyNumberFormat="0" applyFont="0" applyAlignment="0" applyProtection="0"/>
    <xf numFmtId="0" fontId="3" fillId="9" borderId="2018" applyNumberFormat="0" applyFont="0" applyAlignment="0" applyProtection="0"/>
    <xf numFmtId="0" fontId="21" fillId="13" borderId="2027" applyNumberFormat="0" applyAlignment="0" applyProtection="0"/>
    <xf numFmtId="0" fontId="51" fillId="7" borderId="2027" applyNumberFormat="0" applyAlignment="0" applyProtection="0"/>
    <xf numFmtId="0" fontId="52" fillId="7" borderId="2027" applyNumberFormat="0" applyAlignment="0" applyProtection="0"/>
    <xf numFmtId="0" fontId="52" fillId="7" borderId="2027" applyNumberFormat="0" applyAlignment="0" applyProtection="0"/>
    <xf numFmtId="0" fontId="68" fillId="13" borderId="2029" applyNumberFormat="0" applyAlignment="0" applyProtection="0"/>
    <xf numFmtId="0" fontId="52" fillId="7" borderId="2044" applyNumberFormat="0" applyAlignment="0" applyProtection="0"/>
    <xf numFmtId="0" fontId="21" fillId="13" borderId="2044" applyNumberFormat="0" applyAlignment="0" applyProtection="0"/>
    <xf numFmtId="0" fontId="32" fillId="9" borderId="2036" applyNumberFormat="0" applyFont="0" applyAlignment="0" applyProtection="0"/>
    <xf numFmtId="0" fontId="86" fillId="34" borderId="2035" applyNumberFormat="0" applyAlignment="0" applyProtection="0"/>
    <xf numFmtId="0" fontId="67" fillId="13" borderId="2037" applyNumberFormat="0" applyAlignment="0" applyProtection="0"/>
    <xf numFmtId="0" fontId="52" fillId="7" borderId="2035" applyNumberFormat="0" applyAlignment="0" applyProtection="0"/>
    <xf numFmtId="0" fontId="21" fillId="13" borderId="2017" applyNumberFormat="0" applyAlignment="0" applyProtection="0"/>
    <xf numFmtId="0" fontId="68" fillId="13" borderId="2046" applyNumberFormat="0" applyAlignment="0" applyProtection="0"/>
    <xf numFmtId="0" fontId="41" fillId="0" borderId="2025">
      <alignment horizontal="left" vertical="center"/>
    </xf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0" fillId="0" borderId="2026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52" fillId="7" borderId="2044" applyNumberForma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21" fillId="13" borderId="2017" applyNumberFormat="0" applyAlignment="0" applyProtection="0"/>
    <xf numFmtId="0" fontId="41" fillId="0" borderId="2025">
      <alignment horizontal="left" vertical="center"/>
    </xf>
    <xf numFmtId="0" fontId="3" fillId="9" borderId="2018" applyNumberFormat="0" applyFont="0" applyAlignment="0" applyProtection="0"/>
    <xf numFmtId="0" fontId="78" fillId="0" borderId="2021" applyNumberFormat="0" applyFill="0" applyAlignment="0" applyProtection="0"/>
    <xf numFmtId="0" fontId="41" fillId="0" borderId="2025">
      <alignment horizontal="left" vertical="center"/>
    </xf>
    <xf numFmtId="0" fontId="85" fillId="34" borderId="2022" applyNumberFormat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0" fillId="0" borderId="2026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67" fillId="13" borderId="2019" applyNumberFormat="0" applyAlignment="0" applyProtection="0"/>
    <xf numFmtId="0" fontId="79" fillId="0" borderId="2023" applyNumberFormat="0" applyFill="0" applyAlignment="0" applyProtection="0"/>
    <xf numFmtId="0" fontId="70" fillId="0" borderId="2026"/>
    <xf numFmtId="0" fontId="32" fillId="9" borderId="2018" applyNumberFormat="0" applyFont="0" applyAlignment="0" applyProtection="0"/>
    <xf numFmtId="0" fontId="91" fillId="14" borderId="2017" applyNumberFormat="0" applyAlignment="0" applyProtection="0"/>
    <xf numFmtId="0" fontId="79" fillId="0" borderId="2032" applyNumberFormat="0" applyFill="0" applyAlignment="0" applyProtection="0"/>
    <xf numFmtId="0" fontId="91" fillId="14" borderId="2027" applyNumberFormat="0" applyAlignment="0" applyProtection="0"/>
    <xf numFmtId="0" fontId="85" fillId="34" borderId="2031" applyNumberFormat="0" applyAlignment="0" applyProtection="0"/>
    <xf numFmtId="0" fontId="78" fillId="0" borderId="2030" applyNumberFormat="0" applyFill="0" applyAlignment="0" applyProtection="0"/>
    <xf numFmtId="0" fontId="75" fillId="32" borderId="2033"/>
    <xf numFmtId="0" fontId="3" fillId="9" borderId="2028" applyNumberFormat="0" applyFont="0" applyAlignment="0" applyProtection="0"/>
    <xf numFmtId="0" fontId="52" fillId="7" borderId="2027" applyNumberFormat="0" applyAlignment="0" applyProtection="0"/>
    <xf numFmtId="10" fontId="39" fillId="28" borderId="2033" applyNumberFormat="0" applyBorder="0" applyAlignment="0" applyProtection="0"/>
    <xf numFmtId="0" fontId="30" fillId="0" borderId="2033"/>
    <xf numFmtId="0" fontId="21" fillId="13" borderId="2027" applyNumberFormat="0" applyAlignment="0" applyProtection="0"/>
    <xf numFmtId="5" fontId="19" fillId="0" borderId="1438" applyAlignment="0" applyProtection="0"/>
    <xf numFmtId="0" fontId="3" fillId="9" borderId="2028" applyNumberFormat="0" applyFont="0" applyAlignment="0" applyProtection="0"/>
    <xf numFmtId="0" fontId="85" fillId="34" borderId="2031" applyNumberFormat="0" applyAlignment="0" applyProtection="0"/>
    <xf numFmtId="0" fontId="79" fillId="0" borderId="2032" applyNumberFormat="0" applyFill="0" applyAlignment="0" applyProtection="0"/>
    <xf numFmtId="0" fontId="22" fillId="13" borderId="2017" applyNumberFormat="0" applyAlignment="0" applyProtection="0"/>
    <xf numFmtId="0" fontId="91" fillId="14" borderId="2027" applyNumberFormat="0" applyAlignment="0" applyProtection="0"/>
    <xf numFmtId="10" fontId="39" fillId="28" borderId="2033" applyNumberFormat="0" applyBorder="0" applyAlignment="0" applyProtection="0"/>
    <xf numFmtId="0" fontId="51" fillId="7" borderId="2027" applyNumberFormat="0" applyAlignment="0" applyProtection="0"/>
    <xf numFmtId="0" fontId="3" fillId="9" borderId="2028" applyNumberFormat="0" applyFont="0" applyAlignment="0" applyProtection="0"/>
    <xf numFmtId="0" fontId="79" fillId="0" borderId="2030" applyNumberFormat="0" applyFill="0" applyAlignment="0" applyProtection="0"/>
    <xf numFmtId="0" fontId="51" fillId="7" borderId="2027" applyNumberFormat="0" applyAlignment="0" applyProtection="0"/>
    <xf numFmtId="0" fontId="22" fillId="13" borderId="2027" applyNumberFormat="0" applyAlignment="0" applyProtection="0"/>
    <xf numFmtId="0" fontId="79" fillId="0" borderId="2030" applyNumberFormat="0" applyFill="0" applyAlignment="0" applyProtection="0"/>
    <xf numFmtId="5" fontId="19" fillId="0" borderId="1438" applyAlignment="0" applyProtection="0"/>
    <xf numFmtId="0" fontId="22" fillId="13" borderId="202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68" fillId="13" borderId="2029" applyNumberFormat="0" applyAlignment="0" applyProtection="0"/>
    <xf numFmtId="0" fontId="3" fillId="9" borderId="2028" applyNumberFormat="0" applyFont="0" applyAlignment="0" applyProtection="0"/>
    <xf numFmtId="0" fontId="51" fillId="7" borderId="2027" applyNumberFormat="0" applyAlignment="0" applyProtection="0"/>
    <xf numFmtId="0" fontId="51" fillId="7" borderId="2027" applyNumberFormat="0" applyAlignment="0" applyProtection="0"/>
    <xf numFmtId="0" fontId="52" fillId="7" borderId="2027" applyNumberFormat="0" applyAlignment="0" applyProtection="0"/>
    <xf numFmtId="0" fontId="52" fillId="7" borderId="2027" applyNumberFormat="0" applyAlignment="0" applyProtection="0"/>
    <xf numFmtId="0" fontId="52" fillId="7" borderId="2027" applyNumberFormat="0" applyAlignment="0" applyProtection="0"/>
    <xf numFmtId="0" fontId="51" fillId="7" borderId="2027" applyNumberFormat="0" applyAlignment="0" applyProtection="0"/>
    <xf numFmtId="0" fontId="51" fillId="7" borderId="2027" applyNumberFormat="0" applyAlignment="0" applyProtection="0"/>
    <xf numFmtId="0" fontId="51" fillId="7" borderId="2027" applyNumberFormat="0" applyAlignment="0" applyProtection="0"/>
    <xf numFmtId="0" fontId="51" fillId="7" borderId="2027" applyNumberFormat="0" applyAlignment="0" applyProtection="0"/>
    <xf numFmtId="0" fontId="3" fillId="9" borderId="2028" applyNumberFormat="0" applyFont="0" applyAlignment="0" applyProtection="0"/>
    <xf numFmtId="0" fontId="51" fillId="7" borderId="2027" applyNumberFormat="0" applyAlignment="0" applyProtection="0"/>
    <xf numFmtId="0" fontId="51" fillId="7" borderId="2027" applyNumberFormat="0" applyAlignment="0" applyProtection="0"/>
    <xf numFmtId="0" fontId="51" fillId="7" borderId="2027" applyNumberFormat="0" applyAlignment="0" applyProtection="0"/>
    <xf numFmtId="0" fontId="51" fillId="7" borderId="2027" applyNumberFormat="0" applyAlignment="0" applyProtection="0"/>
    <xf numFmtId="0" fontId="51" fillId="7" borderId="2027" applyNumberFormat="0" applyAlignment="0" applyProtection="0"/>
    <xf numFmtId="0" fontId="51" fillId="7" borderId="2027" applyNumberFormat="0" applyAlignment="0" applyProtection="0"/>
    <xf numFmtId="0" fontId="51" fillId="7" borderId="2027" applyNumberFormat="0" applyAlignment="0" applyProtection="0"/>
    <xf numFmtId="0" fontId="51" fillId="7" borderId="2027" applyNumberFormat="0" applyAlignment="0" applyProtection="0"/>
    <xf numFmtId="0" fontId="51" fillId="7" borderId="2027" applyNumberFormat="0" applyAlignment="0" applyProtection="0"/>
    <xf numFmtId="0" fontId="51" fillId="7" borderId="2027" applyNumberFormat="0" applyAlignment="0" applyProtection="0"/>
    <xf numFmtId="0" fontId="51" fillId="7" borderId="2027" applyNumberFormat="0" applyAlignment="0" applyProtection="0"/>
    <xf numFmtId="0" fontId="51" fillId="7" borderId="2027" applyNumberFormat="0" applyAlignment="0" applyProtection="0"/>
    <xf numFmtId="0" fontId="52" fillId="7" borderId="2027" applyNumberFormat="0" applyAlignment="0" applyProtection="0"/>
    <xf numFmtId="0" fontId="52" fillId="7" borderId="2027" applyNumberFormat="0" applyAlignment="0" applyProtection="0"/>
    <xf numFmtId="0" fontId="52" fillId="7" borderId="2027" applyNumberFormat="0" applyAlignment="0" applyProtection="0"/>
    <xf numFmtId="0" fontId="52" fillId="7" borderId="2027" applyNumberFormat="0" applyAlignment="0" applyProtection="0"/>
    <xf numFmtId="0" fontId="52" fillId="7" borderId="2027" applyNumberFormat="0" applyAlignment="0" applyProtection="0"/>
    <xf numFmtId="0" fontId="52" fillId="7" borderId="2027" applyNumberFormat="0" applyAlignment="0" applyProtection="0"/>
    <xf numFmtId="0" fontId="51" fillId="7" borderId="2027" applyNumberFormat="0" applyAlignment="0" applyProtection="0"/>
    <xf numFmtId="0" fontId="51" fillId="7" borderId="2027" applyNumberFormat="0" applyAlignment="0" applyProtection="0"/>
    <xf numFmtId="0" fontId="51" fillId="7" borderId="2027" applyNumberFormat="0" applyAlignment="0" applyProtection="0"/>
    <xf numFmtId="0" fontId="12" fillId="9" borderId="2018" applyNumberFormat="0" applyFont="0" applyAlignment="0" applyProtection="0"/>
    <xf numFmtId="0" fontId="3" fillId="9" borderId="2018" applyNumberFormat="0" applyFont="0" applyAlignment="0" applyProtection="0"/>
    <xf numFmtId="0" fontId="68" fillId="13" borderId="2019" applyNumberFormat="0" applyAlignment="0" applyProtection="0"/>
    <xf numFmtId="0" fontId="79" fillId="0" borderId="2030" applyNumberFormat="0" applyFill="0" applyAlignment="0" applyProtection="0"/>
    <xf numFmtId="0" fontId="22" fillId="13" borderId="2027" applyNumberFormat="0" applyAlignment="0" applyProtection="0"/>
    <xf numFmtId="0" fontId="3" fillId="9" borderId="2028" applyNumberFormat="0" applyFont="0" applyAlignment="0" applyProtection="0"/>
    <xf numFmtId="0" fontId="22" fillId="13" borderId="2027" applyNumberFormat="0" applyAlignment="0" applyProtection="0"/>
    <xf numFmtId="5" fontId="19" fillId="0" borderId="1438" applyAlignment="0" applyProtection="0"/>
    <xf numFmtId="3" fontId="24" fillId="0" borderId="2033"/>
    <xf numFmtId="0" fontId="67" fillId="13" borderId="2029" applyNumberFormat="0" applyAlignment="0" applyProtection="0"/>
    <xf numFmtId="0" fontId="79" fillId="0" borderId="2021" applyNumberFormat="0" applyFill="0" applyAlignment="0" applyProtection="0"/>
    <xf numFmtId="0" fontId="32" fillId="9" borderId="2028" applyNumberFormat="0" applyFont="0" applyAlignment="0" applyProtection="0"/>
    <xf numFmtId="0" fontId="68" fillId="13" borderId="2019" applyNumberFormat="0" applyAlignment="0" applyProtection="0"/>
    <xf numFmtId="0" fontId="22" fillId="13" borderId="2017" applyNumberFormat="0" applyAlignment="0" applyProtection="0"/>
    <xf numFmtId="0" fontId="51" fillId="7" borderId="2017" applyNumberFormat="0" applyAlignment="0" applyProtection="0"/>
    <xf numFmtId="0" fontId="79" fillId="0" borderId="2021" applyNumberFormat="0" applyFill="0" applyAlignment="0" applyProtection="0"/>
    <xf numFmtId="0" fontId="52" fillId="7" borderId="2027" applyNumberFormat="0" applyAlignment="0" applyProtection="0"/>
    <xf numFmtId="0" fontId="51" fillId="7" borderId="2027" applyNumberFormat="0" applyAlignment="0" applyProtection="0"/>
    <xf numFmtId="0" fontId="3" fillId="9" borderId="2018" applyNumberFormat="0" applyFont="0" applyAlignment="0" applyProtection="0"/>
    <xf numFmtId="0" fontId="79" fillId="0" borderId="2030" applyNumberFormat="0" applyFill="0" applyAlignment="0" applyProtection="0"/>
    <xf numFmtId="0" fontId="86" fillId="34" borderId="2027" applyNumberFormat="0" applyAlignment="0" applyProtection="0"/>
    <xf numFmtId="0" fontId="52" fillId="7" borderId="2027" applyNumberFormat="0" applyAlignment="0" applyProtection="0"/>
    <xf numFmtId="0" fontId="75" fillId="32" borderId="2033"/>
    <xf numFmtId="0" fontId="51" fillId="7" borderId="2027" applyNumberFormat="0" applyAlignment="0" applyProtection="0"/>
    <xf numFmtId="3" fontId="24" fillId="0" borderId="2033"/>
    <xf numFmtId="0" fontId="12" fillId="9" borderId="2028" applyNumberFormat="0" applyFont="0" applyAlignment="0" applyProtection="0"/>
    <xf numFmtId="0" fontId="32" fillId="9" borderId="2028" applyNumberFormat="0" applyFont="0" applyAlignment="0" applyProtection="0"/>
    <xf numFmtId="0" fontId="86" fillId="34" borderId="2027" applyNumberFormat="0" applyAlignment="0" applyProtection="0"/>
    <xf numFmtId="0" fontId="51" fillId="7" borderId="2027" applyNumberFormat="0" applyAlignment="0" applyProtection="0"/>
    <xf numFmtId="0" fontId="68" fillId="13" borderId="2029" applyNumberFormat="0" applyAlignment="0" applyProtection="0"/>
    <xf numFmtId="0" fontId="52" fillId="7" borderId="2027" applyNumberFormat="0" applyAlignment="0" applyProtection="0"/>
    <xf numFmtId="0" fontId="67" fillId="13" borderId="2029" applyNumberFormat="0" applyAlignment="0" applyProtection="0"/>
    <xf numFmtId="0" fontId="51" fillId="7" borderId="2027" applyNumberFormat="0" applyAlignment="0" applyProtection="0"/>
    <xf numFmtId="0" fontId="30" fillId="0" borderId="2033"/>
    <xf numFmtId="0" fontId="52" fillId="7" borderId="2027" applyNumberFormat="0" applyAlignment="0" applyProtection="0"/>
    <xf numFmtId="0" fontId="78" fillId="0" borderId="2030" applyNumberFormat="0" applyFill="0" applyAlignment="0" applyProtection="0"/>
    <xf numFmtId="0" fontId="51" fillId="7" borderId="2027" applyNumberFormat="0" applyAlignment="0" applyProtection="0"/>
    <xf numFmtId="0" fontId="21" fillId="13" borderId="2027" applyNumberFormat="0" applyAlignment="0" applyProtection="0"/>
    <xf numFmtId="3" fontId="24" fillId="0" borderId="2024"/>
    <xf numFmtId="0" fontId="30" fillId="0" borderId="2024"/>
    <xf numFmtId="0" fontId="41" fillId="0" borderId="2025">
      <alignment horizontal="left" vertical="center"/>
    </xf>
    <xf numFmtId="10" fontId="39" fillId="28" borderId="2024" applyNumberFormat="0" applyBorder="0" applyAlignment="0" applyProtection="0"/>
    <xf numFmtId="0" fontId="52" fillId="7" borderId="2027" applyNumberFormat="0" applyAlignment="0" applyProtection="0"/>
    <xf numFmtId="0" fontId="12" fillId="9" borderId="2028" applyNumberFormat="0" applyFont="0" applyAlignment="0" applyProtection="0"/>
    <xf numFmtId="0" fontId="51" fillId="7" borderId="2027" applyNumberFormat="0" applyAlignment="0" applyProtection="0"/>
    <xf numFmtId="0" fontId="52" fillId="7" borderId="2027" applyNumberFormat="0" applyAlignment="0" applyProtection="0"/>
    <xf numFmtId="0" fontId="52" fillId="7" borderId="2027" applyNumberFormat="0" applyAlignment="0" applyProtection="0"/>
    <xf numFmtId="0" fontId="51" fillId="7" borderId="2027" applyNumberFormat="0" applyAlignment="0" applyProtection="0"/>
    <xf numFmtId="0" fontId="51" fillId="7" borderId="2027" applyNumberFormat="0" applyAlignment="0" applyProtection="0"/>
    <xf numFmtId="0" fontId="3" fillId="9" borderId="2028" applyNumberFormat="0" applyFont="0" applyAlignment="0" applyProtection="0"/>
    <xf numFmtId="0" fontId="67" fillId="13" borderId="2029" applyNumberFormat="0" applyAlignment="0" applyProtection="0"/>
    <xf numFmtId="0" fontId="70" fillId="0" borderId="2026"/>
    <xf numFmtId="0" fontId="75" fillId="32" borderId="2024"/>
    <xf numFmtId="0" fontId="78" fillId="0" borderId="2030" applyNumberFormat="0" applyFill="0" applyAlignment="0" applyProtection="0"/>
    <xf numFmtId="0" fontId="85" fillId="34" borderId="2031" applyNumberFormat="0" applyAlignment="0" applyProtection="0"/>
    <xf numFmtId="0" fontId="86" fillId="34" borderId="2027" applyNumberFormat="0" applyAlignment="0" applyProtection="0"/>
    <xf numFmtId="0" fontId="91" fillId="14" borderId="2027" applyNumberFormat="0" applyAlignment="0" applyProtection="0"/>
    <xf numFmtId="0" fontId="79" fillId="0" borderId="2032" applyNumberFormat="0" applyFill="0" applyAlignment="0" applyProtection="0"/>
    <xf numFmtId="0" fontId="32" fillId="9" borderId="2028" applyNumberFormat="0" applyFont="0" applyAlignment="0" applyProtection="0"/>
    <xf numFmtId="0" fontId="52" fillId="7" borderId="2027" applyNumberFormat="0" applyAlignment="0" applyProtection="0"/>
    <xf numFmtId="0" fontId="21" fillId="13" borderId="2027" applyNumberFormat="0" applyAlignment="0" applyProtection="0"/>
    <xf numFmtId="0" fontId="21" fillId="13" borderId="2027" applyNumberFormat="0" applyAlignment="0" applyProtection="0"/>
    <xf numFmtId="0" fontId="41" fillId="0" borderId="2025">
      <alignment horizontal="left" vertical="center"/>
    </xf>
    <xf numFmtId="0" fontId="3" fillId="9" borderId="2028" applyNumberFormat="0" applyFont="0" applyAlignment="0" applyProtection="0"/>
    <xf numFmtId="0" fontId="78" fillId="0" borderId="2030" applyNumberFormat="0" applyFill="0" applyAlignment="0" applyProtection="0"/>
    <xf numFmtId="0" fontId="41" fillId="0" borderId="2025">
      <alignment horizontal="left" vertical="center"/>
    </xf>
    <xf numFmtId="0" fontId="85" fillId="34" borderId="2031" applyNumberFormat="0" applyAlignment="0" applyProtection="0"/>
    <xf numFmtId="0" fontId="86" fillId="34" borderId="2027" applyNumberFormat="0" applyAlignment="0" applyProtection="0"/>
    <xf numFmtId="0" fontId="52" fillId="7" borderId="2027" applyNumberFormat="0" applyAlignment="0" applyProtection="0"/>
    <xf numFmtId="0" fontId="3" fillId="9" borderId="2028" applyNumberFormat="0" applyFont="0" applyAlignment="0" applyProtection="0"/>
    <xf numFmtId="0" fontId="67" fillId="13" borderId="2029" applyNumberFormat="0" applyAlignment="0" applyProtection="0"/>
    <xf numFmtId="0" fontId="70" fillId="0" borderId="2026"/>
    <xf numFmtId="0" fontId="78" fillId="0" borderId="2030" applyNumberFormat="0" applyFill="0" applyAlignment="0" applyProtection="0"/>
    <xf numFmtId="0" fontId="85" fillId="34" borderId="2031" applyNumberFormat="0" applyAlignment="0" applyProtection="0"/>
    <xf numFmtId="0" fontId="86" fillId="34" borderId="2027" applyNumberFormat="0" applyAlignment="0" applyProtection="0"/>
    <xf numFmtId="0" fontId="91" fillId="14" borderId="2027" applyNumberFormat="0" applyAlignment="0" applyProtection="0"/>
    <xf numFmtId="0" fontId="79" fillId="0" borderId="2032" applyNumberFormat="0" applyFill="0" applyAlignment="0" applyProtection="0"/>
    <xf numFmtId="0" fontId="32" fillId="9" borderId="2028" applyNumberFormat="0" applyFont="0" applyAlignment="0" applyProtection="0"/>
    <xf numFmtId="0" fontId="67" fillId="13" borderId="2029" applyNumberFormat="0" applyAlignment="0" applyProtection="0"/>
    <xf numFmtId="0" fontId="79" fillId="0" borderId="2032" applyNumberFormat="0" applyFill="0" applyAlignment="0" applyProtection="0"/>
    <xf numFmtId="0" fontId="70" fillId="0" borderId="2026"/>
    <xf numFmtId="0" fontId="32" fillId="9" borderId="2028" applyNumberFormat="0" applyFont="0" applyAlignment="0" applyProtection="0"/>
    <xf numFmtId="0" fontId="91" fillId="14" borderId="2027" applyNumberFormat="0" applyAlignment="0" applyProtection="0"/>
    <xf numFmtId="0" fontId="68" fillId="13" borderId="2029" applyNumberFormat="0" applyAlignment="0" applyProtection="0"/>
    <xf numFmtId="0" fontId="52" fillId="7" borderId="2027" applyNumberFormat="0" applyAlignment="0" applyProtection="0"/>
    <xf numFmtId="0" fontId="21" fillId="13" borderId="2027" applyNumberFormat="0" applyAlignment="0" applyProtection="0"/>
    <xf numFmtId="0" fontId="21" fillId="13" borderId="2027" applyNumberFormat="0" applyAlignment="0" applyProtection="0"/>
    <xf numFmtId="0" fontId="3" fillId="9" borderId="2028" applyNumberFormat="0" applyFont="0" applyAlignment="0" applyProtection="0"/>
    <xf numFmtId="0" fontId="78" fillId="0" borderId="2030" applyNumberFormat="0" applyFill="0" applyAlignment="0" applyProtection="0"/>
    <xf numFmtId="0" fontId="85" fillId="34" borderId="2031" applyNumberFormat="0" applyAlignment="0" applyProtection="0"/>
    <xf numFmtId="0" fontId="86" fillId="34" borderId="2027" applyNumberFormat="0" applyAlignment="0" applyProtection="0"/>
    <xf numFmtId="0" fontId="52" fillId="7" borderId="2027" applyNumberFormat="0" applyAlignment="0" applyProtection="0"/>
    <xf numFmtId="0" fontId="3" fillId="9" borderId="2028" applyNumberFormat="0" applyFont="0" applyAlignment="0" applyProtection="0"/>
    <xf numFmtId="0" fontId="67" fillId="13" borderId="2029" applyNumberFormat="0" applyAlignment="0" applyProtection="0"/>
    <xf numFmtId="0" fontId="78" fillId="0" borderId="2030" applyNumberFormat="0" applyFill="0" applyAlignment="0" applyProtection="0"/>
    <xf numFmtId="0" fontId="85" fillId="34" borderId="2031" applyNumberFormat="0" applyAlignment="0" applyProtection="0"/>
    <xf numFmtId="0" fontId="86" fillId="34" borderId="2027" applyNumberFormat="0" applyAlignment="0" applyProtection="0"/>
    <xf numFmtId="0" fontId="91" fillId="14" borderId="2027" applyNumberFormat="0" applyAlignment="0" applyProtection="0"/>
    <xf numFmtId="0" fontId="79" fillId="0" borderId="2032" applyNumberFormat="0" applyFill="0" applyAlignment="0" applyProtection="0"/>
    <xf numFmtId="0" fontId="32" fillId="9" borderId="2028" applyNumberFormat="0" applyFont="0" applyAlignment="0" applyProtection="0"/>
    <xf numFmtId="0" fontId="67" fillId="13" borderId="2029" applyNumberFormat="0" applyAlignment="0" applyProtection="0"/>
    <xf numFmtId="0" fontId="79" fillId="0" borderId="2032" applyNumberFormat="0" applyFill="0" applyAlignment="0" applyProtection="0"/>
    <xf numFmtId="0" fontId="32" fillId="9" borderId="2028" applyNumberFormat="0" applyFont="0" applyAlignment="0" applyProtection="0"/>
    <xf numFmtId="0" fontId="91" fillId="14" borderId="2027" applyNumberFormat="0" applyAlignment="0" applyProtection="0"/>
    <xf numFmtId="0" fontId="52" fillId="7" borderId="2027" applyNumberFormat="0" applyAlignment="0" applyProtection="0"/>
    <xf numFmtId="0" fontId="21" fillId="13" borderId="2027" applyNumberFormat="0" applyAlignment="0" applyProtection="0"/>
    <xf numFmtId="0" fontId="21" fillId="13" borderId="2027" applyNumberFormat="0" applyAlignment="0" applyProtection="0"/>
    <xf numFmtId="0" fontId="3" fillId="9" borderId="2028" applyNumberFormat="0" applyFont="0" applyAlignment="0" applyProtection="0"/>
    <xf numFmtId="0" fontId="78" fillId="0" borderId="2030" applyNumberFormat="0" applyFill="0" applyAlignment="0" applyProtection="0"/>
    <xf numFmtId="0" fontId="85" fillId="34" borderId="2031" applyNumberFormat="0" applyAlignment="0" applyProtection="0"/>
    <xf numFmtId="0" fontId="86" fillId="34" borderId="2027" applyNumberFormat="0" applyAlignment="0" applyProtection="0"/>
    <xf numFmtId="0" fontId="52" fillId="7" borderId="2027" applyNumberFormat="0" applyAlignment="0" applyProtection="0"/>
    <xf numFmtId="0" fontId="3" fillId="9" borderId="2028" applyNumberFormat="0" applyFont="0" applyAlignment="0" applyProtection="0"/>
    <xf numFmtId="0" fontId="67" fillId="13" borderId="2029" applyNumberFormat="0" applyAlignment="0" applyProtection="0"/>
    <xf numFmtId="0" fontId="78" fillId="0" borderId="2030" applyNumberFormat="0" applyFill="0" applyAlignment="0" applyProtection="0"/>
    <xf numFmtId="0" fontId="85" fillId="34" borderId="2031" applyNumberFormat="0" applyAlignment="0" applyProtection="0"/>
    <xf numFmtId="0" fontId="86" fillId="34" borderId="2027" applyNumberFormat="0" applyAlignment="0" applyProtection="0"/>
    <xf numFmtId="0" fontId="91" fillId="14" borderId="2027" applyNumberFormat="0" applyAlignment="0" applyProtection="0"/>
    <xf numFmtId="0" fontId="79" fillId="0" borderId="2032" applyNumberFormat="0" applyFill="0" applyAlignment="0" applyProtection="0"/>
    <xf numFmtId="0" fontId="32" fillId="9" borderId="2028" applyNumberFormat="0" applyFont="0" applyAlignment="0" applyProtection="0"/>
    <xf numFmtId="0" fontId="67" fillId="13" borderId="2029" applyNumberFormat="0" applyAlignment="0" applyProtection="0"/>
    <xf numFmtId="0" fontId="79" fillId="0" borderId="2032" applyNumberFormat="0" applyFill="0" applyAlignment="0" applyProtection="0"/>
    <xf numFmtId="0" fontId="32" fillId="9" borderId="2028" applyNumberFormat="0" applyFont="0" applyAlignment="0" applyProtection="0"/>
    <xf numFmtId="0" fontId="91" fillId="14" borderId="2027" applyNumberFormat="0" applyAlignment="0" applyProtection="0"/>
    <xf numFmtId="0" fontId="78" fillId="0" borderId="2039" applyNumberFormat="0" applyFill="0" applyAlignment="0" applyProtection="0"/>
    <xf numFmtId="0" fontId="41" fillId="0" borderId="2034">
      <alignment horizontal="left" vertical="center"/>
    </xf>
    <xf numFmtId="0" fontId="85" fillId="34" borderId="2040" applyNumberFormat="0" applyAlignment="0" applyProtection="0"/>
    <xf numFmtId="0" fontId="86" fillId="34" borderId="2035" applyNumberFormat="0" applyAlignment="0" applyProtection="0"/>
    <xf numFmtId="0" fontId="52" fillId="7" borderId="2035" applyNumberFormat="0" applyAlignment="0" applyProtection="0"/>
    <xf numFmtId="0" fontId="3" fillId="9" borderId="2036" applyNumberFormat="0" applyFont="0" applyAlignment="0" applyProtection="0"/>
    <xf numFmtId="0" fontId="67" fillId="13" borderId="2037" applyNumberFormat="0" applyAlignment="0" applyProtection="0"/>
    <xf numFmtId="0" fontId="70" fillId="0" borderId="2038"/>
    <xf numFmtId="0" fontId="78" fillId="0" borderId="2039" applyNumberFormat="0" applyFill="0" applyAlignment="0" applyProtection="0"/>
    <xf numFmtId="0" fontId="85" fillId="34" borderId="2040" applyNumberFormat="0" applyAlignment="0" applyProtection="0"/>
    <xf numFmtId="0" fontId="86" fillId="34" borderId="2035" applyNumberFormat="0" applyAlignment="0" applyProtection="0"/>
    <xf numFmtId="0" fontId="91" fillId="14" borderId="2035" applyNumberFormat="0" applyAlignment="0" applyProtection="0"/>
    <xf numFmtId="0" fontId="79" fillId="0" borderId="2041" applyNumberFormat="0" applyFill="0" applyAlignment="0" applyProtection="0"/>
    <xf numFmtId="0" fontId="32" fillId="9" borderId="2036" applyNumberFormat="0" applyFont="0" applyAlignment="0" applyProtection="0"/>
    <xf numFmtId="0" fontId="67" fillId="13" borderId="2037" applyNumberFormat="0" applyAlignment="0" applyProtection="0"/>
    <xf numFmtId="0" fontId="79" fillId="0" borderId="2041" applyNumberFormat="0" applyFill="0" applyAlignment="0" applyProtection="0"/>
    <xf numFmtId="0" fontId="70" fillId="0" borderId="2038"/>
    <xf numFmtId="0" fontId="32" fillId="9" borderId="2036" applyNumberFormat="0" applyFont="0" applyAlignment="0" applyProtection="0"/>
    <xf numFmtId="0" fontId="91" fillId="14" borderId="2035" applyNumberFormat="0" applyAlignment="0" applyProtection="0"/>
    <xf numFmtId="0" fontId="79" fillId="0" borderId="2050" applyNumberFormat="0" applyFill="0" applyAlignment="0" applyProtection="0"/>
    <xf numFmtId="0" fontId="91" fillId="14" borderId="2044" applyNumberFormat="0" applyAlignment="0" applyProtection="0"/>
    <xf numFmtId="0" fontId="85" fillId="34" borderId="2049" applyNumberFormat="0" applyAlignment="0" applyProtection="0"/>
    <xf numFmtId="0" fontId="78" fillId="0" borderId="2048" applyNumberFormat="0" applyFill="0" applyAlignment="0" applyProtection="0"/>
    <xf numFmtId="0" fontId="75" fillId="32" borderId="2051"/>
    <xf numFmtId="0" fontId="3" fillId="9" borderId="2045" applyNumberFormat="0" applyFont="0" applyAlignment="0" applyProtection="0"/>
    <xf numFmtId="0" fontId="52" fillId="7" borderId="2044" applyNumberFormat="0" applyAlignment="0" applyProtection="0"/>
    <xf numFmtId="10" fontId="39" fillId="28" borderId="2051" applyNumberFormat="0" applyBorder="0" applyAlignment="0" applyProtection="0"/>
    <xf numFmtId="0" fontId="30" fillId="0" borderId="2051"/>
    <xf numFmtId="0" fontId="21" fillId="13" borderId="2044" applyNumberFormat="0" applyAlignment="0" applyProtection="0"/>
    <xf numFmtId="5" fontId="19" fillId="0" borderId="1438" applyAlignment="0" applyProtection="0"/>
    <xf numFmtId="0" fontId="3" fillId="9" borderId="2045" applyNumberFormat="0" applyFont="0" applyAlignment="0" applyProtection="0"/>
    <xf numFmtId="0" fontId="85" fillId="34" borderId="2049" applyNumberFormat="0" applyAlignment="0" applyProtection="0"/>
    <xf numFmtId="0" fontId="79" fillId="0" borderId="2050" applyNumberFormat="0" applyFill="0" applyAlignment="0" applyProtection="0"/>
    <xf numFmtId="0" fontId="22" fillId="13" borderId="2035" applyNumberFormat="0" applyAlignment="0" applyProtection="0"/>
    <xf numFmtId="0" fontId="91" fillId="14" borderId="2044" applyNumberFormat="0" applyAlignment="0" applyProtection="0"/>
    <xf numFmtId="10" fontId="39" fillId="28" borderId="2051" applyNumberFormat="0" applyBorder="0" applyAlignment="0" applyProtection="0"/>
    <xf numFmtId="0" fontId="51" fillId="7" borderId="2044" applyNumberFormat="0" applyAlignment="0" applyProtection="0"/>
    <xf numFmtId="0" fontId="3" fillId="9" borderId="2045" applyNumberFormat="0" applyFont="0" applyAlignment="0" applyProtection="0"/>
    <xf numFmtId="0" fontId="79" fillId="0" borderId="2048" applyNumberFormat="0" applyFill="0" applyAlignment="0" applyProtection="0"/>
    <xf numFmtId="0" fontId="51" fillId="7" borderId="2044" applyNumberFormat="0" applyAlignment="0" applyProtection="0"/>
    <xf numFmtId="0" fontId="22" fillId="13" borderId="2044" applyNumberFormat="0" applyAlignment="0" applyProtection="0"/>
    <xf numFmtId="0" fontId="79" fillId="0" borderId="2048" applyNumberFormat="0" applyFill="0" applyAlignment="0" applyProtection="0"/>
    <xf numFmtId="5" fontId="19" fillId="0" borderId="1438" applyAlignment="0" applyProtection="0"/>
    <xf numFmtId="0" fontId="22" fillId="13" borderId="2044" applyNumberFormat="0" applyAlignment="0" applyProtection="0"/>
    <xf numFmtId="0" fontId="51" fillId="7" borderId="2035" applyNumberFormat="0" applyAlignment="0" applyProtection="0"/>
    <xf numFmtId="0" fontId="51" fillId="7" borderId="2035" applyNumberFormat="0" applyAlignment="0" applyProtection="0"/>
    <xf numFmtId="0" fontId="51" fillId="7" borderId="2035" applyNumberFormat="0" applyAlignment="0" applyProtection="0"/>
    <xf numFmtId="0" fontId="52" fillId="7" borderId="2035" applyNumberFormat="0" applyAlignment="0" applyProtection="0"/>
    <xf numFmtId="0" fontId="52" fillId="7" borderId="2035" applyNumberFormat="0" applyAlignment="0" applyProtection="0"/>
    <xf numFmtId="0" fontId="52" fillId="7" borderId="2035" applyNumberFormat="0" applyAlignment="0" applyProtection="0"/>
    <xf numFmtId="0" fontId="52" fillId="7" borderId="2035" applyNumberFormat="0" applyAlignment="0" applyProtection="0"/>
    <xf numFmtId="0" fontId="52" fillId="7" borderId="2035" applyNumberFormat="0" applyAlignment="0" applyProtection="0"/>
    <xf numFmtId="0" fontId="52" fillId="7" borderId="2035" applyNumberFormat="0" applyAlignment="0" applyProtection="0"/>
    <xf numFmtId="0" fontId="51" fillId="7" borderId="2035" applyNumberFormat="0" applyAlignment="0" applyProtection="0"/>
    <xf numFmtId="0" fontId="51" fillId="7" borderId="2035" applyNumberFormat="0" applyAlignment="0" applyProtection="0"/>
    <xf numFmtId="0" fontId="51" fillId="7" borderId="2035" applyNumberFormat="0" applyAlignment="0" applyProtection="0"/>
    <xf numFmtId="0" fontId="51" fillId="7" borderId="2035" applyNumberFormat="0" applyAlignment="0" applyProtection="0"/>
    <xf numFmtId="0" fontId="51" fillId="7" borderId="2035" applyNumberFormat="0" applyAlignment="0" applyProtection="0"/>
    <xf numFmtId="0" fontId="51" fillId="7" borderId="2035" applyNumberFormat="0" applyAlignment="0" applyProtection="0"/>
    <xf numFmtId="0" fontId="51" fillId="7" borderId="2035" applyNumberFormat="0" applyAlignment="0" applyProtection="0"/>
    <xf numFmtId="0" fontId="52" fillId="7" borderId="2035" applyNumberFormat="0" applyAlignment="0" applyProtection="0"/>
    <xf numFmtId="0" fontId="52" fillId="7" borderId="2035" applyNumberFormat="0" applyAlignment="0" applyProtection="0"/>
    <xf numFmtId="0" fontId="51" fillId="7" borderId="2035" applyNumberFormat="0" applyAlignment="0" applyProtection="0"/>
    <xf numFmtId="0" fontId="51" fillId="7" borderId="2035" applyNumberFormat="0" applyAlignment="0" applyProtection="0"/>
    <xf numFmtId="0" fontId="51" fillId="7" borderId="2035" applyNumberFormat="0" applyAlignment="0" applyProtection="0"/>
    <xf numFmtId="0" fontId="51" fillId="7" borderId="2035" applyNumberFormat="0" applyAlignment="0" applyProtection="0"/>
    <xf numFmtId="0" fontId="51" fillId="7" borderId="2035" applyNumberFormat="0" applyAlignment="0" applyProtection="0"/>
    <xf numFmtId="0" fontId="68" fillId="13" borderId="2046" applyNumberFormat="0" applyAlignment="0" applyProtection="0"/>
    <xf numFmtId="0" fontId="3" fillId="9" borderId="2045" applyNumberFormat="0" applyFont="0" applyAlignment="0" applyProtection="0"/>
    <xf numFmtId="0" fontId="51" fillId="7" borderId="2044" applyNumberFormat="0" applyAlignment="0" applyProtection="0"/>
    <xf numFmtId="0" fontId="51" fillId="7" borderId="2044" applyNumberFormat="0" applyAlignment="0" applyProtection="0"/>
    <xf numFmtId="0" fontId="52" fillId="7" borderId="2044" applyNumberFormat="0" applyAlignment="0" applyProtection="0"/>
    <xf numFmtId="0" fontId="52" fillId="7" borderId="2044" applyNumberFormat="0" applyAlignment="0" applyProtection="0"/>
    <xf numFmtId="0" fontId="52" fillId="7" borderId="2044" applyNumberFormat="0" applyAlignment="0" applyProtection="0"/>
    <xf numFmtId="0" fontId="51" fillId="7" borderId="2044" applyNumberFormat="0" applyAlignment="0" applyProtection="0"/>
    <xf numFmtId="0" fontId="51" fillId="7" borderId="2044" applyNumberFormat="0" applyAlignment="0" applyProtection="0"/>
    <xf numFmtId="0" fontId="51" fillId="7" borderId="2044" applyNumberFormat="0" applyAlignment="0" applyProtection="0"/>
    <xf numFmtId="0" fontId="51" fillId="7" borderId="2044" applyNumberFormat="0" applyAlignment="0" applyProtection="0"/>
    <xf numFmtId="0" fontId="3" fillId="9" borderId="2045" applyNumberFormat="0" applyFont="0" applyAlignment="0" applyProtection="0"/>
    <xf numFmtId="0" fontId="51" fillId="7" borderId="2044" applyNumberFormat="0" applyAlignment="0" applyProtection="0"/>
    <xf numFmtId="0" fontId="51" fillId="7" borderId="2044" applyNumberFormat="0" applyAlignment="0" applyProtection="0"/>
    <xf numFmtId="0" fontId="51" fillId="7" borderId="2044" applyNumberFormat="0" applyAlignment="0" applyProtection="0"/>
    <xf numFmtId="0" fontId="51" fillId="7" borderId="2044" applyNumberFormat="0" applyAlignment="0" applyProtection="0"/>
    <xf numFmtId="0" fontId="51" fillId="7" borderId="2044" applyNumberFormat="0" applyAlignment="0" applyProtection="0"/>
    <xf numFmtId="0" fontId="51" fillId="7" borderId="2044" applyNumberFormat="0" applyAlignment="0" applyProtection="0"/>
    <xf numFmtId="0" fontId="51" fillId="7" borderId="2044" applyNumberFormat="0" applyAlignment="0" applyProtection="0"/>
    <xf numFmtId="0" fontId="51" fillId="7" borderId="2044" applyNumberFormat="0" applyAlignment="0" applyProtection="0"/>
    <xf numFmtId="0" fontId="51" fillId="7" borderId="2044" applyNumberFormat="0" applyAlignment="0" applyProtection="0"/>
    <xf numFmtId="0" fontId="51" fillId="7" borderId="2044" applyNumberFormat="0" applyAlignment="0" applyProtection="0"/>
    <xf numFmtId="0" fontId="51" fillId="7" borderId="2044" applyNumberFormat="0" applyAlignment="0" applyProtection="0"/>
    <xf numFmtId="0" fontId="51" fillId="7" borderId="2044" applyNumberFormat="0" applyAlignment="0" applyProtection="0"/>
    <xf numFmtId="0" fontId="52" fillId="7" borderId="2044" applyNumberFormat="0" applyAlignment="0" applyProtection="0"/>
    <xf numFmtId="0" fontId="52" fillId="7" borderId="2044" applyNumberFormat="0" applyAlignment="0" applyProtection="0"/>
    <xf numFmtId="0" fontId="52" fillId="7" borderId="2044" applyNumberFormat="0" applyAlignment="0" applyProtection="0"/>
    <xf numFmtId="0" fontId="52" fillId="7" borderId="2044" applyNumberFormat="0" applyAlignment="0" applyProtection="0"/>
    <xf numFmtId="0" fontId="52" fillId="7" borderId="2044" applyNumberFormat="0" applyAlignment="0" applyProtection="0"/>
    <xf numFmtId="0" fontId="52" fillId="7" borderId="2044" applyNumberFormat="0" applyAlignment="0" applyProtection="0"/>
    <xf numFmtId="0" fontId="51" fillId="7" borderId="2044" applyNumberFormat="0" applyAlignment="0" applyProtection="0"/>
    <xf numFmtId="0" fontId="51" fillId="7" borderId="2044" applyNumberFormat="0" applyAlignment="0" applyProtection="0"/>
    <xf numFmtId="0" fontId="51" fillId="7" borderId="2044" applyNumberFormat="0" applyAlignment="0" applyProtection="0"/>
    <xf numFmtId="0" fontId="12" fillId="9" borderId="2036" applyNumberFormat="0" applyFont="0" applyAlignment="0" applyProtection="0"/>
    <xf numFmtId="0" fontId="3" fillId="9" borderId="2036" applyNumberFormat="0" applyFont="0" applyAlignment="0" applyProtection="0"/>
    <xf numFmtId="0" fontId="68" fillId="13" borderId="2037" applyNumberFormat="0" applyAlignment="0" applyProtection="0"/>
    <xf numFmtId="0" fontId="79" fillId="0" borderId="2048" applyNumberFormat="0" applyFill="0" applyAlignment="0" applyProtection="0"/>
    <xf numFmtId="0" fontId="22" fillId="13" borderId="2044" applyNumberFormat="0" applyAlignment="0" applyProtection="0"/>
    <xf numFmtId="0" fontId="3" fillId="9" borderId="2045" applyNumberFormat="0" applyFont="0" applyAlignment="0" applyProtection="0"/>
    <xf numFmtId="0" fontId="22" fillId="13" borderId="2044" applyNumberFormat="0" applyAlignment="0" applyProtection="0"/>
    <xf numFmtId="5" fontId="19" fillId="0" borderId="1438" applyAlignment="0" applyProtection="0"/>
    <xf numFmtId="3" fontId="24" fillId="0" borderId="2051"/>
    <xf numFmtId="0" fontId="67" fillId="13" borderId="2046" applyNumberFormat="0" applyAlignment="0" applyProtection="0"/>
    <xf numFmtId="0" fontId="79" fillId="0" borderId="2039" applyNumberFormat="0" applyFill="0" applyAlignment="0" applyProtection="0"/>
    <xf numFmtId="0" fontId="32" fillId="9" borderId="2045" applyNumberFormat="0" applyFont="0" applyAlignment="0" applyProtection="0"/>
    <xf numFmtId="0" fontId="68" fillId="13" borderId="2037" applyNumberFormat="0" applyAlignment="0" applyProtection="0"/>
    <xf numFmtId="0" fontId="22" fillId="13" borderId="2035" applyNumberFormat="0" applyAlignment="0" applyProtection="0"/>
    <xf numFmtId="0" fontId="51" fillId="7" borderId="2035" applyNumberFormat="0" applyAlignment="0" applyProtection="0"/>
    <xf numFmtId="0" fontId="79" fillId="0" borderId="2039" applyNumberFormat="0" applyFill="0" applyAlignment="0" applyProtection="0"/>
    <xf numFmtId="0" fontId="52" fillId="7" borderId="2044" applyNumberFormat="0" applyAlignment="0" applyProtection="0"/>
    <xf numFmtId="0" fontId="51" fillId="7" borderId="2044" applyNumberFormat="0" applyAlignment="0" applyProtection="0"/>
    <xf numFmtId="0" fontId="3" fillId="9" borderId="2036" applyNumberFormat="0" applyFont="0" applyAlignment="0" applyProtection="0"/>
    <xf numFmtId="0" fontId="79" fillId="0" borderId="2048" applyNumberFormat="0" applyFill="0" applyAlignment="0" applyProtection="0"/>
    <xf numFmtId="0" fontId="86" fillId="34" borderId="2044" applyNumberFormat="0" applyAlignment="0" applyProtection="0"/>
    <xf numFmtId="0" fontId="52" fillId="7" borderId="2044" applyNumberFormat="0" applyAlignment="0" applyProtection="0"/>
    <xf numFmtId="0" fontId="75" fillId="32" borderId="2051"/>
    <xf numFmtId="0" fontId="51" fillId="7" borderId="2044" applyNumberFormat="0" applyAlignment="0" applyProtection="0"/>
    <xf numFmtId="3" fontId="24" fillId="0" borderId="2051"/>
    <xf numFmtId="0" fontId="12" fillId="9" borderId="2045" applyNumberFormat="0" applyFont="0" applyAlignment="0" applyProtection="0"/>
    <xf numFmtId="0" fontId="32" fillId="9" borderId="2045" applyNumberFormat="0" applyFont="0" applyAlignment="0" applyProtection="0"/>
    <xf numFmtId="0" fontId="86" fillId="34" borderId="2044" applyNumberFormat="0" applyAlignment="0" applyProtection="0"/>
    <xf numFmtId="0" fontId="51" fillId="7" borderId="2044" applyNumberFormat="0" applyAlignment="0" applyProtection="0"/>
    <xf numFmtId="0" fontId="68" fillId="13" borderId="2046" applyNumberFormat="0" applyAlignment="0" applyProtection="0"/>
    <xf numFmtId="0" fontId="52" fillId="7" borderId="2044" applyNumberFormat="0" applyAlignment="0" applyProtection="0"/>
    <xf numFmtId="0" fontId="67" fillId="13" borderId="2046" applyNumberFormat="0" applyAlignment="0" applyProtection="0"/>
    <xf numFmtId="0" fontId="51" fillId="7" borderId="2044" applyNumberFormat="0" applyAlignment="0" applyProtection="0"/>
    <xf numFmtId="0" fontId="30" fillId="0" borderId="2051"/>
    <xf numFmtId="0" fontId="52" fillId="7" borderId="2044" applyNumberFormat="0" applyAlignment="0" applyProtection="0"/>
    <xf numFmtId="0" fontId="78" fillId="0" borderId="2048" applyNumberFormat="0" applyFill="0" applyAlignment="0" applyProtection="0"/>
    <xf numFmtId="0" fontId="51" fillId="7" borderId="2044" applyNumberFormat="0" applyAlignment="0" applyProtection="0"/>
    <xf numFmtId="0" fontId="21" fillId="13" borderId="2044" applyNumberFormat="0" applyAlignment="0" applyProtection="0"/>
    <xf numFmtId="3" fontId="24" fillId="0" borderId="2042"/>
    <xf numFmtId="0" fontId="30" fillId="0" borderId="2042"/>
    <xf numFmtId="0" fontId="41" fillId="0" borderId="2043">
      <alignment horizontal="left" vertical="center"/>
    </xf>
    <xf numFmtId="10" fontId="39" fillId="28" borderId="2042" applyNumberFormat="0" applyBorder="0" applyAlignment="0" applyProtection="0"/>
    <xf numFmtId="0" fontId="52" fillId="7" borderId="2044" applyNumberFormat="0" applyAlignment="0" applyProtection="0"/>
    <xf numFmtId="0" fontId="12" fillId="9" borderId="2045" applyNumberFormat="0" applyFont="0" applyAlignment="0" applyProtection="0"/>
    <xf numFmtId="0" fontId="51" fillId="7" borderId="2044" applyNumberFormat="0" applyAlignment="0" applyProtection="0"/>
    <xf numFmtId="0" fontId="52" fillId="7" borderId="2044" applyNumberFormat="0" applyAlignment="0" applyProtection="0"/>
    <xf numFmtId="0" fontId="52" fillId="7" borderId="2044" applyNumberFormat="0" applyAlignment="0" applyProtection="0"/>
    <xf numFmtId="0" fontId="51" fillId="7" borderId="2044" applyNumberFormat="0" applyAlignment="0" applyProtection="0"/>
    <xf numFmtId="0" fontId="51" fillId="7" borderId="2044" applyNumberFormat="0" applyAlignment="0" applyProtection="0"/>
    <xf numFmtId="0" fontId="3" fillId="9" borderId="2045" applyNumberFormat="0" applyFont="0" applyAlignment="0" applyProtection="0"/>
    <xf numFmtId="0" fontId="67" fillId="13" borderId="2046" applyNumberFormat="0" applyAlignment="0" applyProtection="0"/>
    <xf numFmtId="0" fontId="70" fillId="0" borderId="2047"/>
    <xf numFmtId="0" fontId="75" fillId="32" borderId="2042"/>
    <xf numFmtId="0" fontId="78" fillId="0" borderId="2048" applyNumberFormat="0" applyFill="0" applyAlignment="0" applyProtection="0"/>
    <xf numFmtId="0" fontId="85" fillId="34" borderId="2049" applyNumberFormat="0" applyAlignment="0" applyProtection="0"/>
    <xf numFmtId="0" fontId="86" fillId="34" borderId="2044" applyNumberFormat="0" applyAlignment="0" applyProtection="0"/>
    <xf numFmtId="0" fontId="91" fillId="14" borderId="2044" applyNumberFormat="0" applyAlignment="0" applyProtection="0"/>
    <xf numFmtId="0" fontId="79" fillId="0" borderId="2050" applyNumberFormat="0" applyFill="0" applyAlignment="0" applyProtection="0"/>
    <xf numFmtId="0" fontId="32" fillId="9" borderId="2045" applyNumberFormat="0" applyFont="0" applyAlignment="0" applyProtection="0"/>
    <xf numFmtId="0" fontId="52" fillId="7" borderId="2044" applyNumberFormat="0" applyAlignment="0" applyProtection="0"/>
    <xf numFmtId="0" fontId="21" fillId="13" borderId="2044" applyNumberFormat="0" applyAlignment="0" applyProtection="0"/>
    <xf numFmtId="0" fontId="21" fillId="13" borderId="2044" applyNumberFormat="0" applyAlignment="0" applyProtection="0"/>
    <xf numFmtId="0" fontId="41" fillId="0" borderId="2043">
      <alignment horizontal="left" vertical="center"/>
    </xf>
    <xf numFmtId="0" fontId="3" fillId="9" borderId="2045" applyNumberFormat="0" applyFont="0" applyAlignment="0" applyProtection="0"/>
    <xf numFmtId="0" fontId="78" fillId="0" borderId="2048" applyNumberFormat="0" applyFill="0" applyAlignment="0" applyProtection="0"/>
    <xf numFmtId="0" fontId="41" fillId="0" borderId="2043">
      <alignment horizontal="left" vertical="center"/>
    </xf>
    <xf numFmtId="0" fontId="85" fillId="34" borderId="2049" applyNumberFormat="0" applyAlignment="0" applyProtection="0"/>
    <xf numFmtId="0" fontId="86" fillId="34" borderId="2044" applyNumberFormat="0" applyAlignment="0" applyProtection="0"/>
    <xf numFmtId="0" fontId="52" fillId="7" borderId="2044" applyNumberFormat="0" applyAlignment="0" applyProtection="0"/>
    <xf numFmtId="0" fontId="3" fillId="9" borderId="2045" applyNumberFormat="0" applyFont="0" applyAlignment="0" applyProtection="0"/>
    <xf numFmtId="0" fontId="67" fillId="13" borderId="2046" applyNumberFormat="0" applyAlignment="0" applyProtection="0"/>
    <xf numFmtId="0" fontId="70" fillId="0" borderId="2047"/>
    <xf numFmtId="0" fontId="78" fillId="0" borderId="2048" applyNumberFormat="0" applyFill="0" applyAlignment="0" applyProtection="0"/>
    <xf numFmtId="0" fontId="85" fillId="34" borderId="2049" applyNumberFormat="0" applyAlignment="0" applyProtection="0"/>
    <xf numFmtId="0" fontId="86" fillId="34" borderId="2044" applyNumberFormat="0" applyAlignment="0" applyProtection="0"/>
    <xf numFmtId="0" fontId="91" fillId="14" borderId="2044" applyNumberFormat="0" applyAlignment="0" applyProtection="0"/>
    <xf numFmtId="0" fontId="79" fillId="0" borderId="2050" applyNumberFormat="0" applyFill="0" applyAlignment="0" applyProtection="0"/>
    <xf numFmtId="0" fontId="32" fillId="9" borderId="2045" applyNumberFormat="0" applyFont="0" applyAlignment="0" applyProtection="0"/>
    <xf numFmtId="0" fontId="67" fillId="13" borderId="2046" applyNumberFormat="0" applyAlignment="0" applyProtection="0"/>
    <xf numFmtId="0" fontId="79" fillId="0" borderId="2050" applyNumberFormat="0" applyFill="0" applyAlignment="0" applyProtection="0"/>
    <xf numFmtId="0" fontId="70" fillId="0" borderId="2047"/>
    <xf numFmtId="0" fontId="32" fillId="9" borderId="2045" applyNumberFormat="0" applyFont="0" applyAlignment="0" applyProtection="0"/>
    <xf numFmtId="0" fontId="91" fillId="14" borderId="2044" applyNumberFormat="0" applyAlignment="0" applyProtection="0"/>
    <xf numFmtId="0" fontId="68" fillId="13" borderId="2046" applyNumberFormat="0" applyAlignment="0" applyProtection="0"/>
    <xf numFmtId="0" fontId="52" fillId="7" borderId="2044" applyNumberFormat="0" applyAlignment="0" applyProtection="0"/>
    <xf numFmtId="0" fontId="21" fillId="13" borderId="2044" applyNumberFormat="0" applyAlignment="0" applyProtection="0"/>
    <xf numFmtId="0" fontId="21" fillId="13" borderId="2044" applyNumberFormat="0" applyAlignment="0" applyProtection="0"/>
    <xf numFmtId="0" fontId="3" fillId="9" borderId="2045" applyNumberFormat="0" applyFont="0" applyAlignment="0" applyProtection="0"/>
    <xf numFmtId="0" fontId="78" fillId="0" borderId="2048" applyNumberFormat="0" applyFill="0" applyAlignment="0" applyProtection="0"/>
    <xf numFmtId="0" fontId="85" fillId="34" borderId="2049" applyNumberFormat="0" applyAlignment="0" applyProtection="0"/>
    <xf numFmtId="0" fontId="86" fillId="34" borderId="2044" applyNumberFormat="0" applyAlignment="0" applyProtection="0"/>
    <xf numFmtId="0" fontId="52" fillId="7" borderId="2044" applyNumberFormat="0" applyAlignment="0" applyProtection="0"/>
    <xf numFmtId="0" fontId="3" fillId="9" borderId="2045" applyNumberFormat="0" applyFont="0" applyAlignment="0" applyProtection="0"/>
    <xf numFmtId="0" fontId="67" fillId="13" borderId="2046" applyNumberFormat="0" applyAlignment="0" applyProtection="0"/>
    <xf numFmtId="0" fontId="78" fillId="0" borderId="2048" applyNumberFormat="0" applyFill="0" applyAlignment="0" applyProtection="0"/>
    <xf numFmtId="0" fontId="85" fillId="34" borderId="2049" applyNumberFormat="0" applyAlignment="0" applyProtection="0"/>
    <xf numFmtId="0" fontId="86" fillId="34" borderId="2044" applyNumberFormat="0" applyAlignment="0" applyProtection="0"/>
    <xf numFmtId="0" fontId="91" fillId="14" borderId="2044" applyNumberFormat="0" applyAlignment="0" applyProtection="0"/>
    <xf numFmtId="0" fontId="79" fillId="0" borderId="2050" applyNumberFormat="0" applyFill="0" applyAlignment="0" applyProtection="0"/>
    <xf numFmtId="0" fontId="32" fillId="9" borderId="2045" applyNumberFormat="0" applyFont="0" applyAlignment="0" applyProtection="0"/>
    <xf numFmtId="0" fontId="67" fillId="13" borderId="2046" applyNumberFormat="0" applyAlignment="0" applyProtection="0"/>
    <xf numFmtId="0" fontId="79" fillId="0" borderId="2050" applyNumberFormat="0" applyFill="0" applyAlignment="0" applyProtection="0"/>
    <xf numFmtId="0" fontId="32" fillId="9" borderId="2045" applyNumberFormat="0" applyFont="0" applyAlignment="0" applyProtection="0"/>
    <xf numFmtId="0" fontId="91" fillId="14" borderId="2044" applyNumberFormat="0" applyAlignment="0" applyProtection="0"/>
    <xf numFmtId="0" fontId="52" fillId="7" borderId="2044" applyNumberFormat="0" applyAlignment="0" applyProtection="0"/>
    <xf numFmtId="0" fontId="21" fillId="13" borderId="2044" applyNumberFormat="0" applyAlignment="0" applyProtection="0"/>
    <xf numFmtId="0" fontId="21" fillId="13" borderId="2044" applyNumberFormat="0" applyAlignment="0" applyProtection="0"/>
    <xf numFmtId="0" fontId="3" fillId="9" borderId="2045" applyNumberFormat="0" applyFont="0" applyAlignment="0" applyProtection="0"/>
    <xf numFmtId="0" fontId="78" fillId="0" borderId="2048" applyNumberFormat="0" applyFill="0" applyAlignment="0" applyProtection="0"/>
    <xf numFmtId="0" fontId="85" fillId="34" borderId="2049" applyNumberFormat="0" applyAlignment="0" applyProtection="0"/>
    <xf numFmtId="0" fontId="86" fillId="34" borderId="2044" applyNumberFormat="0" applyAlignment="0" applyProtection="0"/>
    <xf numFmtId="0" fontId="52" fillId="7" borderId="2044" applyNumberFormat="0" applyAlignment="0" applyProtection="0"/>
    <xf numFmtId="0" fontId="3" fillId="9" borderId="2045" applyNumberFormat="0" applyFont="0" applyAlignment="0" applyProtection="0"/>
    <xf numFmtId="0" fontId="67" fillId="13" borderId="2046" applyNumberFormat="0" applyAlignment="0" applyProtection="0"/>
    <xf numFmtId="0" fontId="78" fillId="0" borderId="2048" applyNumberFormat="0" applyFill="0" applyAlignment="0" applyProtection="0"/>
    <xf numFmtId="0" fontId="85" fillId="34" borderId="2049" applyNumberFormat="0" applyAlignment="0" applyProtection="0"/>
    <xf numFmtId="0" fontId="86" fillId="34" borderId="2044" applyNumberFormat="0" applyAlignment="0" applyProtection="0"/>
    <xf numFmtId="0" fontId="91" fillId="14" borderId="2044" applyNumberFormat="0" applyAlignment="0" applyProtection="0"/>
    <xf numFmtId="0" fontId="79" fillId="0" borderId="2050" applyNumberFormat="0" applyFill="0" applyAlignment="0" applyProtection="0"/>
    <xf numFmtId="0" fontId="32" fillId="9" borderId="2045" applyNumberFormat="0" applyFont="0" applyAlignment="0" applyProtection="0"/>
    <xf numFmtId="0" fontId="67" fillId="13" borderId="2046" applyNumberFormat="0" applyAlignment="0" applyProtection="0"/>
    <xf numFmtId="0" fontId="79" fillId="0" borderId="2050" applyNumberFormat="0" applyFill="0" applyAlignment="0" applyProtection="0"/>
    <xf numFmtId="0" fontId="32" fillId="9" borderId="2045" applyNumberFormat="0" applyFont="0" applyAlignment="0" applyProtection="0"/>
    <xf numFmtId="0" fontId="91" fillId="14" borderId="2044" applyNumberFormat="0" applyAlignment="0" applyProtection="0"/>
    <xf numFmtId="0" fontId="51" fillId="7" borderId="2107" applyNumberFormat="0" applyAlignment="0" applyProtection="0"/>
    <xf numFmtId="0" fontId="51" fillId="7" borderId="2107" applyNumberFormat="0" applyAlignment="0" applyProtection="0"/>
    <xf numFmtId="0" fontId="3" fillId="9" borderId="2108" applyNumberFormat="0" applyFont="0" applyAlignment="0" applyProtection="0"/>
    <xf numFmtId="0" fontId="79" fillId="0" borderId="2111" applyNumberFormat="0" applyFill="0" applyAlignment="0" applyProtection="0"/>
    <xf numFmtId="0" fontId="52" fillId="7" borderId="2062" applyNumberFormat="0" applyAlignment="0" applyProtection="0"/>
    <xf numFmtId="0" fontId="21" fillId="13" borderId="2062" applyNumberFormat="0" applyAlignment="0" applyProtection="0"/>
    <xf numFmtId="0" fontId="21" fillId="13" borderId="2062" applyNumberFormat="0" applyAlignment="0" applyProtection="0"/>
    <xf numFmtId="3" fontId="24" fillId="0" borderId="2051"/>
    <xf numFmtId="0" fontId="41" fillId="0" borderId="2061">
      <alignment horizontal="left" vertical="center"/>
    </xf>
    <xf numFmtId="0" fontId="3" fillId="9" borderId="2063" applyNumberFormat="0" applyFont="0" applyAlignment="0" applyProtection="0"/>
    <xf numFmtId="0" fontId="30" fillId="0" borderId="2051"/>
    <xf numFmtId="0" fontId="78" fillId="0" borderId="2066" applyNumberFormat="0" applyFill="0" applyAlignment="0" applyProtection="0"/>
    <xf numFmtId="0" fontId="41" fillId="0" borderId="2061">
      <alignment horizontal="left" vertical="center"/>
    </xf>
    <xf numFmtId="0" fontId="85" fillId="34" borderId="2067" applyNumberFormat="0" applyAlignment="0" applyProtection="0"/>
    <xf numFmtId="0" fontId="86" fillId="34" borderId="2062" applyNumberFormat="0" applyAlignment="0" applyProtection="0"/>
    <xf numFmtId="10" fontId="39" fillId="28" borderId="2051" applyNumberFormat="0" applyBorder="0" applyAlignment="0" applyProtection="0"/>
    <xf numFmtId="0" fontId="52" fillId="7" borderId="2062" applyNumberFormat="0" applyAlignment="0" applyProtection="0"/>
    <xf numFmtId="0" fontId="3" fillId="9" borderId="2063" applyNumberFormat="0" applyFont="0" applyAlignment="0" applyProtection="0"/>
    <xf numFmtId="0" fontId="67" fillId="13" borderId="2064" applyNumberFormat="0" applyAlignment="0" applyProtection="0"/>
    <xf numFmtId="0" fontId="70" fillId="0" borderId="2065"/>
    <xf numFmtId="0" fontId="75" fillId="32" borderId="2051"/>
    <xf numFmtId="0" fontId="78" fillId="0" borderId="2066" applyNumberFormat="0" applyFill="0" applyAlignment="0" applyProtection="0"/>
    <xf numFmtId="0" fontId="85" fillId="34" borderId="2067" applyNumberFormat="0" applyAlignment="0" applyProtection="0"/>
    <xf numFmtId="0" fontId="86" fillId="34" borderId="2062" applyNumberFormat="0" applyAlignment="0" applyProtection="0"/>
    <xf numFmtId="0" fontId="91" fillId="14" borderId="2062" applyNumberFormat="0" applyAlignment="0" applyProtection="0"/>
    <xf numFmtId="0" fontId="79" fillId="0" borderId="2068" applyNumberFormat="0" applyFill="0" applyAlignment="0" applyProtection="0"/>
    <xf numFmtId="0" fontId="32" fillId="9" borderId="2063" applyNumberFormat="0" applyFont="0" applyAlignment="0" applyProtection="0"/>
    <xf numFmtId="0" fontId="52" fillId="7" borderId="2107" applyNumberFormat="0" applyAlignment="0" applyProtection="0"/>
    <xf numFmtId="0" fontId="67" fillId="13" borderId="2064" applyNumberFormat="0" applyAlignment="0" applyProtection="0"/>
    <xf numFmtId="0" fontId="79" fillId="0" borderId="2068" applyNumberFormat="0" applyFill="0" applyAlignment="0" applyProtection="0"/>
    <xf numFmtId="0" fontId="51" fillId="7" borderId="2107" applyNumberFormat="0" applyAlignment="0" applyProtection="0"/>
    <xf numFmtId="0" fontId="70" fillId="0" borderId="2065"/>
    <xf numFmtId="0" fontId="32" fillId="9" borderId="2063" applyNumberFormat="0" applyFont="0" applyAlignment="0" applyProtection="0"/>
    <xf numFmtId="0" fontId="91" fillId="14" borderId="2062" applyNumberFormat="0" applyAlignment="0" applyProtection="0"/>
    <xf numFmtId="0" fontId="79" fillId="0" borderId="2077" applyNumberFormat="0" applyFill="0" applyAlignment="0" applyProtection="0"/>
    <xf numFmtId="0" fontId="91" fillId="14" borderId="2071" applyNumberFormat="0" applyAlignment="0" applyProtection="0"/>
    <xf numFmtId="0" fontId="85" fillId="34" borderId="2076" applyNumberFormat="0" applyAlignment="0" applyProtection="0"/>
    <xf numFmtId="0" fontId="78" fillId="0" borderId="2075" applyNumberFormat="0" applyFill="0" applyAlignment="0" applyProtection="0"/>
    <xf numFmtId="0" fontId="75" fillId="32" borderId="2078"/>
    <xf numFmtId="0" fontId="3" fillId="9" borderId="2072" applyNumberFormat="0" applyFont="0" applyAlignment="0" applyProtection="0"/>
    <xf numFmtId="0" fontId="52" fillId="7" borderId="2071" applyNumberFormat="0" applyAlignment="0" applyProtection="0"/>
    <xf numFmtId="10" fontId="39" fillId="28" borderId="2078" applyNumberFormat="0" applyBorder="0" applyAlignment="0" applyProtection="0"/>
    <xf numFmtId="0" fontId="30" fillId="0" borderId="2078"/>
    <xf numFmtId="0" fontId="21" fillId="13" borderId="2071" applyNumberFormat="0" applyAlignment="0" applyProtection="0"/>
    <xf numFmtId="5" fontId="19" fillId="0" borderId="1438" applyAlignment="0" applyProtection="0"/>
    <xf numFmtId="0" fontId="3" fillId="9" borderId="2072" applyNumberFormat="0" applyFont="0" applyAlignment="0" applyProtection="0"/>
    <xf numFmtId="0" fontId="85" fillId="34" borderId="2076" applyNumberFormat="0" applyAlignment="0" applyProtection="0"/>
    <xf numFmtId="0" fontId="79" fillId="0" borderId="2077" applyNumberFormat="0" applyFill="0" applyAlignment="0" applyProtection="0"/>
    <xf numFmtId="0" fontId="22" fillId="13" borderId="2062" applyNumberFormat="0" applyAlignment="0" applyProtection="0"/>
    <xf numFmtId="0" fontId="91" fillId="14" borderId="2071" applyNumberFormat="0" applyAlignment="0" applyProtection="0"/>
    <xf numFmtId="10" fontId="39" fillId="28" borderId="2078" applyNumberFormat="0" applyBorder="0" applyAlignment="0" applyProtection="0"/>
    <xf numFmtId="0" fontId="51" fillId="7" borderId="2071" applyNumberFormat="0" applyAlignment="0" applyProtection="0"/>
    <xf numFmtId="0" fontId="3" fillId="9" borderId="2072" applyNumberFormat="0" applyFont="0" applyAlignment="0" applyProtection="0"/>
    <xf numFmtId="0" fontId="79" fillId="0" borderId="2075" applyNumberFormat="0" applyFill="0" applyAlignment="0" applyProtection="0"/>
    <xf numFmtId="0" fontId="51" fillId="7" borderId="2071" applyNumberFormat="0" applyAlignment="0" applyProtection="0"/>
    <xf numFmtId="0" fontId="22" fillId="13" borderId="2071" applyNumberFormat="0" applyAlignment="0" applyProtection="0"/>
    <xf numFmtId="0" fontId="79" fillId="0" borderId="2075" applyNumberFormat="0" applyFill="0" applyAlignment="0" applyProtection="0"/>
    <xf numFmtId="5" fontId="19" fillId="0" borderId="1438" applyAlignment="0" applyProtection="0"/>
    <xf numFmtId="0" fontId="22" fillId="13" borderId="2071" applyNumberFormat="0" applyAlignment="0" applyProtection="0"/>
    <xf numFmtId="0" fontId="51" fillId="7" borderId="2062" applyNumberFormat="0" applyAlignment="0" applyProtection="0"/>
    <xf numFmtId="0" fontId="51" fillId="7" borderId="2062" applyNumberFormat="0" applyAlignment="0" applyProtection="0"/>
    <xf numFmtId="0" fontId="51" fillId="7" borderId="2062" applyNumberFormat="0" applyAlignment="0" applyProtection="0"/>
    <xf numFmtId="0" fontId="52" fillId="7" borderId="2062" applyNumberFormat="0" applyAlignment="0" applyProtection="0"/>
    <xf numFmtId="0" fontId="52" fillId="7" borderId="2062" applyNumberFormat="0" applyAlignment="0" applyProtection="0"/>
    <xf numFmtId="0" fontId="52" fillId="7" borderId="2062" applyNumberFormat="0" applyAlignment="0" applyProtection="0"/>
    <xf numFmtId="0" fontId="52" fillId="7" borderId="2062" applyNumberFormat="0" applyAlignment="0" applyProtection="0"/>
    <xf numFmtId="0" fontId="52" fillId="7" borderId="2062" applyNumberFormat="0" applyAlignment="0" applyProtection="0"/>
    <xf numFmtId="0" fontId="52" fillId="7" borderId="2062" applyNumberFormat="0" applyAlignment="0" applyProtection="0"/>
    <xf numFmtId="0" fontId="51" fillId="7" borderId="2062" applyNumberFormat="0" applyAlignment="0" applyProtection="0"/>
    <xf numFmtId="0" fontId="51" fillId="7" borderId="2062" applyNumberFormat="0" applyAlignment="0" applyProtection="0"/>
    <xf numFmtId="0" fontId="51" fillId="7" borderId="2062" applyNumberFormat="0" applyAlignment="0" applyProtection="0"/>
    <xf numFmtId="0" fontId="51" fillId="7" borderId="2062" applyNumberFormat="0" applyAlignment="0" applyProtection="0"/>
    <xf numFmtId="0" fontId="51" fillId="7" borderId="2062" applyNumberFormat="0" applyAlignment="0" applyProtection="0"/>
    <xf numFmtId="0" fontId="51" fillId="7" borderId="2062" applyNumberFormat="0" applyAlignment="0" applyProtection="0"/>
    <xf numFmtId="0" fontId="51" fillId="7" borderId="2062" applyNumberFormat="0" applyAlignment="0" applyProtection="0"/>
    <xf numFmtId="0" fontId="52" fillId="7" borderId="2062" applyNumberFormat="0" applyAlignment="0" applyProtection="0"/>
    <xf numFmtId="0" fontId="52" fillId="7" borderId="2062" applyNumberFormat="0" applyAlignment="0" applyProtection="0"/>
    <xf numFmtId="0" fontId="51" fillId="7" borderId="2062" applyNumberFormat="0" applyAlignment="0" applyProtection="0"/>
    <xf numFmtId="0" fontId="51" fillId="7" borderId="2062" applyNumberFormat="0" applyAlignment="0" applyProtection="0"/>
    <xf numFmtId="0" fontId="51" fillId="7" borderId="2062" applyNumberFormat="0" applyAlignment="0" applyProtection="0"/>
    <xf numFmtId="0" fontId="51" fillId="7" borderId="2062" applyNumberFormat="0" applyAlignment="0" applyProtection="0"/>
    <xf numFmtId="0" fontId="51" fillId="7" borderId="2062" applyNumberFormat="0" applyAlignment="0" applyProtection="0"/>
    <xf numFmtId="0" fontId="68" fillId="13" borderId="2073" applyNumberFormat="0" applyAlignment="0" applyProtection="0"/>
    <xf numFmtId="0" fontId="3" fillId="9" borderId="2072" applyNumberFormat="0" applyFon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2" fillId="7" borderId="2071" applyNumberFormat="0" applyAlignment="0" applyProtection="0"/>
    <xf numFmtId="0" fontId="52" fillId="7" borderId="2071" applyNumberFormat="0" applyAlignment="0" applyProtection="0"/>
    <xf numFmtId="0" fontId="52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3" fillId="9" borderId="2072" applyNumberFormat="0" applyFon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2" fillId="7" borderId="2071" applyNumberFormat="0" applyAlignment="0" applyProtection="0"/>
    <xf numFmtId="0" fontId="52" fillId="7" borderId="2071" applyNumberFormat="0" applyAlignment="0" applyProtection="0"/>
    <xf numFmtId="0" fontId="52" fillId="7" borderId="2071" applyNumberFormat="0" applyAlignment="0" applyProtection="0"/>
    <xf numFmtId="0" fontId="52" fillId="7" borderId="2071" applyNumberFormat="0" applyAlignment="0" applyProtection="0"/>
    <xf numFmtId="0" fontId="52" fillId="7" borderId="2071" applyNumberFormat="0" applyAlignment="0" applyProtection="0"/>
    <xf numFmtId="0" fontId="52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12" fillId="9" borderId="2063" applyNumberFormat="0" applyFont="0" applyAlignment="0" applyProtection="0"/>
    <xf numFmtId="0" fontId="3" fillId="9" borderId="2063" applyNumberFormat="0" applyFont="0" applyAlignment="0" applyProtection="0"/>
    <xf numFmtId="0" fontId="68" fillId="13" borderId="2064" applyNumberFormat="0" applyAlignment="0" applyProtection="0"/>
    <xf numFmtId="0" fontId="79" fillId="0" borderId="2075" applyNumberFormat="0" applyFill="0" applyAlignment="0" applyProtection="0"/>
    <xf numFmtId="0" fontId="22" fillId="13" borderId="2071" applyNumberFormat="0" applyAlignment="0" applyProtection="0"/>
    <xf numFmtId="0" fontId="3" fillId="9" borderId="2072" applyNumberFormat="0" applyFont="0" applyAlignment="0" applyProtection="0"/>
    <xf numFmtId="0" fontId="22" fillId="13" borderId="2071" applyNumberFormat="0" applyAlignment="0" applyProtection="0"/>
    <xf numFmtId="5" fontId="19" fillId="0" borderId="1438" applyAlignment="0" applyProtection="0"/>
    <xf numFmtId="3" fontId="24" fillId="0" borderId="2078"/>
    <xf numFmtId="0" fontId="67" fillId="13" borderId="2073" applyNumberFormat="0" applyAlignment="0" applyProtection="0"/>
    <xf numFmtId="0" fontId="79" fillId="0" borderId="2066" applyNumberFormat="0" applyFill="0" applyAlignment="0" applyProtection="0"/>
    <xf numFmtId="0" fontId="32" fillId="9" borderId="2072" applyNumberFormat="0" applyFont="0" applyAlignment="0" applyProtection="0"/>
    <xf numFmtId="0" fontId="68" fillId="13" borderId="2064" applyNumberFormat="0" applyAlignment="0" applyProtection="0"/>
    <xf numFmtId="0" fontId="22" fillId="13" borderId="2062" applyNumberFormat="0" applyAlignment="0" applyProtection="0"/>
    <xf numFmtId="0" fontId="51" fillId="7" borderId="2062" applyNumberFormat="0" applyAlignment="0" applyProtection="0"/>
    <xf numFmtId="0" fontId="79" fillId="0" borderId="2066" applyNumberFormat="0" applyFill="0" applyAlignment="0" applyProtection="0"/>
    <xf numFmtId="0" fontId="52" fillId="7" borderId="2071" applyNumberFormat="0" applyAlignment="0" applyProtection="0"/>
    <xf numFmtId="0" fontId="51" fillId="7" borderId="2071" applyNumberFormat="0" applyAlignment="0" applyProtection="0"/>
    <xf numFmtId="0" fontId="3" fillId="9" borderId="2063" applyNumberFormat="0" applyFont="0" applyAlignment="0" applyProtection="0"/>
    <xf numFmtId="0" fontId="79" fillId="0" borderId="2075" applyNumberFormat="0" applyFill="0" applyAlignment="0" applyProtection="0"/>
    <xf numFmtId="0" fontId="86" fillId="34" borderId="2071" applyNumberFormat="0" applyAlignment="0" applyProtection="0"/>
    <xf numFmtId="0" fontId="52" fillId="7" borderId="2071" applyNumberFormat="0" applyAlignment="0" applyProtection="0"/>
    <xf numFmtId="0" fontId="75" fillId="32" borderId="2078"/>
    <xf numFmtId="0" fontId="51" fillId="7" borderId="2071" applyNumberFormat="0" applyAlignment="0" applyProtection="0"/>
    <xf numFmtId="3" fontId="24" fillId="0" borderId="2078"/>
    <xf numFmtId="0" fontId="12" fillId="9" borderId="2072" applyNumberFormat="0" applyFont="0" applyAlignment="0" applyProtection="0"/>
    <xf numFmtId="0" fontId="32" fillId="9" borderId="2072" applyNumberFormat="0" applyFont="0" applyAlignment="0" applyProtection="0"/>
    <xf numFmtId="0" fontId="86" fillId="34" borderId="2071" applyNumberFormat="0" applyAlignment="0" applyProtection="0"/>
    <xf numFmtId="0" fontId="51" fillId="7" borderId="2071" applyNumberFormat="0" applyAlignment="0" applyProtection="0"/>
    <xf numFmtId="0" fontId="68" fillId="13" borderId="2073" applyNumberFormat="0" applyAlignment="0" applyProtection="0"/>
    <xf numFmtId="0" fontId="52" fillId="7" borderId="2071" applyNumberFormat="0" applyAlignment="0" applyProtection="0"/>
    <xf numFmtId="0" fontId="67" fillId="13" borderId="2073" applyNumberFormat="0" applyAlignment="0" applyProtection="0"/>
    <xf numFmtId="0" fontId="51" fillId="7" borderId="2071" applyNumberFormat="0" applyAlignment="0" applyProtection="0"/>
    <xf numFmtId="0" fontId="41" fillId="0" borderId="2052">
      <alignment horizontal="left" vertical="center"/>
    </xf>
    <xf numFmtId="0" fontId="30" fillId="0" borderId="2078"/>
    <xf numFmtId="0" fontId="52" fillId="7" borderId="2071" applyNumberFormat="0" applyAlignment="0" applyProtection="0"/>
    <xf numFmtId="0" fontId="78" fillId="0" borderId="2075" applyNumberFormat="0" applyFill="0" applyAlignment="0" applyProtection="0"/>
    <xf numFmtId="0" fontId="51" fillId="7" borderId="2071" applyNumberFormat="0" applyAlignment="0" applyProtection="0"/>
    <xf numFmtId="0" fontId="21" fillId="13" borderId="2071" applyNumberFormat="0" applyAlignment="0" applyProtection="0"/>
    <xf numFmtId="3" fontId="24" fillId="0" borderId="2069"/>
    <xf numFmtId="0" fontId="30" fillId="0" borderId="2069"/>
    <xf numFmtId="0" fontId="41" fillId="0" borderId="2070">
      <alignment horizontal="left" vertical="center"/>
    </xf>
    <xf numFmtId="10" fontId="39" fillId="28" borderId="2069" applyNumberFormat="0" applyBorder="0" applyAlignment="0" applyProtection="0"/>
    <xf numFmtId="0" fontId="52" fillId="7" borderId="2071" applyNumberFormat="0" applyAlignment="0" applyProtection="0"/>
    <xf numFmtId="0" fontId="12" fillId="9" borderId="2072" applyNumberFormat="0" applyFont="0" applyAlignment="0" applyProtection="0"/>
    <xf numFmtId="0" fontId="51" fillId="7" borderId="2071" applyNumberFormat="0" applyAlignment="0" applyProtection="0"/>
    <xf numFmtId="0" fontId="52" fillId="7" borderId="2071" applyNumberFormat="0" applyAlignment="0" applyProtection="0"/>
    <xf numFmtId="0" fontId="52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3" fillId="9" borderId="2072" applyNumberFormat="0" applyFont="0" applyAlignment="0" applyProtection="0"/>
    <xf numFmtId="0" fontId="67" fillId="13" borderId="2073" applyNumberFormat="0" applyAlignment="0" applyProtection="0"/>
    <xf numFmtId="0" fontId="70" fillId="0" borderId="2074"/>
    <xf numFmtId="0" fontId="75" fillId="32" borderId="2069"/>
    <xf numFmtId="0" fontId="78" fillId="0" borderId="2075" applyNumberFormat="0" applyFill="0" applyAlignment="0" applyProtection="0"/>
    <xf numFmtId="0" fontId="85" fillId="34" borderId="2076" applyNumberFormat="0" applyAlignment="0" applyProtection="0"/>
    <xf numFmtId="0" fontId="86" fillId="34" borderId="2071" applyNumberFormat="0" applyAlignment="0" applyProtection="0"/>
    <xf numFmtId="0" fontId="91" fillId="14" borderId="2071" applyNumberFormat="0" applyAlignment="0" applyProtection="0"/>
    <xf numFmtId="0" fontId="79" fillId="0" borderId="2077" applyNumberFormat="0" applyFill="0" applyAlignment="0" applyProtection="0"/>
    <xf numFmtId="0" fontId="32" fillId="9" borderId="2072" applyNumberFormat="0" applyFont="0" applyAlignment="0" applyProtection="0"/>
    <xf numFmtId="0" fontId="52" fillId="7" borderId="2071" applyNumberFormat="0" applyAlignment="0" applyProtection="0"/>
    <xf numFmtId="0" fontId="21" fillId="13" borderId="2071" applyNumberFormat="0" applyAlignment="0" applyProtection="0"/>
    <xf numFmtId="0" fontId="21" fillId="13" borderId="2071" applyNumberFormat="0" applyAlignment="0" applyProtection="0"/>
    <xf numFmtId="0" fontId="41" fillId="0" borderId="2070">
      <alignment horizontal="left" vertical="center"/>
    </xf>
    <xf numFmtId="0" fontId="3" fillId="9" borderId="2072" applyNumberFormat="0" applyFont="0" applyAlignment="0" applyProtection="0"/>
    <xf numFmtId="0" fontId="78" fillId="0" borderId="2075" applyNumberFormat="0" applyFill="0" applyAlignment="0" applyProtection="0"/>
    <xf numFmtId="0" fontId="41" fillId="0" borderId="2070">
      <alignment horizontal="left" vertical="center"/>
    </xf>
    <xf numFmtId="0" fontId="85" fillId="34" borderId="2076" applyNumberFormat="0" applyAlignment="0" applyProtection="0"/>
    <xf numFmtId="0" fontId="86" fillId="34" borderId="2071" applyNumberFormat="0" applyAlignment="0" applyProtection="0"/>
    <xf numFmtId="0" fontId="52" fillId="7" borderId="2071" applyNumberFormat="0" applyAlignment="0" applyProtection="0"/>
    <xf numFmtId="0" fontId="3" fillId="9" borderId="2072" applyNumberFormat="0" applyFont="0" applyAlignment="0" applyProtection="0"/>
    <xf numFmtId="0" fontId="67" fillId="13" borderId="2073" applyNumberFormat="0" applyAlignment="0" applyProtection="0"/>
    <xf numFmtId="0" fontId="70" fillId="0" borderId="2074"/>
    <xf numFmtId="0" fontId="78" fillId="0" borderId="2075" applyNumberFormat="0" applyFill="0" applyAlignment="0" applyProtection="0"/>
    <xf numFmtId="0" fontId="85" fillId="34" borderId="2076" applyNumberFormat="0" applyAlignment="0" applyProtection="0"/>
    <xf numFmtId="0" fontId="86" fillId="34" borderId="2071" applyNumberFormat="0" applyAlignment="0" applyProtection="0"/>
    <xf numFmtId="0" fontId="91" fillId="14" borderId="2071" applyNumberFormat="0" applyAlignment="0" applyProtection="0"/>
    <xf numFmtId="0" fontId="79" fillId="0" borderId="2077" applyNumberFormat="0" applyFill="0" applyAlignment="0" applyProtection="0"/>
    <xf numFmtId="0" fontId="32" fillId="9" borderId="2072" applyNumberFormat="0" applyFont="0" applyAlignment="0" applyProtection="0"/>
    <xf numFmtId="0" fontId="67" fillId="13" borderId="2073" applyNumberFormat="0" applyAlignment="0" applyProtection="0"/>
    <xf numFmtId="0" fontId="79" fillId="0" borderId="2077" applyNumberFormat="0" applyFill="0" applyAlignment="0" applyProtection="0"/>
    <xf numFmtId="0" fontId="70" fillId="0" borderId="2074"/>
    <xf numFmtId="0" fontId="32" fillId="9" borderId="2072" applyNumberFormat="0" applyFont="0" applyAlignment="0" applyProtection="0"/>
    <xf numFmtId="0" fontId="91" fillId="14" borderId="2071" applyNumberFormat="0" applyAlignment="0" applyProtection="0"/>
    <xf numFmtId="0" fontId="68" fillId="13" borderId="2073" applyNumberFormat="0" applyAlignment="0" applyProtection="0"/>
    <xf numFmtId="0" fontId="52" fillId="7" borderId="2071" applyNumberFormat="0" applyAlignment="0" applyProtection="0"/>
    <xf numFmtId="0" fontId="21" fillId="13" borderId="2071" applyNumberFormat="0" applyAlignment="0" applyProtection="0"/>
    <xf numFmtId="0" fontId="21" fillId="13" borderId="2071" applyNumberFormat="0" applyAlignment="0" applyProtection="0"/>
    <xf numFmtId="0" fontId="41" fillId="0" borderId="2052">
      <alignment horizontal="left" vertical="center"/>
    </xf>
    <xf numFmtId="0" fontId="3" fillId="9" borderId="2072" applyNumberFormat="0" applyFont="0" applyAlignment="0" applyProtection="0"/>
    <xf numFmtId="0" fontId="78" fillId="0" borderId="2075" applyNumberFormat="0" applyFill="0" applyAlignment="0" applyProtection="0"/>
    <xf numFmtId="0" fontId="41" fillId="0" borderId="2052">
      <alignment horizontal="left" vertical="center"/>
    </xf>
    <xf numFmtId="0" fontId="85" fillId="34" borderId="2076" applyNumberFormat="0" applyAlignment="0" applyProtection="0"/>
    <xf numFmtId="0" fontId="86" fillId="34" borderId="2071" applyNumberFormat="0" applyAlignment="0" applyProtection="0"/>
    <xf numFmtId="0" fontId="52" fillId="7" borderId="2071" applyNumberFormat="0" applyAlignment="0" applyProtection="0"/>
    <xf numFmtId="0" fontId="3" fillId="9" borderId="2072" applyNumberFormat="0" applyFont="0" applyAlignment="0" applyProtection="0"/>
    <xf numFmtId="0" fontId="67" fillId="13" borderId="2073" applyNumberFormat="0" applyAlignment="0" applyProtection="0"/>
    <xf numFmtId="0" fontId="78" fillId="0" borderId="2075" applyNumberFormat="0" applyFill="0" applyAlignment="0" applyProtection="0"/>
    <xf numFmtId="0" fontId="85" fillId="34" borderId="2076" applyNumberFormat="0" applyAlignment="0" applyProtection="0"/>
    <xf numFmtId="0" fontId="86" fillId="34" borderId="2071" applyNumberFormat="0" applyAlignment="0" applyProtection="0"/>
    <xf numFmtId="0" fontId="91" fillId="14" borderId="2071" applyNumberFormat="0" applyAlignment="0" applyProtection="0"/>
    <xf numFmtId="0" fontId="79" fillId="0" borderId="2077" applyNumberFormat="0" applyFill="0" applyAlignment="0" applyProtection="0"/>
    <xf numFmtId="0" fontId="32" fillId="9" borderId="2072" applyNumberFormat="0" applyFont="0" applyAlignment="0" applyProtection="0"/>
    <xf numFmtId="0" fontId="67" fillId="13" borderId="2073" applyNumberFormat="0" applyAlignment="0" applyProtection="0"/>
    <xf numFmtId="0" fontId="79" fillId="0" borderId="2077" applyNumberFormat="0" applyFill="0" applyAlignment="0" applyProtection="0"/>
    <xf numFmtId="0" fontId="32" fillId="9" borderId="2072" applyNumberFormat="0" applyFont="0" applyAlignment="0" applyProtection="0"/>
    <xf numFmtId="0" fontId="91" fillId="14" borderId="2071" applyNumberFormat="0" applyAlignment="0" applyProtection="0"/>
    <xf numFmtId="0" fontId="52" fillId="7" borderId="2071" applyNumberFormat="0" applyAlignment="0" applyProtection="0"/>
    <xf numFmtId="0" fontId="21" fillId="13" borderId="2071" applyNumberFormat="0" applyAlignment="0" applyProtection="0"/>
    <xf numFmtId="0" fontId="21" fillId="13" borderId="2071" applyNumberFormat="0" applyAlignment="0" applyProtection="0"/>
    <xf numFmtId="0" fontId="3" fillId="9" borderId="2072" applyNumberFormat="0" applyFont="0" applyAlignment="0" applyProtection="0"/>
    <xf numFmtId="0" fontId="78" fillId="0" borderId="2075" applyNumberFormat="0" applyFill="0" applyAlignment="0" applyProtection="0"/>
    <xf numFmtId="0" fontId="85" fillId="34" borderId="2076" applyNumberFormat="0" applyAlignment="0" applyProtection="0"/>
    <xf numFmtId="0" fontId="86" fillId="34" borderId="2071" applyNumberFormat="0" applyAlignment="0" applyProtection="0"/>
    <xf numFmtId="0" fontId="52" fillId="7" borderId="2071" applyNumberFormat="0" applyAlignment="0" applyProtection="0"/>
    <xf numFmtId="0" fontId="3" fillId="9" borderId="2072" applyNumberFormat="0" applyFont="0" applyAlignment="0" applyProtection="0"/>
    <xf numFmtId="0" fontId="67" fillId="13" borderId="2073" applyNumberFormat="0" applyAlignment="0" applyProtection="0"/>
    <xf numFmtId="0" fontId="78" fillId="0" borderId="2075" applyNumberFormat="0" applyFill="0" applyAlignment="0" applyProtection="0"/>
    <xf numFmtId="0" fontId="85" fillId="34" borderId="2076" applyNumberFormat="0" applyAlignment="0" applyProtection="0"/>
    <xf numFmtId="0" fontId="86" fillId="34" borderId="2071" applyNumberFormat="0" applyAlignment="0" applyProtection="0"/>
    <xf numFmtId="0" fontId="91" fillId="14" borderId="2071" applyNumberFormat="0" applyAlignment="0" applyProtection="0"/>
    <xf numFmtId="0" fontId="79" fillId="0" borderId="2077" applyNumberFormat="0" applyFill="0" applyAlignment="0" applyProtection="0"/>
    <xf numFmtId="0" fontId="32" fillId="9" borderId="2072" applyNumberFormat="0" applyFont="0" applyAlignment="0" applyProtection="0"/>
    <xf numFmtId="0" fontId="67" fillId="13" borderId="2073" applyNumberFormat="0" applyAlignment="0" applyProtection="0"/>
    <xf numFmtId="0" fontId="79" fillId="0" borderId="2077" applyNumberFormat="0" applyFill="0" applyAlignment="0" applyProtection="0"/>
    <xf numFmtId="0" fontId="32" fillId="9" borderId="2072" applyNumberFormat="0" applyFont="0" applyAlignment="0" applyProtection="0"/>
    <xf numFmtId="0" fontId="91" fillId="14" borderId="2071" applyNumberFormat="0" applyAlignment="0" applyProtection="0"/>
    <xf numFmtId="0" fontId="52" fillId="7" borderId="2089" applyNumberFormat="0" applyAlignment="0" applyProtection="0"/>
    <xf numFmtId="0" fontId="70" fillId="0" borderId="2092"/>
    <xf numFmtId="0" fontId="79" fillId="0" borderId="2095" applyNumberFormat="0" applyFill="0" applyAlignment="0" applyProtection="0"/>
    <xf numFmtId="0" fontId="3" fillId="9" borderId="2090" applyNumberFormat="0" applyFont="0" applyAlignment="0" applyProtection="0"/>
    <xf numFmtId="0" fontId="41" fillId="0" borderId="2088">
      <alignment horizontal="left" vertical="center"/>
    </xf>
    <xf numFmtId="0" fontId="21" fillId="13" borderId="2089" applyNumberFormat="0" applyAlignment="0" applyProtection="0"/>
    <xf numFmtId="0" fontId="21" fillId="13" borderId="2089" applyNumberFormat="0" applyAlignment="0" applyProtection="0"/>
    <xf numFmtId="0" fontId="91" fillId="14" borderId="2089" applyNumberFormat="0" applyAlignment="0" applyProtection="0"/>
    <xf numFmtId="0" fontId="85" fillId="34" borderId="2094" applyNumberFormat="0" applyAlignment="0" applyProtection="0"/>
    <xf numFmtId="0" fontId="78" fillId="0" borderId="2093" applyNumberFormat="0" applyFill="0" applyAlignment="0" applyProtection="0"/>
    <xf numFmtId="0" fontId="3" fillId="9" borderId="2090" applyNumberFormat="0" applyFont="0" applyAlignment="0" applyProtection="0"/>
    <xf numFmtId="0" fontId="41" fillId="0" borderId="2088">
      <alignment horizontal="left" vertical="center"/>
    </xf>
    <xf numFmtId="0" fontId="21" fillId="13" borderId="2089" applyNumberFormat="0" applyAlignment="0" applyProtection="0"/>
    <xf numFmtId="0" fontId="51" fillId="7" borderId="2098" applyNumberFormat="0" applyAlignment="0" applyProtection="0"/>
    <xf numFmtId="0" fontId="12" fillId="9" borderId="2072" applyNumberFormat="0" applyFont="0" applyAlignment="0" applyProtection="0"/>
    <xf numFmtId="0" fontId="3" fillId="9" borderId="2072" applyNumberFormat="0" applyFont="0" applyAlignment="0" applyProtection="0"/>
    <xf numFmtId="0" fontId="3" fillId="9" borderId="2072" applyNumberFormat="0" applyFont="0" applyAlignment="0" applyProtection="0"/>
    <xf numFmtId="0" fontId="21" fillId="13" borderId="2080" applyNumberFormat="0" applyAlignment="0" applyProtection="0"/>
    <xf numFmtId="0" fontId="51" fillId="7" borderId="2080" applyNumberFormat="0" applyAlignment="0" applyProtection="0"/>
    <xf numFmtId="0" fontId="52" fillId="7" borderId="2080" applyNumberFormat="0" applyAlignment="0" applyProtection="0"/>
    <xf numFmtId="0" fontId="52" fillId="7" borderId="2080" applyNumberFormat="0" applyAlignment="0" applyProtection="0"/>
    <xf numFmtId="0" fontId="68" fillId="13" borderId="2082" applyNumberFormat="0" applyAlignment="0" applyProtection="0"/>
    <xf numFmtId="0" fontId="52" fillId="7" borderId="2098" applyNumberFormat="0" applyAlignment="0" applyProtection="0"/>
    <xf numFmtId="0" fontId="21" fillId="13" borderId="2098" applyNumberFormat="0" applyAlignment="0" applyProtection="0"/>
    <xf numFmtId="0" fontId="32" fillId="9" borderId="2090" applyNumberFormat="0" applyFont="0" applyAlignment="0" applyProtection="0"/>
    <xf numFmtId="0" fontId="86" fillId="34" borderId="2089" applyNumberFormat="0" applyAlignment="0" applyProtection="0"/>
    <xf numFmtId="0" fontId="67" fillId="13" borderId="2091" applyNumberFormat="0" applyAlignment="0" applyProtection="0"/>
    <xf numFmtId="0" fontId="52" fillId="7" borderId="2089" applyNumberFormat="0" applyAlignment="0" applyProtection="0"/>
    <xf numFmtId="0" fontId="21" fillId="13" borderId="2071" applyNumberFormat="0" applyAlignment="0" applyProtection="0"/>
    <xf numFmtId="0" fontId="68" fillId="13" borderId="2100" applyNumberFormat="0" applyAlignment="0" applyProtection="0"/>
    <xf numFmtId="0" fontId="41" fillId="0" borderId="2052">
      <alignment horizontal="left" vertical="center"/>
    </xf>
    <xf numFmtId="0" fontId="52" fillId="7" borderId="2071" applyNumberFormat="0" applyAlignment="0" applyProtection="0"/>
    <xf numFmtId="0" fontId="3" fillId="9" borderId="2072" applyNumberFormat="0" applyFont="0" applyAlignment="0" applyProtection="0"/>
    <xf numFmtId="0" fontId="67" fillId="13" borderId="2073" applyNumberFormat="0" applyAlignment="0" applyProtection="0"/>
    <xf numFmtId="0" fontId="70" fillId="0" borderId="2056"/>
    <xf numFmtId="0" fontId="78" fillId="0" borderId="2075" applyNumberFormat="0" applyFill="0" applyAlignment="0" applyProtection="0"/>
    <xf numFmtId="0" fontId="85" fillId="34" borderId="2076" applyNumberFormat="0" applyAlignment="0" applyProtection="0"/>
    <xf numFmtId="0" fontId="86" fillId="34" borderId="2071" applyNumberFormat="0" applyAlignment="0" applyProtection="0"/>
    <xf numFmtId="0" fontId="91" fillId="14" borderId="2071" applyNumberFormat="0" applyAlignment="0" applyProtection="0"/>
    <xf numFmtId="0" fontId="79" fillId="0" borderId="2077" applyNumberFormat="0" applyFill="0" applyAlignment="0" applyProtection="0"/>
    <xf numFmtId="0" fontId="32" fillId="9" borderId="2072" applyNumberFormat="0" applyFont="0" applyAlignment="0" applyProtection="0"/>
    <xf numFmtId="0" fontId="52" fillId="7" borderId="2098" applyNumberFormat="0" applyAlignment="0" applyProtection="0"/>
    <xf numFmtId="0" fontId="52" fillId="7" borderId="2071" applyNumberFormat="0" applyAlignment="0" applyProtection="0"/>
    <xf numFmtId="0" fontId="21" fillId="13" borderId="2071" applyNumberFormat="0" applyAlignment="0" applyProtection="0"/>
    <xf numFmtId="0" fontId="21" fillId="13" borderId="2071" applyNumberFormat="0" applyAlignment="0" applyProtection="0"/>
    <xf numFmtId="0" fontId="41" fillId="0" borderId="2052">
      <alignment horizontal="left" vertical="center"/>
    </xf>
    <xf numFmtId="0" fontId="3" fillId="9" borderId="2072" applyNumberFormat="0" applyFont="0" applyAlignment="0" applyProtection="0"/>
    <xf numFmtId="0" fontId="78" fillId="0" borderId="2075" applyNumberFormat="0" applyFill="0" applyAlignment="0" applyProtection="0"/>
    <xf numFmtId="0" fontId="41" fillId="0" borderId="2052">
      <alignment horizontal="left" vertical="center"/>
    </xf>
    <xf numFmtId="0" fontId="85" fillId="34" borderId="2076" applyNumberFormat="0" applyAlignment="0" applyProtection="0"/>
    <xf numFmtId="0" fontId="86" fillId="34" borderId="2071" applyNumberFormat="0" applyAlignment="0" applyProtection="0"/>
    <xf numFmtId="0" fontId="52" fillId="7" borderId="2071" applyNumberFormat="0" applyAlignment="0" applyProtection="0"/>
    <xf numFmtId="0" fontId="3" fillId="9" borderId="2072" applyNumberFormat="0" applyFont="0" applyAlignment="0" applyProtection="0"/>
    <xf numFmtId="0" fontId="67" fillId="13" borderId="2073" applyNumberFormat="0" applyAlignment="0" applyProtection="0"/>
    <xf numFmtId="0" fontId="70" fillId="0" borderId="2056"/>
    <xf numFmtId="0" fontId="78" fillId="0" borderId="2075" applyNumberFormat="0" applyFill="0" applyAlignment="0" applyProtection="0"/>
    <xf numFmtId="0" fontId="85" fillId="34" borderId="2076" applyNumberFormat="0" applyAlignment="0" applyProtection="0"/>
    <xf numFmtId="0" fontId="86" fillId="34" borderId="2071" applyNumberFormat="0" applyAlignment="0" applyProtection="0"/>
    <xf numFmtId="0" fontId="91" fillId="14" borderId="2071" applyNumberFormat="0" applyAlignment="0" applyProtection="0"/>
    <xf numFmtId="0" fontId="79" fillId="0" borderId="2077" applyNumberFormat="0" applyFill="0" applyAlignment="0" applyProtection="0"/>
    <xf numFmtId="0" fontId="32" fillId="9" borderId="2072" applyNumberFormat="0" applyFont="0" applyAlignment="0" applyProtection="0"/>
    <xf numFmtId="0" fontId="67" fillId="13" borderId="2073" applyNumberFormat="0" applyAlignment="0" applyProtection="0"/>
    <xf numFmtId="0" fontId="79" fillId="0" borderId="2077" applyNumberFormat="0" applyFill="0" applyAlignment="0" applyProtection="0"/>
    <xf numFmtId="0" fontId="70" fillId="0" borderId="2056"/>
    <xf numFmtId="0" fontId="32" fillId="9" borderId="2072" applyNumberFormat="0" applyFont="0" applyAlignment="0" applyProtection="0"/>
    <xf numFmtId="0" fontId="91" fillId="14" borderId="2071" applyNumberFormat="0" applyAlignment="0" applyProtection="0"/>
    <xf numFmtId="0" fontId="79" fillId="0" borderId="2086" applyNumberFormat="0" applyFill="0" applyAlignment="0" applyProtection="0"/>
    <xf numFmtId="0" fontId="91" fillId="14" borderId="2080" applyNumberFormat="0" applyAlignment="0" applyProtection="0"/>
    <xf numFmtId="0" fontId="85" fillId="34" borderId="2085" applyNumberFormat="0" applyAlignment="0" applyProtection="0"/>
    <xf numFmtId="0" fontId="78" fillId="0" borderId="2084" applyNumberFormat="0" applyFill="0" applyAlignment="0" applyProtection="0"/>
    <xf numFmtId="0" fontId="75" fillId="32" borderId="2087"/>
    <xf numFmtId="0" fontId="3" fillId="9" borderId="2081" applyNumberFormat="0" applyFont="0" applyAlignment="0" applyProtection="0"/>
    <xf numFmtId="0" fontId="52" fillId="7" borderId="2080" applyNumberFormat="0" applyAlignment="0" applyProtection="0"/>
    <xf numFmtId="10" fontId="39" fillId="28" borderId="2087" applyNumberFormat="0" applyBorder="0" applyAlignment="0" applyProtection="0"/>
    <xf numFmtId="0" fontId="30" fillId="0" borderId="2087"/>
    <xf numFmtId="0" fontId="21" fillId="13" borderId="2080" applyNumberFormat="0" applyAlignment="0" applyProtection="0"/>
    <xf numFmtId="5" fontId="19" fillId="0" borderId="1438" applyAlignment="0" applyProtection="0"/>
    <xf numFmtId="0" fontId="3" fillId="9" borderId="2081" applyNumberFormat="0" applyFont="0" applyAlignment="0" applyProtection="0"/>
    <xf numFmtId="0" fontId="85" fillId="34" borderId="2085" applyNumberFormat="0" applyAlignment="0" applyProtection="0"/>
    <xf numFmtId="0" fontId="79" fillId="0" borderId="2086" applyNumberFormat="0" applyFill="0" applyAlignment="0" applyProtection="0"/>
    <xf numFmtId="0" fontId="22" fillId="13" borderId="2071" applyNumberFormat="0" applyAlignment="0" applyProtection="0"/>
    <xf numFmtId="0" fontId="91" fillId="14" borderId="2080" applyNumberFormat="0" applyAlignment="0" applyProtection="0"/>
    <xf numFmtId="10" fontId="39" fillId="28" borderId="2087" applyNumberFormat="0" applyBorder="0" applyAlignment="0" applyProtection="0"/>
    <xf numFmtId="0" fontId="51" fillId="7" borderId="2080" applyNumberFormat="0" applyAlignment="0" applyProtection="0"/>
    <xf numFmtId="0" fontId="3" fillId="9" borderId="2081" applyNumberFormat="0" applyFont="0" applyAlignment="0" applyProtection="0"/>
    <xf numFmtId="0" fontId="79" fillId="0" borderId="2084" applyNumberFormat="0" applyFill="0" applyAlignment="0" applyProtection="0"/>
    <xf numFmtId="0" fontId="51" fillId="7" borderId="2080" applyNumberFormat="0" applyAlignment="0" applyProtection="0"/>
    <xf numFmtId="0" fontId="22" fillId="13" borderId="2080" applyNumberFormat="0" applyAlignment="0" applyProtection="0"/>
    <xf numFmtId="0" fontId="79" fillId="0" borderId="2084" applyNumberFormat="0" applyFill="0" applyAlignment="0" applyProtection="0"/>
    <xf numFmtId="5" fontId="19" fillId="0" borderId="1438" applyAlignment="0" applyProtection="0"/>
    <xf numFmtId="0" fontId="22" fillId="13" borderId="2080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2" fillId="7" borderId="2071" applyNumberFormat="0" applyAlignment="0" applyProtection="0"/>
    <xf numFmtId="0" fontId="52" fillId="7" borderId="2071" applyNumberFormat="0" applyAlignment="0" applyProtection="0"/>
    <xf numFmtId="0" fontId="52" fillId="7" borderId="2071" applyNumberFormat="0" applyAlignment="0" applyProtection="0"/>
    <xf numFmtId="0" fontId="52" fillId="7" borderId="2071" applyNumberFormat="0" applyAlignment="0" applyProtection="0"/>
    <xf numFmtId="0" fontId="52" fillId="7" borderId="2071" applyNumberFormat="0" applyAlignment="0" applyProtection="0"/>
    <xf numFmtId="0" fontId="52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2" fillId="7" borderId="2071" applyNumberFormat="0" applyAlignment="0" applyProtection="0"/>
    <xf numFmtId="0" fontId="52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68" fillId="13" borderId="2082" applyNumberFormat="0" applyAlignment="0" applyProtection="0"/>
    <xf numFmtId="0" fontId="3" fillId="9" borderId="2081" applyNumberFormat="0" applyFont="0" applyAlignment="0" applyProtection="0"/>
    <xf numFmtId="0" fontId="51" fillId="7" borderId="2080" applyNumberFormat="0" applyAlignment="0" applyProtection="0"/>
    <xf numFmtId="0" fontId="51" fillId="7" borderId="2080" applyNumberFormat="0" applyAlignment="0" applyProtection="0"/>
    <xf numFmtId="0" fontId="52" fillId="7" borderId="2080" applyNumberFormat="0" applyAlignment="0" applyProtection="0"/>
    <xf numFmtId="0" fontId="52" fillId="7" borderId="2080" applyNumberFormat="0" applyAlignment="0" applyProtection="0"/>
    <xf numFmtId="0" fontId="52" fillId="7" borderId="2080" applyNumberFormat="0" applyAlignment="0" applyProtection="0"/>
    <xf numFmtId="0" fontId="51" fillId="7" borderId="2080" applyNumberFormat="0" applyAlignment="0" applyProtection="0"/>
    <xf numFmtId="0" fontId="51" fillId="7" borderId="2080" applyNumberFormat="0" applyAlignment="0" applyProtection="0"/>
    <xf numFmtId="0" fontId="51" fillId="7" borderId="2080" applyNumberFormat="0" applyAlignment="0" applyProtection="0"/>
    <xf numFmtId="0" fontId="51" fillId="7" borderId="2080" applyNumberFormat="0" applyAlignment="0" applyProtection="0"/>
    <xf numFmtId="0" fontId="3" fillId="9" borderId="2081" applyNumberFormat="0" applyFont="0" applyAlignment="0" applyProtection="0"/>
    <xf numFmtId="0" fontId="51" fillId="7" borderId="2080" applyNumberFormat="0" applyAlignment="0" applyProtection="0"/>
    <xf numFmtId="0" fontId="51" fillId="7" borderId="2080" applyNumberFormat="0" applyAlignment="0" applyProtection="0"/>
    <xf numFmtId="0" fontId="51" fillId="7" borderId="2080" applyNumberFormat="0" applyAlignment="0" applyProtection="0"/>
    <xf numFmtId="0" fontId="51" fillId="7" borderId="2080" applyNumberFormat="0" applyAlignment="0" applyProtection="0"/>
    <xf numFmtId="0" fontId="51" fillId="7" borderId="2080" applyNumberFormat="0" applyAlignment="0" applyProtection="0"/>
    <xf numFmtId="0" fontId="51" fillId="7" borderId="2080" applyNumberFormat="0" applyAlignment="0" applyProtection="0"/>
    <xf numFmtId="0" fontId="51" fillId="7" borderId="2080" applyNumberFormat="0" applyAlignment="0" applyProtection="0"/>
    <xf numFmtId="0" fontId="51" fillId="7" borderId="2080" applyNumberFormat="0" applyAlignment="0" applyProtection="0"/>
    <xf numFmtId="0" fontId="51" fillId="7" borderId="2080" applyNumberFormat="0" applyAlignment="0" applyProtection="0"/>
    <xf numFmtId="0" fontId="51" fillId="7" borderId="2080" applyNumberFormat="0" applyAlignment="0" applyProtection="0"/>
    <xf numFmtId="0" fontId="51" fillId="7" borderId="2080" applyNumberFormat="0" applyAlignment="0" applyProtection="0"/>
    <xf numFmtId="0" fontId="51" fillId="7" borderId="2080" applyNumberFormat="0" applyAlignment="0" applyProtection="0"/>
    <xf numFmtId="0" fontId="52" fillId="7" borderId="2080" applyNumberFormat="0" applyAlignment="0" applyProtection="0"/>
    <xf numFmtId="0" fontId="52" fillId="7" borderId="2080" applyNumberFormat="0" applyAlignment="0" applyProtection="0"/>
    <xf numFmtId="0" fontId="52" fillId="7" borderId="2080" applyNumberFormat="0" applyAlignment="0" applyProtection="0"/>
    <xf numFmtId="0" fontId="52" fillId="7" borderId="2080" applyNumberFormat="0" applyAlignment="0" applyProtection="0"/>
    <xf numFmtId="0" fontId="52" fillId="7" borderId="2080" applyNumberFormat="0" applyAlignment="0" applyProtection="0"/>
    <xf numFmtId="0" fontId="52" fillId="7" borderId="2080" applyNumberFormat="0" applyAlignment="0" applyProtection="0"/>
    <xf numFmtId="0" fontId="51" fillId="7" borderId="2080" applyNumberFormat="0" applyAlignment="0" applyProtection="0"/>
    <xf numFmtId="0" fontId="51" fillId="7" borderId="2080" applyNumberFormat="0" applyAlignment="0" applyProtection="0"/>
    <xf numFmtId="0" fontId="51" fillId="7" borderId="2080" applyNumberFormat="0" applyAlignment="0" applyProtection="0"/>
    <xf numFmtId="0" fontId="12" fillId="9" borderId="2072" applyNumberFormat="0" applyFont="0" applyAlignment="0" applyProtection="0"/>
    <xf numFmtId="0" fontId="3" fillId="9" borderId="2072" applyNumberFormat="0" applyFont="0" applyAlignment="0" applyProtection="0"/>
    <xf numFmtId="0" fontId="68" fillId="13" borderId="2073" applyNumberFormat="0" applyAlignment="0" applyProtection="0"/>
    <xf numFmtId="0" fontId="79" fillId="0" borderId="2084" applyNumberFormat="0" applyFill="0" applyAlignment="0" applyProtection="0"/>
    <xf numFmtId="0" fontId="22" fillId="13" borderId="2080" applyNumberFormat="0" applyAlignment="0" applyProtection="0"/>
    <xf numFmtId="0" fontId="3" fillId="9" borderId="2081" applyNumberFormat="0" applyFont="0" applyAlignment="0" applyProtection="0"/>
    <xf numFmtId="0" fontId="22" fillId="13" borderId="2080" applyNumberFormat="0" applyAlignment="0" applyProtection="0"/>
    <xf numFmtId="5" fontId="19" fillId="0" borderId="1438" applyAlignment="0" applyProtection="0"/>
    <xf numFmtId="3" fontId="24" fillId="0" borderId="2087"/>
    <xf numFmtId="0" fontId="67" fillId="13" borderId="2082" applyNumberFormat="0" applyAlignment="0" applyProtection="0"/>
    <xf numFmtId="0" fontId="79" fillId="0" borderId="2075" applyNumberFormat="0" applyFill="0" applyAlignment="0" applyProtection="0"/>
    <xf numFmtId="0" fontId="32" fillId="9" borderId="2081" applyNumberFormat="0" applyFont="0" applyAlignment="0" applyProtection="0"/>
    <xf numFmtId="0" fontId="68" fillId="13" borderId="2073" applyNumberFormat="0" applyAlignment="0" applyProtection="0"/>
    <xf numFmtId="0" fontId="22" fillId="13" borderId="2071" applyNumberFormat="0" applyAlignment="0" applyProtection="0"/>
    <xf numFmtId="0" fontId="51" fillId="7" borderId="2071" applyNumberFormat="0" applyAlignment="0" applyProtection="0"/>
    <xf numFmtId="0" fontId="79" fillId="0" borderId="2075" applyNumberFormat="0" applyFill="0" applyAlignment="0" applyProtection="0"/>
    <xf numFmtId="0" fontId="52" fillId="7" borderId="2080" applyNumberFormat="0" applyAlignment="0" applyProtection="0"/>
    <xf numFmtId="0" fontId="51" fillId="7" borderId="2080" applyNumberFormat="0" applyAlignment="0" applyProtection="0"/>
    <xf numFmtId="0" fontId="3" fillId="9" borderId="2072" applyNumberFormat="0" applyFont="0" applyAlignment="0" applyProtection="0"/>
    <xf numFmtId="0" fontId="79" fillId="0" borderId="2084" applyNumberFormat="0" applyFill="0" applyAlignment="0" applyProtection="0"/>
    <xf numFmtId="0" fontId="86" fillId="34" borderId="2080" applyNumberFormat="0" applyAlignment="0" applyProtection="0"/>
    <xf numFmtId="0" fontId="52" fillId="7" borderId="2080" applyNumberFormat="0" applyAlignment="0" applyProtection="0"/>
    <xf numFmtId="0" fontId="75" fillId="32" borderId="2087"/>
    <xf numFmtId="0" fontId="51" fillId="7" borderId="2080" applyNumberFormat="0" applyAlignment="0" applyProtection="0"/>
    <xf numFmtId="3" fontId="24" fillId="0" borderId="2087"/>
    <xf numFmtId="0" fontId="12" fillId="9" borderId="2081" applyNumberFormat="0" applyFont="0" applyAlignment="0" applyProtection="0"/>
    <xf numFmtId="0" fontId="32" fillId="9" borderId="2081" applyNumberFormat="0" applyFont="0" applyAlignment="0" applyProtection="0"/>
    <xf numFmtId="0" fontId="86" fillId="34" borderId="2080" applyNumberFormat="0" applyAlignment="0" applyProtection="0"/>
    <xf numFmtId="0" fontId="51" fillId="7" borderId="2080" applyNumberFormat="0" applyAlignment="0" applyProtection="0"/>
    <xf numFmtId="0" fontId="68" fillId="13" borderId="2082" applyNumberFormat="0" applyAlignment="0" applyProtection="0"/>
    <xf numFmtId="0" fontId="52" fillId="7" borderId="2080" applyNumberFormat="0" applyAlignment="0" applyProtection="0"/>
    <xf numFmtId="0" fontId="67" fillId="13" borderId="2082" applyNumberFormat="0" applyAlignment="0" applyProtection="0"/>
    <xf numFmtId="0" fontId="51" fillId="7" borderId="2080" applyNumberFormat="0" applyAlignment="0" applyProtection="0"/>
    <xf numFmtId="0" fontId="30" fillId="0" borderId="2087"/>
    <xf numFmtId="0" fontId="52" fillId="7" borderId="2080" applyNumberFormat="0" applyAlignment="0" applyProtection="0"/>
    <xf numFmtId="0" fontId="78" fillId="0" borderId="2084" applyNumberFormat="0" applyFill="0" applyAlignment="0" applyProtection="0"/>
    <xf numFmtId="0" fontId="51" fillId="7" borderId="2080" applyNumberFormat="0" applyAlignment="0" applyProtection="0"/>
    <xf numFmtId="0" fontId="21" fillId="13" borderId="2080" applyNumberFormat="0" applyAlignment="0" applyProtection="0"/>
    <xf numFmtId="3" fontId="24" fillId="0" borderId="2078"/>
    <xf numFmtId="0" fontId="30" fillId="0" borderId="2078"/>
    <xf numFmtId="0" fontId="41" fillId="0" borderId="2079">
      <alignment horizontal="left" vertical="center"/>
    </xf>
    <xf numFmtId="10" fontId="39" fillId="28" borderId="2078" applyNumberFormat="0" applyBorder="0" applyAlignment="0" applyProtection="0"/>
    <xf numFmtId="0" fontId="52" fillId="7" borderId="2080" applyNumberFormat="0" applyAlignment="0" applyProtection="0"/>
    <xf numFmtId="0" fontId="12" fillId="9" borderId="2081" applyNumberFormat="0" applyFont="0" applyAlignment="0" applyProtection="0"/>
    <xf numFmtId="0" fontId="51" fillId="7" borderId="2080" applyNumberFormat="0" applyAlignment="0" applyProtection="0"/>
    <xf numFmtId="0" fontId="52" fillId="7" borderId="2080" applyNumberFormat="0" applyAlignment="0" applyProtection="0"/>
    <xf numFmtId="0" fontId="52" fillId="7" borderId="2080" applyNumberFormat="0" applyAlignment="0" applyProtection="0"/>
    <xf numFmtId="0" fontId="51" fillId="7" borderId="2080" applyNumberFormat="0" applyAlignment="0" applyProtection="0"/>
    <xf numFmtId="0" fontId="51" fillId="7" borderId="2080" applyNumberFormat="0" applyAlignment="0" applyProtection="0"/>
    <xf numFmtId="0" fontId="3" fillId="9" borderId="2081" applyNumberFormat="0" applyFont="0" applyAlignment="0" applyProtection="0"/>
    <xf numFmtId="0" fontId="67" fillId="13" borderId="2082" applyNumberFormat="0" applyAlignment="0" applyProtection="0"/>
    <xf numFmtId="0" fontId="70" fillId="0" borderId="2083"/>
    <xf numFmtId="0" fontId="75" fillId="32" borderId="2078"/>
    <xf numFmtId="0" fontId="78" fillId="0" borderId="2084" applyNumberFormat="0" applyFill="0" applyAlignment="0" applyProtection="0"/>
    <xf numFmtId="0" fontId="85" fillId="34" borderId="2085" applyNumberFormat="0" applyAlignment="0" applyProtection="0"/>
    <xf numFmtId="0" fontId="86" fillId="34" borderId="2080" applyNumberFormat="0" applyAlignment="0" applyProtection="0"/>
    <xf numFmtId="0" fontId="91" fillId="14" borderId="2080" applyNumberFormat="0" applyAlignment="0" applyProtection="0"/>
    <xf numFmtId="0" fontId="79" fillId="0" borderId="2086" applyNumberFormat="0" applyFill="0" applyAlignment="0" applyProtection="0"/>
    <xf numFmtId="0" fontId="32" fillId="9" borderId="2081" applyNumberFormat="0" applyFont="0" applyAlignment="0" applyProtection="0"/>
    <xf numFmtId="0" fontId="52" fillId="7" borderId="2080" applyNumberFormat="0" applyAlignment="0" applyProtection="0"/>
    <xf numFmtId="0" fontId="21" fillId="13" borderId="2080" applyNumberFormat="0" applyAlignment="0" applyProtection="0"/>
    <xf numFmtId="0" fontId="21" fillId="13" borderId="2080" applyNumberFormat="0" applyAlignment="0" applyProtection="0"/>
    <xf numFmtId="0" fontId="41" fillId="0" borderId="2079">
      <alignment horizontal="left" vertical="center"/>
    </xf>
    <xf numFmtId="0" fontId="3" fillId="9" borderId="2081" applyNumberFormat="0" applyFont="0" applyAlignment="0" applyProtection="0"/>
    <xf numFmtId="0" fontId="78" fillId="0" borderId="2084" applyNumberFormat="0" applyFill="0" applyAlignment="0" applyProtection="0"/>
    <xf numFmtId="0" fontId="41" fillId="0" borderId="2079">
      <alignment horizontal="left" vertical="center"/>
    </xf>
    <xf numFmtId="0" fontId="85" fillId="34" borderId="2085" applyNumberFormat="0" applyAlignment="0" applyProtection="0"/>
    <xf numFmtId="0" fontId="86" fillId="34" borderId="2080" applyNumberFormat="0" applyAlignment="0" applyProtection="0"/>
    <xf numFmtId="0" fontId="52" fillId="7" borderId="2080" applyNumberFormat="0" applyAlignment="0" applyProtection="0"/>
    <xf numFmtId="0" fontId="3" fillId="9" borderId="2081" applyNumberFormat="0" applyFont="0" applyAlignment="0" applyProtection="0"/>
    <xf numFmtId="0" fontId="67" fillId="13" borderId="2082" applyNumberFormat="0" applyAlignment="0" applyProtection="0"/>
    <xf numFmtId="0" fontId="70" fillId="0" borderId="2083"/>
    <xf numFmtId="0" fontId="78" fillId="0" borderId="2084" applyNumberFormat="0" applyFill="0" applyAlignment="0" applyProtection="0"/>
    <xf numFmtId="0" fontId="85" fillId="34" borderId="2085" applyNumberFormat="0" applyAlignment="0" applyProtection="0"/>
    <xf numFmtId="0" fontId="86" fillId="34" borderId="2080" applyNumberFormat="0" applyAlignment="0" applyProtection="0"/>
    <xf numFmtId="0" fontId="91" fillId="14" borderId="2080" applyNumberFormat="0" applyAlignment="0" applyProtection="0"/>
    <xf numFmtId="0" fontId="79" fillId="0" borderId="2086" applyNumberFormat="0" applyFill="0" applyAlignment="0" applyProtection="0"/>
    <xf numFmtId="0" fontId="32" fillId="9" borderId="2081" applyNumberFormat="0" applyFont="0" applyAlignment="0" applyProtection="0"/>
    <xf numFmtId="0" fontId="67" fillId="13" borderId="2082" applyNumberFormat="0" applyAlignment="0" applyProtection="0"/>
    <xf numFmtId="0" fontId="79" fillId="0" borderId="2086" applyNumberFormat="0" applyFill="0" applyAlignment="0" applyProtection="0"/>
    <xf numFmtId="0" fontId="70" fillId="0" borderId="2083"/>
    <xf numFmtId="0" fontId="32" fillId="9" borderId="2081" applyNumberFormat="0" applyFont="0" applyAlignment="0" applyProtection="0"/>
    <xf numFmtId="0" fontId="91" fillId="14" borderId="2080" applyNumberFormat="0" applyAlignment="0" applyProtection="0"/>
    <xf numFmtId="0" fontId="68" fillId="13" borderId="2082" applyNumberFormat="0" applyAlignment="0" applyProtection="0"/>
    <xf numFmtId="0" fontId="52" fillId="7" borderId="2080" applyNumberFormat="0" applyAlignment="0" applyProtection="0"/>
    <xf numFmtId="0" fontId="21" fillId="13" borderId="2080" applyNumberFormat="0" applyAlignment="0" applyProtection="0"/>
    <xf numFmtId="0" fontId="21" fillId="13" borderId="2080" applyNumberFormat="0" applyAlignment="0" applyProtection="0"/>
    <xf numFmtId="0" fontId="3" fillId="9" borderId="2081" applyNumberFormat="0" applyFont="0" applyAlignment="0" applyProtection="0"/>
    <xf numFmtId="0" fontId="78" fillId="0" borderId="2084" applyNumberFormat="0" applyFill="0" applyAlignment="0" applyProtection="0"/>
    <xf numFmtId="0" fontId="85" fillId="34" borderId="2085" applyNumberFormat="0" applyAlignment="0" applyProtection="0"/>
    <xf numFmtId="0" fontId="86" fillId="34" borderId="2080" applyNumberFormat="0" applyAlignment="0" applyProtection="0"/>
    <xf numFmtId="0" fontId="52" fillId="7" borderId="2080" applyNumberFormat="0" applyAlignment="0" applyProtection="0"/>
    <xf numFmtId="0" fontId="3" fillId="9" borderId="2081" applyNumberFormat="0" applyFont="0" applyAlignment="0" applyProtection="0"/>
    <xf numFmtId="0" fontId="67" fillId="13" borderId="2082" applyNumberFormat="0" applyAlignment="0" applyProtection="0"/>
    <xf numFmtId="0" fontId="78" fillId="0" borderId="2084" applyNumberFormat="0" applyFill="0" applyAlignment="0" applyProtection="0"/>
    <xf numFmtId="0" fontId="85" fillId="34" borderId="2085" applyNumberFormat="0" applyAlignment="0" applyProtection="0"/>
    <xf numFmtId="0" fontId="86" fillId="34" borderId="2080" applyNumberFormat="0" applyAlignment="0" applyProtection="0"/>
    <xf numFmtId="0" fontId="91" fillId="14" borderId="2080" applyNumberFormat="0" applyAlignment="0" applyProtection="0"/>
    <xf numFmtId="0" fontId="79" fillId="0" borderId="2086" applyNumberFormat="0" applyFill="0" applyAlignment="0" applyProtection="0"/>
    <xf numFmtId="0" fontId="32" fillId="9" borderId="2081" applyNumberFormat="0" applyFont="0" applyAlignment="0" applyProtection="0"/>
    <xf numFmtId="0" fontId="67" fillId="13" borderId="2082" applyNumberFormat="0" applyAlignment="0" applyProtection="0"/>
    <xf numFmtId="0" fontId="79" fillId="0" borderId="2086" applyNumberFormat="0" applyFill="0" applyAlignment="0" applyProtection="0"/>
    <xf numFmtId="0" fontId="32" fillId="9" borderId="2081" applyNumberFormat="0" applyFont="0" applyAlignment="0" applyProtection="0"/>
    <xf numFmtId="0" fontId="91" fillId="14" borderId="2080" applyNumberFormat="0" applyAlignment="0" applyProtection="0"/>
    <xf numFmtId="0" fontId="52" fillId="7" borderId="2080" applyNumberFormat="0" applyAlignment="0" applyProtection="0"/>
    <xf numFmtId="0" fontId="21" fillId="13" borderId="2080" applyNumberFormat="0" applyAlignment="0" applyProtection="0"/>
    <xf numFmtId="0" fontId="21" fillId="13" borderId="2080" applyNumberFormat="0" applyAlignment="0" applyProtection="0"/>
    <xf numFmtId="0" fontId="3" fillId="9" borderId="2081" applyNumberFormat="0" applyFont="0" applyAlignment="0" applyProtection="0"/>
    <xf numFmtId="0" fontId="78" fillId="0" borderId="2084" applyNumberFormat="0" applyFill="0" applyAlignment="0" applyProtection="0"/>
    <xf numFmtId="0" fontId="85" fillId="34" borderId="2085" applyNumberFormat="0" applyAlignment="0" applyProtection="0"/>
    <xf numFmtId="0" fontId="86" fillId="34" borderId="2080" applyNumberFormat="0" applyAlignment="0" applyProtection="0"/>
    <xf numFmtId="0" fontId="52" fillId="7" borderId="2080" applyNumberFormat="0" applyAlignment="0" applyProtection="0"/>
    <xf numFmtId="0" fontId="3" fillId="9" borderId="2081" applyNumberFormat="0" applyFont="0" applyAlignment="0" applyProtection="0"/>
    <xf numFmtId="0" fontId="67" fillId="13" borderId="2082" applyNumberFormat="0" applyAlignment="0" applyProtection="0"/>
    <xf numFmtId="0" fontId="78" fillId="0" borderId="2084" applyNumberFormat="0" applyFill="0" applyAlignment="0" applyProtection="0"/>
    <xf numFmtId="0" fontId="85" fillId="34" borderId="2085" applyNumberFormat="0" applyAlignment="0" applyProtection="0"/>
    <xf numFmtId="0" fontId="86" fillId="34" borderId="2080" applyNumberFormat="0" applyAlignment="0" applyProtection="0"/>
    <xf numFmtId="0" fontId="91" fillId="14" borderId="2080" applyNumberFormat="0" applyAlignment="0" applyProtection="0"/>
    <xf numFmtId="0" fontId="79" fillId="0" borderId="2086" applyNumberFormat="0" applyFill="0" applyAlignment="0" applyProtection="0"/>
    <xf numFmtId="0" fontId="32" fillId="9" borderId="2081" applyNumberFormat="0" applyFont="0" applyAlignment="0" applyProtection="0"/>
    <xf numFmtId="0" fontId="67" fillId="13" borderId="2082" applyNumberFormat="0" applyAlignment="0" applyProtection="0"/>
    <xf numFmtId="0" fontId="79" fillId="0" borderId="2086" applyNumberFormat="0" applyFill="0" applyAlignment="0" applyProtection="0"/>
    <xf numFmtId="0" fontId="32" fillId="9" borderId="2081" applyNumberFormat="0" applyFont="0" applyAlignment="0" applyProtection="0"/>
    <xf numFmtId="0" fontId="91" fillId="14" borderId="2080" applyNumberFormat="0" applyAlignment="0" applyProtection="0"/>
    <xf numFmtId="0" fontId="78" fillId="0" borderId="2093" applyNumberFormat="0" applyFill="0" applyAlignment="0" applyProtection="0"/>
    <xf numFmtId="0" fontId="41" fillId="0" borderId="2088">
      <alignment horizontal="left" vertical="center"/>
    </xf>
    <xf numFmtId="0" fontId="85" fillId="34" borderId="2094" applyNumberFormat="0" applyAlignment="0" applyProtection="0"/>
    <xf numFmtId="0" fontId="86" fillId="34" borderId="2089" applyNumberFormat="0" applyAlignment="0" applyProtection="0"/>
    <xf numFmtId="0" fontId="52" fillId="7" borderId="2089" applyNumberFormat="0" applyAlignment="0" applyProtection="0"/>
    <xf numFmtId="0" fontId="3" fillId="9" borderId="2090" applyNumberFormat="0" applyFont="0" applyAlignment="0" applyProtection="0"/>
    <xf numFmtId="0" fontId="67" fillId="13" borderId="2091" applyNumberFormat="0" applyAlignment="0" applyProtection="0"/>
    <xf numFmtId="0" fontId="70" fillId="0" borderId="2092"/>
    <xf numFmtId="0" fontId="78" fillId="0" borderId="2093" applyNumberFormat="0" applyFill="0" applyAlignment="0" applyProtection="0"/>
    <xf numFmtId="0" fontId="85" fillId="34" borderId="2094" applyNumberFormat="0" applyAlignment="0" applyProtection="0"/>
    <xf numFmtId="0" fontId="86" fillId="34" borderId="2089" applyNumberFormat="0" applyAlignment="0" applyProtection="0"/>
    <xf numFmtId="0" fontId="91" fillId="14" borderId="2089" applyNumberFormat="0" applyAlignment="0" applyProtection="0"/>
    <xf numFmtId="0" fontId="79" fillId="0" borderId="2095" applyNumberFormat="0" applyFill="0" applyAlignment="0" applyProtection="0"/>
    <xf numFmtId="0" fontId="32" fillId="9" borderId="2090" applyNumberFormat="0" applyFont="0" applyAlignment="0" applyProtection="0"/>
    <xf numFmtId="0" fontId="67" fillId="13" borderId="2091" applyNumberFormat="0" applyAlignment="0" applyProtection="0"/>
    <xf numFmtId="0" fontId="79" fillId="0" borderId="2095" applyNumberFormat="0" applyFill="0" applyAlignment="0" applyProtection="0"/>
    <xf numFmtId="0" fontId="70" fillId="0" borderId="2092"/>
    <xf numFmtId="0" fontId="32" fillId="9" borderId="2090" applyNumberFormat="0" applyFont="0" applyAlignment="0" applyProtection="0"/>
    <xf numFmtId="0" fontId="91" fillId="14" borderId="2089" applyNumberFormat="0" applyAlignment="0" applyProtection="0"/>
    <xf numFmtId="0" fontId="79" fillId="0" borderId="2104" applyNumberFormat="0" applyFill="0" applyAlignment="0" applyProtection="0"/>
    <xf numFmtId="0" fontId="91" fillId="14" borderId="2098" applyNumberFormat="0" applyAlignment="0" applyProtection="0"/>
    <xf numFmtId="0" fontId="85" fillId="34" borderId="2103" applyNumberFormat="0" applyAlignment="0" applyProtection="0"/>
    <xf numFmtId="0" fontId="78" fillId="0" borderId="2102" applyNumberFormat="0" applyFill="0" applyAlignment="0" applyProtection="0"/>
    <xf numFmtId="0" fontId="75" fillId="32" borderId="2105"/>
    <xf numFmtId="0" fontId="3" fillId="9" borderId="2099" applyNumberFormat="0" applyFont="0" applyAlignment="0" applyProtection="0"/>
    <xf numFmtId="0" fontId="52" fillId="7" borderId="2098" applyNumberFormat="0" applyAlignment="0" applyProtection="0"/>
    <xf numFmtId="10" fontId="39" fillId="28" borderId="2105" applyNumberFormat="0" applyBorder="0" applyAlignment="0" applyProtection="0"/>
    <xf numFmtId="0" fontId="30" fillId="0" borderId="2105"/>
    <xf numFmtId="0" fontId="21" fillId="13" borderId="2098" applyNumberFormat="0" applyAlignment="0" applyProtection="0"/>
    <xf numFmtId="5" fontId="19" fillId="0" borderId="1438" applyAlignment="0" applyProtection="0"/>
    <xf numFmtId="0" fontId="3" fillId="9" borderId="2099" applyNumberFormat="0" applyFont="0" applyAlignment="0" applyProtection="0"/>
    <xf numFmtId="0" fontId="85" fillId="34" borderId="2103" applyNumberFormat="0" applyAlignment="0" applyProtection="0"/>
    <xf numFmtId="0" fontId="79" fillId="0" borderId="2104" applyNumberFormat="0" applyFill="0" applyAlignment="0" applyProtection="0"/>
    <xf numFmtId="0" fontId="22" fillId="13" borderId="2089" applyNumberFormat="0" applyAlignment="0" applyProtection="0"/>
    <xf numFmtId="0" fontId="91" fillId="14" borderId="2098" applyNumberFormat="0" applyAlignment="0" applyProtection="0"/>
    <xf numFmtId="10" fontId="39" fillId="28" borderId="2105" applyNumberFormat="0" applyBorder="0" applyAlignment="0" applyProtection="0"/>
    <xf numFmtId="0" fontId="51" fillId="7" borderId="2098" applyNumberFormat="0" applyAlignment="0" applyProtection="0"/>
    <xf numFmtId="0" fontId="3" fillId="9" borderId="2099" applyNumberFormat="0" applyFont="0" applyAlignment="0" applyProtection="0"/>
    <xf numFmtId="0" fontId="79" fillId="0" borderId="2102" applyNumberFormat="0" applyFill="0" applyAlignment="0" applyProtection="0"/>
    <xf numFmtId="0" fontId="51" fillId="7" borderId="2098" applyNumberFormat="0" applyAlignment="0" applyProtection="0"/>
    <xf numFmtId="0" fontId="22" fillId="13" borderId="2098" applyNumberFormat="0" applyAlignment="0" applyProtection="0"/>
    <xf numFmtId="0" fontId="79" fillId="0" borderId="2102" applyNumberFormat="0" applyFill="0" applyAlignment="0" applyProtection="0"/>
    <xf numFmtId="5" fontId="19" fillId="0" borderId="1438" applyAlignment="0" applyProtection="0"/>
    <xf numFmtId="0" fontId="22" fillId="13" borderId="2098" applyNumberFormat="0" applyAlignment="0" applyProtection="0"/>
    <xf numFmtId="0" fontId="51" fillId="7" borderId="2089" applyNumberFormat="0" applyAlignment="0" applyProtection="0"/>
    <xf numFmtId="0" fontId="51" fillId="7" borderId="2089" applyNumberFormat="0" applyAlignment="0" applyProtection="0"/>
    <xf numFmtId="0" fontId="51" fillId="7" borderId="2089" applyNumberFormat="0" applyAlignment="0" applyProtection="0"/>
    <xf numFmtId="0" fontId="52" fillId="7" borderId="2089" applyNumberFormat="0" applyAlignment="0" applyProtection="0"/>
    <xf numFmtId="0" fontId="52" fillId="7" borderId="2089" applyNumberFormat="0" applyAlignment="0" applyProtection="0"/>
    <xf numFmtId="0" fontId="52" fillId="7" borderId="2089" applyNumberFormat="0" applyAlignment="0" applyProtection="0"/>
    <xf numFmtId="0" fontId="52" fillId="7" borderId="2089" applyNumberFormat="0" applyAlignment="0" applyProtection="0"/>
    <xf numFmtId="0" fontId="52" fillId="7" borderId="2089" applyNumberFormat="0" applyAlignment="0" applyProtection="0"/>
    <xf numFmtId="0" fontId="52" fillId="7" borderId="2089" applyNumberFormat="0" applyAlignment="0" applyProtection="0"/>
    <xf numFmtId="0" fontId="51" fillId="7" borderId="2089" applyNumberFormat="0" applyAlignment="0" applyProtection="0"/>
    <xf numFmtId="0" fontId="51" fillId="7" borderId="2089" applyNumberFormat="0" applyAlignment="0" applyProtection="0"/>
    <xf numFmtId="0" fontId="51" fillId="7" borderId="2089" applyNumberFormat="0" applyAlignment="0" applyProtection="0"/>
    <xf numFmtId="0" fontId="51" fillId="7" borderId="2089" applyNumberFormat="0" applyAlignment="0" applyProtection="0"/>
    <xf numFmtId="0" fontId="51" fillId="7" borderId="2089" applyNumberFormat="0" applyAlignment="0" applyProtection="0"/>
    <xf numFmtId="0" fontId="51" fillId="7" borderId="2089" applyNumberFormat="0" applyAlignment="0" applyProtection="0"/>
    <xf numFmtId="0" fontId="51" fillId="7" borderId="2089" applyNumberFormat="0" applyAlignment="0" applyProtection="0"/>
    <xf numFmtId="0" fontId="52" fillId="7" borderId="2089" applyNumberFormat="0" applyAlignment="0" applyProtection="0"/>
    <xf numFmtId="0" fontId="52" fillId="7" borderId="2089" applyNumberFormat="0" applyAlignment="0" applyProtection="0"/>
    <xf numFmtId="0" fontId="51" fillId="7" borderId="2089" applyNumberFormat="0" applyAlignment="0" applyProtection="0"/>
    <xf numFmtId="0" fontId="51" fillId="7" borderId="2089" applyNumberFormat="0" applyAlignment="0" applyProtection="0"/>
    <xf numFmtId="0" fontId="51" fillId="7" borderId="2089" applyNumberFormat="0" applyAlignment="0" applyProtection="0"/>
    <xf numFmtId="0" fontId="51" fillId="7" borderId="2089" applyNumberFormat="0" applyAlignment="0" applyProtection="0"/>
    <xf numFmtId="0" fontId="51" fillId="7" borderId="2089" applyNumberFormat="0" applyAlignment="0" applyProtection="0"/>
    <xf numFmtId="0" fontId="68" fillId="13" borderId="2100" applyNumberFormat="0" applyAlignment="0" applyProtection="0"/>
    <xf numFmtId="0" fontId="3" fillId="9" borderId="2099" applyNumberFormat="0" applyFont="0" applyAlignment="0" applyProtection="0"/>
    <xf numFmtId="0" fontId="51" fillId="7" borderId="2098" applyNumberFormat="0" applyAlignment="0" applyProtection="0"/>
    <xf numFmtId="0" fontId="51" fillId="7" borderId="2098" applyNumberFormat="0" applyAlignment="0" applyProtection="0"/>
    <xf numFmtId="0" fontId="52" fillId="7" borderId="2098" applyNumberFormat="0" applyAlignment="0" applyProtection="0"/>
    <xf numFmtId="0" fontId="52" fillId="7" borderId="2098" applyNumberFormat="0" applyAlignment="0" applyProtection="0"/>
    <xf numFmtId="0" fontId="52" fillId="7" borderId="2098" applyNumberFormat="0" applyAlignment="0" applyProtection="0"/>
    <xf numFmtId="0" fontId="51" fillId="7" borderId="2098" applyNumberFormat="0" applyAlignment="0" applyProtection="0"/>
    <xf numFmtId="0" fontId="51" fillId="7" borderId="2098" applyNumberFormat="0" applyAlignment="0" applyProtection="0"/>
    <xf numFmtId="0" fontId="51" fillId="7" borderId="2098" applyNumberFormat="0" applyAlignment="0" applyProtection="0"/>
    <xf numFmtId="0" fontId="51" fillId="7" borderId="2098" applyNumberFormat="0" applyAlignment="0" applyProtection="0"/>
    <xf numFmtId="0" fontId="3" fillId="9" borderId="2099" applyNumberFormat="0" applyFont="0" applyAlignment="0" applyProtection="0"/>
    <xf numFmtId="0" fontId="51" fillId="7" borderId="2098" applyNumberFormat="0" applyAlignment="0" applyProtection="0"/>
    <xf numFmtId="0" fontId="51" fillId="7" borderId="2098" applyNumberFormat="0" applyAlignment="0" applyProtection="0"/>
    <xf numFmtId="0" fontId="51" fillId="7" borderId="2098" applyNumberFormat="0" applyAlignment="0" applyProtection="0"/>
    <xf numFmtId="0" fontId="51" fillId="7" borderId="2098" applyNumberFormat="0" applyAlignment="0" applyProtection="0"/>
    <xf numFmtId="0" fontId="51" fillId="7" borderId="2098" applyNumberFormat="0" applyAlignment="0" applyProtection="0"/>
    <xf numFmtId="0" fontId="51" fillId="7" borderId="2098" applyNumberFormat="0" applyAlignment="0" applyProtection="0"/>
    <xf numFmtId="0" fontId="51" fillId="7" borderId="2098" applyNumberFormat="0" applyAlignment="0" applyProtection="0"/>
    <xf numFmtId="0" fontId="51" fillId="7" borderId="2098" applyNumberFormat="0" applyAlignment="0" applyProtection="0"/>
    <xf numFmtId="0" fontId="51" fillId="7" borderId="2098" applyNumberFormat="0" applyAlignment="0" applyProtection="0"/>
    <xf numFmtId="0" fontId="51" fillId="7" borderId="2098" applyNumberFormat="0" applyAlignment="0" applyProtection="0"/>
    <xf numFmtId="0" fontId="51" fillId="7" borderId="2098" applyNumberFormat="0" applyAlignment="0" applyProtection="0"/>
    <xf numFmtId="0" fontId="51" fillId="7" borderId="2098" applyNumberFormat="0" applyAlignment="0" applyProtection="0"/>
    <xf numFmtId="0" fontId="52" fillId="7" borderId="2098" applyNumberFormat="0" applyAlignment="0" applyProtection="0"/>
    <xf numFmtId="0" fontId="52" fillId="7" borderId="2098" applyNumberFormat="0" applyAlignment="0" applyProtection="0"/>
    <xf numFmtId="0" fontId="52" fillId="7" borderId="2098" applyNumberFormat="0" applyAlignment="0" applyProtection="0"/>
    <xf numFmtId="0" fontId="52" fillId="7" borderId="2098" applyNumberFormat="0" applyAlignment="0" applyProtection="0"/>
    <xf numFmtId="0" fontId="52" fillId="7" borderId="2098" applyNumberFormat="0" applyAlignment="0" applyProtection="0"/>
    <xf numFmtId="0" fontId="52" fillId="7" borderId="2098" applyNumberFormat="0" applyAlignment="0" applyProtection="0"/>
    <xf numFmtId="0" fontId="51" fillId="7" borderId="2098" applyNumberFormat="0" applyAlignment="0" applyProtection="0"/>
    <xf numFmtId="0" fontId="51" fillId="7" borderId="2098" applyNumberFormat="0" applyAlignment="0" applyProtection="0"/>
    <xf numFmtId="0" fontId="51" fillId="7" borderId="2098" applyNumberFormat="0" applyAlignment="0" applyProtection="0"/>
    <xf numFmtId="0" fontId="12" fillId="9" borderId="2090" applyNumberFormat="0" applyFont="0" applyAlignment="0" applyProtection="0"/>
    <xf numFmtId="0" fontId="3" fillId="9" borderId="2090" applyNumberFormat="0" applyFont="0" applyAlignment="0" applyProtection="0"/>
    <xf numFmtId="0" fontId="68" fillId="13" borderId="2091" applyNumberFormat="0" applyAlignment="0" applyProtection="0"/>
    <xf numFmtId="0" fontId="79" fillId="0" borderId="2102" applyNumberFormat="0" applyFill="0" applyAlignment="0" applyProtection="0"/>
    <xf numFmtId="0" fontId="22" fillId="13" borderId="2098" applyNumberFormat="0" applyAlignment="0" applyProtection="0"/>
    <xf numFmtId="0" fontId="3" fillId="9" borderId="2099" applyNumberFormat="0" applyFont="0" applyAlignment="0" applyProtection="0"/>
    <xf numFmtId="0" fontId="22" fillId="13" borderId="2098" applyNumberFormat="0" applyAlignment="0" applyProtection="0"/>
    <xf numFmtId="5" fontId="19" fillId="0" borderId="1438" applyAlignment="0" applyProtection="0"/>
    <xf numFmtId="3" fontId="24" fillId="0" borderId="2105"/>
    <xf numFmtId="0" fontId="67" fillId="13" borderId="2100" applyNumberFormat="0" applyAlignment="0" applyProtection="0"/>
    <xf numFmtId="0" fontId="79" fillId="0" borderId="2093" applyNumberFormat="0" applyFill="0" applyAlignment="0" applyProtection="0"/>
    <xf numFmtId="0" fontId="32" fillId="9" borderId="2099" applyNumberFormat="0" applyFont="0" applyAlignment="0" applyProtection="0"/>
    <xf numFmtId="0" fontId="68" fillId="13" borderId="2091" applyNumberFormat="0" applyAlignment="0" applyProtection="0"/>
    <xf numFmtId="0" fontId="22" fillId="13" borderId="2089" applyNumberFormat="0" applyAlignment="0" applyProtection="0"/>
    <xf numFmtId="0" fontId="51" fillId="7" borderId="2089" applyNumberFormat="0" applyAlignment="0" applyProtection="0"/>
    <xf numFmtId="0" fontId="79" fillId="0" borderId="2093" applyNumberFormat="0" applyFill="0" applyAlignment="0" applyProtection="0"/>
    <xf numFmtId="0" fontId="52" fillId="7" borderId="2098" applyNumberFormat="0" applyAlignment="0" applyProtection="0"/>
    <xf numFmtId="0" fontId="51" fillId="7" borderId="2098" applyNumberFormat="0" applyAlignment="0" applyProtection="0"/>
    <xf numFmtId="0" fontId="3" fillId="9" borderId="2090" applyNumberFormat="0" applyFont="0" applyAlignment="0" applyProtection="0"/>
    <xf numFmtId="0" fontId="79" fillId="0" borderId="2102" applyNumberFormat="0" applyFill="0" applyAlignment="0" applyProtection="0"/>
    <xf numFmtId="0" fontId="86" fillId="34" borderId="2098" applyNumberFormat="0" applyAlignment="0" applyProtection="0"/>
    <xf numFmtId="0" fontId="52" fillId="7" borderId="2098" applyNumberFormat="0" applyAlignment="0" applyProtection="0"/>
    <xf numFmtId="0" fontId="75" fillId="32" borderId="2105"/>
    <xf numFmtId="0" fontId="51" fillId="7" borderId="2098" applyNumberFormat="0" applyAlignment="0" applyProtection="0"/>
    <xf numFmtId="3" fontId="24" fillId="0" borderId="2105"/>
    <xf numFmtId="0" fontId="12" fillId="9" borderId="2099" applyNumberFormat="0" applyFont="0" applyAlignment="0" applyProtection="0"/>
    <xf numFmtId="0" fontId="32" fillId="9" borderId="2099" applyNumberFormat="0" applyFont="0" applyAlignment="0" applyProtection="0"/>
    <xf numFmtId="0" fontId="86" fillId="34" borderId="2098" applyNumberFormat="0" applyAlignment="0" applyProtection="0"/>
    <xf numFmtId="0" fontId="51" fillId="7" borderId="2098" applyNumberFormat="0" applyAlignment="0" applyProtection="0"/>
    <xf numFmtId="0" fontId="68" fillId="13" borderId="2100" applyNumberFormat="0" applyAlignment="0" applyProtection="0"/>
    <xf numFmtId="0" fontId="52" fillId="7" borderId="2098" applyNumberFormat="0" applyAlignment="0" applyProtection="0"/>
    <xf numFmtId="0" fontId="67" fillId="13" borderId="2100" applyNumberFormat="0" applyAlignment="0" applyProtection="0"/>
    <xf numFmtId="0" fontId="51" fillId="7" borderId="2098" applyNumberFormat="0" applyAlignment="0" applyProtection="0"/>
    <xf numFmtId="0" fontId="30" fillId="0" borderId="2105"/>
    <xf numFmtId="0" fontId="52" fillId="7" borderId="2098" applyNumberFormat="0" applyAlignment="0" applyProtection="0"/>
    <xf numFmtId="0" fontId="78" fillId="0" borderId="2102" applyNumberFormat="0" applyFill="0" applyAlignment="0" applyProtection="0"/>
    <xf numFmtId="0" fontId="51" fillId="7" borderId="2098" applyNumberFormat="0" applyAlignment="0" applyProtection="0"/>
    <xf numFmtId="0" fontId="21" fillId="13" borderId="2098" applyNumberFormat="0" applyAlignment="0" applyProtection="0"/>
    <xf numFmtId="3" fontId="24" fillId="0" borderId="2096"/>
    <xf numFmtId="0" fontId="30" fillId="0" borderId="2096"/>
    <xf numFmtId="0" fontId="41" fillId="0" borderId="2097">
      <alignment horizontal="left" vertical="center"/>
    </xf>
    <xf numFmtId="10" fontId="39" fillId="28" borderId="2096" applyNumberFormat="0" applyBorder="0" applyAlignment="0" applyProtection="0"/>
    <xf numFmtId="0" fontId="52" fillId="7" borderId="2098" applyNumberFormat="0" applyAlignment="0" applyProtection="0"/>
    <xf numFmtId="0" fontId="12" fillId="9" borderId="2099" applyNumberFormat="0" applyFont="0" applyAlignment="0" applyProtection="0"/>
    <xf numFmtId="0" fontId="51" fillId="7" borderId="2098" applyNumberFormat="0" applyAlignment="0" applyProtection="0"/>
    <xf numFmtId="0" fontId="52" fillId="7" borderId="2098" applyNumberFormat="0" applyAlignment="0" applyProtection="0"/>
    <xf numFmtId="0" fontId="52" fillId="7" borderId="2098" applyNumberFormat="0" applyAlignment="0" applyProtection="0"/>
    <xf numFmtId="0" fontId="51" fillId="7" borderId="2098" applyNumberFormat="0" applyAlignment="0" applyProtection="0"/>
    <xf numFmtId="0" fontId="51" fillId="7" borderId="2098" applyNumberFormat="0" applyAlignment="0" applyProtection="0"/>
    <xf numFmtId="0" fontId="3" fillId="9" borderId="2099" applyNumberFormat="0" applyFont="0" applyAlignment="0" applyProtection="0"/>
    <xf numFmtId="0" fontId="67" fillId="13" borderId="2100" applyNumberFormat="0" applyAlignment="0" applyProtection="0"/>
    <xf numFmtId="0" fontId="70" fillId="0" borderId="2101"/>
    <xf numFmtId="0" fontId="75" fillId="32" borderId="2096"/>
    <xf numFmtId="0" fontId="78" fillId="0" borderId="2102" applyNumberFormat="0" applyFill="0" applyAlignment="0" applyProtection="0"/>
    <xf numFmtId="0" fontId="85" fillId="34" borderId="2103" applyNumberFormat="0" applyAlignment="0" applyProtection="0"/>
    <xf numFmtId="0" fontId="86" fillId="34" borderId="2098" applyNumberFormat="0" applyAlignment="0" applyProtection="0"/>
    <xf numFmtId="0" fontId="91" fillId="14" borderId="2098" applyNumberFormat="0" applyAlignment="0" applyProtection="0"/>
    <xf numFmtId="0" fontId="79" fillId="0" borderId="2104" applyNumberFormat="0" applyFill="0" applyAlignment="0" applyProtection="0"/>
    <xf numFmtId="0" fontId="32" fillId="9" borderId="2099" applyNumberFormat="0" applyFont="0" applyAlignment="0" applyProtection="0"/>
    <xf numFmtId="0" fontId="52" fillId="7" borderId="2098" applyNumberFormat="0" applyAlignment="0" applyProtection="0"/>
    <xf numFmtId="0" fontId="21" fillId="13" borderId="2098" applyNumberFormat="0" applyAlignment="0" applyProtection="0"/>
    <xf numFmtId="0" fontId="21" fillId="13" borderId="2098" applyNumberFormat="0" applyAlignment="0" applyProtection="0"/>
    <xf numFmtId="0" fontId="41" fillId="0" borderId="2097">
      <alignment horizontal="left" vertical="center"/>
    </xf>
    <xf numFmtId="0" fontId="3" fillId="9" borderId="2099" applyNumberFormat="0" applyFont="0" applyAlignment="0" applyProtection="0"/>
    <xf numFmtId="0" fontId="78" fillId="0" borderId="2102" applyNumberFormat="0" applyFill="0" applyAlignment="0" applyProtection="0"/>
    <xf numFmtId="0" fontId="41" fillId="0" borderId="2097">
      <alignment horizontal="left" vertical="center"/>
    </xf>
    <xf numFmtId="0" fontId="85" fillId="34" borderId="2103" applyNumberFormat="0" applyAlignment="0" applyProtection="0"/>
    <xf numFmtId="0" fontId="86" fillId="34" borderId="2098" applyNumberFormat="0" applyAlignment="0" applyProtection="0"/>
    <xf numFmtId="0" fontId="52" fillId="7" borderId="2098" applyNumberFormat="0" applyAlignment="0" applyProtection="0"/>
    <xf numFmtId="0" fontId="3" fillId="9" borderId="2099" applyNumberFormat="0" applyFont="0" applyAlignment="0" applyProtection="0"/>
    <xf numFmtId="0" fontId="67" fillId="13" borderId="2100" applyNumberFormat="0" applyAlignment="0" applyProtection="0"/>
    <xf numFmtId="0" fontId="70" fillId="0" borderId="2101"/>
    <xf numFmtId="0" fontId="78" fillId="0" borderId="2102" applyNumberFormat="0" applyFill="0" applyAlignment="0" applyProtection="0"/>
    <xf numFmtId="0" fontId="85" fillId="34" borderId="2103" applyNumberFormat="0" applyAlignment="0" applyProtection="0"/>
    <xf numFmtId="0" fontId="86" fillId="34" borderId="2098" applyNumberFormat="0" applyAlignment="0" applyProtection="0"/>
    <xf numFmtId="0" fontId="91" fillId="14" borderId="2098" applyNumberFormat="0" applyAlignment="0" applyProtection="0"/>
    <xf numFmtId="0" fontId="79" fillId="0" borderId="2104" applyNumberFormat="0" applyFill="0" applyAlignment="0" applyProtection="0"/>
    <xf numFmtId="0" fontId="32" fillId="9" borderId="2099" applyNumberFormat="0" applyFont="0" applyAlignment="0" applyProtection="0"/>
    <xf numFmtId="0" fontId="67" fillId="13" borderId="2100" applyNumberFormat="0" applyAlignment="0" applyProtection="0"/>
    <xf numFmtId="0" fontId="79" fillId="0" borderId="2104" applyNumberFormat="0" applyFill="0" applyAlignment="0" applyProtection="0"/>
    <xf numFmtId="0" fontId="70" fillId="0" borderId="2101"/>
    <xf numFmtId="0" fontId="32" fillId="9" borderId="2099" applyNumberFormat="0" applyFont="0" applyAlignment="0" applyProtection="0"/>
    <xf numFmtId="0" fontId="91" fillId="14" borderId="2098" applyNumberFormat="0" applyAlignment="0" applyProtection="0"/>
    <xf numFmtId="0" fontId="68" fillId="13" borderId="2100" applyNumberFormat="0" applyAlignment="0" applyProtection="0"/>
    <xf numFmtId="0" fontId="52" fillId="7" borderId="2098" applyNumberFormat="0" applyAlignment="0" applyProtection="0"/>
    <xf numFmtId="0" fontId="21" fillId="13" borderId="2098" applyNumberFormat="0" applyAlignment="0" applyProtection="0"/>
    <xf numFmtId="0" fontId="21" fillId="13" borderId="2098" applyNumberFormat="0" applyAlignment="0" applyProtection="0"/>
    <xf numFmtId="0" fontId="3" fillId="9" borderId="2099" applyNumberFormat="0" applyFont="0" applyAlignment="0" applyProtection="0"/>
    <xf numFmtId="0" fontId="78" fillId="0" borderId="2102" applyNumberFormat="0" applyFill="0" applyAlignment="0" applyProtection="0"/>
    <xf numFmtId="0" fontId="85" fillId="34" borderId="2103" applyNumberFormat="0" applyAlignment="0" applyProtection="0"/>
    <xf numFmtId="0" fontId="86" fillId="34" borderId="2098" applyNumberFormat="0" applyAlignment="0" applyProtection="0"/>
    <xf numFmtId="0" fontId="52" fillId="7" borderId="2098" applyNumberFormat="0" applyAlignment="0" applyProtection="0"/>
    <xf numFmtId="0" fontId="3" fillId="9" borderId="2099" applyNumberFormat="0" applyFont="0" applyAlignment="0" applyProtection="0"/>
    <xf numFmtId="0" fontId="67" fillId="13" borderId="2100" applyNumberFormat="0" applyAlignment="0" applyProtection="0"/>
    <xf numFmtId="0" fontId="78" fillId="0" borderId="2102" applyNumberFormat="0" applyFill="0" applyAlignment="0" applyProtection="0"/>
    <xf numFmtId="0" fontId="85" fillId="34" borderId="2103" applyNumberFormat="0" applyAlignment="0" applyProtection="0"/>
    <xf numFmtId="0" fontId="86" fillId="34" borderId="2098" applyNumberFormat="0" applyAlignment="0" applyProtection="0"/>
    <xf numFmtId="0" fontId="91" fillId="14" borderId="2098" applyNumberFormat="0" applyAlignment="0" applyProtection="0"/>
    <xf numFmtId="0" fontId="79" fillId="0" borderId="2104" applyNumberFormat="0" applyFill="0" applyAlignment="0" applyProtection="0"/>
    <xf numFmtId="0" fontId="32" fillId="9" borderId="2099" applyNumberFormat="0" applyFont="0" applyAlignment="0" applyProtection="0"/>
    <xf numFmtId="0" fontId="67" fillId="13" borderId="2100" applyNumberFormat="0" applyAlignment="0" applyProtection="0"/>
    <xf numFmtId="0" fontId="79" fillId="0" borderId="2104" applyNumberFormat="0" applyFill="0" applyAlignment="0" applyProtection="0"/>
    <xf numFmtId="0" fontId="32" fillId="9" borderId="2099" applyNumberFormat="0" applyFont="0" applyAlignment="0" applyProtection="0"/>
    <xf numFmtId="0" fontId="91" fillId="14" borderId="2098" applyNumberFormat="0" applyAlignment="0" applyProtection="0"/>
    <xf numFmtId="0" fontId="52" fillId="7" borderId="2098" applyNumberFormat="0" applyAlignment="0" applyProtection="0"/>
    <xf numFmtId="0" fontId="21" fillId="13" borderId="2098" applyNumberFormat="0" applyAlignment="0" applyProtection="0"/>
    <xf numFmtId="0" fontId="21" fillId="13" borderId="2098" applyNumberFormat="0" applyAlignment="0" applyProtection="0"/>
    <xf numFmtId="0" fontId="3" fillId="9" borderId="2099" applyNumberFormat="0" applyFont="0" applyAlignment="0" applyProtection="0"/>
    <xf numFmtId="0" fontId="78" fillId="0" borderId="2102" applyNumberFormat="0" applyFill="0" applyAlignment="0" applyProtection="0"/>
    <xf numFmtId="0" fontId="85" fillId="34" borderId="2103" applyNumberFormat="0" applyAlignment="0" applyProtection="0"/>
    <xf numFmtId="0" fontId="86" fillId="34" borderId="2098" applyNumberFormat="0" applyAlignment="0" applyProtection="0"/>
    <xf numFmtId="0" fontId="52" fillId="7" borderId="2098" applyNumberFormat="0" applyAlignment="0" applyProtection="0"/>
    <xf numFmtId="0" fontId="3" fillId="9" borderId="2099" applyNumberFormat="0" applyFont="0" applyAlignment="0" applyProtection="0"/>
    <xf numFmtId="0" fontId="67" fillId="13" borderId="2100" applyNumberFormat="0" applyAlignment="0" applyProtection="0"/>
    <xf numFmtId="0" fontId="78" fillId="0" borderId="2102" applyNumberFormat="0" applyFill="0" applyAlignment="0" applyProtection="0"/>
    <xf numFmtId="0" fontId="85" fillId="34" borderId="2103" applyNumberFormat="0" applyAlignment="0" applyProtection="0"/>
    <xf numFmtId="0" fontId="86" fillId="34" borderId="2098" applyNumberFormat="0" applyAlignment="0" applyProtection="0"/>
    <xf numFmtId="0" fontId="91" fillId="14" borderId="2098" applyNumberFormat="0" applyAlignment="0" applyProtection="0"/>
    <xf numFmtId="0" fontId="79" fillId="0" borderId="2104" applyNumberFormat="0" applyFill="0" applyAlignment="0" applyProtection="0"/>
    <xf numFmtId="0" fontId="32" fillId="9" borderId="2099" applyNumberFormat="0" applyFont="0" applyAlignment="0" applyProtection="0"/>
    <xf numFmtId="0" fontId="67" fillId="13" borderId="2100" applyNumberFormat="0" applyAlignment="0" applyProtection="0"/>
    <xf numFmtId="0" fontId="79" fillId="0" borderId="2104" applyNumberFormat="0" applyFill="0" applyAlignment="0" applyProtection="0"/>
    <xf numFmtId="0" fontId="32" fillId="9" borderId="2099" applyNumberFormat="0" applyFont="0" applyAlignment="0" applyProtection="0"/>
    <xf numFmtId="0" fontId="91" fillId="14" borderId="2098" applyNumberFormat="0" applyAlignment="0" applyProtection="0"/>
    <xf numFmtId="0" fontId="52" fillId="7" borderId="2116" applyNumberFormat="0" applyAlignment="0" applyProtection="0"/>
    <xf numFmtId="0" fontId="21" fillId="13" borderId="2116" applyNumberFormat="0" applyAlignment="0" applyProtection="0"/>
    <xf numFmtId="0" fontId="21" fillId="13" borderId="2116" applyNumberFormat="0" applyAlignment="0" applyProtection="0"/>
    <xf numFmtId="3" fontId="24" fillId="0" borderId="2105"/>
    <xf numFmtId="0" fontId="41" fillId="0" borderId="2115">
      <alignment horizontal="left" vertical="center"/>
    </xf>
    <xf numFmtId="0" fontId="3" fillId="9" borderId="2117" applyNumberFormat="0" applyFont="0" applyAlignment="0" applyProtection="0"/>
    <xf numFmtId="0" fontId="30" fillId="0" borderId="2105"/>
    <xf numFmtId="0" fontId="78" fillId="0" borderId="2120" applyNumberFormat="0" applyFill="0" applyAlignment="0" applyProtection="0"/>
    <xf numFmtId="0" fontId="41" fillId="0" borderId="2115">
      <alignment horizontal="left" vertical="center"/>
    </xf>
    <xf numFmtId="0" fontId="85" fillId="34" borderId="2121" applyNumberFormat="0" applyAlignment="0" applyProtection="0"/>
    <xf numFmtId="0" fontId="86" fillId="34" borderId="2116" applyNumberFormat="0" applyAlignment="0" applyProtection="0"/>
    <xf numFmtId="10" fontId="39" fillId="28" borderId="2105" applyNumberFormat="0" applyBorder="0" applyAlignment="0" applyProtection="0"/>
    <xf numFmtId="0" fontId="52" fillId="7" borderId="2116" applyNumberFormat="0" applyAlignment="0" applyProtection="0"/>
    <xf numFmtId="0" fontId="3" fillId="9" borderId="2117" applyNumberFormat="0" applyFont="0" applyAlignment="0" applyProtection="0"/>
    <xf numFmtId="0" fontId="67" fillId="13" borderId="2118" applyNumberFormat="0" applyAlignment="0" applyProtection="0"/>
    <xf numFmtId="0" fontId="70" fillId="0" borderId="2119"/>
    <xf numFmtId="0" fontId="75" fillId="32" borderId="2105"/>
    <xf numFmtId="0" fontId="78" fillId="0" borderId="2120" applyNumberFormat="0" applyFill="0" applyAlignment="0" applyProtection="0"/>
    <xf numFmtId="0" fontId="85" fillId="34" borderId="2121" applyNumberFormat="0" applyAlignment="0" applyProtection="0"/>
    <xf numFmtId="0" fontId="86" fillId="34" borderId="2116" applyNumberFormat="0" applyAlignment="0" applyProtection="0"/>
    <xf numFmtId="0" fontId="91" fillId="14" borderId="2116" applyNumberFormat="0" applyAlignment="0" applyProtection="0"/>
    <xf numFmtId="0" fontId="79" fillId="0" borderId="2122" applyNumberFormat="0" applyFill="0" applyAlignment="0" applyProtection="0"/>
    <xf numFmtId="0" fontId="32" fillId="9" borderId="2117" applyNumberFormat="0" applyFont="0" applyAlignment="0" applyProtection="0"/>
    <xf numFmtId="0" fontId="67" fillId="13" borderId="2118" applyNumberFormat="0" applyAlignment="0" applyProtection="0"/>
    <xf numFmtId="0" fontId="79" fillId="0" borderId="2122" applyNumberFormat="0" applyFill="0" applyAlignment="0" applyProtection="0"/>
    <xf numFmtId="0" fontId="70" fillId="0" borderId="2119"/>
    <xf numFmtId="0" fontId="32" fillId="9" borderId="2117" applyNumberFormat="0" applyFont="0" applyAlignment="0" applyProtection="0"/>
    <xf numFmtId="0" fontId="91" fillId="14" borderId="2116" applyNumberFormat="0" applyAlignment="0" applyProtection="0"/>
    <xf numFmtId="0" fontId="79" fillId="0" borderId="2131" applyNumberFormat="0" applyFill="0" applyAlignment="0" applyProtection="0"/>
    <xf numFmtId="0" fontId="91" fillId="14" borderId="2125" applyNumberFormat="0" applyAlignment="0" applyProtection="0"/>
    <xf numFmtId="0" fontId="85" fillId="34" borderId="2130" applyNumberFormat="0" applyAlignment="0" applyProtection="0"/>
    <xf numFmtId="0" fontId="78" fillId="0" borderId="2129" applyNumberFormat="0" applyFill="0" applyAlignment="0" applyProtection="0"/>
    <xf numFmtId="0" fontId="75" fillId="32" borderId="2132"/>
    <xf numFmtId="0" fontId="3" fillId="9" borderId="2126" applyNumberFormat="0" applyFont="0" applyAlignment="0" applyProtection="0"/>
    <xf numFmtId="0" fontId="52" fillId="7" borderId="2125" applyNumberFormat="0" applyAlignment="0" applyProtection="0"/>
    <xf numFmtId="10" fontId="39" fillId="28" borderId="2132" applyNumberFormat="0" applyBorder="0" applyAlignment="0" applyProtection="0"/>
    <xf numFmtId="0" fontId="30" fillId="0" borderId="2132"/>
    <xf numFmtId="0" fontId="21" fillId="13" borderId="2125" applyNumberFormat="0" applyAlignment="0" applyProtection="0"/>
    <xf numFmtId="5" fontId="19" fillId="0" borderId="1438" applyAlignment="0" applyProtection="0"/>
    <xf numFmtId="0" fontId="3" fillId="9" borderId="2126" applyNumberFormat="0" applyFont="0" applyAlignment="0" applyProtection="0"/>
    <xf numFmtId="0" fontId="85" fillId="34" borderId="2130" applyNumberFormat="0" applyAlignment="0" applyProtection="0"/>
    <xf numFmtId="0" fontId="79" fillId="0" borderId="2131" applyNumberFormat="0" applyFill="0" applyAlignment="0" applyProtection="0"/>
    <xf numFmtId="0" fontId="22" fillId="13" borderId="2116" applyNumberFormat="0" applyAlignment="0" applyProtection="0"/>
    <xf numFmtId="0" fontId="91" fillId="14" borderId="2125" applyNumberFormat="0" applyAlignment="0" applyProtection="0"/>
    <xf numFmtId="10" fontId="39" fillId="28" borderId="2132" applyNumberFormat="0" applyBorder="0" applyAlignment="0" applyProtection="0"/>
    <xf numFmtId="0" fontId="51" fillId="7" borderId="2125" applyNumberFormat="0" applyAlignment="0" applyProtection="0"/>
    <xf numFmtId="0" fontId="3" fillId="9" borderId="2126" applyNumberFormat="0" applyFont="0" applyAlignment="0" applyProtection="0"/>
    <xf numFmtId="0" fontId="79" fillId="0" borderId="2129" applyNumberFormat="0" applyFill="0" applyAlignment="0" applyProtection="0"/>
    <xf numFmtId="0" fontId="51" fillId="7" borderId="2125" applyNumberFormat="0" applyAlignment="0" applyProtection="0"/>
    <xf numFmtId="0" fontId="22" fillId="13" borderId="2125" applyNumberFormat="0" applyAlignment="0" applyProtection="0"/>
    <xf numFmtId="0" fontId="79" fillId="0" borderId="2129" applyNumberFormat="0" applyFill="0" applyAlignment="0" applyProtection="0"/>
    <xf numFmtId="5" fontId="19" fillId="0" borderId="1438" applyAlignment="0" applyProtection="0"/>
    <xf numFmtId="0" fontId="22" fillId="13" borderId="2125" applyNumberFormat="0" applyAlignment="0" applyProtection="0"/>
    <xf numFmtId="0" fontId="51" fillId="7" borderId="2116" applyNumberFormat="0" applyAlignment="0" applyProtection="0"/>
    <xf numFmtId="0" fontId="51" fillId="7" borderId="2116" applyNumberFormat="0" applyAlignment="0" applyProtection="0"/>
    <xf numFmtId="0" fontId="51" fillId="7" borderId="2116" applyNumberFormat="0" applyAlignment="0" applyProtection="0"/>
    <xf numFmtId="0" fontId="52" fillId="7" borderId="2116" applyNumberFormat="0" applyAlignment="0" applyProtection="0"/>
    <xf numFmtId="0" fontId="52" fillId="7" borderId="2116" applyNumberFormat="0" applyAlignment="0" applyProtection="0"/>
    <xf numFmtId="0" fontId="52" fillId="7" borderId="2116" applyNumberFormat="0" applyAlignment="0" applyProtection="0"/>
    <xf numFmtId="0" fontId="52" fillId="7" borderId="2116" applyNumberFormat="0" applyAlignment="0" applyProtection="0"/>
    <xf numFmtId="0" fontId="52" fillId="7" borderId="2116" applyNumberFormat="0" applyAlignment="0" applyProtection="0"/>
    <xf numFmtId="0" fontId="52" fillId="7" borderId="2116" applyNumberFormat="0" applyAlignment="0" applyProtection="0"/>
    <xf numFmtId="0" fontId="51" fillId="7" borderId="2116" applyNumberFormat="0" applyAlignment="0" applyProtection="0"/>
    <xf numFmtId="0" fontId="51" fillId="7" borderId="2116" applyNumberFormat="0" applyAlignment="0" applyProtection="0"/>
    <xf numFmtId="0" fontId="51" fillId="7" borderId="2116" applyNumberFormat="0" applyAlignment="0" applyProtection="0"/>
    <xf numFmtId="0" fontId="51" fillId="7" borderId="2116" applyNumberFormat="0" applyAlignment="0" applyProtection="0"/>
    <xf numFmtId="0" fontId="51" fillId="7" borderId="2116" applyNumberFormat="0" applyAlignment="0" applyProtection="0"/>
    <xf numFmtId="0" fontId="51" fillId="7" borderId="2116" applyNumberFormat="0" applyAlignment="0" applyProtection="0"/>
    <xf numFmtId="0" fontId="51" fillId="7" borderId="2116" applyNumberFormat="0" applyAlignment="0" applyProtection="0"/>
    <xf numFmtId="0" fontId="52" fillId="7" borderId="2116" applyNumberFormat="0" applyAlignment="0" applyProtection="0"/>
    <xf numFmtId="0" fontId="52" fillId="7" borderId="2116" applyNumberFormat="0" applyAlignment="0" applyProtection="0"/>
    <xf numFmtId="0" fontId="51" fillId="7" borderId="2116" applyNumberFormat="0" applyAlignment="0" applyProtection="0"/>
    <xf numFmtId="0" fontId="51" fillId="7" borderId="2116" applyNumberFormat="0" applyAlignment="0" applyProtection="0"/>
    <xf numFmtId="0" fontId="51" fillId="7" borderId="2116" applyNumberFormat="0" applyAlignment="0" applyProtection="0"/>
    <xf numFmtId="0" fontId="51" fillId="7" borderId="2116" applyNumberFormat="0" applyAlignment="0" applyProtection="0"/>
    <xf numFmtId="0" fontId="51" fillId="7" borderId="2116" applyNumberFormat="0" applyAlignment="0" applyProtection="0"/>
    <xf numFmtId="0" fontId="68" fillId="13" borderId="2127" applyNumberFormat="0" applyAlignment="0" applyProtection="0"/>
    <xf numFmtId="0" fontId="3" fillId="9" borderId="2126" applyNumberFormat="0" applyFon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2" fillId="7" borderId="2125" applyNumberFormat="0" applyAlignment="0" applyProtection="0"/>
    <xf numFmtId="0" fontId="52" fillId="7" borderId="2125" applyNumberFormat="0" applyAlignment="0" applyProtection="0"/>
    <xf numFmtId="0" fontId="52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3" fillId="9" borderId="2126" applyNumberFormat="0" applyFon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2" fillId="7" borderId="2125" applyNumberFormat="0" applyAlignment="0" applyProtection="0"/>
    <xf numFmtId="0" fontId="52" fillId="7" borderId="2125" applyNumberFormat="0" applyAlignment="0" applyProtection="0"/>
    <xf numFmtId="0" fontId="52" fillId="7" borderId="2125" applyNumberFormat="0" applyAlignment="0" applyProtection="0"/>
    <xf numFmtId="0" fontId="52" fillId="7" borderId="2125" applyNumberFormat="0" applyAlignment="0" applyProtection="0"/>
    <xf numFmtId="0" fontId="52" fillId="7" borderId="2125" applyNumberFormat="0" applyAlignment="0" applyProtection="0"/>
    <xf numFmtId="0" fontId="52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12" fillId="9" borderId="2117" applyNumberFormat="0" applyFont="0" applyAlignment="0" applyProtection="0"/>
    <xf numFmtId="0" fontId="3" fillId="9" borderId="2117" applyNumberFormat="0" applyFont="0" applyAlignment="0" applyProtection="0"/>
    <xf numFmtId="0" fontId="68" fillId="13" borderId="2118" applyNumberFormat="0" applyAlignment="0" applyProtection="0"/>
    <xf numFmtId="0" fontId="79" fillId="0" borderId="2129" applyNumberFormat="0" applyFill="0" applyAlignment="0" applyProtection="0"/>
    <xf numFmtId="0" fontId="22" fillId="13" borderId="2125" applyNumberFormat="0" applyAlignment="0" applyProtection="0"/>
    <xf numFmtId="0" fontId="3" fillId="9" borderId="2126" applyNumberFormat="0" applyFont="0" applyAlignment="0" applyProtection="0"/>
    <xf numFmtId="0" fontId="22" fillId="13" borderId="2125" applyNumberFormat="0" applyAlignment="0" applyProtection="0"/>
    <xf numFmtId="5" fontId="19" fillId="0" borderId="1438" applyAlignment="0" applyProtection="0"/>
    <xf numFmtId="3" fontId="24" fillId="0" borderId="2132"/>
    <xf numFmtId="0" fontId="67" fillId="13" borderId="2127" applyNumberFormat="0" applyAlignment="0" applyProtection="0"/>
    <xf numFmtId="0" fontId="79" fillId="0" borderId="2120" applyNumberFormat="0" applyFill="0" applyAlignment="0" applyProtection="0"/>
    <xf numFmtId="0" fontId="32" fillId="9" borderId="2126" applyNumberFormat="0" applyFont="0" applyAlignment="0" applyProtection="0"/>
    <xf numFmtId="0" fontId="68" fillId="13" borderId="2118" applyNumberFormat="0" applyAlignment="0" applyProtection="0"/>
    <xf numFmtId="0" fontId="22" fillId="13" borderId="2116" applyNumberFormat="0" applyAlignment="0" applyProtection="0"/>
    <xf numFmtId="0" fontId="51" fillId="7" borderId="2116" applyNumberFormat="0" applyAlignment="0" applyProtection="0"/>
    <xf numFmtId="0" fontId="79" fillId="0" borderId="2120" applyNumberFormat="0" applyFill="0" applyAlignment="0" applyProtection="0"/>
    <xf numFmtId="0" fontId="52" fillId="7" borderId="2125" applyNumberFormat="0" applyAlignment="0" applyProtection="0"/>
    <xf numFmtId="0" fontId="51" fillId="7" borderId="2125" applyNumberFormat="0" applyAlignment="0" applyProtection="0"/>
    <xf numFmtId="0" fontId="3" fillId="9" borderId="2117" applyNumberFormat="0" applyFont="0" applyAlignment="0" applyProtection="0"/>
    <xf numFmtId="0" fontId="79" fillId="0" borderId="2129" applyNumberFormat="0" applyFill="0" applyAlignment="0" applyProtection="0"/>
    <xf numFmtId="0" fontId="86" fillId="34" borderId="2125" applyNumberFormat="0" applyAlignment="0" applyProtection="0"/>
    <xf numFmtId="0" fontId="52" fillId="7" borderId="2125" applyNumberFormat="0" applyAlignment="0" applyProtection="0"/>
    <xf numFmtId="0" fontId="75" fillId="32" borderId="2132"/>
    <xf numFmtId="0" fontId="51" fillId="7" borderId="2125" applyNumberFormat="0" applyAlignment="0" applyProtection="0"/>
    <xf numFmtId="3" fontId="24" fillId="0" borderId="2132"/>
    <xf numFmtId="0" fontId="12" fillId="9" borderId="2126" applyNumberFormat="0" applyFont="0" applyAlignment="0" applyProtection="0"/>
    <xf numFmtId="0" fontId="32" fillId="9" borderId="2126" applyNumberFormat="0" applyFont="0" applyAlignment="0" applyProtection="0"/>
    <xf numFmtId="0" fontId="86" fillId="34" borderId="2125" applyNumberFormat="0" applyAlignment="0" applyProtection="0"/>
    <xf numFmtId="0" fontId="51" fillId="7" borderId="2125" applyNumberFormat="0" applyAlignment="0" applyProtection="0"/>
    <xf numFmtId="0" fontId="68" fillId="13" borderId="2127" applyNumberFormat="0" applyAlignment="0" applyProtection="0"/>
    <xf numFmtId="0" fontId="52" fillId="7" borderId="2125" applyNumberFormat="0" applyAlignment="0" applyProtection="0"/>
    <xf numFmtId="0" fontId="67" fillId="13" borderId="2127" applyNumberFormat="0" applyAlignment="0" applyProtection="0"/>
    <xf numFmtId="0" fontId="51" fillId="7" borderId="2125" applyNumberFormat="0" applyAlignment="0" applyProtection="0"/>
    <xf numFmtId="0" fontId="41" fillId="0" borderId="2106">
      <alignment horizontal="left" vertical="center"/>
    </xf>
    <xf numFmtId="0" fontId="30" fillId="0" borderId="2132"/>
    <xf numFmtId="0" fontId="52" fillId="7" borderId="2125" applyNumberFormat="0" applyAlignment="0" applyProtection="0"/>
    <xf numFmtId="0" fontId="78" fillId="0" borderId="2129" applyNumberFormat="0" applyFill="0" applyAlignment="0" applyProtection="0"/>
    <xf numFmtId="0" fontId="51" fillId="7" borderId="2125" applyNumberFormat="0" applyAlignment="0" applyProtection="0"/>
    <xf numFmtId="0" fontId="21" fillId="13" borderId="2125" applyNumberFormat="0" applyAlignment="0" applyProtection="0"/>
    <xf numFmtId="3" fontId="24" fillId="0" borderId="2123"/>
    <xf numFmtId="0" fontId="30" fillId="0" borderId="2123"/>
    <xf numFmtId="0" fontId="41" fillId="0" borderId="2124">
      <alignment horizontal="left" vertical="center"/>
    </xf>
    <xf numFmtId="10" fontId="39" fillId="28" borderId="2123" applyNumberFormat="0" applyBorder="0" applyAlignment="0" applyProtection="0"/>
    <xf numFmtId="0" fontId="52" fillId="7" borderId="2125" applyNumberFormat="0" applyAlignment="0" applyProtection="0"/>
    <xf numFmtId="0" fontId="12" fillId="9" borderId="2126" applyNumberFormat="0" applyFont="0" applyAlignment="0" applyProtection="0"/>
    <xf numFmtId="0" fontId="51" fillId="7" borderId="2125" applyNumberFormat="0" applyAlignment="0" applyProtection="0"/>
    <xf numFmtId="0" fontId="52" fillId="7" borderId="2125" applyNumberFormat="0" applyAlignment="0" applyProtection="0"/>
    <xf numFmtId="0" fontId="52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3" fillId="9" borderId="2126" applyNumberFormat="0" applyFont="0" applyAlignment="0" applyProtection="0"/>
    <xf numFmtId="0" fontId="67" fillId="13" borderId="2127" applyNumberFormat="0" applyAlignment="0" applyProtection="0"/>
    <xf numFmtId="0" fontId="70" fillId="0" borderId="2128"/>
    <xf numFmtId="0" fontId="75" fillId="32" borderId="2123"/>
    <xf numFmtId="0" fontId="78" fillId="0" borderId="2129" applyNumberFormat="0" applyFill="0" applyAlignment="0" applyProtection="0"/>
    <xf numFmtId="0" fontId="85" fillId="34" borderId="2130" applyNumberFormat="0" applyAlignment="0" applyProtection="0"/>
    <xf numFmtId="0" fontId="86" fillId="34" borderId="2125" applyNumberFormat="0" applyAlignment="0" applyProtection="0"/>
    <xf numFmtId="0" fontId="91" fillId="14" borderId="2125" applyNumberFormat="0" applyAlignment="0" applyProtection="0"/>
    <xf numFmtId="0" fontId="79" fillId="0" borderId="2131" applyNumberFormat="0" applyFill="0" applyAlignment="0" applyProtection="0"/>
    <xf numFmtId="0" fontId="32" fillId="9" borderId="2126" applyNumberFormat="0" applyFont="0" applyAlignment="0" applyProtection="0"/>
    <xf numFmtId="0" fontId="52" fillId="7" borderId="2125" applyNumberFormat="0" applyAlignment="0" applyProtection="0"/>
    <xf numFmtId="0" fontId="21" fillId="13" borderId="2125" applyNumberFormat="0" applyAlignment="0" applyProtection="0"/>
    <xf numFmtId="0" fontId="21" fillId="13" borderId="2125" applyNumberFormat="0" applyAlignment="0" applyProtection="0"/>
    <xf numFmtId="0" fontId="41" fillId="0" borderId="2124">
      <alignment horizontal="left" vertical="center"/>
    </xf>
    <xf numFmtId="0" fontId="3" fillId="9" borderId="2126" applyNumberFormat="0" applyFont="0" applyAlignment="0" applyProtection="0"/>
    <xf numFmtId="0" fontId="78" fillId="0" borderId="2129" applyNumberFormat="0" applyFill="0" applyAlignment="0" applyProtection="0"/>
    <xf numFmtId="0" fontId="41" fillId="0" borderId="2124">
      <alignment horizontal="left" vertical="center"/>
    </xf>
    <xf numFmtId="0" fontId="85" fillId="34" borderId="2130" applyNumberFormat="0" applyAlignment="0" applyProtection="0"/>
    <xf numFmtId="0" fontId="86" fillId="34" borderId="2125" applyNumberFormat="0" applyAlignment="0" applyProtection="0"/>
    <xf numFmtId="0" fontId="52" fillId="7" borderId="2125" applyNumberFormat="0" applyAlignment="0" applyProtection="0"/>
    <xf numFmtId="0" fontId="3" fillId="9" borderId="2126" applyNumberFormat="0" applyFont="0" applyAlignment="0" applyProtection="0"/>
    <xf numFmtId="0" fontId="67" fillId="13" borderId="2127" applyNumberFormat="0" applyAlignment="0" applyProtection="0"/>
    <xf numFmtId="0" fontId="70" fillId="0" borderId="2128"/>
    <xf numFmtId="0" fontId="78" fillId="0" borderId="2129" applyNumberFormat="0" applyFill="0" applyAlignment="0" applyProtection="0"/>
    <xf numFmtId="0" fontId="85" fillId="34" borderId="2130" applyNumberFormat="0" applyAlignment="0" applyProtection="0"/>
    <xf numFmtId="0" fontId="86" fillId="34" borderId="2125" applyNumberFormat="0" applyAlignment="0" applyProtection="0"/>
    <xf numFmtId="0" fontId="91" fillId="14" borderId="2125" applyNumberFormat="0" applyAlignment="0" applyProtection="0"/>
    <xf numFmtId="0" fontId="79" fillId="0" borderId="2131" applyNumberFormat="0" applyFill="0" applyAlignment="0" applyProtection="0"/>
    <xf numFmtId="0" fontId="32" fillId="9" borderId="2126" applyNumberFormat="0" applyFont="0" applyAlignment="0" applyProtection="0"/>
    <xf numFmtId="0" fontId="67" fillId="13" borderId="2127" applyNumberFormat="0" applyAlignment="0" applyProtection="0"/>
    <xf numFmtId="0" fontId="79" fillId="0" borderId="2131" applyNumberFormat="0" applyFill="0" applyAlignment="0" applyProtection="0"/>
    <xf numFmtId="0" fontId="70" fillId="0" borderId="2128"/>
    <xf numFmtId="0" fontId="32" fillId="9" borderId="2126" applyNumberFormat="0" applyFont="0" applyAlignment="0" applyProtection="0"/>
    <xf numFmtId="0" fontId="91" fillId="14" borderId="2125" applyNumberFormat="0" applyAlignment="0" applyProtection="0"/>
    <xf numFmtId="0" fontId="68" fillId="13" borderId="2127" applyNumberFormat="0" applyAlignment="0" applyProtection="0"/>
    <xf numFmtId="0" fontId="52" fillId="7" borderId="2125" applyNumberFormat="0" applyAlignment="0" applyProtection="0"/>
    <xf numFmtId="0" fontId="21" fillId="13" borderId="2125" applyNumberFormat="0" applyAlignment="0" applyProtection="0"/>
    <xf numFmtId="0" fontId="21" fillId="13" borderId="2125" applyNumberFormat="0" applyAlignment="0" applyProtection="0"/>
    <xf numFmtId="0" fontId="41" fillId="0" borderId="2106">
      <alignment horizontal="left" vertical="center"/>
    </xf>
    <xf numFmtId="0" fontId="3" fillId="9" borderId="2126" applyNumberFormat="0" applyFont="0" applyAlignment="0" applyProtection="0"/>
    <xf numFmtId="0" fontId="78" fillId="0" borderId="2129" applyNumberFormat="0" applyFill="0" applyAlignment="0" applyProtection="0"/>
    <xf numFmtId="0" fontId="41" fillId="0" borderId="2106">
      <alignment horizontal="left" vertical="center"/>
    </xf>
    <xf numFmtId="0" fontId="85" fillId="34" borderId="2130" applyNumberFormat="0" applyAlignment="0" applyProtection="0"/>
    <xf numFmtId="0" fontId="86" fillId="34" borderId="2125" applyNumberFormat="0" applyAlignment="0" applyProtection="0"/>
    <xf numFmtId="0" fontId="52" fillId="7" borderId="2125" applyNumberFormat="0" applyAlignment="0" applyProtection="0"/>
    <xf numFmtId="0" fontId="3" fillId="9" borderId="2126" applyNumberFormat="0" applyFont="0" applyAlignment="0" applyProtection="0"/>
    <xf numFmtId="0" fontId="67" fillId="13" borderId="2127" applyNumberFormat="0" applyAlignment="0" applyProtection="0"/>
    <xf numFmtId="0" fontId="78" fillId="0" borderId="2129" applyNumberFormat="0" applyFill="0" applyAlignment="0" applyProtection="0"/>
    <xf numFmtId="0" fontId="85" fillId="34" borderId="2130" applyNumberFormat="0" applyAlignment="0" applyProtection="0"/>
    <xf numFmtId="0" fontId="86" fillId="34" borderId="2125" applyNumberFormat="0" applyAlignment="0" applyProtection="0"/>
    <xf numFmtId="0" fontId="91" fillId="14" borderId="2125" applyNumberFormat="0" applyAlignment="0" applyProtection="0"/>
    <xf numFmtId="0" fontId="79" fillId="0" borderId="2131" applyNumberFormat="0" applyFill="0" applyAlignment="0" applyProtection="0"/>
    <xf numFmtId="0" fontId="32" fillId="9" borderId="2126" applyNumberFormat="0" applyFont="0" applyAlignment="0" applyProtection="0"/>
    <xf numFmtId="0" fontId="67" fillId="13" borderId="2127" applyNumberFormat="0" applyAlignment="0" applyProtection="0"/>
    <xf numFmtId="0" fontId="79" fillId="0" borderId="2131" applyNumberFormat="0" applyFill="0" applyAlignment="0" applyProtection="0"/>
    <xf numFmtId="0" fontId="32" fillId="9" borderId="2126" applyNumberFormat="0" applyFont="0" applyAlignment="0" applyProtection="0"/>
    <xf numFmtId="0" fontId="91" fillId="14" borderId="2125" applyNumberFormat="0" applyAlignment="0" applyProtection="0"/>
    <xf numFmtId="0" fontId="52" fillId="7" borderId="2125" applyNumberFormat="0" applyAlignment="0" applyProtection="0"/>
    <xf numFmtId="0" fontId="21" fillId="13" borderId="2125" applyNumberFormat="0" applyAlignment="0" applyProtection="0"/>
    <xf numFmtId="0" fontId="21" fillId="13" borderId="2125" applyNumberFormat="0" applyAlignment="0" applyProtection="0"/>
    <xf numFmtId="0" fontId="3" fillId="9" borderId="2126" applyNumberFormat="0" applyFont="0" applyAlignment="0" applyProtection="0"/>
    <xf numFmtId="0" fontId="78" fillId="0" borderId="2129" applyNumberFormat="0" applyFill="0" applyAlignment="0" applyProtection="0"/>
    <xf numFmtId="0" fontId="85" fillId="34" borderId="2130" applyNumberFormat="0" applyAlignment="0" applyProtection="0"/>
    <xf numFmtId="0" fontId="86" fillId="34" borderId="2125" applyNumberFormat="0" applyAlignment="0" applyProtection="0"/>
    <xf numFmtId="0" fontId="52" fillId="7" borderId="2125" applyNumberFormat="0" applyAlignment="0" applyProtection="0"/>
    <xf numFmtId="0" fontId="3" fillId="9" borderId="2126" applyNumberFormat="0" applyFont="0" applyAlignment="0" applyProtection="0"/>
    <xf numFmtId="0" fontId="67" fillId="13" borderId="2127" applyNumberFormat="0" applyAlignment="0" applyProtection="0"/>
    <xf numFmtId="0" fontId="78" fillId="0" borderId="2129" applyNumberFormat="0" applyFill="0" applyAlignment="0" applyProtection="0"/>
    <xf numFmtId="0" fontId="85" fillId="34" borderId="2130" applyNumberFormat="0" applyAlignment="0" applyProtection="0"/>
    <xf numFmtId="0" fontId="86" fillId="34" borderId="2125" applyNumberFormat="0" applyAlignment="0" applyProtection="0"/>
    <xf numFmtId="0" fontId="91" fillId="14" borderId="2125" applyNumberFormat="0" applyAlignment="0" applyProtection="0"/>
    <xf numFmtId="0" fontId="79" fillId="0" borderId="2131" applyNumberFormat="0" applyFill="0" applyAlignment="0" applyProtection="0"/>
    <xf numFmtId="0" fontId="32" fillId="9" borderId="2126" applyNumberFormat="0" applyFont="0" applyAlignment="0" applyProtection="0"/>
    <xf numFmtId="0" fontId="67" fillId="13" borderId="2127" applyNumberFormat="0" applyAlignment="0" applyProtection="0"/>
    <xf numFmtId="0" fontId="79" fillId="0" borderId="2131" applyNumberFormat="0" applyFill="0" applyAlignment="0" applyProtection="0"/>
    <xf numFmtId="0" fontId="32" fillId="9" borderId="2126" applyNumberFormat="0" applyFont="0" applyAlignment="0" applyProtection="0"/>
    <xf numFmtId="0" fontId="91" fillId="14" borderId="2125" applyNumberFormat="0" applyAlignment="0" applyProtection="0"/>
    <xf numFmtId="0" fontId="52" fillId="7" borderId="2143" applyNumberFormat="0" applyAlignment="0" applyProtection="0"/>
    <xf numFmtId="0" fontId="70" fillId="0" borderId="2146"/>
    <xf numFmtId="0" fontId="79" fillId="0" borderId="2149" applyNumberFormat="0" applyFill="0" applyAlignment="0" applyProtection="0"/>
    <xf numFmtId="0" fontId="3" fillId="9" borderId="2144" applyNumberFormat="0" applyFont="0" applyAlignment="0" applyProtection="0"/>
    <xf numFmtId="0" fontId="41" fillId="0" borderId="2142">
      <alignment horizontal="left" vertical="center"/>
    </xf>
    <xf numFmtId="0" fontId="21" fillId="13" borderId="2143" applyNumberFormat="0" applyAlignment="0" applyProtection="0"/>
    <xf numFmtId="0" fontId="21" fillId="13" borderId="2143" applyNumberFormat="0" applyAlignment="0" applyProtection="0"/>
    <xf numFmtId="0" fontId="91" fillId="14" borderId="2143" applyNumberFormat="0" applyAlignment="0" applyProtection="0"/>
    <xf numFmtId="0" fontId="85" fillId="34" borderId="2148" applyNumberFormat="0" applyAlignment="0" applyProtection="0"/>
    <xf numFmtId="0" fontId="78" fillId="0" borderId="2147" applyNumberFormat="0" applyFill="0" applyAlignment="0" applyProtection="0"/>
    <xf numFmtId="0" fontId="3" fillId="9" borderId="2144" applyNumberFormat="0" applyFont="0" applyAlignment="0" applyProtection="0"/>
    <xf numFmtId="0" fontId="41" fillId="0" borderId="2142">
      <alignment horizontal="left" vertical="center"/>
    </xf>
    <xf numFmtId="0" fontId="21" fillId="13" borderId="2143" applyNumberFormat="0" applyAlignment="0" applyProtection="0"/>
    <xf numFmtId="0" fontId="51" fillId="7" borderId="2152" applyNumberFormat="0" applyAlignment="0" applyProtection="0"/>
    <xf numFmtId="0" fontId="12" fillId="9" borderId="2126" applyNumberFormat="0" applyFont="0" applyAlignment="0" applyProtection="0"/>
    <xf numFmtId="0" fontId="3" fillId="9" borderId="2126" applyNumberFormat="0" applyFont="0" applyAlignment="0" applyProtection="0"/>
    <xf numFmtId="0" fontId="3" fillId="9" borderId="2126" applyNumberFormat="0" applyFont="0" applyAlignment="0" applyProtection="0"/>
    <xf numFmtId="0" fontId="21" fillId="13" borderId="2135" applyNumberFormat="0" applyAlignment="0" applyProtection="0"/>
    <xf numFmtId="0" fontId="51" fillId="7" borderId="2135" applyNumberFormat="0" applyAlignment="0" applyProtection="0"/>
    <xf numFmtId="0" fontId="52" fillId="7" borderId="2135" applyNumberFormat="0" applyAlignment="0" applyProtection="0"/>
    <xf numFmtId="0" fontId="52" fillId="7" borderId="2135" applyNumberFormat="0" applyAlignment="0" applyProtection="0"/>
    <xf numFmtId="0" fontId="68" fillId="13" borderId="2137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32" fillId="9" borderId="2144" applyNumberFormat="0" applyFont="0" applyAlignment="0" applyProtection="0"/>
    <xf numFmtId="0" fontId="86" fillId="34" borderId="2143" applyNumberFormat="0" applyAlignment="0" applyProtection="0"/>
    <xf numFmtId="0" fontId="67" fillId="13" borderId="2145" applyNumberFormat="0" applyAlignment="0" applyProtection="0"/>
    <xf numFmtId="0" fontId="52" fillId="7" borderId="2143" applyNumberFormat="0" applyAlignment="0" applyProtection="0"/>
    <xf numFmtId="0" fontId="21" fillId="13" borderId="2125" applyNumberFormat="0" applyAlignment="0" applyProtection="0"/>
    <xf numFmtId="0" fontId="68" fillId="13" borderId="2154" applyNumberFormat="0" applyAlignment="0" applyProtection="0"/>
    <xf numFmtId="0" fontId="41" fillId="0" borderId="2133">
      <alignment horizontal="left" vertical="center"/>
    </xf>
    <xf numFmtId="0" fontId="52" fillId="7" borderId="2125" applyNumberFormat="0" applyAlignment="0" applyProtection="0"/>
    <xf numFmtId="0" fontId="3" fillId="9" borderId="2126" applyNumberFormat="0" applyFont="0" applyAlignment="0" applyProtection="0"/>
    <xf numFmtId="0" fontId="67" fillId="13" borderId="2127" applyNumberFormat="0" applyAlignment="0" applyProtection="0"/>
    <xf numFmtId="0" fontId="70" fillId="0" borderId="2134"/>
    <xf numFmtId="0" fontId="78" fillId="0" borderId="2129" applyNumberFormat="0" applyFill="0" applyAlignment="0" applyProtection="0"/>
    <xf numFmtId="0" fontId="85" fillId="34" borderId="2130" applyNumberFormat="0" applyAlignment="0" applyProtection="0"/>
    <xf numFmtId="0" fontId="86" fillId="34" borderId="2125" applyNumberFormat="0" applyAlignment="0" applyProtection="0"/>
    <xf numFmtId="0" fontId="91" fillId="14" borderId="2125" applyNumberFormat="0" applyAlignment="0" applyProtection="0"/>
    <xf numFmtId="0" fontId="79" fillId="0" borderId="2131" applyNumberFormat="0" applyFill="0" applyAlignment="0" applyProtection="0"/>
    <xf numFmtId="0" fontId="32" fillId="9" borderId="2126" applyNumberFormat="0" applyFont="0" applyAlignment="0" applyProtection="0"/>
    <xf numFmtId="0" fontId="52" fillId="7" borderId="2152" applyNumberFormat="0" applyAlignment="0" applyProtection="0"/>
    <xf numFmtId="0" fontId="52" fillId="7" borderId="2125" applyNumberFormat="0" applyAlignment="0" applyProtection="0"/>
    <xf numFmtId="0" fontId="21" fillId="13" borderId="2125" applyNumberFormat="0" applyAlignment="0" applyProtection="0"/>
    <xf numFmtId="0" fontId="21" fillId="13" borderId="2125" applyNumberFormat="0" applyAlignment="0" applyProtection="0"/>
    <xf numFmtId="0" fontId="41" fillId="0" borderId="2133">
      <alignment horizontal="left" vertical="center"/>
    </xf>
    <xf numFmtId="0" fontId="3" fillId="9" borderId="2126" applyNumberFormat="0" applyFont="0" applyAlignment="0" applyProtection="0"/>
    <xf numFmtId="0" fontId="78" fillId="0" borderId="2129" applyNumberFormat="0" applyFill="0" applyAlignment="0" applyProtection="0"/>
    <xf numFmtId="0" fontId="41" fillId="0" borderId="2133">
      <alignment horizontal="left" vertical="center"/>
    </xf>
    <xf numFmtId="0" fontId="85" fillId="34" borderId="2130" applyNumberFormat="0" applyAlignment="0" applyProtection="0"/>
    <xf numFmtId="0" fontId="86" fillId="34" borderId="2125" applyNumberFormat="0" applyAlignment="0" applyProtection="0"/>
    <xf numFmtId="0" fontId="52" fillId="7" borderId="2125" applyNumberFormat="0" applyAlignment="0" applyProtection="0"/>
    <xf numFmtId="0" fontId="3" fillId="9" borderId="2126" applyNumberFormat="0" applyFont="0" applyAlignment="0" applyProtection="0"/>
    <xf numFmtId="0" fontId="67" fillId="13" borderId="2127" applyNumberFormat="0" applyAlignment="0" applyProtection="0"/>
    <xf numFmtId="0" fontId="70" fillId="0" borderId="2134"/>
    <xf numFmtId="0" fontId="78" fillId="0" borderId="2129" applyNumberFormat="0" applyFill="0" applyAlignment="0" applyProtection="0"/>
    <xf numFmtId="0" fontId="85" fillId="34" borderId="2130" applyNumberFormat="0" applyAlignment="0" applyProtection="0"/>
    <xf numFmtId="0" fontId="86" fillId="34" borderId="2125" applyNumberFormat="0" applyAlignment="0" applyProtection="0"/>
    <xf numFmtId="0" fontId="91" fillId="14" borderId="2125" applyNumberFormat="0" applyAlignment="0" applyProtection="0"/>
    <xf numFmtId="0" fontId="79" fillId="0" borderId="2131" applyNumberFormat="0" applyFill="0" applyAlignment="0" applyProtection="0"/>
    <xf numFmtId="0" fontId="32" fillId="9" borderId="2126" applyNumberFormat="0" applyFont="0" applyAlignment="0" applyProtection="0"/>
    <xf numFmtId="0" fontId="67" fillId="13" borderId="2127" applyNumberFormat="0" applyAlignment="0" applyProtection="0"/>
    <xf numFmtId="0" fontId="79" fillId="0" borderId="2131" applyNumberFormat="0" applyFill="0" applyAlignment="0" applyProtection="0"/>
    <xf numFmtId="0" fontId="70" fillId="0" borderId="2134"/>
    <xf numFmtId="0" fontId="32" fillId="9" borderId="2126" applyNumberFormat="0" applyFont="0" applyAlignment="0" applyProtection="0"/>
    <xf numFmtId="0" fontId="91" fillId="14" borderId="2125" applyNumberFormat="0" applyAlignment="0" applyProtection="0"/>
    <xf numFmtId="0" fontId="79" fillId="0" borderId="2140" applyNumberFormat="0" applyFill="0" applyAlignment="0" applyProtection="0"/>
    <xf numFmtId="0" fontId="91" fillId="14" borderId="2135" applyNumberFormat="0" applyAlignment="0" applyProtection="0"/>
    <xf numFmtId="0" fontId="85" fillId="34" borderId="2139" applyNumberFormat="0" applyAlignment="0" applyProtection="0"/>
    <xf numFmtId="0" fontId="78" fillId="0" borderId="2138" applyNumberFormat="0" applyFill="0" applyAlignment="0" applyProtection="0"/>
    <xf numFmtId="0" fontId="75" fillId="32" borderId="2141"/>
    <xf numFmtId="0" fontId="3" fillId="9" borderId="2136" applyNumberFormat="0" applyFont="0" applyAlignment="0" applyProtection="0"/>
    <xf numFmtId="0" fontId="52" fillId="7" borderId="2135" applyNumberFormat="0" applyAlignment="0" applyProtection="0"/>
    <xf numFmtId="10" fontId="39" fillId="28" borderId="2141" applyNumberFormat="0" applyBorder="0" applyAlignment="0" applyProtection="0"/>
    <xf numFmtId="0" fontId="30" fillId="0" borderId="2141"/>
    <xf numFmtId="0" fontId="21" fillId="13" borderId="2135" applyNumberFormat="0" applyAlignment="0" applyProtection="0"/>
    <xf numFmtId="5" fontId="19" fillId="0" borderId="1438" applyAlignment="0" applyProtection="0"/>
    <xf numFmtId="0" fontId="3" fillId="9" borderId="2136" applyNumberFormat="0" applyFont="0" applyAlignment="0" applyProtection="0"/>
    <xf numFmtId="0" fontId="85" fillId="34" borderId="2139" applyNumberFormat="0" applyAlignment="0" applyProtection="0"/>
    <xf numFmtId="0" fontId="79" fillId="0" borderId="2140" applyNumberFormat="0" applyFill="0" applyAlignment="0" applyProtection="0"/>
    <xf numFmtId="0" fontId="22" fillId="13" borderId="2125" applyNumberFormat="0" applyAlignment="0" applyProtection="0"/>
    <xf numFmtId="0" fontId="91" fillId="14" borderId="2135" applyNumberFormat="0" applyAlignment="0" applyProtection="0"/>
    <xf numFmtId="10" fontId="39" fillId="28" borderId="2141" applyNumberFormat="0" applyBorder="0" applyAlignment="0" applyProtection="0"/>
    <xf numFmtId="0" fontId="51" fillId="7" borderId="2135" applyNumberFormat="0" applyAlignment="0" applyProtection="0"/>
    <xf numFmtId="0" fontId="3" fillId="9" borderId="2136" applyNumberFormat="0" applyFont="0" applyAlignment="0" applyProtection="0"/>
    <xf numFmtId="0" fontId="79" fillId="0" borderId="2138" applyNumberFormat="0" applyFill="0" applyAlignment="0" applyProtection="0"/>
    <xf numFmtId="0" fontId="51" fillId="7" borderId="2135" applyNumberFormat="0" applyAlignment="0" applyProtection="0"/>
    <xf numFmtId="0" fontId="22" fillId="13" borderId="2135" applyNumberFormat="0" applyAlignment="0" applyProtection="0"/>
    <xf numFmtId="0" fontId="79" fillId="0" borderId="2138" applyNumberFormat="0" applyFill="0" applyAlignment="0" applyProtection="0"/>
    <xf numFmtId="5" fontId="19" fillId="0" borderId="1438" applyAlignment="0" applyProtection="0"/>
    <xf numFmtId="0" fontId="22" fillId="13" borderId="213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2" fillId="7" borderId="2125" applyNumberFormat="0" applyAlignment="0" applyProtection="0"/>
    <xf numFmtId="0" fontId="52" fillId="7" borderId="2125" applyNumberFormat="0" applyAlignment="0" applyProtection="0"/>
    <xf numFmtId="0" fontId="52" fillId="7" borderId="2125" applyNumberFormat="0" applyAlignment="0" applyProtection="0"/>
    <xf numFmtId="0" fontId="52" fillId="7" borderId="2125" applyNumberFormat="0" applyAlignment="0" applyProtection="0"/>
    <xf numFmtId="0" fontId="52" fillId="7" borderId="2125" applyNumberFormat="0" applyAlignment="0" applyProtection="0"/>
    <xf numFmtId="0" fontId="52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2" fillId="7" borderId="2125" applyNumberFormat="0" applyAlignment="0" applyProtection="0"/>
    <xf numFmtId="0" fontId="52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68" fillId="13" borderId="2137" applyNumberFormat="0" applyAlignment="0" applyProtection="0"/>
    <xf numFmtId="0" fontId="3" fillId="9" borderId="2136" applyNumberFormat="0" applyFont="0" applyAlignment="0" applyProtection="0"/>
    <xf numFmtId="0" fontId="51" fillId="7" borderId="2135" applyNumberFormat="0" applyAlignment="0" applyProtection="0"/>
    <xf numFmtId="0" fontId="51" fillId="7" borderId="2135" applyNumberFormat="0" applyAlignment="0" applyProtection="0"/>
    <xf numFmtId="0" fontId="52" fillId="7" borderId="2135" applyNumberFormat="0" applyAlignment="0" applyProtection="0"/>
    <xf numFmtId="0" fontId="52" fillId="7" borderId="2135" applyNumberFormat="0" applyAlignment="0" applyProtection="0"/>
    <xf numFmtId="0" fontId="52" fillId="7" borderId="2135" applyNumberFormat="0" applyAlignment="0" applyProtection="0"/>
    <xf numFmtId="0" fontId="51" fillId="7" borderId="2135" applyNumberFormat="0" applyAlignment="0" applyProtection="0"/>
    <xf numFmtId="0" fontId="51" fillId="7" borderId="2135" applyNumberFormat="0" applyAlignment="0" applyProtection="0"/>
    <xf numFmtId="0" fontId="51" fillId="7" borderId="2135" applyNumberFormat="0" applyAlignment="0" applyProtection="0"/>
    <xf numFmtId="0" fontId="51" fillId="7" borderId="2135" applyNumberFormat="0" applyAlignment="0" applyProtection="0"/>
    <xf numFmtId="0" fontId="3" fillId="9" borderId="2136" applyNumberFormat="0" applyFont="0" applyAlignment="0" applyProtection="0"/>
    <xf numFmtId="0" fontId="51" fillId="7" borderId="2135" applyNumberFormat="0" applyAlignment="0" applyProtection="0"/>
    <xf numFmtId="0" fontId="51" fillId="7" borderId="2135" applyNumberFormat="0" applyAlignment="0" applyProtection="0"/>
    <xf numFmtId="0" fontId="51" fillId="7" borderId="2135" applyNumberFormat="0" applyAlignment="0" applyProtection="0"/>
    <xf numFmtId="0" fontId="51" fillId="7" borderId="2135" applyNumberFormat="0" applyAlignment="0" applyProtection="0"/>
    <xf numFmtId="0" fontId="51" fillId="7" borderId="2135" applyNumberFormat="0" applyAlignment="0" applyProtection="0"/>
    <xf numFmtId="0" fontId="51" fillId="7" borderId="2135" applyNumberFormat="0" applyAlignment="0" applyProtection="0"/>
    <xf numFmtId="0" fontId="51" fillId="7" borderId="2135" applyNumberFormat="0" applyAlignment="0" applyProtection="0"/>
    <xf numFmtId="0" fontId="51" fillId="7" borderId="2135" applyNumberFormat="0" applyAlignment="0" applyProtection="0"/>
    <xf numFmtId="0" fontId="51" fillId="7" borderId="2135" applyNumberFormat="0" applyAlignment="0" applyProtection="0"/>
    <xf numFmtId="0" fontId="51" fillId="7" borderId="2135" applyNumberFormat="0" applyAlignment="0" applyProtection="0"/>
    <xf numFmtId="0" fontId="51" fillId="7" borderId="2135" applyNumberFormat="0" applyAlignment="0" applyProtection="0"/>
    <xf numFmtId="0" fontId="51" fillId="7" borderId="2135" applyNumberFormat="0" applyAlignment="0" applyProtection="0"/>
    <xf numFmtId="0" fontId="52" fillId="7" borderId="2135" applyNumberFormat="0" applyAlignment="0" applyProtection="0"/>
    <xf numFmtId="0" fontId="52" fillId="7" borderId="2135" applyNumberFormat="0" applyAlignment="0" applyProtection="0"/>
    <xf numFmtId="0" fontId="52" fillId="7" borderId="2135" applyNumberFormat="0" applyAlignment="0" applyProtection="0"/>
    <xf numFmtId="0" fontId="52" fillId="7" borderId="2135" applyNumberFormat="0" applyAlignment="0" applyProtection="0"/>
    <xf numFmtId="0" fontId="52" fillId="7" borderId="2135" applyNumberFormat="0" applyAlignment="0" applyProtection="0"/>
    <xf numFmtId="0" fontId="52" fillId="7" borderId="2135" applyNumberFormat="0" applyAlignment="0" applyProtection="0"/>
    <xf numFmtId="0" fontId="51" fillId="7" borderId="2135" applyNumberFormat="0" applyAlignment="0" applyProtection="0"/>
    <xf numFmtId="0" fontId="51" fillId="7" borderId="2135" applyNumberFormat="0" applyAlignment="0" applyProtection="0"/>
    <xf numFmtId="0" fontId="51" fillId="7" borderId="2135" applyNumberFormat="0" applyAlignment="0" applyProtection="0"/>
    <xf numFmtId="0" fontId="12" fillId="9" borderId="2126" applyNumberFormat="0" applyFont="0" applyAlignment="0" applyProtection="0"/>
    <xf numFmtId="0" fontId="3" fillId="9" borderId="2126" applyNumberFormat="0" applyFont="0" applyAlignment="0" applyProtection="0"/>
    <xf numFmtId="0" fontId="68" fillId="13" borderId="2127" applyNumberFormat="0" applyAlignment="0" applyProtection="0"/>
    <xf numFmtId="0" fontId="79" fillId="0" borderId="2138" applyNumberFormat="0" applyFill="0" applyAlignment="0" applyProtection="0"/>
    <xf numFmtId="0" fontId="22" fillId="13" borderId="2135" applyNumberFormat="0" applyAlignment="0" applyProtection="0"/>
    <xf numFmtId="0" fontId="3" fillId="9" borderId="2136" applyNumberFormat="0" applyFont="0" applyAlignment="0" applyProtection="0"/>
    <xf numFmtId="0" fontId="22" fillId="13" borderId="2135" applyNumberFormat="0" applyAlignment="0" applyProtection="0"/>
    <xf numFmtId="5" fontId="19" fillId="0" borderId="1438" applyAlignment="0" applyProtection="0"/>
    <xf numFmtId="3" fontId="24" fillId="0" borderId="2141"/>
    <xf numFmtId="0" fontId="67" fillId="13" borderId="2137" applyNumberFormat="0" applyAlignment="0" applyProtection="0"/>
    <xf numFmtId="0" fontId="79" fillId="0" borderId="2129" applyNumberFormat="0" applyFill="0" applyAlignment="0" applyProtection="0"/>
    <xf numFmtId="0" fontId="32" fillId="9" borderId="2136" applyNumberFormat="0" applyFont="0" applyAlignment="0" applyProtection="0"/>
    <xf numFmtId="0" fontId="68" fillId="13" borderId="2127" applyNumberFormat="0" applyAlignment="0" applyProtection="0"/>
    <xf numFmtId="0" fontId="22" fillId="13" borderId="2125" applyNumberFormat="0" applyAlignment="0" applyProtection="0"/>
    <xf numFmtId="0" fontId="51" fillId="7" borderId="2125" applyNumberFormat="0" applyAlignment="0" applyProtection="0"/>
    <xf numFmtId="0" fontId="79" fillId="0" borderId="2129" applyNumberFormat="0" applyFill="0" applyAlignment="0" applyProtection="0"/>
    <xf numFmtId="0" fontId="52" fillId="7" borderId="2135" applyNumberFormat="0" applyAlignment="0" applyProtection="0"/>
    <xf numFmtId="0" fontId="51" fillId="7" borderId="2135" applyNumberFormat="0" applyAlignment="0" applyProtection="0"/>
    <xf numFmtId="0" fontId="3" fillId="9" borderId="2126" applyNumberFormat="0" applyFont="0" applyAlignment="0" applyProtection="0"/>
    <xf numFmtId="0" fontId="79" fillId="0" borderId="2138" applyNumberFormat="0" applyFill="0" applyAlignment="0" applyProtection="0"/>
    <xf numFmtId="0" fontId="86" fillId="34" borderId="2135" applyNumberFormat="0" applyAlignment="0" applyProtection="0"/>
    <xf numFmtId="0" fontId="52" fillId="7" borderId="2135" applyNumberFormat="0" applyAlignment="0" applyProtection="0"/>
    <xf numFmtId="0" fontId="75" fillId="32" borderId="2141"/>
    <xf numFmtId="0" fontId="51" fillId="7" borderId="2135" applyNumberFormat="0" applyAlignment="0" applyProtection="0"/>
    <xf numFmtId="3" fontId="24" fillId="0" borderId="2141"/>
    <xf numFmtId="0" fontId="12" fillId="9" borderId="2136" applyNumberFormat="0" applyFont="0" applyAlignment="0" applyProtection="0"/>
    <xf numFmtId="0" fontId="32" fillId="9" borderId="2136" applyNumberFormat="0" applyFont="0" applyAlignment="0" applyProtection="0"/>
    <xf numFmtId="0" fontId="86" fillId="34" borderId="2135" applyNumberFormat="0" applyAlignment="0" applyProtection="0"/>
    <xf numFmtId="0" fontId="51" fillId="7" borderId="2135" applyNumberFormat="0" applyAlignment="0" applyProtection="0"/>
    <xf numFmtId="0" fontId="68" fillId="13" borderId="2137" applyNumberFormat="0" applyAlignment="0" applyProtection="0"/>
    <xf numFmtId="0" fontId="52" fillId="7" borderId="2135" applyNumberFormat="0" applyAlignment="0" applyProtection="0"/>
    <xf numFmtId="0" fontId="67" fillId="13" borderId="2137" applyNumberFormat="0" applyAlignment="0" applyProtection="0"/>
    <xf numFmtId="0" fontId="51" fillId="7" borderId="2135" applyNumberFormat="0" applyAlignment="0" applyProtection="0"/>
    <xf numFmtId="0" fontId="30" fillId="0" borderId="2141"/>
    <xf numFmtId="0" fontId="52" fillId="7" borderId="2135" applyNumberFormat="0" applyAlignment="0" applyProtection="0"/>
    <xf numFmtId="0" fontId="78" fillId="0" borderId="2138" applyNumberFormat="0" applyFill="0" applyAlignment="0" applyProtection="0"/>
    <xf numFmtId="0" fontId="51" fillId="7" borderId="2135" applyNumberFormat="0" applyAlignment="0" applyProtection="0"/>
    <xf numFmtId="0" fontId="21" fillId="13" borderId="2135" applyNumberFormat="0" applyAlignment="0" applyProtection="0"/>
    <xf numFmtId="3" fontId="24" fillId="0" borderId="2132"/>
    <xf numFmtId="0" fontId="30" fillId="0" borderId="2132"/>
    <xf numFmtId="0" fontId="41" fillId="0" borderId="2133">
      <alignment horizontal="left" vertical="center"/>
    </xf>
    <xf numFmtId="10" fontId="39" fillId="28" borderId="2132" applyNumberFormat="0" applyBorder="0" applyAlignment="0" applyProtection="0"/>
    <xf numFmtId="0" fontId="52" fillId="7" borderId="2135" applyNumberFormat="0" applyAlignment="0" applyProtection="0"/>
    <xf numFmtId="0" fontId="12" fillId="9" borderId="2136" applyNumberFormat="0" applyFont="0" applyAlignment="0" applyProtection="0"/>
    <xf numFmtId="0" fontId="51" fillId="7" borderId="2135" applyNumberFormat="0" applyAlignment="0" applyProtection="0"/>
    <xf numFmtId="0" fontId="52" fillId="7" borderId="2135" applyNumberFormat="0" applyAlignment="0" applyProtection="0"/>
    <xf numFmtId="0" fontId="52" fillId="7" borderId="2135" applyNumberFormat="0" applyAlignment="0" applyProtection="0"/>
    <xf numFmtId="0" fontId="51" fillId="7" borderId="2135" applyNumberFormat="0" applyAlignment="0" applyProtection="0"/>
    <xf numFmtId="0" fontId="51" fillId="7" borderId="2135" applyNumberFormat="0" applyAlignment="0" applyProtection="0"/>
    <xf numFmtId="0" fontId="3" fillId="9" borderId="2136" applyNumberFormat="0" applyFont="0" applyAlignment="0" applyProtection="0"/>
    <xf numFmtId="0" fontId="67" fillId="13" borderId="2137" applyNumberFormat="0" applyAlignment="0" applyProtection="0"/>
    <xf numFmtId="0" fontId="70" fillId="0" borderId="2134"/>
    <xf numFmtId="0" fontId="75" fillId="32" borderId="2132"/>
    <xf numFmtId="0" fontId="78" fillId="0" borderId="2138" applyNumberFormat="0" applyFill="0" applyAlignment="0" applyProtection="0"/>
    <xf numFmtId="0" fontId="85" fillId="34" borderId="2139" applyNumberFormat="0" applyAlignment="0" applyProtection="0"/>
    <xf numFmtId="0" fontId="86" fillId="34" borderId="2135" applyNumberFormat="0" applyAlignment="0" applyProtection="0"/>
    <xf numFmtId="0" fontId="91" fillId="14" borderId="2135" applyNumberFormat="0" applyAlignment="0" applyProtection="0"/>
    <xf numFmtId="0" fontId="79" fillId="0" borderId="2140" applyNumberFormat="0" applyFill="0" applyAlignment="0" applyProtection="0"/>
    <xf numFmtId="0" fontId="32" fillId="9" borderId="2136" applyNumberFormat="0" applyFont="0" applyAlignment="0" applyProtection="0"/>
    <xf numFmtId="0" fontId="52" fillId="7" borderId="2135" applyNumberFormat="0" applyAlignment="0" applyProtection="0"/>
    <xf numFmtId="0" fontId="21" fillId="13" borderId="2135" applyNumberFormat="0" applyAlignment="0" applyProtection="0"/>
    <xf numFmtId="0" fontId="21" fillId="13" borderId="2135" applyNumberFormat="0" applyAlignment="0" applyProtection="0"/>
    <xf numFmtId="0" fontId="41" fillId="0" borderId="2133">
      <alignment horizontal="left" vertical="center"/>
    </xf>
    <xf numFmtId="0" fontId="3" fillId="9" borderId="2136" applyNumberFormat="0" applyFont="0" applyAlignment="0" applyProtection="0"/>
    <xf numFmtId="0" fontId="78" fillId="0" borderId="2138" applyNumberFormat="0" applyFill="0" applyAlignment="0" applyProtection="0"/>
    <xf numFmtId="0" fontId="41" fillId="0" borderId="2133">
      <alignment horizontal="left" vertical="center"/>
    </xf>
    <xf numFmtId="0" fontId="85" fillId="34" borderId="2139" applyNumberFormat="0" applyAlignment="0" applyProtection="0"/>
    <xf numFmtId="0" fontId="86" fillId="34" borderId="2135" applyNumberFormat="0" applyAlignment="0" applyProtection="0"/>
    <xf numFmtId="0" fontId="52" fillId="7" borderId="2135" applyNumberFormat="0" applyAlignment="0" applyProtection="0"/>
    <xf numFmtId="0" fontId="3" fillId="9" borderId="2136" applyNumberFormat="0" applyFont="0" applyAlignment="0" applyProtection="0"/>
    <xf numFmtId="0" fontId="67" fillId="13" borderId="2137" applyNumberFormat="0" applyAlignment="0" applyProtection="0"/>
    <xf numFmtId="0" fontId="70" fillId="0" borderId="2134"/>
    <xf numFmtId="0" fontId="78" fillId="0" borderId="2138" applyNumberFormat="0" applyFill="0" applyAlignment="0" applyProtection="0"/>
    <xf numFmtId="0" fontId="85" fillId="34" borderId="2139" applyNumberFormat="0" applyAlignment="0" applyProtection="0"/>
    <xf numFmtId="0" fontId="86" fillId="34" borderId="2135" applyNumberFormat="0" applyAlignment="0" applyProtection="0"/>
    <xf numFmtId="0" fontId="91" fillId="14" borderId="2135" applyNumberFormat="0" applyAlignment="0" applyProtection="0"/>
    <xf numFmtId="0" fontId="79" fillId="0" borderId="2140" applyNumberFormat="0" applyFill="0" applyAlignment="0" applyProtection="0"/>
    <xf numFmtId="0" fontId="32" fillId="9" borderId="2136" applyNumberFormat="0" applyFont="0" applyAlignment="0" applyProtection="0"/>
    <xf numFmtId="0" fontId="67" fillId="13" borderId="2137" applyNumberFormat="0" applyAlignment="0" applyProtection="0"/>
    <xf numFmtId="0" fontId="79" fillId="0" borderId="2140" applyNumberFormat="0" applyFill="0" applyAlignment="0" applyProtection="0"/>
    <xf numFmtId="0" fontId="70" fillId="0" borderId="2134"/>
    <xf numFmtId="0" fontId="32" fillId="9" borderId="2136" applyNumberFormat="0" applyFont="0" applyAlignment="0" applyProtection="0"/>
    <xf numFmtId="0" fontId="91" fillId="14" borderId="2135" applyNumberFormat="0" applyAlignment="0" applyProtection="0"/>
    <xf numFmtId="0" fontId="68" fillId="13" borderId="2137" applyNumberFormat="0" applyAlignment="0" applyProtection="0"/>
    <xf numFmtId="0" fontId="52" fillId="7" borderId="2135" applyNumberFormat="0" applyAlignment="0" applyProtection="0"/>
    <xf numFmtId="0" fontId="21" fillId="13" borderId="2135" applyNumberFormat="0" applyAlignment="0" applyProtection="0"/>
    <xf numFmtId="0" fontId="21" fillId="13" borderId="2135" applyNumberFormat="0" applyAlignment="0" applyProtection="0"/>
    <xf numFmtId="0" fontId="3" fillId="9" borderId="2136" applyNumberFormat="0" applyFont="0" applyAlignment="0" applyProtection="0"/>
    <xf numFmtId="0" fontId="78" fillId="0" borderId="2138" applyNumberFormat="0" applyFill="0" applyAlignment="0" applyProtection="0"/>
    <xf numFmtId="0" fontId="85" fillId="34" borderId="2139" applyNumberFormat="0" applyAlignment="0" applyProtection="0"/>
    <xf numFmtId="0" fontId="86" fillId="34" borderId="2135" applyNumberFormat="0" applyAlignment="0" applyProtection="0"/>
    <xf numFmtId="0" fontId="52" fillId="7" borderId="2135" applyNumberFormat="0" applyAlignment="0" applyProtection="0"/>
    <xf numFmtId="0" fontId="3" fillId="9" borderId="2136" applyNumberFormat="0" applyFont="0" applyAlignment="0" applyProtection="0"/>
    <xf numFmtId="0" fontId="67" fillId="13" borderId="2137" applyNumberFormat="0" applyAlignment="0" applyProtection="0"/>
    <xf numFmtId="0" fontId="78" fillId="0" borderId="2138" applyNumberFormat="0" applyFill="0" applyAlignment="0" applyProtection="0"/>
    <xf numFmtId="0" fontId="85" fillId="34" borderId="2139" applyNumberFormat="0" applyAlignment="0" applyProtection="0"/>
    <xf numFmtId="0" fontId="86" fillId="34" borderId="2135" applyNumberFormat="0" applyAlignment="0" applyProtection="0"/>
    <xf numFmtId="0" fontId="91" fillId="14" borderId="2135" applyNumberFormat="0" applyAlignment="0" applyProtection="0"/>
    <xf numFmtId="0" fontId="79" fillId="0" borderId="2140" applyNumberFormat="0" applyFill="0" applyAlignment="0" applyProtection="0"/>
    <xf numFmtId="0" fontId="32" fillId="9" borderId="2136" applyNumberFormat="0" applyFont="0" applyAlignment="0" applyProtection="0"/>
    <xf numFmtId="0" fontId="67" fillId="13" borderId="2137" applyNumberFormat="0" applyAlignment="0" applyProtection="0"/>
    <xf numFmtId="0" fontId="79" fillId="0" borderId="2140" applyNumberFormat="0" applyFill="0" applyAlignment="0" applyProtection="0"/>
    <xf numFmtId="0" fontId="32" fillId="9" borderId="2136" applyNumberFormat="0" applyFont="0" applyAlignment="0" applyProtection="0"/>
    <xf numFmtId="0" fontId="91" fillId="14" borderId="2135" applyNumberFormat="0" applyAlignment="0" applyProtection="0"/>
    <xf numFmtId="0" fontId="52" fillId="7" borderId="2135" applyNumberFormat="0" applyAlignment="0" applyProtection="0"/>
    <xf numFmtId="0" fontId="21" fillId="13" borderId="2135" applyNumberFormat="0" applyAlignment="0" applyProtection="0"/>
    <xf numFmtId="0" fontId="21" fillId="13" borderId="2135" applyNumberFormat="0" applyAlignment="0" applyProtection="0"/>
    <xf numFmtId="0" fontId="3" fillId="9" borderId="2136" applyNumberFormat="0" applyFont="0" applyAlignment="0" applyProtection="0"/>
    <xf numFmtId="0" fontId="78" fillId="0" borderId="2138" applyNumberFormat="0" applyFill="0" applyAlignment="0" applyProtection="0"/>
    <xf numFmtId="0" fontId="85" fillId="34" borderId="2139" applyNumberFormat="0" applyAlignment="0" applyProtection="0"/>
    <xf numFmtId="0" fontId="86" fillId="34" borderId="2135" applyNumberFormat="0" applyAlignment="0" applyProtection="0"/>
    <xf numFmtId="0" fontId="52" fillId="7" borderId="2135" applyNumberFormat="0" applyAlignment="0" applyProtection="0"/>
    <xf numFmtId="0" fontId="3" fillId="9" borderId="2136" applyNumberFormat="0" applyFont="0" applyAlignment="0" applyProtection="0"/>
    <xf numFmtId="0" fontId="67" fillId="13" borderId="2137" applyNumberFormat="0" applyAlignment="0" applyProtection="0"/>
    <xf numFmtId="0" fontId="78" fillId="0" borderId="2138" applyNumberFormat="0" applyFill="0" applyAlignment="0" applyProtection="0"/>
    <xf numFmtId="0" fontId="85" fillId="34" borderId="2139" applyNumberFormat="0" applyAlignment="0" applyProtection="0"/>
    <xf numFmtId="0" fontId="86" fillId="34" borderId="2135" applyNumberFormat="0" applyAlignment="0" applyProtection="0"/>
    <xf numFmtId="0" fontId="91" fillId="14" borderId="2135" applyNumberFormat="0" applyAlignment="0" applyProtection="0"/>
    <xf numFmtId="0" fontId="79" fillId="0" borderId="2140" applyNumberFormat="0" applyFill="0" applyAlignment="0" applyProtection="0"/>
    <xf numFmtId="0" fontId="32" fillId="9" borderId="2136" applyNumberFormat="0" applyFont="0" applyAlignment="0" applyProtection="0"/>
    <xf numFmtId="0" fontId="67" fillId="13" borderId="2137" applyNumberFormat="0" applyAlignment="0" applyProtection="0"/>
    <xf numFmtId="0" fontId="79" fillId="0" borderId="2140" applyNumberFormat="0" applyFill="0" applyAlignment="0" applyProtection="0"/>
    <xf numFmtId="0" fontId="32" fillId="9" borderId="2136" applyNumberFormat="0" applyFont="0" applyAlignment="0" applyProtection="0"/>
    <xf numFmtId="0" fontId="91" fillId="14" borderId="2135" applyNumberFormat="0" applyAlignment="0" applyProtection="0"/>
    <xf numFmtId="0" fontId="78" fillId="0" borderId="2147" applyNumberFormat="0" applyFill="0" applyAlignment="0" applyProtection="0"/>
    <xf numFmtId="0" fontId="41" fillId="0" borderId="2142">
      <alignment horizontal="left" vertical="center"/>
    </xf>
    <xf numFmtId="0" fontId="85" fillId="34" borderId="2148" applyNumberFormat="0" applyAlignment="0" applyProtection="0"/>
    <xf numFmtId="0" fontId="86" fillId="34" borderId="2143" applyNumberFormat="0" applyAlignment="0" applyProtection="0"/>
    <xf numFmtId="0" fontId="52" fillId="7" borderId="2143" applyNumberFormat="0" applyAlignment="0" applyProtection="0"/>
    <xf numFmtId="0" fontId="3" fillId="9" borderId="2144" applyNumberFormat="0" applyFont="0" applyAlignment="0" applyProtection="0"/>
    <xf numFmtId="0" fontId="67" fillId="13" borderId="2145" applyNumberFormat="0" applyAlignment="0" applyProtection="0"/>
    <xf numFmtId="0" fontId="70" fillId="0" borderId="2146"/>
    <xf numFmtId="0" fontId="78" fillId="0" borderId="2147" applyNumberFormat="0" applyFill="0" applyAlignment="0" applyProtection="0"/>
    <xf numFmtId="0" fontId="85" fillId="34" borderId="2148" applyNumberFormat="0" applyAlignment="0" applyProtection="0"/>
    <xf numFmtId="0" fontId="86" fillId="34" borderId="2143" applyNumberFormat="0" applyAlignment="0" applyProtection="0"/>
    <xf numFmtId="0" fontId="91" fillId="14" borderId="2143" applyNumberFormat="0" applyAlignment="0" applyProtection="0"/>
    <xf numFmtId="0" fontId="79" fillId="0" borderId="2149" applyNumberFormat="0" applyFill="0" applyAlignment="0" applyProtection="0"/>
    <xf numFmtId="0" fontId="32" fillId="9" borderId="2144" applyNumberFormat="0" applyFont="0" applyAlignment="0" applyProtection="0"/>
    <xf numFmtId="0" fontId="67" fillId="13" borderId="2145" applyNumberFormat="0" applyAlignment="0" applyProtection="0"/>
    <xf numFmtId="0" fontId="79" fillId="0" borderId="2149" applyNumberFormat="0" applyFill="0" applyAlignment="0" applyProtection="0"/>
    <xf numFmtId="0" fontId="70" fillId="0" borderId="2146"/>
    <xf numFmtId="0" fontId="32" fillId="9" borderId="2144" applyNumberFormat="0" applyFont="0" applyAlignment="0" applyProtection="0"/>
    <xf numFmtId="0" fontId="91" fillId="14" borderId="2143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85" fillId="34" borderId="2157" applyNumberFormat="0" applyAlignment="0" applyProtection="0"/>
    <xf numFmtId="0" fontId="78" fillId="0" borderId="2156" applyNumberFormat="0" applyFill="0" applyAlignment="0" applyProtection="0"/>
    <xf numFmtId="0" fontId="75" fillId="32" borderId="2159"/>
    <xf numFmtId="0" fontId="3" fillId="9" borderId="2153" applyNumberFormat="0" applyFont="0" applyAlignment="0" applyProtection="0"/>
    <xf numFmtId="0" fontId="52" fillId="7" borderId="2152" applyNumberFormat="0" applyAlignment="0" applyProtection="0"/>
    <xf numFmtId="10" fontId="39" fillId="28" borderId="2159" applyNumberFormat="0" applyBorder="0" applyAlignment="0" applyProtection="0"/>
    <xf numFmtId="0" fontId="30" fillId="0" borderId="2159"/>
    <xf numFmtId="0" fontId="21" fillId="13" borderId="2152" applyNumberFormat="0" applyAlignment="0" applyProtection="0"/>
    <xf numFmtId="5" fontId="19" fillId="0" borderId="1438" applyAlignment="0" applyProtection="0"/>
    <xf numFmtId="0" fontId="3" fillId="9" borderId="2153" applyNumberFormat="0" applyFont="0" applyAlignment="0" applyProtection="0"/>
    <xf numFmtId="0" fontId="85" fillId="34" borderId="2157" applyNumberFormat="0" applyAlignment="0" applyProtection="0"/>
    <xf numFmtId="0" fontId="79" fillId="0" borderId="2158" applyNumberFormat="0" applyFill="0" applyAlignment="0" applyProtection="0"/>
    <xf numFmtId="0" fontId="22" fillId="13" borderId="2143" applyNumberFormat="0" applyAlignment="0" applyProtection="0"/>
    <xf numFmtId="0" fontId="91" fillId="14" borderId="2152" applyNumberFormat="0" applyAlignment="0" applyProtection="0"/>
    <xf numFmtId="10" fontId="39" fillId="28" borderId="2159" applyNumberFormat="0" applyBorder="0" applyAlignment="0" applyProtection="0"/>
    <xf numFmtId="0" fontId="51" fillId="7" borderId="2152" applyNumberFormat="0" applyAlignment="0" applyProtection="0"/>
    <xf numFmtId="0" fontId="3" fillId="9" borderId="2153" applyNumberFormat="0" applyFont="0" applyAlignment="0" applyProtection="0"/>
    <xf numFmtId="0" fontId="79" fillId="0" borderId="2156" applyNumberFormat="0" applyFill="0" applyAlignment="0" applyProtection="0"/>
    <xf numFmtId="0" fontId="51" fillId="7" borderId="2152" applyNumberFormat="0" applyAlignment="0" applyProtection="0"/>
    <xf numFmtId="0" fontId="22" fillId="13" borderId="2152" applyNumberFormat="0" applyAlignment="0" applyProtection="0"/>
    <xf numFmtId="0" fontId="79" fillId="0" borderId="2156" applyNumberFormat="0" applyFill="0" applyAlignment="0" applyProtection="0"/>
    <xf numFmtId="5" fontId="19" fillId="0" borderId="1438" applyAlignment="0" applyProtection="0"/>
    <xf numFmtId="0" fontId="22" fillId="13" borderId="2152" applyNumberFormat="0" applyAlignment="0" applyProtection="0"/>
    <xf numFmtId="0" fontId="51" fillId="7" borderId="2143" applyNumberFormat="0" applyAlignment="0" applyProtection="0"/>
    <xf numFmtId="0" fontId="51" fillId="7" borderId="2143" applyNumberFormat="0" applyAlignment="0" applyProtection="0"/>
    <xf numFmtId="0" fontId="51" fillId="7" borderId="2143" applyNumberFormat="0" applyAlignment="0" applyProtection="0"/>
    <xf numFmtId="0" fontId="52" fillId="7" borderId="2143" applyNumberFormat="0" applyAlignment="0" applyProtection="0"/>
    <xf numFmtId="0" fontId="52" fillId="7" borderId="2143" applyNumberFormat="0" applyAlignment="0" applyProtection="0"/>
    <xf numFmtId="0" fontId="52" fillId="7" borderId="2143" applyNumberFormat="0" applyAlignment="0" applyProtection="0"/>
    <xf numFmtId="0" fontId="52" fillId="7" borderId="2143" applyNumberFormat="0" applyAlignment="0" applyProtection="0"/>
    <xf numFmtId="0" fontId="52" fillId="7" borderId="2143" applyNumberFormat="0" applyAlignment="0" applyProtection="0"/>
    <xf numFmtId="0" fontId="52" fillId="7" borderId="2143" applyNumberFormat="0" applyAlignment="0" applyProtection="0"/>
    <xf numFmtId="0" fontId="51" fillId="7" borderId="2143" applyNumberFormat="0" applyAlignment="0" applyProtection="0"/>
    <xf numFmtId="0" fontId="51" fillId="7" borderId="2143" applyNumberFormat="0" applyAlignment="0" applyProtection="0"/>
    <xf numFmtId="0" fontId="51" fillId="7" borderId="2143" applyNumberFormat="0" applyAlignment="0" applyProtection="0"/>
    <xf numFmtId="0" fontId="51" fillId="7" borderId="2143" applyNumberFormat="0" applyAlignment="0" applyProtection="0"/>
    <xf numFmtId="0" fontId="51" fillId="7" borderId="2143" applyNumberFormat="0" applyAlignment="0" applyProtection="0"/>
    <xf numFmtId="0" fontId="51" fillId="7" borderId="2143" applyNumberFormat="0" applyAlignment="0" applyProtection="0"/>
    <xf numFmtId="0" fontId="51" fillId="7" borderId="2143" applyNumberFormat="0" applyAlignment="0" applyProtection="0"/>
    <xf numFmtId="0" fontId="52" fillId="7" borderId="2143" applyNumberFormat="0" applyAlignment="0" applyProtection="0"/>
    <xf numFmtId="0" fontId="52" fillId="7" borderId="2143" applyNumberFormat="0" applyAlignment="0" applyProtection="0"/>
    <xf numFmtId="0" fontId="51" fillId="7" borderId="2143" applyNumberFormat="0" applyAlignment="0" applyProtection="0"/>
    <xf numFmtId="0" fontId="51" fillId="7" borderId="2143" applyNumberFormat="0" applyAlignment="0" applyProtection="0"/>
    <xf numFmtId="0" fontId="51" fillId="7" borderId="2143" applyNumberFormat="0" applyAlignment="0" applyProtection="0"/>
    <xf numFmtId="0" fontId="51" fillId="7" borderId="2143" applyNumberFormat="0" applyAlignment="0" applyProtection="0"/>
    <xf numFmtId="0" fontId="51" fillId="7" borderId="2143" applyNumberFormat="0" applyAlignment="0" applyProtection="0"/>
    <xf numFmtId="0" fontId="68" fillId="13" borderId="2154" applyNumberFormat="0" applyAlignment="0" applyProtection="0"/>
    <xf numFmtId="0" fontId="3" fillId="9" borderId="2153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153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12" fillId="9" borderId="2144" applyNumberFormat="0" applyFont="0" applyAlignment="0" applyProtection="0"/>
    <xf numFmtId="0" fontId="3" fillId="9" borderId="2144" applyNumberFormat="0" applyFont="0" applyAlignment="0" applyProtection="0"/>
    <xf numFmtId="0" fontId="68" fillId="13" borderId="2145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3" fillId="9" borderId="2153" applyNumberFormat="0" applyFont="0" applyAlignment="0" applyProtection="0"/>
    <xf numFmtId="0" fontId="22" fillId="13" borderId="2152" applyNumberFormat="0" applyAlignment="0" applyProtection="0"/>
    <xf numFmtId="5" fontId="19" fillId="0" borderId="1438" applyAlignment="0" applyProtection="0"/>
    <xf numFmtId="3" fontId="24" fillId="0" borderId="2159"/>
    <xf numFmtId="0" fontId="67" fillId="13" borderId="2154" applyNumberFormat="0" applyAlignment="0" applyProtection="0"/>
    <xf numFmtId="0" fontId="79" fillId="0" borderId="2147" applyNumberFormat="0" applyFill="0" applyAlignment="0" applyProtection="0"/>
    <xf numFmtId="0" fontId="32" fillId="9" borderId="2153" applyNumberFormat="0" applyFont="0" applyAlignment="0" applyProtection="0"/>
    <xf numFmtId="0" fontId="68" fillId="13" borderId="2145" applyNumberFormat="0" applyAlignment="0" applyProtection="0"/>
    <xf numFmtId="0" fontId="22" fillId="13" borderId="2143" applyNumberFormat="0" applyAlignment="0" applyProtection="0"/>
    <xf numFmtId="0" fontId="51" fillId="7" borderId="2143" applyNumberFormat="0" applyAlignment="0" applyProtection="0"/>
    <xf numFmtId="0" fontId="79" fillId="0" borderId="2147" applyNumberFormat="0" applyFill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3" fillId="9" borderId="2144" applyNumberFormat="0" applyFont="0" applyAlignment="0" applyProtection="0"/>
    <xf numFmtId="0" fontId="79" fillId="0" borderId="2156" applyNumberFormat="0" applyFill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75" fillId="32" borderId="2159"/>
    <xf numFmtId="0" fontId="51" fillId="7" borderId="2152" applyNumberFormat="0" applyAlignment="0" applyProtection="0"/>
    <xf numFmtId="3" fontId="24" fillId="0" borderId="2159"/>
    <xf numFmtId="0" fontId="12" fillId="9" borderId="2153" applyNumberFormat="0" applyFont="0" applyAlignment="0" applyProtection="0"/>
    <xf numFmtId="0" fontId="32" fillId="9" borderId="2153" applyNumberFormat="0" applyFont="0" applyAlignment="0" applyProtection="0"/>
    <xf numFmtId="0" fontId="86" fillId="34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51" fillId="7" borderId="2152" applyNumberFormat="0" applyAlignment="0" applyProtection="0"/>
    <xf numFmtId="0" fontId="30" fillId="0" borderId="2159"/>
    <xf numFmtId="0" fontId="52" fillId="7" borderId="2152" applyNumberFormat="0" applyAlignment="0" applyProtection="0"/>
    <xf numFmtId="0" fontId="78" fillId="0" borderId="2156" applyNumberFormat="0" applyFill="0" applyAlignment="0" applyProtection="0"/>
    <xf numFmtId="0" fontId="51" fillId="7" borderId="2152" applyNumberFormat="0" applyAlignment="0" applyProtection="0"/>
    <xf numFmtId="0" fontId="21" fillId="13" borderId="2152" applyNumberFormat="0" applyAlignment="0" applyProtection="0"/>
    <xf numFmtId="3" fontId="24" fillId="0" borderId="2150"/>
    <xf numFmtId="0" fontId="30" fillId="0" borderId="2150"/>
    <xf numFmtId="0" fontId="41" fillId="0" borderId="2151">
      <alignment horizontal="left" vertical="center"/>
    </xf>
    <xf numFmtId="10" fontId="39" fillId="28" borderId="2150" applyNumberFormat="0" applyBorder="0" applyAlignment="0" applyProtection="0"/>
    <xf numFmtId="0" fontId="52" fillId="7" borderId="2152" applyNumberFormat="0" applyAlignment="0" applyProtection="0"/>
    <xf numFmtId="0" fontId="12" fillId="9" borderId="2153" applyNumberFormat="0" applyFon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5" fillId="32" borderId="215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151">
      <alignment horizontal="left" vertical="center"/>
    </xf>
    <xf numFmtId="0" fontId="3" fillId="9" borderId="2153" applyNumberFormat="0" applyFont="0" applyAlignment="0" applyProtection="0"/>
    <xf numFmtId="0" fontId="78" fillId="0" borderId="2156" applyNumberFormat="0" applyFill="0" applyAlignment="0" applyProtection="0"/>
    <xf numFmtId="0" fontId="41" fillId="0" borderId="2151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32" fillId="9" borderId="2153" applyNumberFormat="0" applyFont="0" applyAlignment="0" applyProtection="0"/>
    <xf numFmtId="0" fontId="91" fillId="14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3" fillId="9" borderId="2153" applyNumberFormat="0" applyFon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91" fillId="14" borderId="2152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3" fillId="9" borderId="2153" applyNumberFormat="0" applyFon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91" fillId="14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22" fillId="13" borderId="2152" applyNumberFormat="0" applyAlignment="0" applyProtection="0"/>
    <xf numFmtId="175" fontId="30" fillId="0" borderId="2159"/>
    <xf numFmtId="0" fontId="41" fillId="0" borderId="2160">
      <alignment horizontal="left" vertical="center"/>
    </xf>
    <xf numFmtId="10" fontId="39" fillId="28" borderId="2159" applyNumberFormat="0" applyBorder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10" fontId="39" fillId="28" borderId="2159" applyNumberFormat="0" applyBorder="0" applyAlignment="0" applyProtection="0"/>
    <xf numFmtId="0" fontId="41" fillId="0" borderId="2160">
      <alignment horizontal="left" vertical="center"/>
    </xf>
    <xf numFmtId="175" fontId="30" fillId="0" borderId="2159"/>
    <xf numFmtId="0" fontId="12" fillId="9" borderId="2153" applyNumberFormat="0" applyFont="0" applyAlignment="0" applyProtection="0"/>
    <xf numFmtId="0" fontId="3" fillId="9" borderId="2153" applyNumberFormat="0" applyFon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68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79" fillId="0" borderId="2156" applyNumberFormat="0" applyFill="0" applyAlignment="0" applyProtection="0"/>
    <xf numFmtId="0" fontId="85" fillId="34" borderId="2157" applyNumberFormat="0" applyAlignment="0" applyProtection="0"/>
    <xf numFmtId="0" fontId="68" fillId="13" borderId="2154" applyNumberFormat="0" applyAlignment="0" applyProtection="0"/>
    <xf numFmtId="0" fontId="86" fillId="34" borderId="2152" applyNumberFormat="0" applyAlignment="0" applyProtection="0"/>
    <xf numFmtId="0" fontId="22" fillId="13" borderId="2152" applyNumberFormat="0" applyAlignment="0" applyProtection="0"/>
    <xf numFmtId="0" fontId="91" fillId="14" borderId="2152" applyNumberFormat="0" applyAlignment="0" applyProtection="0"/>
    <xf numFmtId="0" fontId="51" fillId="7" borderId="2152" applyNumberFormat="0" applyAlignment="0" applyProtection="0"/>
    <xf numFmtId="0" fontId="79" fillId="0" borderId="2158" applyNumberFormat="0" applyFill="0" applyAlignment="0" applyProtection="0"/>
    <xf numFmtId="0" fontId="79" fillId="0" borderId="2156" applyNumberFormat="0" applyFill="0" applyAlignment="0" applyProtection="0"/>
    <xf numFmtId="0" fontId="32" fillId="9" borderId="2153" applyNumberFormat="0" applyFont="0" applyAlignment="0" applyProtection="0"/>
    <xf numFmtId="0" fontId="32" fillId="9" borderId="2153" applyNumberFormat="0" applyFont="0" applyAlignment="0" applyProtection="0"/>
    <xf numFmtId="0" fontId="3" fillId="9" borderId="2153" applyNumberFormat="0" applyFont="0" applyAlignment="0" applyProtection="0"/>
    <xf numFmtId="0" fontId="187" fillId="0" borderId="35">
      <protection locked="0"/>
    </xf>
    <xf numFmtId="0" fontId="21" fillId="13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68" fillId="13" borderId="2154" applyNumberFormat="0" applyAlignment="0" applyProtection="0"/>
    <xf numFmtId="0" fontId="68" fillId="13" borderId="2154" applyNumberFormat="0" applyAlignment="0" applyProtection="0"/>
    <xf numFmtId="0" fontId="51" fillId="7" borderId="2152" applyNumberFormat="0" applyAlignment="0" applyProtection="0"/>
    <xf numFmtId="0" fontId="21" fillId="13" borderId="2152" applyNumberFormat="0" applyAlignment="0" applyProtection="0"/>
    <xf numFmtId="3" fontId="24" fillId="0" borderId="2159"/>
    <xf numFmtId="0" fontId="20" fillId="0" borderId="19" applyNumberFormat="0" applyAlignment="0" applyProtection="0"/>
    <xf numFmtId="0" fontId="30" fillId="0" borderId="2159"/>
    <xf numFmtId="0" fontId="41" fillId="0" borderId="2160">
      <alignment horizontal="left" vertical="center"/>
    </xf>
    <xf numFmtId="10" fontId="39" fillId="28" borderId="2159" applyNumberFormat="0" applyBorder="0" applyAlignment="0" applyProtection="0"/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5" fillId="32" borderId="2159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3" fontId="24" fillId="0" borderId="2159"/>
    <xf numFmtId="0" fontId="41" fillId="0" borderId="2160">
      <alignment horizontal="left" vertical="center"/>
    </xf>
    <xf numFmtId="0" fontId="3" fillId="9" borderId="2153" applyNumberFormat="0" applyFont="0" applyAlignment="0" applyProtection="0"/>
    <xf numFmtId="0" fontId="30" fillId="0" borderId="2159"/>
    <xf numFmtId="0" fontId="78" fillId="0" borderId="2156" applyNumberFormat="0" applyFill="0" applyAlignment="0" applyProtection="0"/>
    <xf numFmtId="0" fontId="41" fillId="0" borderId="2160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10" fontId="39" fillId="28" borderId="2159" applyNumberFormat="0" applyBorder="0" applyAlignment="0" applyProtection="0"/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5" fillId="32" borderId="2159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32" fillId="9" borderId="2153" applyNumberFormat="0" applyFon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85" fillId="34" borderId="2157" applyNumberFormat="0" applyAlignment="0" applyProtection="0"/>
    <xf numFmtId="0" fontId="78" fillId="0" borderId="2156" applyNumberFormat="0" applyFill="0" applyAlignment="0" applyProtection="0"/>
    <xf numFmtId="0" fontId="75" fillId="32" borderId="2159"/>
    <xf numFmtId="0" fontId="3" fillId="9" borderId="2153" applyNumberFormat="0" applyFont="0" applyAlignment="0" applyProtection="0"/>
    <xf numFmtId="0" fontId="52" fillId="7" borderId="2152" applyNumberFormat="0" applyAlignment="0" applyProtection="0"/>
    <xf numFmtId="10" fontId="39" fillId="28" borderId="2159" applyNumberFormat="0" applyBorder="0" applyAlignment="0" applyProtection="0"/>
    <xf numFmtId="0" fontId="30" fillId="0" borderId="2159"/>
    <xf numFmtId="0" fontId="21" fillId="13" borderId="2152" applyNumberFormat="0" applyAlignment="0" applyProtection="0"/>
    <xf numFmtId="0" fontId="3" fillId="9" borderId="2153" applyNumberFormat="0" applyFont="0" applyAlignment="0" applyProtection="0"/>
    <xf numFmtId="0" fontId="85" fillId="34" borderId="2157" applyNumberFormat="0" applyAlignment="0" applyProtection="0"/>
    <xf numFmtId="0" fontId="79" fillId="0" borderId="2158" applyNumberFormat="0" applyFill="0" applyAlignment="0" applyProtection="0"/>
    <xf numFmtId="0" fontId="22" fillId="13" borderId="2152" applyNumberFormat="0" applyAlignment="0" applyProtection="0"/>
    <xf numFmtId="0" fontId="91" fillId="14" borderId="2152" applyNumberFormat="0" applyAlignment="0" applyProtection="0"/>
    <xf numFmtId="10" fontId="39" fillId="28" borderId="2159" applyNumberFormat="0" applyBorder="0" applyAlignment="0" applyProtection="0"/>
    <xf numFmtId="0" fontId="51" fillId="7" borderId="2152" applyNumberFormat="0" applyAlignment="0" applyProtection="0"/>
    <xf numFmtId="0" fontId="3" fillId="9" borderId="2153" applyNumberFormat="0" applyFont="0" applyAlignment="0" applyProtection="0"/>
    <xf numFmtId="0" fontId="79" fillId="0" borderId="2156" applyNumberFormat="0" applyFill="0" applyAlignment="0" applyProtection="0"/>
    <xf numFmtId="0" fontId="51" fillId="7" borderId="2152" applyNumberFormat="0" applyAlignment="0" applyProtection="0"/>
    <xf numFmtId="0" fontId="22" fillId="13" borderId="2152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3" fillId="9" borderId="2153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153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12" fillId="9" borderId="2153" applyNumberFormat="0" applyFont="0" applyAlignment="0" applyProtection="0"/>
    <xf numFmtId="0" fontId="3" fillId="9" borderId="2153" applyNumberFormat="0" applyFont="0" applyAlignment="0" applyProtection="0"/>
    <xf numFmtId="0" fontId="68" fillId="13" borderId="2154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3" fillId="9" borderId="2153" applyNumberFormat="0" applyFont="0" applyAlignment="0" applyProtection="0"/>
    <xf numFmtId="0" fontId="22" fillId="13" borderId="2152" applyNumberFormat="0" applyAlignment="0" applyProtection="0"/>
    <xf numFmtId="3" fontId="24" fillId="0" borderId="2159"/>
    <xf numFmtId="0" fontId="67" fillId="13" borderId="2154" applyNumberFormat="0" applyAlignment="0" applyProtection="0"/>
    <xf numFmtId="0" fontId="79" fillId="0" borderId="2156" applyNumberFormat="0" applyFill="0" applyAlignment="0" applyProtection="0"/>
    <xf numFmtId="0" fontId="32" fillId="9" borderId="2153" applyNumberFormat="0" applyFont="0" applyAlignment="0" applyProtection="0"/>
    <xf numFmtId="0" fontId="68" fillId="13" borderId="2154" applyNumberFormat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79" fillId="0" borderId="2156" applyNumberFormat="0" applyFill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3" fillId="9" borderId="2153" applyNumberFormat="0" applyFont="0" applyAlignment="0" applyProtection="0"/>
    <xf numFmtId="0" fontId="79" fillId="0" borderId="2156" applyNumberFormat="0" applyFill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75" fillId="32" borderId="2159"/>
    <xf numFmtId="0" fontId="51" fillId="7" borderId="2152" applyNumberFormat="0" applyAlignment="0" applyProtection="0"/>
    <xf numFmtId="3" fontId="24" fillId="0" borderId="2159"/>
    <xf numFmtId="0" fontId="12" fillId="9" borderId="2153" applyNumberFormat="0" applyFont="0" applyAlignment="0" applyProtection="0"/>
    <xf numFmtId="0" fontId="32" fillId="9" borderId="2153" applyNumberFormat="0" applyFont="0" applyAlignment="0" applyProtection="0"/>
    <xf numFmtId="0" fontId="86" fillId="34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51" fillId="7" borderId="2152" applyNumberFormat="0" applyAlignment="0" applyProtection="0"/>
    <xf numFmtId="0" fontId="41" fillId="0" borderId="2160">
      <alignment horizontal="left" vertical="center"/>
    </xf>
    <xf numFmtId="0" fontId="30" fillId="0" borderId="2159"/>
    <xf numFmtId="0" fontId="52" fillId="7" borderId="2152" applyNumberFormat="0" applyAlignment="0" applyProtection="0"/>
    <xf numFmtId="0" fontId="78" fillId="0" borderId="2156" applyNumberFormat="0" applyFill="0" applyAlignment="0" applyProtection="0"/>
    <xf numFmtId="0" fontId="51" fillId="7" borderId="2152" applyNumberFormat="0" applyAlignment="0" applyProtection="0"/>
    <xf numFmtId="0" fontId="21" fillId="13" borderId="2152" applyNumberFormat="0" applyAlignment="0" applyProtection="0"/>
    <xf numFmtId="3" fontId="24" fillId="0" borderId="2159"/>
    <xf numFmtId="0" fontId="30" fillId="0" borderId="2159"/>
    <xf numFmtId="0" fontId="41" fillId="0" borderId="2160">
      <alignment horizontal="left" vertical="center"/>
    </xf>
    <xf numFmtId="10" fontId="39" fillId="28" borderId="2159" applyNumberFormat="0" applyBorder="0" applyAlignment="0" applyProtection="0"/>
    <xf numFmtId="0" fontId="52" fillId="7" borderId="2152" applyNumberFormat="0" applyAlignment="0" applyProtection="0"/>
    <xf numFmtId="0" fontId="12" fillId="9" borderId="2153" applyNumberFormat="0" applyFon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5" fillId="32" borderId="2159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160">
      <alignment horizontal="left" vertical="center"/>
    </xf>
    <xf numFmtId="0" fontId="3" fillId="9" borderId="2153" applyNumberFormat="0" applyFont="0" applyAlignment="0" applyProtection="0"/>
    <xf numFmtId="0" fontId="78" fillId="0" borderId="2156" applyNumberFormat="0" applyFill="0" applyAlignment="0" applyProtection="0"/>
    <xf numFmtId="0" fontId="41" fillId="0" borderId="2160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32" fillId="9" borderId="2153" applyNumberFormat="0" applyFont="0" applyAlignment="0" applyProtection="0"/>
    <xf numFmtId="0" fontId="91" fillId="14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160">
      <alignment horizontal="left" vertical="center"/>
    </xf>
    <xf numFmtId="0" fontId="3" fillId="9" borderId="2153" applyNumberFormat="0" applyFont="0" applyAlignment="0" applyProtection="0"/>
    <xf numFmtId="0" fontId="78" fillId="0" borderId="2156" applyNumberFormat="0" applyFill="0" applyAlignment="0" applyProtection="0"/>
    <xf numFmtId="0" fontId="41" fillId="0" borderId="2160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91" fillId="14" borderId="2152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3" fillId="9" borderId="2153" applyNumberFormat="0" applyFon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91" fillId="14" borderId="2152" applyNumberFormat="0" applyAlignment="0" applyProtection="0"/>
    <xf numFmtId="0" fontId="52" fillId="7" borderId="2152" applyNumberFormat="0" applyAlignment="0" applyProtection="0"/>
    <xf numFmtId="0" fontId="70" fillId="0" borderId="2155"/>
    <xf numFmtId="0" fontId="79" fillId="0" borderId="2158" applyNumberFormat="0" applyFill="0" applyAlignment="0" applyProtection="0"/>
    <xf numFmtId="0" fontId="3" fillId="9" borderId="2153" applyNumberFormat="0" applyFont="0" applyAlignment="0" applyProtection="0"/>
    <xf numFmtId="0" fontId="41" fillId="0" borderId="2160">
      <alignment horizontal="left" vertical="center"/>
    </xf>
    <xf numFmtId="0" fontId="21" fillId="13" borderId="2152" applyNumberFormat="0" applyAlignment="0" applyProtection="0"/>
    <xf numFmtId="0" fontId="21" fillId="13" borderId="2152" applyNumberFormat="0" applyAlignment="0" applyProtection="0"/>
    <xf numFmtId="0" fontId="91" fillId="14" borderId="2152" applyNumberFormat="0" applyAlignment="0" applyProtection="0"/>
    <xf numFmtId="0" fontId="85" fillId="34" borderId="2157" applyNumberFormat="0" applyAlignment="0" applyProtection="0"/>
    <xf numFmtId="0" fontId="78" fillId="0" borderId="2156" applyNumberFormat="0" applyFill="0" applyAlignment="0" applyProtection="0"/>
    <xf numFmtId="0" fontId="3" fillId="9" borderId="2153" applyNumberFormat="0" applyFont="0" applyAlignment="0" applyProtection="0"/>
    <xf numFmtId="0" fontId="41" fillId="0" borderId="2160">
      <alignment horizontal="left" vertical="center"/>
    </xf>
    <xf numFmtId="0" fontId="21" fillId="13" borderId="2152" applyNumberFormat="0" applyAlignment="0" applyProtection="0"/>
    <xf numFmtId="0" fontId="51" fillId="7" borderId="2152" applyNumberFormat="0" applyAlignment="0" applyProtection="0"/>
    <xf numFmtId="0" fontId="12" fillId="9" borderId="2153" applyNumberFormat="0" applyFont="0" applyAlignment="0" applyProtection="0"/>
    <xf numFmtId="0" fontId="3" fillId="9" borderId="2153" applyNumberFormat="0" applyFont="0" applyAlignment="0" applyProtection="0"/>
    <xf numFmtId="0" fontId="3" fillId="9" borderId="2153" applyNumberFormat="0" applyFont="0" applyAlignment="0" applyProtection="0"/>
    <xf numFmtId="0" fontId="21" fillId="13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32" fillId="9" borderId="2153" applyNumberFormat="0" applyFont="0" applyAlignment="0" applyProtection="0"/>
    <xf numFmtId="0" fontId="86" fillId="34" borderId="2152" applyNumberFormat="0" applyAlignment="0" applyProtection="0"/>
    <xf numFmtId="0" fontId="67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68" fillId="13" borderId="2154" applyNumberFormat="0" applyAlignment="0" applyProtection="0"/>
    <xf numFmtId="0" fontId="41" fillId="0" borderId="2160">
      <alignment horizontal="left" vertical="center"/>
    </xf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160">
      <alignment horizontal="left" vertical="center"/>
    </xf>
    <xf numFmtId="0" fontId="3" fillId="9" borderId="2153" applyNumberFormat="0" applyFont="0" applyAlignment="0" applyProtection="0"/>
    <xf numFmtId="0" fontId="78" fillId="0" borderId="2156" applyNumberFormat="0" applyFill="0" applyAlignment="0" applyProtection="0"/>
    <xf numFmtId="0" fontId="41" fillId="0" borderId="2160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32" fillId="9" borderId="2153" applyNumberFormat="0" applyFon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85" fillId="34" borderId="2157" applyNumberFormat="0" applyAlignment="0" applyProtection="0"/>
    <xf numFmtId="0" fontId="78" fillId="0" borderId="2156" applyNumberFormat="0" applyFill="0" applyAlignment="0" applyProtection="0"/>
    <xf numFmtId="0" fontId="75" fillId="32" borderId="2159"/>
    <xf numFmtId="0" fontId="3" fillId="9" borderId="2153" applyNumberFormat="0" applyFont="0" applyAlignment="0" applyProtection="0"/>
    <xf numFmtId="0" fontId="52" fillId="7" borderId="2152" applyNumberFormat="0" applyAlignment="0" applyProtection="0"/>
    <xf numFmtId="10" fontId="39" fillId="28" borderId="2159" applyNumberFormat="0" applyBorder="0" applyAlignment="0" applyProtection="0"/>
    <xf numFmtId="0" fontId="30" fillId="0" borderId="2159"/>
    <xf numFmtId="0" fontId="21" fillId="13" borderId="2152" applyNumberFormat="0" applyAlignment="0" applyProtection="0"/>
    <xf numFmtId="0" fontId="3" fillId="9" borderId="2153" applyNumberFormat="0" applyFont="0" applyAlignment="0" applyProtection="0"/>
    <xf numFmtId="0" fontId="85" fillId="34" borderId="2157" applyNumberFormat="0" applyAlignment="0" applyProtection="0"/>
    <xf numFmtId="0" fontId="79" fillId="0" borderId="2158" applyNumberFormat="0" applyFill="0" applyAlignment="0" applyProtection="0"/>
    <xf numFmtId="0" fontId="22" fillId="13" borderId="2152" applyNumberFormat="0" applyAlignment="0" applyProtection="0"/>
    <xf numFmtId="0" fontId="91" fillId="14" borderId="2152" applyNumberFormat="0" applyAlignment="0" applyProtection="0"/>
    <xf numFmtId="10" fontId="39" fillId="28" borderId="2159" applyNumberFormat="0" applyBorder="0" applyAlignment="0" applyProtection="0"/>
    <xf numFmtId="0" fontId="51" fillId="7" borderId="2152" applyNumberFormat="0" applyAlignment="0" applyProtection="0"/>
    <xf numFmtId="0" fontId="3" fillId="9" borderId="2153" applyNumberFormat="0" applyFont="0" applyAlignment="0" applyProtection="0"/>
    <xf numFmtId="0" fontId="79" fillId="0" borderId="2156" applyNumberFormat="0" applyFill="0" applyAlignment="0" applyProtection="0"/>
    <xf numFmtId="0" fontId="51" fillId="7" borderId="2152" applyNumberFormat="0" applyAlignment="0" applyProtection="0"/>
    <xf numFmtId="0" fontId="22" fillId="13" borderId="2152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3" fillId="9" borderId="2153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153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12" fillId="9" borderId="2153" applyNumberFormat="0" applyFont="0" applyAlignment="0" applyProtection="0"/>
    <xf numFmtId="0" fontId="3" fillId="9" borderId="2153" applyNumberFormat="0" applyFont="0" applyAlignment="0" applyProtection="0"/>
    <xf numFmtId="0" fontId="68" fillId="13" borderId="2154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3" fillId="9" borderId="2153" applyNumberFormat="0" applyFont="0" applyAlignment="0" applyProtection="0"/>
    <xf numFmtId="0" fontId="22" fillId="13" borderId="2152" applyNumberFormat="0" applyAlignment="0" applyProtection="0"/>
    <xf numFmtId="3" fontId="24" fillId="0" borderId="2159"/>
    <xf numFmtId="0" fontId="67" fillId="13" borderId="2154" applyNumberFormat="0" applyAlignment="0" applyProtection="0"/>
    <xf numFmtId="0" fontId="79" fillId="0" borderId="2156" applyNumberFormat="0" applyFill="0" applyAlignment="0" applyProtection="0"/>
    <xf numFmtId="0" fontId="32" fillId="9" borderId="2153" applyNumberFormat="0" applyFont="0" applyAlignment="0" applyProtection="0"/>
    <xf numFmtId="0" fontId="68" fillId="13" borderId="2154" applyNumberFormat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79" fillId="0" borderId="2156" applyNumberFormat="0" applyFill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3" fillId="9" borderId="2153" applyNumberFormat="0" applyFont="0" applyAlignment="0" applyProtection="0"/>
    <xf numFmtId="0" fontId="79" fillId="0" borderId="2156" applyNumberFormat="0" applyFill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75" fillId="32" borderId="2159"/>
    <xf numFmtId="0" fontId="51" fillId="7" borderId="2152" applyNumberFormat="0" applyAlignment="0" applyProtection="0"/>
    <xf numFmtId="3" fontId="24" fillId="0" borderId="2159"/>
    <xf numFmtId="0" fontId="12" fillId="9" borderId="2153" applyNumberFormat="0" applyFont="0" applyAlignment="0" applyProtection="0"/>
    <xf numFmtId="0" fontId="32" fillId="9" borderId="2153" applyNumberFormat="0" applyFont="0" applyAlignment="0" applyProtection="0"/>
    <xf numFmtId="0" fontId="86" fillId="34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51" fillId="7" borderId="2152" applyNumberFormat="0" applyAlignment="0" applyProtection="0"/>
    <xf numFmtId="0" fontId="30" fillId="0" borderId="2159"/>
    <xf numFmtId="0" fontId="52" fillId="7" borderId="2152" applyNumberFormat="0" applyAlignment="0" applyProtection="0"/>
    <xf numFmtId="0" fontId="78" fillId="0" borderId="2156" applyNumberFormat="0" applyFill="0" applyAlignment="0" applyProtection="0"/>
    <xf numFmtId="0" fontId="51" fillId="7" borderId="2152" applyNumberFormat="0" applyAlignment="0" applyProtection="0"/>
    <xf numFmtId="0" fontId="21" fillId="13" borderId="2152" applyNumberFormat="0" applyAlignment="0" applyProtection="0"/>
    <xf numFmtId="3" fontId="24" fillId="0" borderId="2159"/>
    <xf numFmtId="0" fontId="30" fillId="0" borderId="2159"/>
    <xf numFmtId="0" fontId="41" fillId="0" borderId="2160">
      <alignment horizontal="left" vertical="center"/>
    </xf>
    <xf numFmtId="10" fontId="39" fillId="28" borderId="2159" applyNumberFormat="0" applyBorder="0" applyAlignment="0" applyProtection="0"/>
    <xf numFmtId="0" fontId="52" fillId="7" borderId="2152" applyNumberFormat="0" applyAlignment="0" applyProtection="0"/>
    <xf numFmtId="0" fontId="12" fillId="9" borderId="2153" applyNumberFormat="0" applyFon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5" fillId="32" borderId="2159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160">
      <alignment horizontal="left" vertical="center"/>
    </xf>
    <xf numFmtId="0" fontId="3" fillId="9" borderId="2153" applyNumberFormat="0" applyFont="0" applyAlignment="0" applyProtection="0"/>
    <xf numFmtId="0" fontId="78" fillId="0" borderId="2156" applyNumberFormat="0" applyFill="0" applyAlignment="0" applyProtection="0"/>
    <xf numFmtId="0" fontId="41" fillId="0" borderId="2160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32" fillId="9" borderId="2153" applyNumberFormat="0" applyFont="0" applyAlignment="0" applyProtection="0"/>
    <xf numFmtId="0" fontId="91" fillId="14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3" fillId="9" borderId="2153" applyNumberFormat="0" applyFon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91" fillId="14" borderId="2152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3" fillId="9" borderId="2153" applyNumberFormat="0" applyFon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91" fillId="14" borderId="2152" applyNumberFormat="0" applyAlignment="0" applyProtection="0"/>
    <xf numFmtId="0" fontId="78" fillId="0" borderId="2156" applyNumberFormat="0" applyFill="0" applyAlignment="0" applyProtection="0"/>
    <xf numFmtId="0" fontId="41" fillId="0" borderId="2160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32" fillId="9" borderId="2153" applyNumberFormat="0" applyFon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85" fillId="34" borderId="2157" applyNumberFormat="0" applyAlignment="0" applyProtection="0"/>
    <xf numFmtId="0" fontId="78" fillId="0" borderId="2156" applyNumberFormat="0" applyFill="0" applyAlignment="0" applyProtection="0"/>
    <xf numFmtId="0" fontId="75" fillId="32" borderId="2159"/>
    <xf numFmtId="0" fontId="3" fillId="9" borderId="2153" applyNumberFormat="0" applyFont="0" applyAlignment="0" applyProtection="0"/>
    <xf numFmtId="0" fontId="52" fillId="7" borderId="2152" applyNumberFormat="0" applyAlignment="0" applyProtection="0"/>
    <xf numFmtId="10" fontId="39" fillId="28" borderId="2159" applyNumberFormat="0" applyBorder="0" applyAlignment="0" applyProtection="0"/>
    <xf numFmtId="0" fontId="30" fillId="0" borderId="2159"/>
    <xf numFmtId="0" fontId="21" fillId="13" borderId="2152" applyNumberFormat="0" applyAlignment="0" applyProtection="0"/>
    <xf numFmtId="0" fontId="3" fillId="9" borderId="2153" applyNumberFormat="0" applyFont="0" applyAlignment="0" applyProtection="0"/>
    <xf numFmtId="0" fontId="85" fillId="34" borderId="2157" applyNumberFormat="0" applyAlignment="0" applyProtection="0"/>
    <xf numFmtId="0" fontId="79" fillId="0" borderId="2158" applyNumberFormat="0" applyFill="0" applyAlignment="0" applyProtection="0"/>
    <xf numFmtId="0" fontId="22" fillId="13" borderId="2152" applyNumberFormat="0" applyAlignment="0" applyProtection="0"/>
    <xf numFmtId="0" fontId="91" fillId="14" borderId="2152" applyNumberFormat="0" applyAlignment="0" applyProtection="0"/>
    <xf numFmtId="10" fontId="39" fillId="28" borderId="2159" applyNumberFormat="0" applyBorder="0" applyAlignment="0" applyProtection="0"/>
    <xf numFmtId="0" fontId="51" fillId="7" borderId="2152" applyNumberFormat="0" applyAlignment="0" applyProtection="0"/>
    <xf numFmtId="0" fontId="3" fillId="9" borderId="2153" applyNumberFormat="0" applyFont="0" applyAlignment="0" applyProtection="0"/>
    <xf numFmtId="0" fontId="79" fillId="0" borderId="2156" applyNumberFormat="0" applyFill="0" applyAlignment="0" applyProtection="0"/>
    <xf numFmtId="0" fontId="51" fillId="7" borderId="2152" applyNumberFormat="0" applyAlignment="0" applyProtection="0"/>
    <xf numFmtId="0" fontId="22" fillId="13" borderId="2152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3" fillId="9" borderId="2153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153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12" fillId="9" borderId="2153" applyNumberFormat="0" applyFont="0" applyAlignment="0" applyProtection="0"/>
    <xf numFmtId="0" fontId="3" fillId="9" borderId="2153" applyNumberFormat="0" applyFont="0" applyAlignment="0" applyProtection="0"/>
    <xf numFmtId="0" fontId="68" fillId="13" borderId="2154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3" fillId="9" borderId="2153" applyNumberFormat="0" applyFont="0" applyAlignment="0" applyProtection="0"/>
    <xf numFmtId="0" fontId="22" fillId="13" borderId="2152" applyNumberFormat="0" applyAlignment="0" applyProtection="0"/>
    <xf numFmtId="3" fontId="24" fillId="0" borderId="2159"/>
    <xf numFmtId="0" fontId="67" fillId="13" borderId="2154" applyNumberFormat="0" applyAlignment="0" applyProtection="0"/>
    <xf numFmtId="0" fontId="79" fillId="0" borderId="2156" applyNumberFormat="0" applyFill="0" applyAlignment="0" applyProtection="0"/>
    <xf numFmtId="0" fontId="32" fillId="9" borderId="2153" applyNumberFormat="0" applyFont="0" applyAlignment="0" applyProtection="0"/>
    <xf numFmtId="0" fontId="68" fillId="13" borderId="2154" applyNumberFormat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79" fillId="0" borderId="2156" applyNumberFormat="0" applyFill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3" fillId="9" borderId="2153" applyNumberFormat="0" applyFont="0" applyAlignment="0" applyProtection="0"/>
    <xf numFmtId="0" fontId="79" fillId="0" borderId="2156" applyNumberFormat="0" applyFill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75" fillId="32" borderId="2159"/>
    <xf numFmtId="0" fontId="51" fillId="7" borderId="2152" applyNumberFormat="0" applyAlignment="0" applyProtection="0"/>
    <xf numFmtId="3" fontId="24" fillId="0" borderId="2159"/>
    <xf numFmtId="0" fontId="12" fillId="9" borderId="2153" applyNumberFormat="0" applyFont="0" applyAlignment="0" applyProtection="0"/>
    <xf numFmtId="0" fontId="32" fillId="9" borderId="2153" applyNumberFormat="0" applyFont="0" applyAlignment="0" applyProtection="0"/>
    <xf numFmtId="0" fontId="86" fillId="34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51" fillId="7" borderId="2152" applyNumberFormat="0" applyAlignment="0" applyProtection="0"/>
    <xf numFmtId="0" fontId="30" fillId="0" borderId="2159"/>
    <xf numFmtId="0" fontId="52" fillId="7" borderId="2152" applyNumberFormat="0" applyAlignment="0" applyProtection="0"/>
    <xf numFmtId="0" fontId="78" fillId="0" borderId="2156" applyNumberFormat="0" applyFill="0" applyAlignment="0" applyProtection="0"/>
    <xf numFmtId="0" fontId="51" fillId="7" borderId="2152" applyNumberFormat="0" applyAlignment="0" applyProtection="0"/>
    <xf numFmtId="0" fontId="21" fillId="13" borderId="2152" applyNumberFormat="0" applyAlignment="0" applyProtection="0"/>
    <xf numFmtId="3" fontId="24" fillId="0" borderId="2159"/>
    <xf numFmtId="0" fontId="30" fillId="0" borderId="2159"/>
    <xf numFmtId="0" fontId="41" fillId="0" borderId="2160">
      <alignment horizontal="left" vertical="center"/>
    </xf>
    <xf numFmtId="10" fontId="39" fillId="28" borderId="2159" applyNumberFormat="0" applyBorder="0" applyAlignment="0" applyProtection="0"/>
    <xf numFmtId="0" fontId="52" fillId="7" borderId="2152" applyNumberFormat="0" applyAlignment="0" applyProtection="0"/>
    <xf numFmtId="0" fontId="12" fillId="9" borderId="2153" applyNumberFormat="0" applyFon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5" fillId="32" borderId="2159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160">
      <alignment horizontal="left" vertical="center"/>
    </xf>
    <xf numFmtId="0" fontId="3" fillId="9" borderId="2153" applyNumberFormat="0" applyFont="0" applyAlignment="0" applyProtection="0"/>
    <xf numFmtId="0" fontId="78" fillId="0" borderId="2156" applyNumberFormat="0" applyFill="0" applyAlignment="0" applyProtection="0"/>
    <xf numFmtId="0" fontId="41" fillId="0" borderId="2160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32" fillId="9" borderId="2153" applyNumberFormat="0" applyFont="0" applyAlignment="0" applyProtection="0"/>
    <xf numFmtId="0" fontId="91" fillId="14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3" fillId="9" borderId="2153" applyNumberFormat="0" applyFon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91" fillId="14" borderId="2152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3" fillId="9" borderId="2153" applyNumberFormat="0" applyFon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91" fillId="14" borderId="2152" applyNumberFormat="0" applyAlignment="0" applyProtection="0"/>
    <xf numFmtId="0" fontId="3" fillId="9" borderId="2189" applyNumberFormat="0" applyFont="0" applyAlignment="0" applyProtection="0"/>
    <xf numFmtId="0" fontId="78" fillId="0" borderId="2255" applyNumberFormat="0" applyFill="0" applyAlignment="0" applyProtection="0"/>
    <xf numFmtId="0" fontId="41" fillId="0" borderId="2241">
      <alignment horizontal="left" vertical="center"/>
    </xf>
    <xf numFmtId="0" fontId="32" fillId="9" borderId="2198" applyNumberFormat="0" applyFont="0" applyAlignment="0" applyProtection="0"/>
    <xf numFmtId="0" fontId="51" fillId="7" borderId="2242" applyNumberFormat="0" applyAlignment="0" applyProtection="0"/>
    <xf numFmtId="0" fontId="86" fillId="34" borderId="2197" applyNumberFormat="0" applyAlignment="0" applyProtection="0"/>
    <xf numFmtId="0" fontId="51" fillId="7" borderId="2350" applyNumberFormat="0" applyAlignment="0" applyProtection="0"/>
    <xf numFmtId="0" fontId="30" fillId="0" borderId="2249"/>
    <xf numFmtId="0" fontId="75" fillId="32" borderId="2195"/>
    <xf numFmtId="0" fontId="52" fillId="7" borderId="2296" applyNumberFormat="0" applyAlignment="0" applyProtection="0"/>
    <xf numFmtId="0" fontId="79" fillId="0" borderId="2192" applyNumberFormat="0" applyFill="0" applyAlignment="0" applyProtection="0"/>
    <xf numFmtId="0" fontId="51" fillId="7" borderId="2242" applyNumberFormat="0" applyAlignment="0" applyProtection="0"/>
    <xf numFmtId="0" fontId="3" fillId="9" borderId="2243" applyNumberFormat="0" applyFont="0" applyAlignment="0" applyProtection="0"/>
    <xf numFmtId="0" fontId="32" fillId="9" borderId="2243" applyNumberFormat="0" applyFont="0" applyAlignment="0" applyProtection="0"/>
    <xf numFmtId="0" fontId="3" fillId="9" borderId="2243" applyNumberFormat="0" applyFont="0" applyAlignment="0" applyProtection="0"/>
    <xf numFmtId="0" fontId="51" fillId="7" borderId="2242" applyNumberFormat="0" applyAlignment="0" applyProtection="0"/>
    <xf numFmtId="0" fontId="51" fillId="7" borderId="2242" applyNumberFormat="0" applyAlignment="0" applyProtection="0"/>
    <xf numFmtId="0" fontId="79" fillId="0" borderId="2203" applyNumberFormat="0" applyFill="0" applyAlignment="0" applyProtection="0"/>
    <xf numFmtId="0" fontId="91" fillId="14" borderId="2197" applyNumberFormat="0" applyAlignment="0" applyProtection="0"/>
    <xf numFmtId="0" fontId="85" fillId="34" borderId="2202" applyNumberFormat="0" applyAlignment="0" applyProtection="0"/>
    <xf numFmtId="0" fontId="78" fillId="0" borderId="2201" applyNumberFormat="0" applyFill="0" applyAlignment="0" applyProtection="0"/>
    <xf numFmtId="0" fontId="3" fillId="9" borderId="2351" applyNumberFormat="0" applyFont="0" applyAlignment="0" applyProtection="0"/>
    <xf numFmtId="0" fontId="32" fillId="9" borderId="2306" applyNumberFormat="0" applyFont="0" applyAlignment="0" applyProtection="0"/>
    <xf numFmtId="0" fontId="75" fillId="32" borderId="2303"/>
    <xf numFmtId="0" fontId="22" fillId="13" borderId="2242" applyNumberFormat="0" applyAlignment="0" applyProtection="0"/>
    <xf numFmtId="0" fontId="67" fillId="13" borderId="2199" applyNumberFormat="0" applyAlignment="0" applyProtection="0"/>
    <xf numFmtId="0" fontId="3" fillId="9" borderId="2198" applyNumberFormat="0" applyFont="0" applyAlignment="0" applyProtection="0"/>
    <xf numFmtId="0" fontId="51" fillId="7" borderId="2350" applyNumberFormat="0" applyAlignment="0" applyProtection="0"/>
    <xf numFmtId="0" fontId="51" fillId="7" borderId="2296" applyNumberFormat="0" applyAlignment="0" applyProtection="0"/>
    <xf numFmtId="0" fontId="51" fillId="7" borderId="2296" applyNumberFormat="0" applyAlignment="0" applyProtection="0"/>
    <xf numFmtId="0" fontId="52" fillId="7" borderId="2296" applyNumberFormat="0" applyAlignment="0" applyProtection="0"/>
    <xf numFmtId="0" fontId="51" fillId="7" borderId="2296" applyNumberFormat="0" applyAlignment="0" applyProtection="0"/>
    <xf numFmtId="0" fontId="52" fillId="7" borderId="2197" applyNumberFormat="0" applyAlignment="0" applyProtection="0"/>
    <xf numFmtId="10" fontId="39" fillId="28" borderId="2195" applyNumberFormat="0" applyBorder="0" applyAlignment="0" applyProtection="0"/>
    <xf numFmtId="0" fontId="12" fillId="9" borderId="2243" applyNumberFormat="0" applyFont="0" applyAlignment="0" applyProtection="0"/>
    <xf numFmtId="0" fontId="30" fillId="0" borderId="2195"/>
    <xf numFmtId="3" fontId="24" fillId="0" borderId="2195"/>
    <xf numFmtId="0" fontId="21" fillId="13" borderId="2197" applyNumberFormat="0" applyAlignment="0" applyProtection="0"/>
    <xf numFmtId="0" fontId="52" fillId="7" borderId="2350" applyNumberFormat="0" applyAlignment="0" applyProtection="0"/>
    <xf numFmtId="0" fontId="51" fillId="7" borderId="2350" applyNumberFormat="0" applyAlignment="0" applyProtection="0"/>
    <xf numFmtId="0" fontId="85" fillId="34" borderId="2256" applyNumberFormat="0" applyAlignment="0" applyProtection="0"/>
    <xf numFmtId="0" fontId="79" fillId="0" borderId="2257" applyNumberFormat="0" applyFill="0" applyAlignment="0" applyProtection="0"/>
    <xf numFmtId="0" fontId="32" fillId="9" borderId="2243" applyNumberFormat="0" applyFont="0" applyAlignment="0" applyProtection="0"/>
    <xf numFmtId="0" fontId="21" fillId="13" borderId="2152" applyNumberFormat="0" applyAlignment="0" applyProtection="0"/>
    <xf numFmtId="0" fontId="22" fillId="13" borderId="2152" applyNumberFormat="0" applyAlignment="0" applyProtection="0"/>
    <xf numFmtId="0" fontId="51" fillId="7" borderId="2260" applyNumberFormat="0" applyAlignment="0" applyProtection="0"/>
    <xf numFmtId="0" fontId="68" fillId="13" borderId="2208" applyNumberFormat="0" applyAlignment="0" applyProtection="0"/>
    <xf numFmtId="0" fontId="52" fillId="7" borderId="2206" applyNumberFormat="0" applyAlignment="0" applyProtection="0"/>
    <xf numFmtId="0" fontId="52" fillId="7" borderId="2206" applyNumberFormat="0" applyAlignment="0" applyProtection="0"/>
    <xf numFmtId="0" fontId="51" fillId="7" borderId="2206" applyNumberFormat="0" applyAlignment="0" applyProtection="0"/>
    <xf numFmtId="10" fontId="39" fillId="28" borderId="2294" applyNumberFormat="0" applyBorder="0" applyAlignment="0" applyProtection="0"/>
    <xf numFmtId="0" fontId="85" fillId="34" borderId="2355" applyNumberFormat="0" applyAlignment="0" applyProtection="0"/>
    <xf numFmtId="0" fontId="68" fillId="13" borderId="2352" applyNumberFormat="0" applyAlignment="0" applyProtection="0"/>
    <xf numFmtId="0" fontId="67" fillId="13" borderId="2298" applyNumberFormat="0" applyAlignment="0" applyProtection="0"/>
    <xf numFmtId="0" fontId="32" fillId="9" borderId="2189" applyNumberFormat="0" applyFont="0" applyAlignment="0" applyProtection="0"/>
    <xf numFmtId="0" fontId="41" fillId="0" borderId="2349">
      <alignment horizontal="left" vertical="center"/>
    </xf>
    <xf numFmtId="10" fontId="39" fillId="28" borderId="2303" applyNumberFormat="0" applyBorder="0" applyAlignment="0" applyProtection="0"/>
    <xf numFmtId="0" fontId="12" fillId="9" borderId="2351" applyNumberFormat="0" applyFont="0" applyAlignment="0" applyProtection="0"/>
    <xf numFmtId="0" fontId="79" fillId="0" borderId="2194" applyNumberFormat="0" applyFill="0" applyAlignment="0" applyProtection="0"/>
    <xf numFmtId="0" fontId="22" fillId="13" borderId="2188" applyNumberFormat="0" applyAlignment="0" applyProtection="0"/>
    <xf numFmtId="0" fontId="86" fillId="34" borderId="2188" applyNumberFormat="0" applyAlignment="0" applyProtection="0"/>
    <xf numFmtId="0" fontId="68" fillId="13" borderId="2190" applyNumberFormat="0" applyAlignment="0" applyProtection="0"/>
    <xf numFmtId="0" fontId="85" fillId="34" borderId="2193" applyNumberFormat="0" applyAlignment="0" applyProtection="0"/>
    <xf numFmtId="0" fontId="52" fillId="7" borderId="2368" applyNumberFormat="0" applyAlignment="0" applyProtection="0"/>
    <xf numFmtId="0" fontId="70" fillId="0" borderId="2299"/>
    <xf numFmtId="0" fontId="51" fillId="7" borderId="2350" applyNumberFormat="0" applyAlignment="0" applyProtection="0"/>
    <xf numFmtId="0" fontId="70" fillId="0" borderId="2191"/>
    <xf numFmtId="0" fontId="86" fillId="34" borderId="2305" applyNumberFormat="0" applyAlignment="0" applyProtection="0"/>
    <xf numFmtId="0" fontId="67" fillId="13" borderId="2307" applyNumberFormat="0" applyAlignment="0" applyProtection="0"/>
    <xf numFmtId="0" fontId="3" fillId="9" borderId="2306" applyNumberFormat="0" applyFont="0" applyAlignment="0" applyProtection="0"/>
    <xf numFmtId="0" fontId="51" fillId="7" borderId="2350" applyNumberFormat="0" applyAlignment="0" applyProtection="0"/>
    <xf numFmtId="0" fontId="52" fillId="7" borderId="2305" applyNumberFormat="0" applyAlignment="0" applyProtection="0"/>
    <xf numFmtId="0" fontId="41" fillId="0" borderId="2304">
      <alignment horizontal="left" vertical="center"/>
    </xf>
    <xf numFmtId="3" fontId="24" fillId="0" borderId="2303"/>
    <xf numFmtId="0" fontId="21" fillId="13" borderId="2305" applyNumberFormat="0" applyAlignment="0" applyProtection="0"/>
    <xf numFmtId="0" fontId="30" fillId="0" borderId="2357"/>
    <xf numFmtId="0" fontId="78" fillId="0" borderId="2363" applyNumberFormat="0" applyFill="0" applyAlignment="0" applyProtection="0"/>
    <xf numFmtId="0" fontId="79" fillId="0" borderId="2365" applyNumberFormat="0" applyFill="0" applyAlignment="0" applyProtection="0"/>
    <xf numFmtId="0" fontId="32" fillId="9" borderId="2351" applyNumberFormat="0" applyFont="0" applyAlignment="0" applyProtection="0"/>
    <xf numFmtId="0" fontId="21" fillId="13" borderId="2242" applyNumberFormat="0" applyAlignment="0" applyProtection="0"/>
    <xf numFmtId="175" fontId="30" fillId="0" borderId="2159"/>
    <xf numFmtId="0" fontId="51" fillId="7" borderId="2368" applyNumberFormat="0" applyAlignment="0" applyProtection="0"/>
    <xf numFmtId="0" fontId="52" fillId="7" borderId="2314" applyNumberFormat="0" applyAlignment="0" applyProtection="0"/>
    <xf numFmtId="0" fontId="51" fillId="7" borderId="2296" applyNumberFormat="0" applyAlignment="0" applyProtection="0"/>
    <xf numFmtId="0" fontId="79" fillId="0" borderId="2300" applyNumberFormat="0" applyFill="0" applyAlignment="0" applyProtection="0"/>
    <xf numFmtId="0" fontId="68" fillId="13" borderId="2190" applyNumberFormat="0" applyAlignment="0" applyProtection="0"/>
    <xf numFmtId="0" fontId="67" fillId="13" borderId="2190" applyNumberFormat="0" applyAlignment="0" applyProtection="0"/>
    <xf numFmtId="0" fontId="3" fillId="9" borderId="2189" applyNumberFormat="0" applyFont="0" applyAlignment="0" applyProtection="0"/>
    <xf numFmtId="0" fontId="41" fillId="0" borderId="2160">
      <alignment horizontal="left" vertical="center"/>
    </xf>
    <xf numFmtId="0" fontId="12" fillId="9" borderId="2189" applyNumberFormat="0" applyFont="0" applyAlignment="0" applyProtection="0"/>
    <xf numFmtId="10" fontId="39" fillId="28" borderId="2159" applyNumberFormat="0" applyBorder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21" fillId="13" borderId="2350" applyNumberFormat="0" applyAlignment="0" applyProtection="0"/>
    <xf numFmtId="0" fontId="52" fillId="7" borderId="2242" applyNumberFormat="0" applyAlignment="0" applyProtection="0"/>
    <xf numFmtId="0" fontId="52" fillId="7" borderId="2242" applyNumberFormat="0" applyAlignment="0" applyProtection="0"/>
    <xf numFmtId="0" fontId="52" fillId="7" borderId="2242" applyNumberFormat="0" applyAlignment="0" applyProtection="0"/>
    <xf numFmtId="0" fontId="52" fillId="7" borderId="2242" applyNumberFormat="0" applyAlignment="0" applyProtection="0"/>
    <xf numFmtId="0" fontId="51" fillId="7" borderId="2242" applyNumberFormat="0" applyAlignment="0" applyProtection="0"/>
    <xf numFmtId="0" fontId="52" fillId="7" borderId="2242" applyNumberFormat="0" applyAlignment="0" applyProtection="0"/>
    <xf numFmtId="0" fontId="51" fillId="7" borderId="2242" applyNumberFormat="0" applyAlignment="0" applyProtection="0"/>
    <xf numFmtId="0" fontId="51" fillId="7" borderId="2242" applyNumberFormat="0" applyAlignment="0" applyProtection="0"/>
    <xf numFmtId="0" fontId="51" fillId="7" borderId="2242" applyNumberFormat="0" applyAlignment="0" applyProtection="0"/>
    <xf numFmtId="0" fontId="51" fillId="7" borderId="2296" applyNumberFormat="0" applyAlignment="0" applyProtection="0"/>
    <xf numFmtId="0" fontId="51" fillId="7" borderId="2296" applyNumberFormat="0" applyAlignment="0" applyProtection="0"/>
    <xf numFmtId="0" fontId="51" fillId="7" borderId="2296" applyNumberFormat="0" applyAlignment="0" applyProtection="0"/>
    <xf numFmtId="0" fontId="51" fillId="7" borderId="2296" applyNumberFormat="0" applyAlignment="0" applyProtection="0"/>
    <xf numFmtId="0" fontId="52" fillId="7" borderId="2296" applyNumberFormat="0" applyAlignment="0" applyProtection="0"/>
    <xf numFmtId="0" fontId="52" fillId="7" borderId="2296" applyNumberFormat="0" applyAlignment="0" applyProtection="0"/>
    <xf numFmtId="0" fontId="52" fillId="7" borderId="2296" applyNumberFormat="0" applyAlignment="0" applyProtection="0"/>
    <xf numFmtId="0" fontId="51" fillId="7" borderId="2296" applyNumberFormat="0" applyAlignment="0" applyProtection="0"/>
    <xf numFmtId="0" fontId="51" fillId="7" borderId="2296" applyNumberFormat="0" applyAlignment="0" applyProtection="0"/>
    <xf numFmtId="175" fontId="30" fillId="0" borderId="2294"/>
    <xf numFmtId="0" fontId="51" fillId="7" borderId="2188" applyNumberFormat="0" applyAlignment="0" applyProtection="0"/>
    <xf numFmtId="0" fontId="51" fillId="7" borderId="2188" applyNumberFormat="0" applyAlignment="0" applyProtection="0"/>
    <xf numFmtId="0" fontId="51" fillId="7" borderId="2188" applyNumberFormat="0" applyAlignment="0" applyProtection="0"/>
    <xf numFmtId="0" fontId="51" fillId="7" borderId="2188" applyNumberFormat="0" applyAlignment="0" applyProtection="0"/>
    <xf numFmtId="0" fontId="52" fillId="7" borderId="2188" applyNumberFormat="0" applyAlignment="0" applyProtection="0"/>
    <xf numFmtId="0" fontId="51" fillId="7" borderId="2188" applyNumberFormat="0" applyAlignment="0" applyProtection="0"/>
    <xf numFmtId="0" fontId="51" fillId="7" borderId="2188" applyNumberFormat="0" applyAlignment="0" applyProtection="0"/>
    <xf numFmtId="0" fontId="51" fillId="7" borderId="2188" applyNumberFormat="0" applyAlignment="0" applyProtection="0"/>
    <xf numFmtId="0" fontId="52" fillId="7" borderId="2188" applyNumberFormat="0" applyAlignment="0" applyProtection="0"/>
    <xf numFmtId="0" fontId="52" fillId="7" borderId="2188" applyNumberFormat="0" applyAlignment="0" applyProtection="0"/>
    <xf numFmtId="0" fontId="52" fillId="7" borderId="2188" applyNumberFormat="0" applyAlignment="0" applyProtection="0"/>
    <xf numFmtId="0" fontId="52" fillId="7" borderId="2188" applyNumberFormat="0" applyAlignment="0" applyProtection="0"/>
    <xf numFmtId="0" fontId="52" fillId="7" borderId="2188" applyNumberFormat="0" applyAlignment="0" applyProtection="0"/>
    <xf numFmtId="0" fontId="52" fillId="7" borderId="2188" applyNumberFormat="0" applyAlignment="0" applyProtection="0"/>
    <xf numFmtId="0" fontId="51" fillId="7" borderId="2188" applyNumberFormat="0" applyAlignment="0" applyProtection="0"/>
    <xf numFmtId="0" fontId="51" fillId="7" borderId="2188" applyNumberFormat="0" applyAlignment="0" applyProtection="0"/>
    <xf numFmtId="0" fontId="51" fillId="7" borderId="2188" applyNumberFormat="0" applyAlignment="0" applyProtection="0"/>
    <xf numFmtId="10" fontId="39" fillId="28" borderId="2186" applyNumberFormat="0" applyBorder="0" applyAlignment="0" applyProtection="0"/>
    <xf numFmtId="0" fontId="3" fillId="9" borderId="2243" applyNumberFormat="0" applyFont="0" applyAlignment="0" applyProtection="0"/>
    <xf numFmtId="0" fontId="41" fillId="0" borderId="2187">
      <alignment horizontal="left" vertical="center"/>
    </xf>
    <xf numFmtId="0" fontId="52" fillId="7" borderId="2368" applyNumberFormat="0" applyAlignment="0" applyProtection="0"/>
    <xf numFmtId="175" fontId="30" fillId="0" borderId="2186"/>
    <xf numFmtId="0" fontId="21" fillId="13" borderId="2296" applyNumberFormat="0" applyAlignment="0" applyProtection="0"/>
    <xf numFmtId="0" fontId="21" fillId="13" borderId="2359" applyNumberFormat="0" applyAlignment="0" applyProtection="0"/>
    <xf numFmtId="3" fontId="24" fillId="0" borderId="2357"/>
    <xf numFmtId="0" fontId="3" fillId="9" borderId="2360" applyNumberFormat="0" applyFont="0" applyAlignment="0" applyProtection="0"/>
    <xf numFmtId="0" fontId="12" fillId="9" borderId="2153" applyNumberFormat="0" applyFont="0" applyAlignment="0" applyProtection="0"/>
    <xf numFmtId="0" fontId="3" fillId="9" borderId="2153" applyNumberFormat="0" applyFon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68" fillId="13" borderId="2154" applyNumberFormat="0" applyAlignment="0" applyProtection="0"/>
    <xf numFmtId="0" fontId="70" fillId="0" borderId="2353"/>
    <xf numFmtId="0" fontId="79" fillId="0" borderId="2246" applyNumberFormat="0" applyFill="0" applyAlignment="0" applyProtection="0"/>
    <xf numFmtId="0" fontId="85" fillId="34" borderId="2247" applyNumberFormat="0" applyAlignment="0" applyProtection="0"/>
    <xf numFmtId="0" fontId="68" fillId="13" borderId="2244" applyNumberFormat="0" applyAlignment="0" applyProtection="0"/>
    <xf numFmtId="0" fontId="86" fillId="34" borderId="2242" applyNumberFormat="0" applyAlignment="0" applyProtection="0"/>
    <xf numFmtId="0" fontId="22" fillId="13" borderId="2242" applyNumberFormat="0" applyAlignment="0" applyProtection="0"/>
    <xf numFmtId="0" fontId="51" fillId="7" borderId="2242" applyNumberFormat="0" applyAlignment="0" applyProtection="0"/>
    <xf numFmtId="10" fontId="39" fillId="28" borderId="2357" applyNumberFormat="0" applyBorder="0" applyAlignment="0" applyProtection="0"/>
    <xf numFmtId="10" fontId="39" fillId="28" borderId="2348" applyNumberFormat="0" applyBorder="0" applyAlignment="0" applyProtection="0"/>
    <xf numFmtId="0" fontId="52" fillId="7" borderId="2260" applyNumberFormat="0" applyAlignment="0" applyProtection="0"/>
    <xf numFmtId="0" fontId="68" fillId="13" borderId="2262" applyNumberFormat="0" applyAlignment="0" applyProtection="0"/>
    <xf numFmtId="0" fontId="51" fillId="7" borderId="2314" applyNumberFormat="0" applyAlignment="0" applyProtection="0"/>
    <xf numFmtId="0" fontId="21" fillId="13" borderId="2188" applyNumberFormat="0" applyAlignment="0" applyProtection="0"/>
    <xf numFmtId="0" fontId="78" fillId="0" borderId="2300" applyNumberFormat="0" applyFill="0" applyAlignment="0" applyProtection="0"/>
    <xf numFmtId="0" fontId="32" fillId="9" borderId="2297" applyNumberFormat="0" applyFont="0" applyAlignment="0" applyProtection="0"/>
    <xf numFmtId="0" fontId="79" fillId="0" borderId="2311" applyNumberFormat="0" applyFill="0" applyAlignment="0" applyProtection="0"/>
    <xf numFmtId="0" fontId="78" fillId="0" borderId="2309" applyNumberFormat="0" applyFill="0" applyAlignment="0" applyProtection="0"/>
    <xf numFmtId="0" fontId="30" fillId="0" borderId="2303"/>
    <xf numFmtId="0" fontId="85" fillId="34" borderId="2364" applyNumberFormat="0" applyAlignment="0" applyProtection="0"/>
    <xf numFmtId="0" fontId="21" fillId="13" borderId="2251" applyNumberFormat="0" applyAlignment="0" applyProtection="0"/>
    <xf numFmtId="3" fontId="24" fillId="0" borderId="2249"/>
    <xf numFmtId="0" fontId="41" fillId="0" borderId="2250">
      <alignment horizontal="left" vertical="center"/>
    </xf>
    <xf numFmtId="0" fontId="52" fillId="7" borderId="2251" applyNumberFormat="0" applyAlignment="0" applyProtection="0"/>
    <xf numFmtId="0" fontId="51" fillId="7" borderId="2296" applyNumberFormat="0" applyAlignment="0" applyProtection="0"/>
    <xf numFmtId="0" fontId="3" fillId="9" borderId="2351" applyNumberFormat="0" applyFont="0" applyAlignment="0" applyProtection="0"/>
    <xf numFmtId="0" fontId="3" fillId="9" borderId="2252" applyNumberFormat="0" applyFont="0" applyAlignment="0" applyProtection="0"/>
    <xf numFmtId="0" fontId="67" fillId="13" borderId="2253" applyNumberFormat="0" applyAlignment="0" applyProtection="0"/>
    <xf numFmtId="0" fontId="75" fillId="32" borderId="2357"/>
    <xf numFmtId="0" fontId="32" fillId="9" borderId="2360" applyNumberFormat="0" applyFont="0" applyAlignment="0" applyProtection="0"/>
    <xf numFmtId="0" fontId="70" fillId="0" borderId="2254"/>
    <xf numFmtId="0" fontId="86" fillId="34" borderId="2251" applyNumberFormat="0" applyAlignment="0" applyProtection="0"/>
    <xf numFmtId="0" fontId="52" fillId="7" borderId="2296" applyNumberFormat="0" applyAlignment="0" applyProtection="0"/>
    <xf numFmtId="0" fontId="51" fillId="7" borderId="2296" applyNumberFormat="0" applyAlignment="0" applyProtection="0"/>
    <xf numFmtId="0" fontId="70" fillId="0" borderId="2155"/>
    <xf numFmtId="0" fontId="51" fillId="7" borderId="2296" applyNumberFormat="0" applyAlignment="0" applyProtection="0"/>
    <xf numFmtId="0" fontId="70" fillId="0" borderId="2245"/>
    <xf numFmtId="0" fontId="32" fillId="9" borderId="2297" applyNumberFormat="0" applyFont="0" applyAlignment="0" applyProtection="0"/>
    <xf numFmtId="0" fontId="78" fillId="0" borderId="2156" applyNumberFormat="0" applyFill="0" applyAlignment="0" applyProtection="0"/>
    <xf numFmtId="0" fontId="79" fillId="0" borderId="2156" applyNumberFormat="0" applyFill="0" applyAlignment="0" applyProtection="0"/>
    <xf numFmtId="0" fontId="51" fillId="7" borderId="2296" applyNumberFormat="0" applyAlignment="0" applyProtection="0"/>
    <xf numFmtId="0" fontId="68" fillId="13" borderId="2370" applyNumberFormat="0" applyAlignment="0" applyProtection="0"/>
    <xf numFmtId="0" fontId="52" fillId="7" borderId="2314" applyNumberFormat="0" applyAlignment="0" applyProtection="0"/>
    <xf numFmtId="0" fontId="85" fillId="34" borderId="2157" applyNumberFormat="0" applyAlignment="0" applyProtection="0"/>
    <xf numFmtId="0" fontId="68" fillId="13" borderId="2154" applyNumberFormat="0" applyAlignment="0" applyProtection="0"/>
    <xf numFmtId="0" fontId="86" fillId="34" borderId="2152" applyNumberFormat="0" applyAlignment="0" applyProtection="0"/>
    <xf numFmtId="0" fontId="22" fillId="13" borderId="2152" applyNumberFormat="0" applyAlignment="0" applyProtection="0"/>
    <xf numFmtId="0" fontId="51" fillId="7" borderId="2350" applyNumberFormat="0" applyAlignment="0" applyProtection="0"/>
    <xf numFmtId="0" fontId="51" fillId="7" borderId="2350" applyNumberFormat="0" applyAlignment="0" applyProtection="0"/>
    <xf numFmtId="0" fontId="91" fillId="14" borderId="2152" applyNumberFormat="0" applyAlignment="0" applyProtection="0"/>
    <xf numFmtId="0" fontId="51" fillId="7" borderId="2152" applyNumberFormat="0" applyAlignment="0" applyProtection="0"/>
    <xf numFmtId="0" fontId="91" fillId="14" borderId="2251" applyNumberFormat="0" applyAlignment="0" applyProtection="0"/>
    <xf numFmtId="0" fontId="79" fillId="0" borderId="2158" applyNumberFormat="0" applyFill="0" applyAlignment="0" applyProtection="0"/>
    <xf numFmtId="0" fontId="79" fillId="0" borderId="2156" applyNumberFormat="0" applyFill="0" applyAlignment="0" applyProtection="0"/>
    <xf numFmtId="0" fontId="12" fillId="9" borderId="2297" applyNumberFormat="0" applyFont="0" applyAlignment="0" applyProtection="0"/>
    <xf numFmtId="10" fontId="39" fillId="28" borderId="2249" applyNumberFormat="0" applyBorder="0" applyAlignment="0" applyProtection="0"/>
    <xf numFmtId="0" fontId="41" fillId="0" borderId="2295">
      <alignment horizontal="left" vertical="center"/>
    </xf>
    <xf numFmtId="0" fontId="32" fillId="9" borderId="2153" applyNumberFormat="0" applyFont="0" applyAlignment="0" applyProtection="0"/>
    <xf numFmtId="0" fontId="32" fillId="9" borderId="2153" applyNumberFormat="0" applyFont="0" applyAlignment="0" applyProtection="0"/>
    <xf numFmtId="0" fontId="3" fillId="9" borderId="2153" applyNumberFormat="0" applyFont="0" applyAlignment="0" applyProtection="0"/>
    <xf numFmtId="0" fontId="79" fillId="0" borderId="2354" applyNumberFormat="0" applyFill="0" applyAlignment="0" applyProtection="0"/>
    <xf numFmtId="0" fontId="67" fillId="13" borderId="2244" applyNumberFormat="0" applyAlignment="0" applyProtection="0"/>
    <xf numFmtId="0" fontId="70" fillId="0" borderId="2308"/>
    <xf numFmtId="0" fontId="22" fillId="13" borderId="2296" applyNumberFormat="0" applyAlignment="0" applyProtection="0"/>
    <xf numFmtId="0" fontId="86" fillId="34" borderId="2296" applyNumberFormat="0" applyAlignment="0" applyProtection="0"/>
    <xf numFmtId="0" fontId="68" fillId="13" borderId="2298" applyNumberFormat="0" applyAlignment="0" applyProtection="0"/>
    <xf numFmtId="0" fontId="85" fillId="34" borderId="2301" applyNumberFormat="0" applyAlignment="0" applyProtection="0"/>
    <xf numFmtId="0" fontId="41" fillId="0" borderId="2358">
      <alignment horizontal="left" vertical="center"/>
    </xf>
    <xf numFmtId="0" fontId="51" fillId="7" borderId="2350" applyNumberFormat="0" applyAlignment="0" applyProtection="0"/>
    <xf numFmtId="0" fontId="52" fillId="7" borderId="2359" applyNumberFormat="0" applyAlignment="0" applyProtection="0"/>
    <xf numFmtId="0" fontId="68" fillId="13" borderId="2298" applyNumberFormat="0" applyAlignment="0" applyProtection="0"/>
    <xf numFmtId="0" fontId="51" fillId="7" borderId="2242" applyNumberFormat="0" applyAlignment="0" applyProtection="0"/>
    <xf numFmtId="0" fontId="21" fillId="13" borderId="2206" applyNumberFormat="0" applyAlignment="0" applyProtection="0"/>
    <xf numFmtId="0" fontId="21" fillId="13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68" fillId="13" borderId="2154" applyNumberFormat="0" applyAlignment="0" applyProtection="0"/>
    <xf numFmtId="0" fontId="51" fillId="7" borderId="2242" applyNumberFormat="0" applyAlignment="0" applyProtection="0"/>
    <xf numFmtId="0" fontId="51" fillId="7" borderId="2188" applyNumberFormat="0" applyAlignment="0" applyProtection="0"/>
    <xf numFmtId="0" fontId="91" fillId="14" borderId="2188" applyNumberFormat="0" applyAlignment="0" applyProtection="0"/>
    <xf numFmtId="0" fontId="32" fillId="9" borderId="2189" applyNumberFormat="0" applyFont="0" applyAlignment="0" applyProtection="0"/>
    <xf numFmtId="0" fontId="78" fillId="0" borderId="2192" applyNumberFormat="0" applyFill="0" applyAlignment="0" applyProtection="0"/>
    <xf numFmtId="0" fontId="52" fillId="7" borderId="2350" applyNumberFormat="0" applyAlignment="0" applyProtection="0"/>
    <xf numFmtId="0" fontId="52" fillId="7" borderId="2350" applyNumberFormat="0" applyAlignment="0" applyProtection="0"/>
    <xf numFmtId="0" fontId="91" fillId="14" borderId="2305" applyNumberFormat="0" applyAlignment="0" applyProtection="0"/>
    <xf numFmtId="0" fontId="51" fillId="7" borderId="2350" applyNumberFormat="0" applyAlignment="0" applyProtection="0"/>
    <xf numFmtId="0" fontId="52" fillId="7" borderId="2350" applyNumberFormat="0" applyAlignment="0" applyProtection="0"/>
    <xf numFmtId="0" fontId="52" fillId="7" borderId="2242" applyNumberFormat="0" applyAlignment="0" applyProtection="0"/>
    <xf numFmtId="0" fontId="70" fillId="0" borderId="2200"/>
    <xf numFmtId="0" fontId="3" fillId="9" borderId="2297" applyNumberFormat="0" applyFont="0" applyAlignment="0" applyProtection="0"/>
    <xf numFmtId="0" fontId="52" fillId="7" borderId="2350" applyNumberFormat="0" applyAlignment="0" applyProtection="0"/>
    <xf numFmtId="0" fontId="51" fillId="7" borderId="2296" applyNumberFormat="0" applyAlignment="0" applyProtection="0"/>
    <xf numFmtId="0" fontId="41" fillId="0" borderId="2196">
      <alignment horizontal="left" vertical="center"/>
    </xf>
    <xf numFmtId="0" fontId="85" fillId="34" borderId="2310" applyNumberFormat="0" applyAlignment="0" applyProtection="0"/>
    <xf numFmtId="0" fontId="78" fillId="0" borderId="2246" applyNumberFormat="0" applyFill="0" applyAlignment="0" applyProtection="0"/>
    <xf numFmtId="0" fontId="79" fillId="0" borderId="2246" applyNumberFormat="0" applyFill="0" applyAlignment="0" applyProtection="0"/>
    <xf numFmtId="0" fontId="21" fillId="13" borderId="2152" applyNumberFormat="0" applyAlignment="0" applyProtection="0"/>
    <xf numFmtId="0" fontId="86" fillId="34" borderId="2359" applyNumberFormat="0" applyAlignment="0" applyProtection="0"/>
    <xf numFmtId="3" fontId="24" fillId="0" borderId="2159"/>
    <xf numFmtId="0" fontId="78" fillId="0" borderId="2354" applyNumberFormat="0" applyFill="0" applyAlignment="0" applyProtection="0"/>
    <xf numFmtId="0" fontId="30" fillId="0" borderId="2159"/>
    <xf numFmtId="0" fontId="68" fillId="13" borderId="2316" applyNumberFormat="0" applyAlignment="0" applyProtection="0"/>
    <xf numFmtId="0" fontId="41" fillId="0" borderId="2160">
      <alignment horizontal="left" vertical="center"/>
    </xf>
    <xf numFmtId="10" fontId="39" fillId="28" borderId="2159" applyNumberFormat="0" applyBorder="0" applyAlignment="0" applyProtection="0"/>
    <xf numFmtId="0" fontId="52" fillId="7" borderId="2152" applyNumberFormat="0" applyAlignment="0" applyProtection="0"/>
    <xf numFmtId="175" fontId="30" fillId="0" borderId="2240"/>
    <xf numFmtId="0" fontId="3" fillId="9" borderId="2297" applyNumberFormat="0" applyFont="0" applyAlignment="0" applyProtection="0"/>
    <xf numFmtId="0" fontId="51" fillId="7" borderId="2242" applyNumberFormat="0" applyAlignment="0" applyProtection="0"/>
    <xf numFmtId="0" fontId="52" fillId="7" borderId="2242" applyNumberFormat="0" applyAlignment="0" applyProtection="0"/>
    <xf numFmtId="0" fontId="52" fillId="7" borderId="2242" applyNumberFormat="0" applyAlignment="0" applyProtection="0"/>
    <xf numFmtId="0" fontId="51" fillId="7" borderId="2242" applyNumberFormat="0" applyAlignment="0" applyProtection="0"/>
    <xf numFmtId="0" fontId="51" fillId="7" borderId="2242" applyNumberFormat="0" applyAlignment="0" applyProtection="0"/>
    <xf numFmtId="0" fontId="51" fillId="7" borderId="2242" applyNumberFormat="0" applyAlignment="0" applyProtection="0"/>
    <xf numFmtId="0" fontId="52" fillId="7" borderId="2296" applyNumberFormat="0" applyAlignment="0" applyProtection="0"/>
    <xf numFmtId="0" fontId="52" fillId="7" borderId="2296" applyNumberFormat="0" applyAlignment="0" applyProtection="0"/>
    <xf numFmtId="0" fontId="68" fillId="13" borderId="2352" applyNumberFormat="0" applyAlignment="0" applyProtection="0"/>
    <xf numFmtId="0" fontId="52" fillId="7" borderId="2188" applyNumberFormat="0" applyAlignment="0" applyProtection="0"/>
    <xf numFmtId="0" fontId="68" fillId="13" borderId="2244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22" fillId="13" borderId="2188" applyNumberFormat="0" applyAlignment="0" applyProtection="0"/>
    <xf numFmtId="0" fontId="75" fillId="32" borderId="2249"/>
    <xf numFmtId="0" fontId="32" fillId="9" borderId="2252" applyNumberFormat="0" applyFont="0" applyAlignment="0" applyProtection="0"/>
    <xf numFmtId="0" fontId="70" fillId="0" borderId="2155"/>
    <xf numFmtId="0" fontId="3" fillId="9" borderId="2297" applyNumberFormat="0" applyFont="0" applyAlignment="0" applyProtection="0"/>
    <xf numFmtId="0" fontId="75" fillId="32" borderId="2159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51" fillId="7" borderId="2188" applyNumberFormat="0" applyAlignment="0" applyProtection="0"/>
    <xf numFmtId="0" fontId="22" fillId="13" borderId="2350" applyNumberFormat="0" applyAlignment="0" applyProtection="0"/>
    <xf numFmtId="0" fontId="51" fillId="7" borderId="2188" applyNumberFormat="0" applyAlignment="0" applyProtection="0"/>
    <xf numFmtId="0" fontId="52" fillId="7" borderId="2188" applyNumberFormat="0" applyAlignment="0" applyProtection="0"/>
    <xf numFmtId="10" fontId="39" fillId="28" borderId="2240" applyNumberFormat="0" applyBorder="0" applyAlignment="0" applyProtection="0"/>
    <xf numFmtId="0" fontId="32" fillId="9" borderId="2351" applyNumberFormat="0" applyFont="0" applyAlignment="0" applyProtection="0"/>
    <xf numFmtId="0" fontId="51" fillId="7" borderId="2350" applyNumberFormat="0" applyAlignment="0" applyProtection="0"/>
    <xf numFmtId="0" fontId="51" fillId="7" borderId="2188" applyNumberFormat="0" applyAlignment="0" applyProtection="0"/>
    <xf numFmtId="0" fontId="51" fillId="7" borderId="2350" applyNumberFormat="0" applyAlignment="0" applyProtection="0"/>
    <xf numFmtId="0" fontId="52" fillId="7" borderId="2350" applyNumberFormat="0" applyAlignment="0" applyProtection="0"/>
    <xf numFmtId="0" fontId="52" fillId="7" borderId="2350" applyNumberFormat="0" applyAlignment="0" applyProtection="0"/>
    <xf numFmtId="0" fontId="3" fillId="9" borderId="2189" applyNumberFormat="0" applyFont="0" applyAlignment="0" applyProtection="0"/>
    <xf numFmtId="0" fontId="79" fillId="0" borderId="2192" applyNumberFormat="0" applyFill="0" applyAlignment="0" applyProtection="0"/>
    <xf numFmtId="0" fontId="52" fillId="7" borderId="2350" applyNumberFormat="0" applyAlignment="0" applyProtection="0"/>
    <xf numFmtId="0" fontId="51" fillId="7" borderId="2350" applyNumberFormat="0" applyAlignment="0" applyProtection="0"/>
    <xf numFmtId="0" fontId="51" fillId="7" borderId="2350" applyNumberFormat="0" applyAlignment="0" applyProtection="0"/>
    <xf numFmtId="0" fontId="51" fillId="7" borderId="2350" applyNumberFormat="0" applyAlignment="0" applyProtection="0"/>
    <xf numFmtId="0" fontId="79" fillId="0" borderId="2300" applyNumberFormat="0" applyFill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3" fontId="24" fillId="0" borderId="2159"/>
    <xf numFmtId="0" fontId="41" fillId="0" borderId="2160">
      <alignment horizontal="left" vertical="center"/>
    </xf>
    <xf numFmtId="0" fontId="3" fillId="9" borderId="2153" applyNumberFormat="0" applyFont="0" applyAlignment="0" applyProtection="0"/>
    <xf numFmtId="0" fontId="30" fillId="0" borderId="2159"/>
    <xf numFmtId="0" fontId="78" fillId="0" borderId="2156" applyNumberFormat="0" applyFill="0" applyAlignment="0" applyProtection="0"/>
    <xf numFmtId="0" fontId="41" fillId="0" borderId="2160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10" fontId="39" fillId="28" borderId="2159" applyNumberFormat="0" applyBorder="0" applyAlignment="0" applyProtection="0"/>
    <xf numFmtId="0" fontId="52" fillId="7" borderId="2152" applyNumberFormat="0" applyAlignment="0" applyProtection="0"/>
    <xf numFmtId="0" fontId="3" fillId="9" borderId="2351" applyNumberFormat="0" applyFon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5" fillId="32" borderId="2159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51" fillId="7" borderId="2188" applyNumberFormat="0" applyAlignment="0" applyProtection="0"/>
    <xf numFmtId="0" fontId="86" fillId="34" borderId="2350" applyNumberForma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51" fillId="7" borderId="2188" applyNumberFormat="0" applyAlignment="0" applyProtection="0"/>
    <xf numFmtId="0" fontId="70" fillId="0" borderId="2155"/>
    <xf numFmtId="0" fontId="32" fillId="9" borderId="2153" applyNumberFormat="0" applyFont="0" applyAlignment="0" applyProtection="0"/>
    <xf numFmtId="0" fontId="91" fillId="14" borderId="2152" applyNumberFormat="0" applyAlignment="0" applyProtection="0"/>
    <xf numFmtId="0" fontId="52" fillId="7" borderId="2260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85" fillId="34" borderId="2157" applyNumberFormat="0" applyAlignment="0" applyProtection="0"/>
    <xf numFmtId="0" fontId="78" fillId="0" borderId="2156" applyNumberFormat="0" applyFill="0" applyAlignment="0" applyProtection="0"/>
    <xf numFmtId="0" fontId="75" fillId="32" borderId="2159"/>
    <xf numFmtId="0" fontId="3" fillId="9" borderId="2153" applyNumberFormat="0" applyFont="0" applyAlignment="0" applyProtection="0"/>
    <xf numFmtId="0" fontId="52" fillId="7" borderId="2152" applyNumberFormat="0" applyAlignment="0" applyProtection="0"/>
    <xf numFmtId="10" fontId="39" fillId="28" borderId="2159" applyNumberFormat="0" applyBorder="0" applyAlignment="0" applyProtection="0"/>
    <xf numFmtId="0" fontId="30" fillId="0" borderId="2159"/>
    <xf numFmtId="0" fontId="21" fillId="13" borderId="2152" applyNumberFormat="0" applyAlignment="0" applyProtection="0"/>
    <xf numFmtId="0" fontId="3" fillId="9" borderId="2153" applyNumberFormat="0" applyFont="0" applyAlignment="0" applyProtection="0"/>
    <xf numFmtId="0" fontId="85" fillId="34" borderId="2157" applyNumberFormat="0" applyAlignment="0" applyProtection="0"/>
    <xf numFmtId="0" fontId="79" fillId="0" borderId="2158" applyNumberFormat="0" applyFill="0" applyAlignment="0" applyProtection="0"/>
    <xf numFmtId="0" fontId="22" fillId="13" borderId="2152" applyNumberFormat="0" applyAlignment="0" applyProtection="0"/>
    <xf numFmtId="0" fontId="91" fillId="14" borderId="2152" applyNumberFormat="0" applyAlignment="0" applyProtection="0"/>
    <xf numFmtId="10" fontId="39" fillId="28" borderId="2159" applyNumberFormat="0" applyBorder="0" applyAlignment="0" applyProtection="0"/>
    <xf numFmtId="0" fontId="51" fillId="7" borderId="2152" applyNumberFormat="0" applyAlignment="0" applyProtection="0"/>
    <xf numFmtId="0" fontId="3" fillId="9" borderId="2153" applyNumberFormat="0" applyFont="0" applyAlignment="0" applyProtection="0"/>
    <xf numFmtId="0" fontId="79" fillId="0" borderId="2156" applyNumberFormat="0" applyFill="0" applyAlignment="0" applyProtection="0"/>
    <xf numFmtId="0" fontId="51" fillId="7" borderId="2152" applyNumberFormat="0" applyAlignment="0" applyProtection="0"/>
    <xf numFmtId="0" fontId="22" fillId="13" borderId="2152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3" fillId="9" borderId="2153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153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12" fillId="9" borderId="2153" applyNumberFormat="0" applyFont="0" applyAlignment="0" applyProtection="0"/>
    <xf numFmtId="0" fontId="3" fillId="9" borderId="2153" applyNumberFormat="0" applyFont="0" applyAlignment="0" applyProtection="0"/>
    <xf numFmtId="0" fontId="68" fillId="13" borderId="2154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3" fillId="9" borderId="2153" applyNumberFormat="0" applyFont="0" applyAlignment="0" applyProtection="0"/>
    <xf numFmtId="0" fontId="22" fillId="13" borderId="2152" applyNumberFormat="0" applyAlignment="0" applyProtection="0"/>
    <xf numFmtId="3" fontId="24" fillId="0" borderId="2159"/>
    <xf numFmtId="0" fontId="67" fillId="13" borderId="2154" applyNumberFormat="0" applyAlignment="0" applyProtection="0"/>
    <xf numFmtId="0" fontId="79" fillId="0" borderId="2156" applyNumberFormat="0" applyFill="0" applyAlignment="0" applyProtection="0"/>
    <xf numFmtId="0" fontId="32" fillId="9" borderId="2153" applyNumberFormat="0" applyFont="0" applyAlignment="0" applyProtection="0"/>
    <xf numFmtId="0" fontId="68" fillId="13" borderId="2154" applyNumberFormat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79" fillId="0" borderId="2156" applyNumberFormat="0" applyFill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3" fillId="9" borderId="2153" applyNumberFormat="0" applyFont="0" applyAlignment="0" applyProtection="0"/>
    <xf numFmtId="0" fontId="79" fillId="0" borderId="2156" applyNumberFormat="0" applyFill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75" fillId="32" borderId="2159"/>
    <xf numFmtId="0" fontId="51" fillId="7" borderId="2152" applyNumberFormat="0" applyAlignment="0" applyProtection="0"/>
    <xf numFmtId="3" fontId="24" fillId="0" borderId="2159"/>
    <xf numFmtId="0" fontId="12" fillId="9" borderId="2153" applyNumberFormat="0" applyFont="0" applyAlignment="0" applyProtection="0"/>
    <xf numFmtId="0" fontId="32" fillId="9" borderId="2153" applyNumberFormat="0" applyFont="0" applyAlignment="0" applyProtection="0"/>
    <xf numFmtId="0" fontId="86" fillId="34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51" fillId="7" borderId="2152" applyNumberFormat="0" applyAlignment="0" applyProtection="0"/>
    <xf numFmtId="0" fontId="41" fillId="0" borderId="2160">
      <alignment horizontal="left" vertical="center"/>
    </xf>
    <xf numFmtId="0" fontId="30" fillId="0" borderId="2159"/>
    <xf numFmtId="0" fontId="52" fillId="7" borderId="2152" applyNumberFormat="0" applyAlignment="0" applyProtection="0"/>
    <xf numFmtId="0" fontId="78" fillId="0" borderId="2156" applyNumberFormat="0" applyFill="0" applyAlignment="0" applyProtection="0"/>
    <xf numFmtId="0" fontId="51" fillId="7" borderId="2152" applyNumberFormat="0" applyAlignment="0" applyProtection="0"/>
    <xf numFmtId="0" fontId="21" fillId="13" borderId="2152" applyNumberFormat="0" applyAlignment="0" applyProtection="0"/>
    <xf numFmtId="3" fontId="24" fillId="0" borderId="2159"/>
    <xf numFmtId="0" fontId="30" fillId="0" borderId="2159"/>
    <xf numFmtId="0" fontId="41" fillId="0" borderId="2160">
      <alignment horizontal="left" vertical="center"/>
    </xf>
    <xf numFmtId="10" fontId="39" fillId="28" borderId="2159" applyNumberFormat="0" applyBorder="0" applyAlignment="0" applyProtection="0"/>
    <xf numFmtId="0" fontId="52" fillId="7" borderId="2152" applyNumberFormat="0" applyAlignment="0" applyProtection="0"/>
    <xf numFmtId="0" fontId="12" fillId="9" borderId="2153" applyNumberFormat="0" applyFon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5" fillId="32" borderId="2159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160">
      <alignment horizontal="left" vertical="center"/>
    </xf>
    <xf numFmtId="0" fontId="3" fillId="9" borderId="2153" applyNumberFormat="0" applyFont="0" applyAlignment="0" applyProtection="0"/>
    <xf numFmtId="0" fontId="78" fillId="0" borderId="2156" applyNumberFormat="0" applyFill="0" applyAlignment="0" applyProtection="0"/>
    <xf numFmtId="0" fontId="41" fillId="0" borderId="2160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32" fillId="9" borderId="2153" applyNumberFormat="0" applyFont="0" applyAlignment="0" applyProtection="0"/>
    <xf numFmtId="0" fontId="91" fillId="14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160">
      <alignment horizontal="left" vertical="center"/>
    </xf>
    <xf numFmtId="0" fontId="3" fillId="9" borderId="2153" applyNumberFormat="0" applyFont="0" applyAlignment="0" applyProtection="0"/>
    <xf numFmtId="0" fontId="78" fillId="0" borderId="2156" applyNumberFormat="0" applyFill="0" applyAlignment="0" applyProtection="0"/>
    <xf numFmtId="0" fontId="41" fillId="0" borderId="2160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91" fillId="14" borderId="2152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3" fillId="9" borderId="2153" applyNumberFormat="0" applyFon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91" fillId="14" borderId="2152" applyNumberFormat="0" applyAlignment="0" applyProtection="0"/>
    <xf numFmtId="0" fontId="67" fillId="13" borderId="2361" applyNumberFormat="0" applyAlignment="0" applyProtection="0"/>
    <xf numFmtId="0" fontId="22" fillId="13" borderId="2296" applyNumberFormat="0" applyAlignment="0" applyProtection="0"/>
    <xf numFmtId="0" fontId="52" fillId="7" borderId="2170" applyNumberFormat="0" applyAlignment="0" applyProtection="0"/>
    <xf numFmtId="0" fontId="70" fillId="0" borderId="2173"/>
    <xf numFmtId="0" fontId="79" fillId="0" borderId="2176" applyNumberFormat="0" applyFill="0" applyAlignment="0" applyProtection="0"/>
    <xf numFmtId="0" fontId="3" fillId="9" borderId="2171" applyNumberFormat="0" applyFont="0" applyAlignment="0" applyProtection="0"/>
    <xf numFmtId="0" fontId="41" fillId="0" borderId="2169">
      <alignment horizontal="left" vertical="center"/>
    </xf>
    <xf numFmtId="0" fontId="21" fillId="13" borderId="2170" applyNumberFormat="0" applyAlignment="0" applyProtection="0"/>
    <xf numFmtId="0" fontId="21" fillId="13" borderId="2170" applyNumberFormat="0" applyAlignment="0" applyProtection="0"/>
    <xf numFmtId="0" fontId="91" fillId="14" borderId="2170" applyNumberFormat="0" applyAlignment="0" applyProtection="0"/>
    <xf numFmtId="0" fontId="85" fillId="34" borderId="2175" applyNumberFormat="0" applyAlignment="0" applyProtection="0"/>
    <xf numFmtId="0" fontId="78" fillId="0" borderId="2174" applyNumberFormat="0" applyFill="0" applyAlignment="0" applyProtection="0"/>
    <xf numFmtId="0" fontId="3" fillId="9" borderId="2171" applyNumberFormat="0" applyFont="0" applyAlignment="0" applyProtection="0"/>
    <xf numFmtId="0" fontId="41" fillId="0" borderId="2169">
      <alignment horizontal="left" vertical="center"/>
    </xf>
    <xf numFmtId="0" fontId="21" fillId="13" borderId="2170" applyNumberFormat="0" applyAlignment="0" applyProtection="0"/>
    <xf numFmtId="0" fontId="51" fillId="7" borderId="2179" applyNumberFormat="0" applyAlignment="0" applyProtection="0"/>
    <xf numFmtId="0" fontId="12" fillId="9" borderId="2153" applyNumberFormat="0" applyFont="0" applyAlignment="0" applyProtection="0"/>
    <xf numFmtId="0" fontId="3" fillId="9" borderId="2153" applyNumberFormat="0" applyFont="0" applyAlignment="0" applyProtection="0"/>
    <xf numFmtId="0" fontId="3" fillId="9" borderId="2153" applyNumberFormat="0" applyFont="0" applyAlignment="0" applyProtection="0"/>
    <xf numFmtId="0" fontId="21" fillId="13" borderId="2162" applyNumberFormat="0" applyAlignment="0" applyProtection="0"/>
    <xf numFmtId="0" fontId="51" fillId="7" borderId="2162" applyNumberFormat="0" applyAlignment="0" applyProtection="0"/>
    <xf numFmtId="0" fontId="52" fillId="7" borderId="2162" applyNumberFormat="0" applyAlignment="0" applyProtection="0"/>
    <xf numFmtId="0" fontId="52" fillId="7" borderId="2162" applyNumberFormat="0" applyAlignment="0" applyProtection="0"/>
    <xf numFmtId="0" fontId="68" fillId="13" borderId="2164" applyNumberFormat="0" applyAlignment="0" applyProtection="0"/>
    <xf numFmtId="0" fontId="52" fillId="7" borderId="2179" applyNumberFormat="0" applyAlignment="0" applyProtection="0"/>
    <xf numFmtId="0" fontId="21" fillId="13" borderId="2179" applyNumberFormat="0" applyAlignment="0" applyProtection="0"/>
    <xf numFmtId="0" fontId="32" fillId="9" borderId="2171" applyNumberFormat="0" applyFont="0" applyAlignment="0" applyProtection="0"/>
    <xf numFmtId="0" fontId="86" fillId="34" borderId="2170" applyNumberFormat="0" applyAlignment="0" applyProtection="0"/>
    <xf numFmtId="0" fontId="67" fillId="13" borderId="2172" applyNumberFormat="0" applyAlignment="0" applyProtection="0"/>
    <xf numFmtId="0" fontId="52" fillId="7" borderId="2170" applyNumberFormat="0" applyAlignment="0" applyProtection="0"/>
    <xf numFmtId="0" fontId="21" fillId="13" borderId="2152" applyNumberFormat="0" applyAlignment="0" applyProtection="0"/>
    <xf numFmtId="0" fontId="68" fillId="13" borderId="2181" applyNumberFormat="0" applyAlignment="0" applyProtection="0"/>
    <xf numFmtId="0" fontId="41" fillId="0" borderId="2160">
      <alignment horizontal="left" vertical="center"/>
    </xf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0" fillId="0" borderId="2161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52" fillId="7" borderId="2179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160">
      <alignment horizontal="left" vertical="center"/>
    </xf>
    <xf numFmtId="0" fontId="3" fillId="9" borderId="2153" applyNumberFormat="0" applyFont="0" applyAlignment="0" applyProtection="0"/>
    <xf numFmtId="0" fontId="78" fillId="0" borderId="2156" applyNumberFormat="0" applyFill="0" applyAlignment="0" applyProtection="0"/>
    <xf numFmtId="0" fontId="41" fillId="0" borderId="2160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0" fillId="0" borderId="2161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61"/>
    <xf numFmtId="0" fontId="32" fillId="9" borderId="2153" applyNumberFormat="0" applyFont="0" applyAlignment="0" applyProtection="0"/>
    <xf numFmtId="0" fontId="91" fillId="14" borderId="2152" applyNumberFormat="0" applyAlignment="0" applyProtection="0"/>
    <xf numFmtId="0" fontId="79" fillId="0" borderId="2167" applyNumberFormat="0" applyFill="0" applyAlignment="0" applyProtection="0"/>
    <xf numFmtId="0" fontId="91" fillId="14" borderId="2162" applyNumberFormat="0" applyAlignment="0" applyProtection="0"/>
    <xf numFmtId="0" fontId="85" fillId="34" borderId="2166" applyNumberFormat="0" applyAlignment="0" applyProtection="0"/>
    <xf numFmtId="0" fontId="78" fillId="0" borderId="2165" applyNumberFormat="0" applyFill="0" applyAlignment="0" applyProtection="0"/>
    <xf numFmtId="0" fontId="75" fillId="32" borderId="2168"/>
    <xf numFmtId="0" fontId="3" fillId="9" borderId="2163" applyNumberFormat="0" applyFont="0" applyAlignment="0" applyProtection="0"/>
    <xf numFmtId="0" fontId="52" fillId="7" borderId="2162" applyNumberFormat="0" applyAlignment="0" applyProtection="0"/>
    <xf numFmtId="10" fontId="39" fillId="28" borderId="2168" applyNumberFormat="0" applyBorder="0" applyAlignment="0" applyProtection="0"/>
    <xf numFmtId="0" fontId="30" fillId="0" borderId="2168"/>
    <xf numFmtId="0" fontId="21" fillId="13" borderId="2162" applyNumberFormat="0" applyAlignment="0" applyProtection="0"/>
    <xf numFmtId="0" fontId="3" fillId="9" borderId="2163" applyNumberFormat="0" applyFont="0" applyAlignment="0" applyProtection="0"/>
    <xf numFmtId="0" fontId="85" fillId="34" borderId="2166" applyNumberFormat="0" applyAlignment="0" applyProtection="0"/>
    <xf numFmtId="0" fontId="79" fillId="0" borderId="2167" applyNumberFormat="0" applyFill="0" applyAlignment="0" applyProtection="0"/>
    <xf numFmtId="0" fontId="22" fillId="13" borderId="2152" applyNumberFormat="0" applyAlignment="0" applyProtection="0"/>
    <xf numFmtId="0" fontId="91" fillId="14" borderId="2162" applyNumberFormat="0" applyAlignment="0" applyProtection="0"/>
    <xf numFmtId="10" fontId="39" fillId="28" borderId="2168" applyNumberFormat="0" applyBorder="0" applyAlignment="0" applyProtection="0"/>
    <xf numFmtId="0" fontId="51" fillId="7" borderId="2162" applyNumberFormat="0" applyAlignment="0" applyProtection="0"/>
    <xf numFmtId="0" fontId="3" fillId="9" borderId="2163" applyNumberFormat="0" applyFont="0" applyAlignment="0" applyProtection="0"/>
    <xf numFmtId="0" fontId="79" fillId="0" borderId="2165" applyNumberFormat="0" applyFill="0" applyAlignment="0" applyProtection="0"/>
    <xf numFmtId="0" fontId="51" fillId="7" borderId="2162" applyNumberFormat="0" applyAlignment="0" applyProtection="0"/>
    <xf numFmtId="0" fontId="22" fillId="13" borderId="2162" applyNumberFormat="0" applyAlignment="0" applyProtection="0"/>
    <xf numFmtId="0" fontId="79" fillId="0" borderId="2165" applyNumberFormat="0" applyFill="0" applyAlignment="0" applyProtection="0"/>
    <xf numFmtId="0" fontId="22" fillId="13" borderId="216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68" fillId="13" borderId="2164" applyNumberFormat="0" applyAlignment="0" applyProtection="0"/>
    <xf numFmtId="0" fontId="3" fillId="9" borderId="2163" applyNumberFormat="0" applyFont="0" applyAlignment="0" applyProtection="0"/>
    <xf numFmtId="0" fontId="51" fillId="7" borderId="2162" applyNumberFormat="0" applyAlignment="0" applyProtection="0"/>
    <xf numFmtId="0" fontId="51" fillId="7" borderId="2162" applyNumberFormat="0" applyAlignment="0" applyProtection="0"/>
    <xf numFmtId="0" fontId="52" fillId="7" borderId="2162" applyNumberFormat="0" applyAlignment="0" applyProtection="0"/>
    <xf numFmtId="0" fontId="52" fillId="7" borderId="2162" applyNumberFormat="0" applyAlignment="0" applyProtection="0"/>
    <xf numFmtId="0" fontId="52" fillId="7" borderId="2162" applyNumberFormat="0" applyAlignment="0" applyProtection="0"/>
    <xf numFmtId="0" fontId="51" fillId="7" borderId="2162" applyNumberFormat="0" applyAlignment="0" applyProtection="0"/>
    <xf numFmtId="0" fontId="51" fillId="7" borderId="2162" applyNumberFormat="0" applyAlignment="0" applyProtection="0"/>
    <xf numFmtId="0" fontId="51" fillId="7" borderId="2162" applyNumberFormat="0" applyAlignment="0" applyProtection="0"/>
    <xf numFmtId="0" fontId="51" fillId="7" borderId="2162" applyNumberFormat="0" applyAlignment="0" applyProtection="0"/>
    <xf numFmtId="0" fontId="3" fillId="9" borderId="2163" applyNumberFormat="0" applyFont="0" applyAlignment="0" applyProtection="0"/>
    <xf numFmtId="0" fontId="51" fillId="7" borderId="2162" applyNumberFormat="0" applyAlignment="0" applyProtection="0"/>
    <xf numFmtId="0" fontId="51" fillId="7" borderId="2162" applyNumberFormat="0" applyAlignment="0" applyProtection="0"/>
    <xf numFmtId="0" fontId="51" fillId="7" borderId="2162" applyNumberFormat="0" applyAlignment="0" applyProtection="0"/>
    <xf numFmtId="0" fontId="51" fillId="7" borderId="2162" applyNumberFormat="0" applyAlignment="0" applyProtection="0"/>
    <xf numFmtId="0" fontId="51" fillId="7" borderId="2162" applyNumberFormat="0" applyAlignment="0" applyProtection="0"/>
    <xf numFmtId="0" fontId="51" fillId="7" borderId="2162" applyNumberFormat="0" applyAlignment="0" applyProtection="0"/>
    <xf numFmtId="0" fontId="51" fillId="7" borderId="2162" applyNumberFormat="0" applyAlignment="0" applyProtection="0"/>
    <xf numFmtId="0" fontId="51" fillId="7" borderId="2162" applyNumberFormat="0" applyAlignment="0" applyProtection="0"/>
    <xf numFmtId="0" fontId="51" fillId="7" borderId="2162" applyNumberFormat="0" applyAlignment="0" applyProtection="0"/>
    <xf numFmtId="0" fontId="51" fillId="7" borderId="2162" applyNumberFormat="0" applyAlignment="0" applyProtection="0"/>
    <xf numFmtId="0" fontId="51" fillId="7" borderId="2162" applyNumberFormat="0" applyAlignment="0" applyProtection="0"/>
    <xf numFmtId="0" fontId="51" fillId="7" borderId="2162" applyNumberFormat="0" applyAlignment="0" applyProtection="0"/>
    <xf numFmtId="0" fontId="52" fillId="7" borderId="2162" applyNumberFormat="0" applyAlignment="0" applyProtection="0"/>
    <xf numFmtId="0" fontId="52" fillId="7" borderId="2162" applyNumberFormat="0" applyAlignment="0" applyProtection="0"/>
    <xf numFmtId="0" fontId="52" fillId="7" borderId="2162" applyNumberFormat="0" applyAlignment="0" applyProtection="0"/>
    <xf numFmtId="0" fontId="52" fillId="7" borderId="2162" applyNumberFormat="0" applyAlignment="0" applyProtection="0"/>
    <xf numFmtId="0" fontId="52" fillId="7" borderId="2162" applyNumberFormat="0" applyAlignment="0" applyProtection="0"/>
    <xf numFmtId="0" fontId="52" fillId="7" borderId="2162" applyNumberFormat="0" applyAlignment="0" applyProtection="0"/>
    <xf numFmtId="0" fontId="51" fillId="7" borderId="2162" applyNumberFormat="0" applyAlignment="0" applyProtection="0"/>
    <xf numFmtId="0" fontId="51" fillId="7" borderId="2162" applyNumberFormat="0" applyAlignment="0" applyProtection="0"/>
    <xf numFmtId="0" fontId="51" fillId="7" borderId="2162" applyNumberFormat="0" applyAlignment="0" applyProtection="0"/>
    <xf numFmtId="0" fontId="12" fillId="9" borderId="2153" applyNumberFormat="0" applyFont="0" applyAlignment="0" applyProtection="0"/>
    <xf numFmtId="0" fontId="3" fillId="9" borderId="2153" applyNumberFormat="0" applyFont="0" applyAlignment="0" applyProtection="0"/>
    <xf numFmtId="0" fontId="68" fillId="13" borderId="2154" applyNumberFormat="0" applyAlignment="0" applyProtection="0"/>
    <xf numFmtId="0" fontId="79" fillId="0" borderId="2165" applyNumberFormat="0" applyFill="0" applyAlignment="0" applyProtection="0"/>
    <xf numFmtId="0" fontId="22" fillId="13" borderId="2162" applyNumberFormat="0" applyAlignment="0" applyProtection="0"/>
    <xf numFmtId="0" fontId="3" fillId="9" borderId="2163" applyNumberFormat="0" applyFont="0" applyAlignment="0" applyProtection="0"/>
    <xf numFmtId="0" fontId="22" fillId="13" borderId="2162" applyNumberFormat="0" applyAlignment="0" applyProtection="0"/>
    <xf numFmtId="3" fontId="24" fillId="0" borderId="2168"/>
    <xf numFmtId="0" fontId="67" fillId="13" borderId="2164" applyNumberFormat="0" applyAlignment="0" applyProtection="0"/>
    <xf numFmtId="0" fontId="79" fillId="0" borderId="2156" applyNumberFormat="0" applyFill="0" applyAlignment="0" applyProtection="0"/>
    <xf numFmtId="0" fontId="32" fillId="9" borderId="2163" applyNumberFormat="0" applyFont="0" applyAlignment="0" applyProtection="0"/>
    <xf numFmtId="0" fontId="68" fillId="13" borderId="2154" applyNumberFormat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79" fillId="0" borderId="2156" applyNumberFormat="0" applyFill="0" applyAlignment="0" applyProtection="0"/>
    <xf numFmtId="0" fontId="52" fillId="7" borderId="2162" applyNumberFormat="0" applyAlignment="0" applyProtection="0"/>
    <xf numFmtId="0" fontId="51" fillId="7" borderId="2162" applyNumberFormat="0" applyAlignment="0" applyProtection="0"/>
    <xf numFmtId="0" fontId="3" fillId="9" borderId="2153" applyNumberFormat="0" applyFont="0" applyAlignment="0" applyProtection="0"/>
    <xf numFmtId="0" fontId="79" fillId="0" borderId="2165" applyNumberFormat="0" applyFill="0" applyAlignment="0" applyProtection="0"/>
    <xf numFmtId="0" fontId="86" fillId="34" borderId="2162" applyNumberFormat="0" applyAlignment="0" applyProtection="0"/>
    <xf numFmtId="0" fontId="52" fillId="7" borderId="2162" applyNumberFormat="0" applyAlignment="0" applyProtection="0"/>
    <xf numFmtId="0" fontId="75" fillId="32" borderId="2168"/>
    <xf numFmtId="0" fontId="51" fillId="7" borderId="2162" applyNumberFormat="0" applyAlignment="0" applyProtection="0"/>
    <xf numFmtId="3" fontId="24" fillId="0" borderId="2168"/>
    <xf numFmtId="0" fontId="12" fillId="9" borderId="2163" applyNumberFormat="0" applyFont="0" applyAlignment="0" applyProtection="0"/>
    <xf numFmtId="0" fontId="32" fillId="9" borderId="2163" applyNumberFormat="0" applyFont="0" applyAlignment="0" applyProtection="0"/>
    <xf numFmtId="0" fontId="86" fillId="34" borderId="2162" applyNumberFormat="0" applyAlignment="0" applyProtection="0"/>
    <xf numFmtId="0" fontId="51" fillId="7" borderId="2162" applyNumberFormat="0" applyAlignment="0" applyProtection="0"/>
    <xf numFmtId="0" fontId="68" fillId="13" borderId="2164" applyNumberFormat="0" applyAlignment="0" applyProtection="0"/>
    <xf numFmtId="0" fontId="52" fillId="7" borderId="2162" applyNumberFormat="0" applyAlignment="0" applyProtection="0"/>
    <xf numFmtId="0" fontId="67" fillId="13" borderId="2164" applyNumberFormat="0" applyAlignment="0" applyProtection="0"/>
    <xf numFmtId="0" fontId="51" fillId="7" borderId="2162" applyNumberFormat="0" applyAlignment="0" applyProtection="0"/>
    <xf numFmtId="0" fontId="30" fillId="0" borderId="2168"/>
    <xf numFmtId="0" fontId="52" fillId="7" borderId="2162" applyNumberFormat="0" applyAlignment="0" applyProtection="0"/>
    <xf numFmtId="0" fontId="78" fillId="0" borderId="2165" applyNumberFormat="0" applyFill="0" applyAlignment="0" applyProtection="0"/>
    <xf numFmtId="0" fontId="51" fillId="7" borderId="2162" applyNumberFormat="0" applyAlignment="0" applyProtection="0"/>
    <xf numFmtId="0" fontId="21" fillId="13" borderId="2162" applyNumberFormat="0" applyAlignment="0" applyProtection="0"/>
    <xf numFmtId="3" fontId="24" fillId="0" borderId="2159"/>
    <xf numFmtId="0" fontId="30" fillId="0" borderId="2159"/>
    <xf numFmtId="0" fontId="41" fillId="0" borderId="2160">
      <alignment horizontal="left" vertical="center"/>
    </xf>
    <xf numFmtId="10" fontId="39" fillId="28" borderId="2159" applyNumberFormat="0" applyBorder="0" applyAlignment="0" applyProtection="0"/>
    <xf numFmtId="0" fontId="52" fillId="7" borderId="2162" applyNumberFormat="0" applyAlignment="0" applyProtection="0"/>
    <xf numFmtId="0" fontId="12" fillId="9" borderId="2163" applyNumberFormat="0" applyFont="0" applyAlignment="0" applyProtection="0"/>
    <xf numFmtId="0" fontId="51" fillId="7" borderId="2162" applyNumberFormat="0" applyAlignment="0" applyProtection="0"/>
    <xf numFmtId="0" fontId="52" fillId="7" borderId="2162" applyNumberFormat="0" applyAlignment="0" applyProtection="0"/>
    <xf numFmtId="0" fontId="52" fillId="7" borderId="2162" applyNumberFormat="0" applyAlignment="0" applyProtection="0"/>
    <xf numFmtId="0" fontId="51" fillId="7" borderId="2162" applyNumberFormat="0" applyAlignment="0" applyProtection="0"/>
    <xf numFmtId="0" fontId="51" fillId="7" borderId="2162" applyNumberFormat="0" applyAlignment="0" applyProtection="0"/>
    <xf numFmtId="0" fontId="3" fillId="9" borderId="2163" applyNumberFormat="0" applyFont="0" applyAlignment="0" applyProtection="0"/>
    <xf numFmtId="0" fontId="67" fillId="13" borderId="2164" applyNumberFormat="0" applyAlignment="0" applyProtection="0"/>
    <xf numFmtId="0" fontId="70" fillId="0" borderId="2161"/>
    <xf numFmtId="0" fontId="75" fillId="32" borderId="2159"/>
    <xf numFmtId="0" fontId="78" fillId="0" borderId="2165" applyNumberFormat="0" applyFill="0" applyAlignment="0" applyProtection="0"/>
    <xf numFmtId="0" fontId="85" fillId="34" borderId="2166" applyNumberFormat="0" applyAlignment="0" applyProtection="0"/>
    <xf numFmtId="0" fontId="86" fillId="34" borderId="2162" applyNumberFormat="0" applyAlignment="0" applyProtection="0"/>
    <xf numFmtId="0" fontId="91" fillId="14" borderId="2162" applyNumberFormat="0" applyAlignment="0" applyProtection="0"/>
    <xf numFmtId="0" fontId="79" fillId="0" borderId="2167" applyNumberFormat="0" applyFill="0" applyAlignment="0" applyProtection="0"/>
    <xf numFmtId="0" fontId="32" fillId="9" borderId="2163" applyNumberFormat="0" applyFont="0" applyAlignment="0" applyProtection="0"/>
    <xf numFmtId="0" fontId="52" fillId="7" borderId="2162" applyNumberFormat="0" applyAlignment="0" applyProtection="0"/>
    <xf numFmtId="0" fontId="21" fillId="13" borderId="2162" applyNumberFormat="0" applyAlignment="0" applyProtection="0"/>
    <xf numFmtId="0" fontId="21" fillId="13" borderId="2162" applyNumberFormat="0" applyAlignment="0" applyProtection="0"/>
    <xf numFmtId="0" fontId="41" fillId="0" borderId="2160">
      <alignment horizontal="left" vertical="center"/>
    </xf>
    <xf numFmtId="0" fontId="3" fillId="9" borderId="2163" applyNumberFormat="0" applyFont="0" applyAlignment="0" applyProtection="0"/>
    <xf numFmtId="0" fontId="78" fillId="0" borderId="2165" applyNumberFormat="0" applyFill="0" applyAlignment="0" applyProtection="0"/>
    <xf numFmtId="0" fontId="41" fillId="0" borderId="2160">
      <alignment horizontal="left" vertical="center"/>
    </xf>
    <xf numFmtId="0" fontId="85" fillId="34" borderId="2166" applyNumberFormat="0" applyAlignment="0" applyProtection="0"/>
    <xf numFmtId="0" fontId="86" fillId="34" borderId="2162" applyNumberFormat="0" applyAlignment="0" applyProtection="0"/>
    <xf numFmtId="0" fontId="52" fillId="7" borderId="2162" applyNumberFormat="0" applyAlignment="0" applyProtection="0"/>
    <xf numFmtId="0" fontId="3" fillId="9" borderId="2163" applyNumberFormat="0" applyFont="0" applyAlignment="0" applyProtection="0"/>
    <xf numFmtId="0" fontId="67" fillId="13" borderId="2164" applyNumberFormat="0" applyAlignment="0" applyProtection="0"/>
    <xf numFmtId="0" fontId="70" fillId="0" borderId="2161"/>
    <xf numFmtId="0" fontId="78" fillId="0" borderId="2165" applyNumberFormat="0" applyFill="0" applyAlignment="0" applyProtection="0"/>
    <xf numFmtId="0" fontId="85" fillId="34" borderId="2166" applyNumberFormat="0" applyAlignment="0" applyProtection="0"/>
    <xf numFmtId="0" fontId="86" fillId="34" borderId="2162" applyNumberFormat="0" applyAlignment="0" applyProtection="0"/>
    <xf numFmtId="0" fontId="91" fillId="14" borderId="2162" applyNumberFormat="0" applyAlignment="0" applyProtection="0"/>
    <xf numFmtId="0" fontId="79" fillId="0" borderId="2167" applyNumberFormat="0" applyFill="0" applyAlignment="0" applyProtection="0"/>
    <xf numFmtId="0" fontId="32" fillId="9" borderId="2163" applyNumberFormat="0" applyFont="0" applyAlignment="0" applyProtection="0"/>
    <xf numFmtId="0" fontId="67" fillId="13" borderId="2164" applyNumberFormat="0" applyAlignment="0" applyProtection="0"/>
    <xf numFmtId="0" fontId="79" fillId="0" borderId="2167" applyNumberFormat="0" applyFill="0" applyAlignment="0" applyProtection="0"/>
    <xf numFmtId="0" fontId="70" fillId="0" borderId="2161"/>
    <xf numFmtId="0" fontId="32" fillId="9" borderId="2163" applyNumberFormat="0" applyFont="0" applyAlignment="0" applyProtection="0"/>
    <xf numFmtId="0" fontId="91" fillId="14" borderId="2162" applyNumberFormat="0" applyAlignment="0" applyProtection="0"/>
    <xf numFmtId="0" fontId="68" fillId="13" borderId="2164" applyNumberFormat="0" applyAlignment="0" applyProtection="0"/>
    <xf numFmtId="0" fontId="52" fillId="7" borderId="2162" applyNumberFormat="0" applyAlignment="0" applyProtection="0"/>
    <xf numFmtId="0" fontId="21" fillId="13" borderId="2162" applyNumberFormat="0" applyAlignment="0" applyProtection="0"/>
    <xf numFmtId="0" fontId="21" fillId="13" borderId="2162" applyNumberFormat="0" applyAlignment="0" applyProtection="0"/>
    <xf numFmtId="0" fontId="3" fillId="9" borderId="2163" applyNumberFormat="0" applyFont="0" applyAlignment="0" applyProtection="0"/>
    <xf numFmtId="0" fontId="78" fillId="0" borderId="2165" applyNumberFormat="0" applyFill="0" applyAlignment="0" applyProtection="0"/>
    <xf numFmtId="0" fontId="85" fillId="34" borderId="2166" applyNumberFormat="0" applyAlignment="0" applyProtection="0"/>
    <xf numFmtId="0" fontId="86" fillId="34" borderId="2162" applyNumberFormat="0" applyAlignment="0" applyProtection="0"/>
    <xf numFmtId="0" fontId="52" fillId="7" borderId="2162" applyNumberFormat="0" applyAlignment="0" applyProtection="0"/>
    <xf numFmtId="0" fontId="3" fillId="9" borderId="2163" applyNumberFormat="0" applyFont="0" applyAlignment="0" applyProtection="0"/>
    <xf numFmtId="0" fontId="67" fillId="13" borderId="2164" applyNumberFormat="0" applyAlignment="0" applyProtection="0"/>
    <xf numFmtId="0" fontId="78" fillId="0" borderId="2165" applyNumberFormat="0" applyFill="0" applyAlignment="0" applyProtection="0"/>
    <xf numFmtId="0" fontId="85" fillId="34" borderId="2166" applyNumberFormat="0" applyAlignment="0" applyProtection="0"/>
    <xf numFmtId="0" fontId="86" fillId="34" borderId="2162" applyNumberFormat="0" applyAlignment="0" applyProtection="0"/>
    <xf numFmtId="0" fontId="91" fillId="14" borderId="2162" applyNumberFormat="0" applyAlignment="0" applyProtection="0"/>
    <xf numFmtId="0" fontId="79" fillId="0" borderId="2167" applyNumberFormat="0" applyFill="0" applyAlignment="0" applyProtection="0"/>
    <xf numFmtId="0" fontId="32" fillId="9" borderId="2163" applyNumberFormat="0" applyFont="0" applyAlignment="0" applyProtection="0"/>
    <xf numFmtId="0" fontId="67" fillId="13" borderId="2164" applyNumberFormat="0" applyAlignment="0" applyProtection="0"/>
    <xf numFmtId="0" fontId="79" fillId="0" borderId="2167" applyNumberFormat="0" applyFill="0" applyAlignment="0" applyProtection="0"/>
    <xf numFmtId="0" fontId="32" fillId="9" borderId="2163" applyNumberFormat="0" applyFont="0" applyAlignment="0" applyProtection="0"/>
    <xf numFmtId="0" fontId="91" fillId="14" borderId="2162" applyNumberFormat="0" applyAlignment="0" applyProtection="0"/>
    <xf numFmtId="0" fontId="52" fillId="7" borderId="2162" applyNumberFormat="0" applyAlignment="0" applyProtection="0"/>
    <xf numFmtId="0" fontId="21" fillId="13" borderId="2162" applyNumberFormat="0" applyAlignment="0" applyProtection="0"/>
    <xf numFmtId="0" fontId="21" fillId="13" borderId="2162" applyNumberFormat="0" applyAlignment="0" applyProtection="0"/>
    <xf numFmtId="0" fontId="3" fillId="9" borderId="2163" applyNumberFormat="0" applyFont="0" applyAlignment="0" applyProtection="0"/>
    <xf numFmtId="0" fontId="78" fillId="0" borderId="2165" applyNumberFormat="0" applyFill="0" applyAlignment="0" applyProtection="0"/>
    <xf numFmtId="0" fontId="85" fillId="34" borderId="2166" applyNumberFormat="0" applyAlignment="0" applyProtection="0"/>
    <xf numFmtId="0" fontId="86" fillId="34" borderId="2162" applyNumberFormat="0" applyAlignment="0" applyProtection="0"/>
    <xf numFmtId="0" fontId="52" fillId="7" borderId="2162" applyNumberFormat="0" applyAlignment="0" applyProtection="0"/>
    <xf numFmtId="0" fontId="3" fillId="9" borderId="2163" applyNumberFormat="0" applyFont="0" applyAlignment="0" applyProtection="0"/>
    <xf numFmtId="0" fontId="67" fillId="13" borderId="2164" applyNumberFormat="0" applyAlignment="0" applyProtection="0"/>
    <xf numFmtId="0" fontId="78" fillId="0" borderId="2165" applyNumberFormat="0" applyFill="0" applyAlignment="0" applyProtection="0"/>
    <xf numFmtId="0" fontId="85" fillId="34" borderId="2166" applyNumberFormat="0" applyAlignment="0" applyProtection="0"/>
    <xf numFmtId="0" fontId="86" fillId="34" borderId="2162" applyNumberFormat="0" applyAlignment="0" applyProtection="0"/>
    <xf numFmtId="0" fontId="91" fillId="14" borderId="2162" applyNumberFormat="0" applyAlignment="0" applyProtection="0"/>
    <xf numFmtId="0" fontId="79" fillId="0" borderId="2167" applyNumberFormat="0" applyFill="0" applyAlignment="0" applyProtection="0"/>
    <xf numFmtId="0" fontId="32" fillId="9" borderId="2163" applyNumberFormat="0" applyFont="0" applyAlignment="0" applyProtection="0"/>
    <xf numFmtId="0" fontId="67" fillId="13" borderId="2164" applyNumberFormat="0" applyAlignment="0" applyProtection="0"/>
    <xf numFmtId="0" fontId="79" fillId="0" borderId="2167" applyNumberFormat="0" applyFill="0" applyAlignment="0" applyProtection="0"/>
    <xf numFmtId="0" fontId="32" fillId="9" borderId="2163" applyNumberFormat="0" applyFont="0" applyAlignment="0" applyProtection="0"/>
    <xf numFmtId="0" fontId="91" fillId="14" borderId="2162" applyNumberFormat="0" applyAlignment="0" applyProtection="0"/>
    <xf numFmtId="0" fontId="78" fillId="0" borderId="2174" applyNumberFormat="0" applyFill="0" applyAlignment="0" applyProtection="0"/>
    <xf numFmtId="0" fontId="41" fillId="0" borderId="2169">
      <alignment horizontal="left" vertical="center"/>
    </xf>
    <xf numFmtId="0" fontId="85" fillId="34" borderId="2175" applyNumberFormat="0" applyAlignment="0" applyProtection="0"/>
    <xf numFmtId="0" fontId="86" fillId="34" borderId="2170" applyNumberFormat="0" applyAlignment="0" applyProtection="0"/>
    <xf numFmtId="0" fontId="52" fillId="7" borderId="2170" applyNumberFormat="0" applyAlignment="0" applyProtection="0"/>
    <xf numFmtId="0" fontId="3" fillId="9" borderId="2171" applyNumberFormat="0" applyFont="0" applyAlignment="0" applyProtection="0"/>
    <xf numFmtId="0" fontId="67" fillId="13" borderId="2172" applyNumberFormat="0" applyAlignment="0" applyProtection="0"/>
    <xf numFmtId="0" fontId="70" fillId="0" borderId="2173"/>
    <xf numFmtId="0" fontId="78" fillId="0" borderId="2174" applyNumberFormat="0" applyFill="0" applyAlignment="0" applyProtection="0"/>
    <xf numFmtId="0" fontId="85" fillId="34" borderId="2175" applyNumberFormat="0" applyAlignment="0" applyProtection="0"/>
    <xf numFmtId="0" fontId="86" fillId="34" borderId="2170" applyNumberFormat="0" applyAlignment="0" applyProtection="0"/>
    <xf numFmtId="0" fontId="91" fillId="14" borderId="2170" applyNumberFormat="0" applyAlignment="0" applyProtection="0"/>
    <xf numFmtId="0" fontId="79" fillId="0" borderId="2176" applyNumberFormat="0" applyFill="0" applyAlignment="0" applyProtection="0"/>
    <xf numFmtId="0" fontId="32" fillId="9" borderId="2171" applyNumberFormat="0" applyFont="0" applyAlignment="0" applyProtection="0"/>
    <xf numFmtId="0" fontId="67" fillId="13" borderId="2172" applyNumberFormat="0" applyAlignment="0" applyProtection="0"/>
    <xf numFmtId="0" fontId="79" fillId="0" borderId="2176" applyNumberFormat="0" applyFill="0" applyAlignment="0" applyProtection="0"/>
    <xf numFmtId="0" fontId="70" fillId="0" borderId="2173"/>
    <xf numFmtId="0" fontId="32" fillId="9" borderId="2171" applyNumberFormat="0" applyFont="0" applyAlignment="0" applyProtection="0"/>
    <xf numFmtId="0" fontId="91" fillId="14" borderId="2170" applyNumberFormat="0" applyAlignment="0" applyProtection="0"/>
    <xf numFmtId="0" fontId="79" fillId="0" borderId="2185" applyNumberFormat="0" applyFill="0" applyAlignment="0" applyProtection="0"/>
    <xf numFmtId="0" fontId="91" fillId="14" borderId="2179" applyNumberFormat="0" applyAlignment="0" applyProtection="0"/>
    <xf numFmtId="0" fontId="85" fillId="34" borderId="2184" applyNumberFormat="0" applyAlignment="0" applyProtection="0"/>
    <xf numFmtId="0" fontId="78" fillId="0" borderId="2183" applyNumberFormat="0" applyFill="0" applyAlignment="0" applyProtection="0"/>
    <xf numFmtId="0" fontId="75" fillId="32" borderId="2186"/>
    <xf numFmtId="0" fontId="3" fillId="9" borderId="2180" applyNumberFormat="0" applyFont="0" applyAlignment="0" applyProtection="0"/>
    <xf numFmtId="0" fontId="52" fillId="7" borderId="2179" applyNumberFormat="0" applyAlignment="0" applyProtection="0"/>
    <xf numFmtId="10" fontId="39" fillId="28" borderId="2186" applyNumberFormat="0" applyBorder="0" applyAlignment="0" applyProtection="0"/>
    <xf numFmtId="0" fontId="30" fillId="0" borderId="2186"/>
    <xf numFmtId="0" fontId="21" fillId="13" borderId="2179" applyNumberFormat="0" applyAlignment="0" applyProtection="0"/>
    <xf numFmtId="0" fontId="3" fillId="9" borderId="2180" applyNumberFormat="0" applyFont="0" applyAlignment="0" applyProtection="0"/>
    <xf numFmtId="0" fontId="85" fillId="34" borderId="2184" applyNumberFormat="0" applyAlignment="0" applyProtection="0"/>
    <xf numFmtId="0" fontId="79" fillId="0" borderId="2185" applyNumberFormat="0" applyFill="0" applyAlignment="0" applyProtection="0"/>
    <xf numFmtId="0" fontId="22" fillId="13" borderId="2170" applyNumberFormat="0" applyAlignment="0" applyProtection="0"/>
    <xf numFmtId="0" fontId="91" fillId="14" borderId="2179" applyNumberFormat="0" applyAlignment="0" applyProtection="0"/>
    <xf numFmtId="10" fontId="39" fillId="28" borderId="2186" applyNumberFormat="0" applyBorder="0" applyAlignment="0" applyProtection="0"/>
    <xf numFmtId="0" fontId="51" fillId="7" borderId="2179" applyNumberFormat="0" applyAlignment="0" applyProtection="0"/>
    <xf numFmtId="0" fontId="3" fillId="9" borderId="2180" applyNumberFormat="0" applyFont="0" applyAlignment="0" applyProtection="0"/>
    <xf numFmtId="0" fontId="79" fillId="0" borderId="2183" applyNumberFormat="0" applyFill="0" applyAlignment="0" applyProtection="0"/>
    <xf numFmtId="0" fontId="51" fillId="7" borderId="2179" applyNumberFormat="0" applyAlignment="0" applyProtection="0"/>
    <xf numFmtId="0" fontId="22" fillId="13" borderId="2179" applyNumberFormat="0" applyAlignment="0" applyProtection="0"/>
    <xf numFmtId="0" fontId="79" fillId="0" borderId="2183" applyNumberFormat="0" applyFill="0" applyAlignment="0" applyProtection="0"/>
    <xf numFmtId="0" fontId="22" fillId="13" borderId="2179" applyNumberFormat="0" applyAlignment="0" applyProtection="0"/>
    <xf numFmtId="0" fontId="51" fillId="7" borderId="2170" applyNumberFormat="0" applyAlignment="0" applyProtection="0"/>
    <xf numFmtId="0" fontId="51" fillId="7" borderId="2170" applyNumberFormat="0" applyAlignment="0" applyProtection="0"/>
    <xf numFmtId="0" fontId="51" fillId="7" borderId="2170" applyNumberFormat="0" applyAlignment="0" applyProtection="0"/>
    <xf numFmtId="0" fontId="52" fillId="7" borderId="2170" applyNumberFormat="0" applyAlignment="0" applyProtection="0"/>
    <xf numFmtId="0" fontId="52" fillId="7" borderId="2170" applyNumberFormat="0" applyAlignment="0" applyProtection="0"/>
    <xf numFmtId="0" fontId="52" fillId="7" borderId="2170" applyNumberFormat="0" applyAlignment="0" applyProtection="0"/>
    <xf numFmtId="0" fontId="52" fillId="7" borderId="2170" applyNumberFormat="0" applyAlignment="0" applyProtection="0"/>
    <xf numFmtId="0" fontId="52" fillId="7" borderId="2170" applyNumberFormat="0" applyAlignment="0" applyProtection="0"/>
    <xf numFmtId="0" fontId="52" fillId="7" borderId="2170" applyNumberFormat="0" applyAlignment="0" applyProtection="0"/>
    <xf numFmtId="0" fontId="51" fillId="7" borderId="2170" applyNumberFormat="0" applyAlignment="0" applyProtection="0"/>
    <xf numFmtId="0" fontId="51" fillId="7" borderId="2170" applyNumberFormat="0" applyAlignment="0" applyProtection="0"/>
    <xf numFmtId="0" fontId="51" fillId="7" borderId="2170" applyNumberFormat="0" applyAlignment="0" applyProtection="0"/>
    <xf numFmtId="0" fontId="51" fillId="7" borderId="2170" applyNumberFormat="0" applyAlignment="0" applyProtection="0"/>
    <xf numFmtId="0" fontId="51" fillId="7" borderId="2170" applyNumberFormat="0" applyAlignment="0" applyProtection="0"/>
    <xf numFmtId="0" fontId="51" fillId="7" borderId="2170" applyNumberFormat="0" applyAlignment="0" applyProtection="0"/>
    <xf numFmtId="0" fontId="51" fillId="7" borderId="2170" applyNumberFormat="0" applyAlignment="0" applyProtection="0"/>
    <xf numFmtId="0" fontId="52" fillId="7" borderId="2170" applyNumberFormat="0" applyAlignment="0" applyProtection="0"/>
    <xf numFmtId="0" fontId="52" fillId="7" borderId="2170" applyNumberFormat="0" applyAlignment="0" applyProtection="0"/>
    <xf numFmtId="0" fontId="51" fillId="7" borderId="2170" applyNumberFormat="0" applyAlignment="0" applyProtection="0"/>
    <xf numFmtId="0" fontId="51" fillId="7" borderId="2170" applyNumberFormat="0" applyAlignment="0" applyProtection="0"/>
    <xf numFmtId="0" fontId="51" fillId="7" borderId="2170" applyNumberFormat="0" applyAlignment="0" applyProtection="0"/>
    <xf numFmtId="0" fontId="51" fillId="7" borderId="2170" applyNumberFormat="0" applyAlignment="0" applyProtection="0"/>
    <xf numFmtId="0" fontId="51" fillId="7" borderId="2170" applyNumberFormat="0" applyAlignment="0" applyProtection="0"/>
    <xf numFmtId="0" fontId="68" fillId="13" borderId="2181" applyNumberFormat="0" applyAlignment="0" applyProtection="0"/>
    <xf numFmtId="0" fontId="3" fillId="9" borderId="2180" applyNumberFormat="0" applyFont="0" applyAlignment="0" applyProtection="0"/>
    <xf numFmtId="0" fontId="51" fillId="7" borderId="2179" applyNumberFormat="0" applyAlignment="0" applyProtection="0"/>
    <xf numFmtId="0" fontId="51" fillId="7" borderId="2179" applyNumberFormat="0" applyAlignment="0" applyProtection="0"/>
    <xf numFmtId="0" fontId="52" fillId="7" borderId="2179" applyNumberFormat="0" applyAlignment="0" applyProtection="0"/>
    <xf numFmtId="0" fontId="52" fillId="7" borderId="2179" applyNumberFormat="0" applyAlignment="0" applyProtection="0"/>
    <xf numFmtId="0" fontId="52" fillId="7" borderId="2179" applyNumberFormat="0" applyAlignment="0" applyProtection="0"/>
    <xf numFmtId="0" fontId="51" fillId="7" borderId="2179" applyNumberFormat="0" applyAlignment="0" applyProtection="0"/>
    <xf numFmtId="0" fontId="51" fillId="7" borderId="2179" applyNumberFormat="0" applyAlignment="0" applyProtection="0"/>
    <xf numFmtId="0" fontId="51" fillId="7" borderId="2179" applyNumberFormat="0" applyAlignment="0" applyProtection="0"/>
    <xf numFmtId="0" fontId="51" fillId="7" borderId="2179" applyNumberFormat="0" applyAlignment="0" applyProtection="0"/>
    <xf numFmtId="0" fontId="3" fillId="9" borderId="2180" applyNumberFormat="0" applyFont="0" applyAlignment="0" applyProtection="0"/>
    <xf numFmtId="0" fontId="51" fillId="7" borderId="2179" applyNumberFormat="0" applyAlignment="0" applyProtection="0"/>
    <xf numFmtId="0" fontId="51" fillId="7" borderId="2179" applyNumberFormat="0" applyAlignment="0" applyProtection="0"/>
    <xf numFmtId="0" fontId="51" fillId="7" borderId="2179" applyNumberFormat="0" applyAlignment="0" applyProtection="0"/>
    <xf numFmtId="0" fontId="51" fillId="7" borderId="2179" applyNumberFormat="0" applyAlignment="0" applyProtection="0"/>
    <xf numFmtId="0" fontId="51" fillId="7" borderId="2179" applyNumberFormat="0" applyAlignment="0" applyProtection="0"/>
    <xf numFmtId="0" fontId="51" fillId="7" borderId="2179" applyNumberFormat="0" applyAlignment="0" applyProtection="0"/>
    <xf numFmtId="0" fontId="51" fillId="7" borderId="2179" applyNumberFormat="0" applyAlignment="0" applyProtection="0"/>
    <xf numFmtId="0" fontId="51" fillId="7" borderId="2179" applyNumberFormat="0" applyAlignment="0" applyProtection="0"/>
    <xf numFmtId="0" fontId="51" fillId="7" borderId="2179" applyNumberFormat="0" applyAlignment="0" applyProtection="0"/>
    <xf numFmtId="0" fontId="51" fillId="7" borderId="2179" applyNumberFormat="0" applyAlignment="0" applyProtection="0"/>
    <xf numFmtId="0" fontId="51" fillId="7" borderId="2179" applyNumberFormat="0" applyAlignment="0" applyProtection="0"/>
    <xf numFmtId="0" fontId="51" fillId="7" borderId="2179" applyNumberFormat="0" applyAlignment="0" applyProtection="0"/>
    <xf numFmtId="0" fontId="52" fillId="7" borderId="2179" applyNumberFormat="0" applyAlignment="0" applyProtection="0"/>
    <xf numFmtId="0" fontId="52" fillId="7" borderId="2179" applyNumberFormat="0" applyAlignment="0" applyProtection="0"/>
    <xf numFmtId="0" fontId="52" fillId="7" borderId="2179" applyNumberFormat="0" applyAlignment="0" applyProtection="0"/>
    <xf numFmtId="0" fontId="52" fillId="7" borderId="2179" applyNumberFormat="0" applyAlignment="0" applyProtection="0"/>
    <xf numFmtId="0" fontId="52" fillId="7" borderId="2179" applyNumberFormat="0" applyAlignment="0" applyProtection="0"/>
    <xf numFmtId="0" fontId="52" fillId="7" borderId="2179" applyNumberFormat="0" applyAlignment="0" applyProtection="0"/>
    <xf numFmtId="0" fontId="51" fillId="7" borderId="2179" applyNumberFormat="0" applyAlignment="0" applyProtection="0"/>
    <xf numFmtId="0" fontId="51" fillId="7" borderId="2179" applyNumberFormat="0" applyAlignment="0" applyProtection="0"/>
    <xf numFmtId="0" fontId="51" fillId="7" borderId="2179" applyNumberFormat="0" applyAlignment="0" applyProtection="0"/>
    <xf numFmtId="0" fontId="12" fillId="9" borderId="2171" applyNumberFormat="0" applyFont="0" applyAlignment="0" applyProtection="0"/>
    <xf numFmtId="0" fontId="3" fillId="9" borderId="2171" applyNumberFormat="0" applyFont="0" applyAlignment="0" applyProtection="0"/>
    <xf numFmtId="0" fontId="68" fillId="13" borderId="2172" applyNumberFormat="0" applyAlignment="0" applyProtection="0"/>
    <xf numFmtId="0" fontId="79" fillId="0" borderId="2183" applyNumberFormat="0" applyFill="0" applyAlignment="0" applyProtection="0"/>
    <xf numFmtId="0" fontId="22" fillId="13" borderId="2179" applyNumberFormat="0" applyAlignment="0" applyProtection="0"/>
    <xf numFmtId="0" fontId="3" fillId="9" borderId="2180" applyNumberFormat="0" applyFont="0" applyAlignment="0" applyProtection="0"/>
    <xf numFmtId="0" fontId="22" fillId="13" borderId="2179" applyNumberFormat="0" applyAlignment="0" applyProtection="0"/>
    <xf numFmtId="3" fontId="24" fillId="0" borderId="2186"/>
    <xf numFmtId="0" fontId="67" fillId="13" borderId="2181" applyNumberFormat="0" applyAlignment="0" applyProtection="0"/>
    <xf numFmtId="0" fontId="79" fillId="0" borderId="2174" applyNumberFormat="0" applyFill="0" applyAlignment="0" applyProtection="0"/>
    <xf numFmtId="0" fontId="32" fillId="9" borderId="2180" applyNumberFormat="0" applyFont="0" applyAlignment="0" applyProtection="0"/>
    <xf numFmtId="0" fontId="68" fillId="13" borderId="2172" applyNumberFormat="0" applyAlignment="0" applyProtection="0"/>
    <xf numFmtId="0" fontId="22" fillId="13" borderId="2170" applyNumberFormat="0" applyAlignment="0" applyProtection="0"/>
    <xf numFmtId="0" fontId="51" fillId="7" borderId="2170" applyNumberFormat="0" applyAlignment="0" applyProtection="0"/>
    <xf numFmtId="0" fontId="79" fillId="0" borderId="2174" applyNumberFormat="0" applyFill="0" applyAlignment="0" applyProtection="0"/>
    <xf numFmtId="0" fontId="52" fillId="7" borderId="2179" applyNumberFormat="0" applyAlignment="0" applyProtection="0"/>
    <xf numFmtId="0" fontId="51" fillId="7" borderId="2179" applyNumberFormat="0" applyAlignment="0" applyProtection="0"/>
    <xf numFmtId="0" fontId="3" fillId="9" borderId="2171" applyNumberFormat="0" applyFont="0" applyAlignment="0" applyProtection="0"/>
    <xf numFmtId="0" fontId="79" fillId="0" borderId="2183" applyNumberFormat="0" applyFill="0" applyAlignment="0" applyProtection="0"/>
    <xf numFmtId="0" fontId="86" fillId="34" borderId="2179" applyNumberFormat="0" applyAlignment="0" applyProtection="0"/>
    <xf numFmtId="0" fontId="52" fillId="7" borderId="2179" applyNumberFormat="0" applyAlignment="0" applyProtection="0"/>
    <xf numFmtId="0" fontId="75" fillId="32" borderId="2186"/>
    <xf numFmtId="0" fontId="51" fillId="7" borderId="2179" applyNumberFormat="0" applyAlignment="0" applyProtection="0"/>
    <xf numFmtId="3" fontId="24" fillId="0" borderId="2186"/>
    <xf numFmtId="0" fontId="12" fillId="9" borderId="2180" applyNumberFormat="0" applyFont="0" applyAlignment="0" applyProtection="0"/>
    <xf numFmtId="0" fontId="32" fillId="9" borderId="2180" applyNumberFormat="0" applyFont="0" applyAlignment="0" applyProtection="0"/>
    <xf numFmtId="0" fontId="86" fillId="34" borderId="2179" applyNumberFormat="0" applyAlignment="0" applyProtection="0"/>
    <xf numFmtId="0" fontId="51" fillId="7" borderId="2179" applyNumberFormat="0" applyAlignment="0" applyProtection="0"/>
    <xf numFmtId="0" fontId="68" fillId="13" borderId="2181" applyNumberFormat="0" applyAlignment="0" applyProtection="0"/>
    <xf numFmtId="0" fontId="52" fillId="7" borderId="2179" applyNumberFormat="0" applyAlignment="0" applyProtection="0"/>
    <xf numFmtId="0" fontId="67" fillId="13" borderId="2181" applyNumberFormat="0" applyAlignment="0" applyProtection="0"/>
    <xf numFmtId="0" fontId="51" fillId="7" borderId="2179" applyNumberFormat="0" applyAlignment="0" applyProtection="0"/>
    <xf numFmtId="0" fontId="30" fillId="0" borderId="2186"/>
    <xf numFmtId="0" fontId="52" fillId="7" borderId="2179" applyNumberFormat="0" applyAlignment="0" applyProtection="0"/>
    <xf numFmtId="0" fontId="78" fillId="0" borderId="2183" applyNumberFormat="0" applyFill="0" applyAlignment="0" applyProtection="0"/>
    <xf numFmtId="0" fontId="51" fillId="7" borderId="2179" applyNumberFormat="0" applyAlignment="0" applyProtection="0"/>
    <xf numFmtId="0" fontId="21" fillId="13" borderId="2179" applyNumberFormat="0" applyAlignment="0" applyProtection="0"/>
    <xf numFmtId="3" fontId="24" fillId="0" borderId="2177"/>
    <xf numFmtId="0" fontId="30" fillId="0" borderId="2177"/>
    <xf numFmtId="0" fontId="41" fillId="0" borderId="2178">
      <alignment horizontal="left" vertical="center"/>
    </xf>
    <xf numFmtId="10" fontId="39" fillId="28" borderId="2177" applyNumberFormat="0" applyBorder="0" applyAlignment="0" applyProtection="0"/>
    <xf numFmtId="0" fontId="52" fillId="7" borderId="2179" applyNumberFormat="0" applyAlignment="0" applyProtection="0"/>
    <xf numFmtId="0" fontId="12" fillId="9" borderId="2180" applyNumberFormat="0" applyFont="0" applyAlignment="0" applyProtection="0"/>
    <xf numFmtId="0" fontId="51" fillId="7" borderId="2179" applyNumberFormat="0" applyAlignment="0" applyProtection="0"/>
    <xf numFmtId="0" fontId="52" fillId="7" borderId="2179" applyNumberFormat="0" applyAlignment="0" applyProtection="0"/>
    <xf numFmtId="0" fontId="52" fillId="7" borderId="2179" applyNumberFormat="0" applyAlignment="0" applyProtection="0"/>
    <xf numFmtId="0" fontId="51" fillId="7" borderId="2179" applyNumberFormat="0" applyAlignment="0" applyProtection="0"/>
    <xf numFmtId="0" fontId="51" fillId="7" borderId="2179" applyNumberFormat="0" applyAlignment="0" applyProtection="0"/>
    <xf numFmtId="0" fontId="3" fillId="9" borderId="2180" applyNumberFormat="0" applyFont="0" applyAlignment="0" applyProtection="0"/>
    <xf numFmtId="0" fontId="67" fillId="13" borderId="2181" applyNumberFormat="0" applyAlignment="0" applyProtection="0"/>
    <xf numFmtId="0" fontId="70" fillId="0" borderId="2182"/>
    <xf numFmtId="0" fontId="75" fillId="32" borderId="2177"/>
    <xf numFmtId="0" fontId="78" fillId="0" borderId="2183" applyNumberFormat="0" applyFill="0" applyAlignment="0" applyProtection="0"/>
    <xf numFmtId="0" fontId="85" fillId="34" borderId="2184" applyNumberFormat="0" applyAlignment="0" applyProtection="0"/>
    <xf numFmtId="0" fontId="86" fillId="34" borderId="2179" applyNumberFormat="0" applyAlignment="0" applyProtection="0"/>
    <xf numFmtId="0" fontId="91" fillId="14" borderId="2179" applyNumberFormat="0" applyAlignment="0" applyProtection="0"/>
    <xf numFmtId="0" fontId="79" fillId="0" borderId="2185" applyNumberFormat="0" applyFill="0" applyAlignment="0" applyProtection="0"/>
    <xf numFmtId="0" fontId="32" fillId="9" borderId="2180" applyNumberFormat="0" applyFont="0" applyAlignment="0" applyProtection="0"/>
    <xf numFmtId="0" fontId="52" fillId="7" borderId="2179" applyNumberFormat="0" applyAlignment="0" applyProtection="0"/>
    <xf numFmtId="0" fontId="21" fillId="13" borderId="2179" applyNumberFormat="0" applyAlignment="0" applyProtection="0"/>
    <xf numFmtId="0" fontId="21" fillId="13" borderId="2179" applyNumberFormat="0" applyAlignment="0" applyProtection="0"/>
    <xf numFmtId="0" fontId="41" fillId="0" borderId="2178">
      <alignment horizontal="left" vertical="center"/>
    </xf>
    <xf numFmtId="0" fontId="3" fillId="9" borderId="2180" applyNumberFormat="0" applyFont="0" applyAlignment="0" applyProtection="0"/>
    <xf numFmtId="0" fontId="78" fillId="0" borderId="2183" applyNumberFormat="0" applyFill="0" applyAlignment="0" applyProtection="0"/>
    <xf numFmtId="0" fontId="41" fillId="0" borderId="2178">
      <alignment horizontal="left" vertical="center"/>
    </xf>
    <xf numFmtId="0" fontId="85" fillId="34" borderId="2184" applyNumberFormat="0" applyAlignment="0" applyProtection="0"/>
    <xf numFmtId="0" fontId="86" fillId="34" borderId="2179" applyNumberFormat="0" applyAlignment="0" applyProtection="0"/>
    <xf numFmtId="0" fontId="52" fillId="7" borderId="2179" applyNumberFormat="0" applyAlignment="0" applyProtection="0"/>
    <xf numFmtId="0" fontId="3" fillId="9" borderId="2180" applyNumberFormat="0" applyFont="0" applyAlignment="0" applyProtection="0"/>
    <xf numFmtId="0" fontId="67" fillId="13" borderId="2181" applyNumberFormat="0" applyAlignment="0" applyProtection="0"/>
    <xf numFmtId="0" fontId="70" fillId="0" borderId="2182"/>
    <xf numFmtId="0" fontId="78" fillId="0" borderId="2183" applyNumberFormat="0" applyFill="0" applyAlignment="0" applyProtection="0"/>
    <xf numFmtId="0" fontId="85" fillId="34" borderId="2184" applyNumberFormat="0" applyAlignment="0" applyProtection="0"/>
    <xf numFmtId="0" fontId="86" fillId="34" borderId="2179" applyNumberFormat="0" applyAlignment="0" applyProtection="0"/>
    <xf numFmtId="0" fontId="91" fillId="14" borderId="2179" applyNumberFormat="0" applyAlignment="0" applyProtection="0"/>
    <xf numFmtId="0" fontId="79" fillId="0" borderId="2185" applyNumberFormat="0" applyFill="0" applyAlignment="0" applyProtection="0"/>
    <xf numFmtId="0" fontId="32" fillId="9" borderId="2180" applyNumberFormat="0" applyFont="0" applyAlignment="0" applyProtection="0"/>
    <xf numFmtId="0" fontId="67" fillId="13" borderId="2181" applyNumberFormat="0" applyAlignment="0" applyProtection="0"/>
    <xf numFmtId="0" fontId="79" fillId="0" borderId="2185" applyNumberFormat="0" applyFill="0" applyAlignment="0" applyProtection="0"/>
    <xf numFmtId="0" fontId="70" fillId="0" borderId="2182"/>
    <xf numFmtId="0" fontId="32" fillId="9" borderId="2180" applyNumberFormat="0" applyFont="0" applyAlignment="0" applyProtection="0"/>
    <xf numFmtId="0" fontId="91" fillId="14" borderId="2179" applyNumberFormat="0" applyAlignment="0" applyProtection="0"/>
    <xf numFmtId="0" fontId="68" fillId="13" borderId="2181" applyNumberFormat="0" applyAlignment="0" applyProtection="0"/>
    <xf numFmtId="0" fontId="52" fillId="7" borderId="2179" applyNumberFormat="0" applyAlignment="0" applyProtection="0"/>
    <xf numFmtId="0" fontId="21" fillId="13" borderId="2179" applyNumberFormat="0" applyAlignment="0" applyProtection="0"/>
    <xf numFmtId="0" fontId="21" fillId="13" borderId="2179" applyNumberFormat="0" applyAlignment="0" applyProtection="0"/>
    <xf numFmtId="0" fontId="3" fillId="9" borderId="2180" applyNumberFormat="0" applyFont="0" applyAlignment="0" applyProtection="0"/>
    <xf numFmtId="0" fontId="78" fillId="0" borderId="2183" applyNumberFormat="0" applyFill="0" applyAlignment="0" applyProtection="0"/>
    <xf numFmtId="0" fontId="85" fillId="34" borderId="2184" applyNumberFormat="0" applyAlignment="0" applyProtection="0"/>
    <xf numFmtId="0" fontId="86" fillId="34" borderId="2179" applyNumberFormat="0" applyAlignment="0" applyProtection="0"/>
    <xf numFmtId="0" fontId="52" fillId="7" borderId="2179" applyNumberFormat="0" applyAlignment="0" applyProtection="0"/>
    <xf numFmtId="0" fontId="3" fillId="9" borderId="2180" applyNumberFormat="0" applyFont="0" applyAlignment="0" applyProtection="0"/>
    <xf numFmtId="0" fontId="67" fillId="13" borderId="2181" applyNumberFormat="0" applyAlignment="0" applyProtection="0"/>
    <xf numFmtId="0" fontId="78" fillId="0" borderId="2183" applyNumberFormat="0" applyFill="0" applyAlignment="0" applyProtection="0"/>
    <xf numFmtId="0" fontId="85" fillId="34" borderId="2184" applyNumberFormat="0" applyAlignment="0" applyProtection="0"/>
    <xf numFmtId="0" fontId="86" fillId="34" borderId="2179" applyNumberFormat="0" applyAlignment="0" applyProtection="0"/>
    <xf numFmtId="0" fontId="91" fillId="14" borderId="2179" applyNumberFormat="0" applyAlignment="0" applyProtection="0"/>
    <xf numFmtId="0" fontId="79" fillId="0" borderId="2185" applyNumberFormat="0" applyFill="0" applyAlignment="0" applyProtection="0"/>
    <xf numFmtId="0" fontId="32" fillId="9" borderId="2180" applyNumberFormat="0" applyFont="0" applyAlignment="0" applyProtection="0"/>
    <xf numFmtId="0" fontId="67" fillId="13" borderId="2181" applyNumberFormat="0" applyAlignment="0" applyProtection="0"/>
    <xf numFmtId="0" fontId="79" fillId="0" borderId="2185" applyNumberFormat="0" applyFill="0" applyAlignment="0" applyProtection="0"/>
    <xf numFmtId="0" fontId="32" fillId="9" borderId="2180" applyNumberFormat="0" applyFont="0" applyAlignment="0" applyProtection="0"/>
    <xf numFmtId="0" fontId="91" fillId="14" borderId="2179" applyNumberFormat="0" applyAlignment="0" applyProtection="0"/>
    <xf numFmtId="0" fontId="52" fillId="7" borderId="2179" applyNumberFormat="0" applyAlignment="0" applyProtection="0"/>
    <xf numFmtId="0" fontId="21" fillId="13" borderId="2179" applyNumberFormat="0" applyAlignment="0" applyProtection="0"/>
    <xf numFmtId="0" fontId="21" fillId="13" borderId="2179" applyNumberFormat="0" applyAlignment="0" applyProtection="0"/>
    <xf numFmtId="0" fontId="3" fillId="9" borderId="2180" applyNumberFormat="0" applyFont="0" applyAlignment="0" applyProtection="0"/>
    <xf numFmtId="0" fontId="78" fillId="0" borderId="2183" applyNumberFormat="0" applyFill="0" applyAlignment="0" applyProtection="0"/>
    <xf numFmtId="0" fontId="85" fillId="34" borderId="2184" applyNumberFormat="0" applyAlignment="0" applyProtection="0"/>
    <xf numFmtId="0" fontId="86" fillId="34" borderId="2179" applyNumberFormat="0" applyAlignment="0" applyProtection="0"/>
    <xf numFmtId="0" fontId="52" fillId="7" borderId="2179" applyNumberFormat="0" applyAlignment="0" applyProtection="0"/>
    <xf numFmtId="0" fontId="3" fillId="9" borderId="2180" applyNumberFormat="0" applyFont="0" applyAlignment="0" applyProtection="0"/>
    <xf numFmtId="0" fontId="67" fillId="13" borderId="2181" applyNumberFormat="0" applyAlignment="0" applyProtection="0"/>
    <xf numFmtId="0" fontId="78" fillId="0" borderId="2183" applyNumberFormat="0" applyFill="0" applyAlignment="0" applyProtection="0"/>
    <xf numFmtId="0" fontId="85" fillId="34" borderId="2184" applyNumberFormat="0" applyAlignment="0" applyProtection="0"/>
    <xf numFmtId="0" fontId="86" fillId="34" borderId="2179" applyNumberFormat="0" applyAlignment="0" applyProtection="0"/>
    <xf numFmtId="0" fontId="91" fillId="14" borderId="2179" applyNumberFormat="0" applyAlignment="0" applyProtection="0"/>
    <xf numFmtId="0" fontId="79" fillId="0" borderId="2185" applyNumberFormat="0" applyFill="0" applyAlignment="0" applyProtection="0"/>
    <xf numFmtId="0" fontId="32" fillId="9" borderId="2180" applyNumberFormat="0" applyFont="0" applyAlignment="0" applyProtection="0"/>
    <xf numFmtId="0" fontId="67" fillId="13" borderId="2181" applyNumberFormat="0" applyAlignment="0" applyProtection="0"/>
    <xf numFmtId="0" fontId="79" fillId="0" borderId="2185" applyNumberFormat="0" applyFill="0" applyAlignment="0" applyProtection="0"/>
    <xf numFmtId="0" fontId="32" fillId="9" borderId="2180" applyNumberFormat="0" applyFont="0" applyAlignment="0" applyProtection="0"/>
    <xf numFmtId="0" fontId="91" fillId="14" borderId="2179" applyNumberFormat="0" applyAlignment="0" applyProtection="0"/>
    <xf numFmtId="0" fontId="70" fillId="0" borderId="2362"/>
    <xf numFmtId="0" fontId="91" fillId="14" borderId="2359" applyNumberFormat="0" applyAlignment="0" applyProtection="0"/>
    <xf numFmtId="0" fontId="91" fillId="14" borderId="2242" applyNumberFormat="0" applyAlignment="0" applyProtection="0"/>
    <xf numFmtId="0" fontId="67" fillId="13" borderId="2352" applyNumberFormat="0" applyAlignment="0" applyProtection="0"/>
    <xf numFmtId="0" fontId="79" fillId="0" borderId="2248" applyNumberFormat="0" applyFill="0" applyAlignment="0" applyProtection="0"/>
    <xf numFmtId="0" fontId="79" fillId="0" borderId="2354" applyNumberFormat="0" applyFill="0" applyAlignment="0" applyProtection="0"/>
    <xf numFmtId="0" fontId="52" fillId="7" borderId="2197" applyNumberFormat="0" applyAlignment="0" applyProtection="0"/>
    <xf numFmtId="0" fontId="21" fillId="13" borderId="2197" applyNumberFormat="0" applyAlignment="0" applyProtection="0"/>
    <xf numFmtId="0" fontId="21" fillId="13" borderId="2197" applyNumberFormat="0" applyAlignment="0" applyProtection="0"/>
    <xf numFmtId="3" fontId="24" fillId="0" borderId="2186"/>
    <xf numFmtId="0" fontId="41" fillId="0" borderId="2196">
      <alignment horizontal="left" vertical="center"/>
    </xf>
    <xf numFmtId="0" fontId="3" fillId="9" borderId="2198" applyNumberFormat="0" applyFont="0" applyAlignment="0" applyProtection="0"/>
    <xf numFmtId="0" fontId="30" fillId="0" borderId="2186"/>
    <xf numFmtId="0" fontId="78" fillId="0" borderId="2201" applyNumberFormat="0" applyFill="0" applyAlignment="0" applyProtection="0"/>
    <xf numFmtId="0" fontId="41" fillId="0" borderId="2196">
      <alignment horizontal="left" vertical="center"/>
    </xf>
    <xf numFmtId="0" fontId="85" fillId="34" borderId="2202" applyNumberFormat="0" applyAlignment="0" applyProtection="0"/>
    <xf numFmtId="0" fontId="86" fillId="34" borderId="2197" applyNumberFormat="0" applyAlignment="0" applyProtection="0"/>
    <xf numFmtId="10" fontId="39" fillId="28" borderId="2186" applyNumberFormat="0" applyBorder="0" applyAlignment="0" applyProtection="0"/>
    <xf numFmtId="0" fontId="52" fillId="7" borderId="2197" applyNumberFormat="0" applyAlignment="0" applyProtection="0"/>
    <xf numFmtId="0" fontId="51" fillId="7" borderId="2350" applyNumberFormat="0" applyAlignment="0" applyProtection="0"/>
    <xf numFmtId="0" fontId="3" fillId="9" borderId="2198" applyNumberFormat="0" applyFont="0" applyAlignment="0" applyProtection="0"/>
    <xf numFmtId="0" fontId="67" fillId="13" borderId="2199" applyNumberFormat="0" applyAlignment="0" applyProtection="0"/>
    <xf numFmtId="0" fontId="70" fillId="0" borderId="2200"/>
    <xf numFmtId="0" fontId="75" fillId="32" borderId="2186"/>
    <xf numFmtId="0" fontId="78" fillId="0" borderId="2201" applyNumberFormat="0" applyFill="0" applyAlignment="0" applyProtection="0"/>
    <xf numFmtId="0" fontId="85" fillId="34" borderId="2202" applyNumberFormat="0" applyAlignment="0" applyProtection="0"/>
    <xf numFmtId="0" fontId="86" fillId="34" borderId="2197" applyNumberFormat="0" applyAlignment="0" applyProtection="0"/>
    <xf numFmtId="0" fontId="91" fillId="14" borderId="2197" applyNumberFormat="0" applyAlignment="0" applyProtection="0"/>
    <xf numFmtId="0" fontId="79" fillId="0" borderId="2203" applyNumberFormat="0" applyFill="0" applyAlignment="0" applyProtection="0"/>
    <xf numFmtId="0" fontId="32" fillId="9" borderId="2198" applyNumberFormat="0" applyFont="0" applyAlignment="0" applyProtection="0"/>
    <xf numFmtId="0" fontId="52" fillId="7" borderId="2242" applyNumberFormat="0" applyAlignment="0" applyProtection="0"/>
    <xf numFmtId="0" fontId="67" fillId="13" borderId="2199" applyNumberFormat="0" applyAlignment="0" applyProtection="0"/>
    <xf numFmtId="0" fontId="79" fillId="0" borderId="2203" applyNumberFormat="0" applyFill="0" applyAlignment="0" applyProtection="0"/>
    <xf numFmtId="0" fontId="51" fillId="7" borderId="2242" applyNumberFormat="0" applyAlignment="0" applyProtection="0"/>
    <xf numFmtId="0" fontId="70" fillId="0" borderId="2200"/>
    <xf numFmtId="175" fontId="30" fillId="0" borderId="2348"/>
    <xf numFmtId="0" fontId="32" fillId="9" borderId="2198" applyNumberFormat="0" applyFont="0" applyAlignment="0" applyProtection="0"/>
    <xf numFmtId="0" fontId="91" fillId="14" borderId="2197" applyNumberFormat="0" applyAlignment="0" applyProtection="0"/>
    <xf numFmtId="0" fontId="21" fillId="13" borderId="2260" applyNumberFormat="0" applyAlignment="0" applyProtection="0"/>
    <xf numFmtId="0" fontId="79" fillId="0" borderId="2212" applyNumberFormat="0" applyFill="0" applyAlignment="0" applyProtection="0"/>
    <xf numFmtId="0" fontId="91" fillId="14" borderId="2206" applyNumberFormat="0" applyAlignment="0" applyProtection="0"/>
    <xf numFmtId="0" fontId="85" fillId="34" borderId="2211" applyNumberFormat="0" applyAlignment="0" applyProtection="0"/>
    <xf numFmtId="0" fontId="78" fillId="0" borderId="2210" applyNumberFormat="0" applyFill="0" applyAlignment="0" applyProtection="0"/>
    <xf numFmtId="0" fontId="75" fillId="32" borderId="2213"/>
    <xf numFmtId="0" fontId="3" fillId="9" borderId="2207" applyNumberFormat="0" applyFont="0" applyAlignment="0" applyProtection="0"/>
    <xf numFmtId="0" fontId="52" fillId="7" borderId="2206" applyNumberFormat="0" applyAlignment="0" applyProtection="0"/>
    <xf numFmtId="10" fontId="39" fillId="28" borderId="2213" applyNumberFormat="0" applyBorder="0" applyAlignment="0" applyProtection="0"/>
    <xf numFmtId="0" fontId="30" fillId="0" borderId="2213"/>
    <xf numFmtId="0" fontId="21" fillId="13" borderId="2206" applyNumberFormat="0" applyAlignment="0" applyProtection="0"/>
    <xf numFmtId="0" fontId="3" fillId="9" borderId="2207" applyNumberFormat="0" applyFont="0" applyAlignment="0" applyProtection="0"/>
    <xf numFmtId="0" fontId="85" fillId="34" borderId="2211" applyNumberFormat="0" applyAlignment="0" applyProtection="0"/>
    <xf numFmtId="0" fontId="79" fillId="0" borderId="2212" applyNumberFormat="0" applyFill="0" applyAlignment="0" applyProtection="0"/>
    <xf numFmtId="0" fontId="22" fillId="13" borderId="2197" applyNumberFormat="0" applyAlignment="0" applyProtection="0"/>
    <xf numFmtId="0" fontId="91" fillId="14" borderId="2206" applyNumberFormat="0" applyAlignment="0" applyProtection="0"/>
    <xf numFmtId="10" fontId="39" fillId="28" borderId="2213" applyNumberFormat="0" applyBorder="0" applyAlignment="0" applyProtection="0"/>
    <xf numFmtId="0" fontId="51" fillId="7" borderId="2206" applyNumberFormat="0" applyAlignment="0" applyProtection="0"/>
    <xf numFmtId="0" fontId="3" fillId="9" borderId="2207" applyNumberFormat="0" applyFont="0" applyAlignment="0" applyProtection="0"/>
    <xf numFmtId="0" fontId="79" fillId="0" borderId="2210" applyNumberFormat="0" applyFill="0" applyAlignment="0" applyProtection="0"/>
    <xf numFmtId="0" fontId="51" fillId="7" borderId="2206" applyNumberFormat="0" applyAlignment="0" applyProtection="0"/>
    <xf numFmtId="0" fontId="22" fillId="13" borderId="2206" applyNumberFormat="0" applyAlignment="0" applyProtection="0"/>
    <xf numFmtId="0" fontId="79" fillId="0" borderId="2210" applyNumberFormat="0" applyFill="0" applyAlignment="0" applyProtection="0"/>
    <xf numFmtId="0" fontId="22" fillId="13" borderId="2206" applyNumberFormat="0" applyAlignment="0" applyProtection="0"/>
    <xf numFmtId="0" fontId="51" fillId="7" borderId="2197" applyNumberFormat="0" applyAlignment="0" applyProtection="0"/>
    <xf numFmtId="0" fontId="51" fillId="7" borderId="2197" applyNumberFormat="0" applyAlignment="0" applyProtection="0"/>
    <xf numFmtId="0" fontId="51" fillId="7" borderId="2197" applyNumberFormat="0" applyAlignment="0" applyProtection="0"/>
    <xf numFmtId="0" fontId="52" fillId="7" borderId="2197" applyNumberFormat="0" applyAlignment="0" applyProtection="0"/>
    <xf numFmtId="0" fontId="52" fillId="7" borderId="2197" applyNumberFormat="0" applyAlignment="0" applyProtection="0"/>
    <xf numFmtId="0" fontId="52" fillId="7" borderId="2197" applyNumberFormat="0" applyAlignment="0" applyProtection="0"/>
    <xf numFmtId="0" fontId="52" fillId="7" borderId="2197" applyNumberFormat="0" applyAlignment="0" applyProtection="0"/>
    <xf numFmtId="0" fontId="52" fillId="7" borderId="2197" applyNumberFormat="0" applyAlignment="0" applyProtection="0"/>
    <xf numFmtId="0" fontId="52" fillId="7" borderId="2197" applyNumberFormat="0" applyAlignment="0" applyProtection="0"/>
    <xf numFmtId="0" fontId="51" fillId="7" borderId="2197" applyNumberFormat="0" applyAlignment="0" applyProtection="0"/>
    <xf numFmtId="0" fontId="51" fillId="7" borderId="2197" applyNumberFormat="0" applyAlignment="0" applyProtection="0"/>
    <xf numFmtId="0" fontId="51" fillId="7" borderId="2197" applyNumberFormat="0" applyAlignment="0" applyProtection="0"/>
    <xf numFmtId="0" fontId="51" fillId="7" borderId="2197" applyNumberFormat="0" applyAlignment="0" applyProtection="0"/>
    <xf numFmtId="0" fontId="51" fillId="7" borderId="2197" applyNumberFormat="0" applyAlignment="0" applyProtection="0"/>
    <xf numFmtId="0" fontId="51" fillId="7" borderId="2197" applyNumberFormat="0" applyAlignment="0" applyProtection="0"/>
    <xf numFmtId="0" fontId="51" fillId="7" borderId="2197" applyNumberFormat="0" applyAlignment="0" applyProtection="0"/>
    <xf numFmtId="0" fontId="52" fillId="7" borderId="2197" applyNumberFormat="0" applyAlignment="0" applyProtection="0"/>
    <xf numFmtId="0" fontId="52" fillId="7" borderId="2197" applyNumberFormat="0" applyAlignment="0" applyProtection="0"/>
    <xf numFmtId="0" fontId="51" fillId="7" borderId="2197" applyNumberFormat="0" applyAlignment="0" applyProtection="0"/>
    <xf numFmtId="0" fontId="51" fillId="7" borderId="2197" applyNumberFormat="0" applyAlignment="0" applyProtection="0"/>
    <xf numFmtId="0" fontId="51" fillId="7" borderId="2197" applyNumberFormat="0" applyAlignment="0" applyProtection="0"/>
    <xf numFmtId="0" fontId="51" fillId="7" borderId="2197" applyNumberFormat="0" applyAlignment="0" applyProtection="0"/>
    <xf numFmtId="0" fontId="51" fillId="7" borderId="2197" applyNumberFormat="0" applyAlignment="0" applyProtection="0"/>
    <xf numFmtId="0" fontId="68" fillId="13" borderId="2208" applyNumberFormat="0" applyAlignment="0" applyProtection="0"/>
    <xf numFmtId="0" fontId="3" fillId="9" borderId="2207" applyNumberFormat="0" applyFon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2" fillId="7" borderId="2206" applyNumberFormat="0" applyAlignment="0" applyProtection="0"/>
    <xf numFmtId="0" fontId="52" fillId="7" borderId="2206" applyNumberFormat="0" applyAlignment="0" applyProtection="0"/>
    <xf numFmtId="0" fontId="52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3" fillId="9" borderId="2207" applyNumberFormat="0" applyFon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2" fillId="7" borderId="2206" applyNumberFormat="0" applyAlignment="0" applyProtection="0"/>
    <xf numFmtId="0" fontId="52" fillId="7" borderId="2206" applyNumberFormat="0" applyAlignment="0" applyProtection="0"/>
    <xf numFmtId="0" fontId="52" fillId="7" borderId="2206" applyNumberFormat="0" applyAlignment="0" applyProtection="0"/>
    <xf numFmtId="0" fontId="52" fillId="7" borderId="2206" applyNumberFormat="0" applyAlignment="0" applyProtection="0"/>
    <xf numFmtId="0" fontId="52" fillId="7" borderId="2206" applyNumberFormat="0" applyAlignment="0" applyProtection="0"/>
    <xf numFmtId="0" fontId="52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12" fillId="9" borderId="2198" applyNumberFormat="0" applyFont="0" applyAlignment="0" applyProtection="0"/>
    <xf numFmtId="0" fontId="3" fillId="9" borderId="2198" applyNumberFormat="0" applyFont="0" applyAlignment="0" applyProtection="0"/>
    <xf numFmtId="0" fontId="68" fillId="13" borderId="2199" applyNumberFormat="0" applyAlignment="0" applyProtection="0"/>
    <xf numFmtId="0" fontId="79" fillId="0" borderId="2210" applyNumberFormat="0" applyFill="0" applyAlignment="0" applyProtection="0"/>
    <xf numFmtId="0" fontId="22" fillId="13" borderId="2206" applyNumberFormat="0" applyAlignment="0" applyProtection="0"/>
    <xf numFmtId="0" fontId="3" fillId="9" borderId="2207" applyNumberFormat="0" applyFont="0" applyAlignment="0" applyProtection="0"/>
    <xf numFmtId="0" fontId="22" fillId="13" borderId="2206" applyNumberFormat="0" applyAlignment="0" applyProtection="0"/>
    <xf numFmtId="3" fontId="24" fillId="0" borderId="2213"/>
    <xf numFmtId="0" fontId="67" fillId="13" borderId="2208" applyNumberFormat="0" applyAlignment="0" applyProtection="0"/>
    <xf numFmtId="0" fontId="79" fillId="0" borderId="2201" applyNumberFormat="0" applyFill="0" applyAlignment="0" applyProtection="0"/>
    <xf numFmtId="0" fontId="32" fillId="9" borderId="2207" applyNumberFormat="0" applyFont="0" applyAlignment="0" applyProtection="0"/>
    <xf numFmtId="0" fontId="68" fillId="13" borderId="2199" applyNumberFormat="0" applyAlignment="0" applyProtection="0"/>
    <xf numFmtId="0" fontId="22" fillId="13" borderId="2197" applyNumberFormat="0" applyAlignment="0" applyProtection="0"/>
    <xf numFmtId="0" fontId="51" fillId="7" borderId="2197" applyNumberFormat="0" applyAlignment="0" applyProtection="0"/>
    <xf numFmtId="0" fontId="79" fillId="0" borderId="2201" applyNumberFormat="0" applyFill="0" applyAlignment="0" applyProtection="0"/>
    <xf numFmtId="0" fontId="52" fillId="7" borderId="2206" applyNumberFormat="0" applyAlignment="0" applyProtection="0"/>
    <xf numFmtId="0" fontId="51" fillId="7" borderId="2206" applyNumberFormat="0" applyAlignment="0" applyProtection="0"/>
    <xf numFmtId="0" fontId="3" fillId="9" borderId="2198" applyNumberFormat="0" applyFont="0" applyAlignment="0" applyProtection="0"/>
    <xf numFmtId="0" fontId="79" fillId="0" borderId="2210" applyNumberFormat="0" applyFill="0" applyAlignment="0" applyProtection="0"/>
    <xf numFmtId="0" fontId="86" fillId="34" borderId="2206" applyNumberFormat="0" applyAlignment="0" applyProtection="0"/>
    <xf numFmtId="0" fontId="52" fillId="7" borderId="2206" applyNumberFormat="0" applyAlignment="0" applyProtection="0"/>
    <xf numFmtId="0" fontId="75" fillId="32" borderId="2213"/>
    <xf numFmtId="0" fontId="51" fillId="7" borderId="2206" applyNumberFormat="0" applyAlignment="0" applyProtection="0"/>
    <xf numFmtId="3" fontId="24" fillId="0" borderId="2213"/>
    <xf numFmtId="0" fontId="12" fillId="9" borderId="2207" applyNumberFormat="0" applyFont="0" applyAlignment="0" applyProtection="0"/>
    <xf numFmtId="0" fontId="32" fillId="9" borderId="2207" applyNumberFormat="0" applyFont="0" applyAlignment="0" applyProtection="0"/>
    <xf numFmtId="0" fontId="86" fillId="34" borderId="2206" applyNumberFormat="0" applyAlignment="0" applyProtection="0"/>
    <xf numFmtId="0" fontId="51" fillId="7" borderId="2206" applyNumberFormat="0" applyAlignment="0" applyProtection="0"/>
    <xf numFmtId="0" fontId="68" fillId="13" borderId="2208" applyNumberFormat="0" applyAlignment="0" applyProtection="0"/>
    <xf numFmtId="0" fontId="52" fillId="7" borderId="2206" applyNumberFormat="0" applyAlignment="0" applyProtection="0"/>
    <xf numFmtId="0" fontId="67" fillId="13" borderId="2208" applyNumberFormat="0" applyAlignment="0" applyProtection="0"/>
    <xf numFmtId="0" fontId="51" fillId="7" borderId="2206" applyNumberFormat="0" applyAlignment="0" applyProtection="0"/>
    <xf numFmtId="0" fontId="41" fillId="0" borderId="2187">
      <alignment horizontal="left" vertical="center"/>
    </xf>
    <xf numFmtId="0" fontId="30" fillId="0" borderId="2213"/>
    <xf numFmtId="0" fontId="52" fillId="7" borderId="2206" applyNumberFormat="0" applyAlignment="0" applyProtection="0"/>
    <xf numFmtId="0" fontId="78" fillId="0" borderId="2210" applyNumberFormat="0" applyFill="0" applyAlignment="0" applyProtection="0"/>
    <xf numFmtId="0" fontId="51" fillId="7" borderId="2206" applyNumberFormat="0" applyAlignment="0" applyProtection="0"/>
    <xf numFmtId="0" fontId="21" fillId="13" borderId="2206" applyNumberFormat="0" applyAlignment="0" applyProtection="0"/>
    <xf numFmtId="3" fontId="24" fillId="0" borderId="2204"/>
    <xf numFmtId="0" fontId="30" fillId="0" borderId="2204"/>
    <xf numFmtId="0" fontId="41" fillId="0" borderId="2205">
      <alignment horizontal="left" vertical="center"/>
    </xf>
    <xf numFmtId="10" fontId="39" fillId="28" borderId="2204" applyNumberFormat="0" applyBorder="0" applyAlignment="0" applyProtection="0"/>
    <xf numFmtId="0" fontId="52" fillId="7" borderId="2206" applyNumberFormat="0" applyAlignment="0" applyProtection="0"/>
    <xf numFmtId="0" fontId="12" fillId="9" borderId="2207" applyNumberFormat="0" applyFont="0" applyAlignment="0" applyProtection="0"/>
    <xf numFmtId="0" fontId="51" fillId="7" borderId="2206" applyNumberFormat="0" applyAlignment="0" applyProtection="0"/>
    <xf numFmtId="0" fontId="52" fillId="7" borderId="2206" applyNumberFormat="0" applyAlignment="0" applyProtection="0"/>
    <xf numFmtId="0" fontId="52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3" fillId="9" borderId="2207" applyNumberFormat="0" applyFont="0" applyAlignment="0" applyProtection="0"/>
    <xf numFmtId="0" fontId="67" fillId="13" borderId="2208" applyNumberFormat="0" applyAlignment="0" applyProtection="0"/>
    <xf numFmtId="0" fontId="70" fillId="0" borderId="2209"/>
    <xf numFmtId="0" fontId="75" fillId="32" borderId="2204"/>
    <xf numFmtId="0" fontId="78" fillId="0" borderId="2210" applyNumberFormat="0" applyFill="0" applyAlignment="0" applyProtection="0"/>
    <xf numFmtId="0" fontId="85" fillId="34" borderId="2211" applyNumberFormat="0" applyAlignment="0" applyProtection="0"/>
    <xf numFmtId="0" fontId="86" fillId="34" borderId="2206" applyNumberFormat="0" applyAlignment="0" applyProtection="0"/>
    <xf numFmtId="0" fontId="91" fillId="14" borderId="2206" applyNumberFormat="0" applyAlignment="0" applyProtection="0"/>
    <xf numFmtId="0" fontId="79" fillId="0" borderId="2212" applyNumberFormat="0" applyFill="0" applyAlignment="0" applyProtection="0"/>
    <xf numFmtId="0" fontId="32" fillId="9" borderId="2207" applyNumberFormat="0" applyFont="0" applyAlignment="0" applyProtection="0"/>
    <xf numFmtId="0" fontId="52" fillId="7" borderId="2206" applyNumberFormat="0" applyAlignment="0" applyProtection="0"/>
    <xf numFmtId="0" fontId="21" fillId="13" borderId="2206" applyNumberFormat="0" applyAlignment="0" applyProtection="0"/>
    <xf numFmtId="0" fontId="21" fillId="13" borderId="2206" applyNumberFormat="0" applyAlignment="0" applyProtection="0"/>
    <xf numFmtId="0" fontId="41" fillId="0" borderId="2205">
      <alignment horizontal="left" vertical="center"/>
    </xf>
    <xf numFmtId="0" fontId="3" fillId="9" borderId="2207" applyNumberFormat="0" applyFont="0" applyAlignment="0" applyProtection="0"/>
    <xf numFmtId="0" fontId="78" fillId="0" borderId="2210" applyNumberFormat="0" applyFill="0" applyAlignment="0" applyProtection="0"/>
    <xf numFmtId="0" fontId="41" fillId="0" borderId="2205">
      <alignment horizontal="left" vertical="center"/>
    </xf>
    <xf numFmtId="0" fontId="85" fillId="34" borderId="2211" applyNumberFormat="0" applyAlignment="0" applyProtection="0"/>
    <xf numFmtId="0" fontId="86" fillId="34" borderId="2206" applyNumberFormat="0" applyAlignment="0" applyProtection="0"/>
    <xf numFmtId="0" fontId="52" fillId="7" borderId="2206" applyNumberFormat="0" applyAlignment="0" applyProtection="0"/>
    <xf numFmtId="0" fontId="3" fillId="9" borderId="2207" applyNumberFormat="0" applyFont="0" applyAlignment="0" applyProtection="0"/>
    <xf numFmtId="0" fontId="67" fillId="13" borderId="2208" applyNumberFormat="0" applyAlignment="0" applyProtection="0"/>
    <xf numFmtId="0" fontId="70" fillId="0" borderId="2209"/>
    <xf numFmtId="0" fontId="78" fillId="0" borderId="2210" applyNumberFormat="0" applyFill="0" applyAlignment="0" applyProtection="0"/>
    <xf numFmtId="0" fontId="85" fillId="34" borderId="2211" applyNumberFormat="0" applyAlignment="0" applyProtection="0"/>
    <xf numFmtId="0" fontId="86" fillId="34" borderId="2206" applyNumberFormat="0" applyAlignment="0" applyProtection="0"/>
    <xf numFmtId="0" fontId="91" fillId="14" borderId="2206" applyNumberFormat="0" applyAlignment="0" applyProtection="0"/>
    <xf numFmtId="0" fontId="79" fillId="0" borderId="2212" applyNumberFormat="0" applyFill="0" applyAlignment="0" applyProtection="0"/>
    <xf numFmtId="0" fontId="32" fillId="9" borderId="2207" applyNumberFormat="0" applyFont="0" applyAlignment="0" applyProtection="0"/>
    <xf numFmtId="0" fontId="67" fillId="13" borderId="2208" applyNumberFormat="0" applyAlignment="0" applyProtection="0"/>
    <xf numFmtId="0" fontId="79" fillId="0" borderId="2212" applyNumberFormat="0" applyFill="0" applyAlignment="0" applyProtection="0"/>
    <xf numFmtId="0" fontId="70" fillId="0" borderId="2209"/>
    <xf numFmtId="0" fontId="32" fillId="9" borderId="2207" applyNumberFormat="0" applyFont="0" applyAlignment="0" applyProtection="0"/>
    <xf numFmtId="0" fontId="91" fillId="14" borderId="2206" applyNumberFormat="0" applyAlignment="0" applyProtection="0"/>
    <xf numFmtId="0" fontId="68" fillId="13" borderId="2208" applyNumberFormat="0" applyAlignment="0" applyProtection="0"/>
    <xf numFmtId="0" fontId="52" fillId="7" borderId="2206" applyNumberFormat="0" applyAlignment="0" applyProtection="0"/>
    <xf numFmtId="0" fontId="21" fillId="13" borderId="2206" applyNumberFormat="0" applyAlignment="0" applyProtection="0"/>
    <xf numFmtId="0" fontId="21" fillId="13" borderId="2206" applyNumberFormat="0" applyAlignment="0" applyProtection="0"/>
    <xf numFmtId="0" fontId="41" fillId="0" borderId="2187">
      <alignment horizontal="left" vertical="center"/>
    </xf>
    <xf numFmtId="0" fontId="3" fillId="9" borderId="2207" applyNumberFormat="0" applyFont="0" applyAlignment="0" applyProtection="0"/>
    <xf numFmtId="0" fontId="78" fillId="0" borderId="2210" applyNumberFormat="0" applyFill="0" applyAlignment="0" applyProtection="0"/>
    <xf numFmtId="0" fontId="41" fillId="0" borderId="2187">
      <alignment horizontal="left" vertical="center"/>
    </xf>
    <xf numFmtId="0" fontId="85" fillId="34" borderId="2211" applyNumberFormat="0" applyAlignment="0" applyProtection="0"/>
    <xf numFmtId="0" fontId="86" fillId="34" borderId="2206" applyNumberFormat="0" applyAlignment="0" applyProtection="0"/>
    <xf numFmtId="0" fontId="52" fillId="7" borderId="2206" applyNumberFormat="0" applyAlignment="0" applyProtection="0"/>
    <xf numFmtId="0" fontId="3" fillId="9" borderId="2207" applyNumberFormat="0" applyFont="0" applyAlignment="0" applyProtection="0"/>
    <xf numFmtId="0" fontId="67" fillId="13" borderId="2208" applyNumberFormat="0" applyAlignment="0" applyProtection="0"/>
    <xf numFmtId="0" fontId="78" fillId="0" borderId="2210" applyNumberFormat="0" applyFill="0" applyAlignment="0" applyProtection="0"/>
    <xf numFmtId="0" fontId="85" fillId="34" borderId="2211" applyNumberFormat="0" applyAlignment="0" applyProtection="0"/>
    <xf numFmtId="0" fontId="86" fillId="34" borderId="2206" applyNumberFormat="0" applyAlignment="0" applyProtection="0"/>
    <xf numFmtId="0" fontId="91" fillId="14" borderId="2206" applyNumberFormat="0" applyAlignment="0" applyProtection="0"/>
    <xf numFmtId="0" fontId="79" fillId="0" borderId="2212" applyNumberFormat="0" applyFill="0" applyAlignment="0" applyProtection="0"/>
    <xf numFmtId="0" fontId="32" fillId="9" borderId="2207" applyNumberFormat="0" applyFont="0" applyAlignment="0" applyProtection="0"/>
    <xf numFmtId="0" fontId="67" fillId="13" borderId="2208" applyNumberFormat="0" applyAlignment="0" applyProtection="0"/>
    <xf numFmtId="0" fontId="79" fillId="0" borderId="2212" applyNumberFormat="0" applyFill="0" applyAlignment="0" applyProtection="0"/>
    <xf numFmtId="0" fontId="32" fillId="9" borderId="2207" applyNumberFormat="0" applyFont="0" applyAlignment="0" applyProtection="0"/>
    <xf numFmtId="0" fontId="91" fillId="14" borderId="2206" applyNumberFormat="0" applyAlignment="0" applyProtection="0"/>
    <xf numFmtId="0" fontId="52" fillId="7" borderId="2206" applyNumberFormat="0" applyAlignment="0" applyProtection="0"/>
    <xf numFmtId="0" fontId="21" fillId="13" borderId="2206" applyNumberFormat="0" applyAlignment="0" applyProtection="0"/>
    <xf numFmtId="0" fontId="21" fillId="13" borderId="2206" applyNumberFormat="0" applyAlignment="0" applyProtection="0"/>
    <xf numFmtId="0" fontId="3" fillId="9" borderId="2207" applyNumberFormat="0" applyFont="0" applyAlignment="0" applyProtection="0"/>
    <xf numFmtId="0" fontId="78" fillId="0" borderId="2210" applyNumberFormat="0" applyFill="0" applyAlignment="0" applyProtection="0"/>
    <xf numFmtId="0" fontId="85" fillId="34" borderId="2211" applyNumberFormat="0" applyAlignment="0" applyProtection="0"/>
    <xf numFmtId="0" fontId="86" fillId="34" borderId="2206" applyNumberFormat="0" applyAlignment="0" applyProtection="0"/>
    <xf numFmtId="0" fontId="52" fillId="7" borderId="2206" applyNumberFormat="0" applyAlignment="0" applyProtection="0"/>
    <xf numFmtId="0" fontId="3" fillId="9" borderId="2207" applyNumberFormat="0" applyFont="0" applyAlignment="0" applyProtection="0"/>
    <xf numFmtId="0" fontId="67" fillId="13" borderId="2208" applyNumberFormat="0" applyAlignment="0" applyProtection="0"/>
    <xf numFmtId="0" fontId="78" fillId="0" borderId="2210" applyNumberFormat="0" applyFill="0" applyAlignment="0" applyProtection="0"/>
    <xf numFmtId="0" fontId="85" fillId="34" borderId="2211" applyNumberFormat="0" applyAlignment="0" applyProtection="0"/>
    <xf numFmtId="0" fontId="86" fillId="34" borderId="2206" applyNumberFormat="0" applyAlignment="0" applyProtection="0"/>
    <xf numFmtId="0" fontId="91" fillId="14" borderId="2206" applyNumberFormat="0" applyAlignment="0" applyProtection="0"/>
    <xf numFmtId="0" fontId="79" fillId="0" borderId="2212" applyNumberFormat="0" applyFill="0" applyAlignment="0" applyProtection="0"/>
    <xf numFmtId="0" fontId="32" fillId="9" borderId="2207" applyNumberFormat="0" applyFont="0" applyAlignment="0" applyProtection="0"/>
    <xf numFmtId="0" fontId="67" fillId="13" borderId="2208" applyNumberFormat="0" applyAlignment="0" applyProtection="0"/>
    <xf numFmtId="0" fontId="79" fillId="0" borderId="2212" applyNumberFormat="0" applyFill="0" applyAlignment="0" applyProtection="0"/>
    <xf numFmtId="0" fontId="32" fillId="9" borderId="2207" applyNumberFormat="0" applyFont="0" applyAlignment="0" applyProtection="0"/>
    <xf numFmtId="0" fontId="91" fillId="14" borderId="2206" applyNumberFormat="0" applyAlignment="0" applyProtection="0"/>
    <xf numFmtId="0" fontId="22" fillId="13" borderId="2350" applyNumberFormat="0" applyAlignment="0" applyProtection="0"/>
    <xf numFmtId="0" fontId="52" fillId="7" borderId="2224" applyNumberFormat="0" applyAlignment="0" applyProtection="0"/>
    <xf numFmtId="0" fontId="70" fillId="0" borderId="2227"/>
    <xf numFmtId="0" fontId="79" fillId="0" borderId="2230" applyNumberFormat="0" applyFill="0" applyAlignment="0" applyProtection="0"/>
    <xf numFmtId="0" fontId="3" fillId="9" borderId="2225" applyNumberFormat="0" applyFont="0" applyAlignment="0" applyProtection="0"/>
    <xf numFmtId="0" fontId="41" fillId="0" borderId="2223">
      <alignment horizontal="left" vertical="center"/>
    </xf>
    <xf numFmtId="0" fontId="21" fillId="13" borderId="2224" applyNumberFormat="0" applyAlignment="0" applyProtection="0"/>
    <xf numFmtId="0" fontId="21" fillId="13" borderId="2224" applyNumberFormat="0" applyAlignment="0" applyProtection="0"/>
    <xf numFmtId="0" fontId="91" fillId="14" borderId="2224" applyNumberFormat="0" applyAlignment="0" applyProtection="0"/>
    <xf numFmtId="0" fontId="85" fillId="34" borderId="2229" applyNumberFormat="0" applyAlignment="0" applyProtection="0"/>
    <xf numFmtId="0" fontId="78" fillId="0" borderId="2228" applyNumberFormat="0" applyFill="0" applyAlignment="0" applyProtection="0"/>
    <xf numFmtId="0" fontId="3" fillId="9" borderId="2225" applyNumberFormat="0" applyFont="0" applyAlignment="0" applyProtection="0"/>
    <xf numFmtId="0" fontId="41" fillId="0" borderId="2223">
      <alignment horizontal="left" vertical="center"/>
    </xf>
    <xf numFmtId="0" fontId="21" fillId="13" borderId="2224" applyNumberFormat="0" applyAlignment="0" applyProtection="0"/>
    <xf numFmtId="0" fontId="51" fillId="7" borderId="2233" applyNumberFormat="0" applyAlignment="0" applyProtection="0"/>
    <xf numFmtId="0" fontId="12" fillId="9" borderId="2207" applyNumberFormat="0" applyFont="0" applyAlignment="0" applyProtection="0"/>
    <xf numFmtId="0" fontId="3" fillId="9" borderId="2207" applyNumberFormat="0" applyFont="0" applyAlignment="0" applyProtection="0"/>
    <xf numFmtId="0" fontId="3" fillId="9" borderId="2207" applyNumberFormat="0" applyFont="0" applyAlignment="0" applyProtection="0"/>
    <xf numFmtId="0" fontId="21" fillId="13" borderId="2216" applyNumberFormat="0" applyAlignment="0" applyProtection="0"/>
    <xf numFmtId="0" fontId="51" fillId="7" borderId="2216" applyNumberFormat="0" applyAlignment="0" applyProtection="0"/>
    <xf numFmtId="0" fontId="52" fillId="7" borderId="2216" applyNumberFormat="0" applyAlignment="0" applyProtection="0"/>
    <xf numFmtId="0" fontId="52" fillId="7" borderId="2216" applyNumberFormat="0" applyAlignment="0" applyProtection="0"/>
    <xf numFmtId="0" fontId="68" fillId="13" borderId="2218" applyNumberFormat="0" applyAlignment="0" applyProtection="0"/>
    <xf numFmtId="0" fontId="52" fillId="7" borderId="2233" applyNumberFormat="0" applyAlignment="0" applyProtection="0"/>
    <xf numFmtId="0" fontId="21" fillId="13" borderId="2233" applyNumberFormat="0" applyAlignment="0" applyProtection="0"/>
    <xf numFmtId="0" fontId="32" fillId="9" borderId="2225" applyNumberFormat="0" applyFont="0" applyAlignment="0" applyProtection="0"/>
    <xf numFmtId="0" fontId="86" fillId="34" borderId="2224" applyNumberFormat="0" applyAlignment="0" applyProtection="0"/>
    <xf numFmtId="0" fontId="67" fillId="13" borderId="2226" applyNumberFormat="0" applyAlignment="0" applyProtection="0"/>
    <xf numFmtId="0" fontId="52" fillId="7" borderId="2224" applyNumberFormat="0" applyAlignment="0" applyProtection="0"/>
    <xf numFmtId="0" fontId="21" fillId="13" borderId="2206" applyNumberFormat="0" applyAlignment="0" applyProtection="0"/>
    <xf numFmtId="0" fontId="68" fillId="13" borderId="2235" applyNumberFormat="0" applyAlignment="0" applyProtection="0"/>
    <xf numFmtId="0" fontId="41" fillId="0" borderId="2214">
      <alignment horizontal="left" vertical="center"/>
    </xf>
    <xf numFmtId="0" fontId="52" fillId="7" borderId="2206" applyNumberFormat="0" applyAlignment="0" applyProtection="0"/>
    <xf numFmtId="0" fontId="3" fillId="9" borderId="2207" applyNumberFormat="0" applyFont="0" applyAlignment="0" applyProtection="0"/>
    <xf numFmtId="0" fontId="67" fillId="13" borderId="2208" applyNumberFormat="0" applyAlignment="0" applyProtection="0"/>
    <xf numFmtId="0" fontId="70" fillId="0" borderId="2215"/>
    <xf numFmtId="0" fontId="78" fillId="0" borderId="2210" applyNumberFormat="0" applyFill="0" applyAlignment="0" applyProtection="0"/>
    <xf numFmtId="0" fontId="85" fillId="34" borderId="2211" applyNumberFormat="0" applyAlignment="0" applyProtection="0"/>
    <xf numFmtId="0" fontId="86" fillId="34" borderId="2206" applyNumberFormat="0" applyAlignment="0" applyProtection="0"/>
    <xf numFmtId="0" fontId="91" fillId="14" borderId="2206" applyNumberFormat="0" applyAlignment="0" applyProtection="0"/>
    <xf numFmtId="0" fontId="79" fillId="0" borderId="2212" applyNumberFormat="0" applyFill="0" applyAlignment="0" applyProtection="0"/>
    <xf numFmtId="0" fontId="32" fillId="9" borderId="2207" applyNumberFormat="0" applyFont="0" applyAlignment="0" applyProtection="0"/>
    <xf numFmtId="0" fontId="52" fillId="7" borderId="2233" applyNumberFormat="0" applyAlignment="0" applyProtection="0"/>
    <xf numFmtId="0" fontId="52" fillId="7" borderId="2206" applyNumberFormat="0" applyAlignment="0" applyProtection="0"/>
    <xf numFmtId="0" fontId="21" fillId="13" borderId="2206" applyNumberFormat="0" applyAlignment="0" applyProtection="0"/>
    <xf numFmtId="0" fontId="21" fillId="13" borderId="2206" applyNumberFormat="0" applyAlignment="0" applyProtection="0"/>
    <xf numFmtId="0" fontId="41" fillId="0" borderId="2214">
      <alignment horizontal="left" vertical="center"/>
    </xf>
    <xf numFmtId="0" fontId="3" fillId="9" borderId="2207" applyNumberFormat="0" applyFont="0" applyAlignment="0" applyProtection="0"/>
    <xf numFmtId="0" fontId="78" fillId="0" borderId="2210" applyNumberFormat="0" applyFill="0" applyAlignment="0" applyProtection="0"/>
    <xf numFmtId="0" fontId="41" fillId="0" borderId="2214">
      <alignment horizontal="left" vertical="center"/>
    </xf>
    <xf numFmtId="0" fontId="85" fillId="34" borderId="2211" applyNumberFormat="0" applyAlignment="0" applyProtection="0"/>
    <xf numFmtId="0" fontId="86" fillId="34" borderId="2206" applyNumberFormat="0" applyAlignment="0" applyProtection="0"/>
    <xf numFmtId="0" fontId="52" fillId="7" borderId="2206" applyNumberFormat="0" applyAlignment="0" applyProtection="0"/>
    <xf numFmtId="0" fontId="3" fillId="9" borderId="2207" applyNumberFormat="0" applyFont="0" applyAlignment="0" applyProtection="0"/>
    <xf numFmtId="0" fontId="67" fillId="13" borderId="2208" applyNumberFormat="0" applyAlignment="0" applyProtection="0"/>
    <xf numFmtId="0" fontId="70" fillId="0" borderId="2215"/>
    <xf numFmtId="0" fontId="78" fillId="0" borderId="2210" applyNumberFormat="0" applyFill="0" applyAlignment="0" applyProtection="0"/>
    <xf numFmtId="0" fontId="85" fillId="34" borderId="2211" applyNumberFormat="0" applyAlignment="0" applyProtection="0"/>
    <xf numFmtId="0" fontId="86" fillId="34" borderId="2206" applyNumberFormat="0" applyAlignment="0" applyProtection="0"/>
    <xf numFmtId="0" fontId="91" fillId="14" borderId="2206" applyNumberFormat="0" applyAlignment="0" applyProtection="0"/>
    <xf numFmtId="0" fontId="79" fillId="0" borderId="2212" applyNumberFormat="0" applyFill="0" applyAlignment="0" applyProtection="0"/>
    <xf numFmtId="0" fontId="32" fillId="9" borderId="2207" applyNumberFormat="0" applyFont="0" applyAlignment="0" applyProtection="0"/>
    <xf numFmtId="0" fontId="67" fillId="13" borderId="2208" applyNumberFormat="0" applyAlignment="0" applyProtection="0"/>
    <xf numFmtId="0" fontId="79" fillId="0" borderId="2212" applyNumberFormat="0" applyFill="0" applyAlignment="0" applyProtection="0"/>
    <xf numFmtId="0" fontId="70" fillId="0" borderId="2215"/>
    <xf numFmtId="0" fontId="32" fillId="9" borderId="2207" applyNumberFormat="0" applyFont="0" applyAlignment="0" applyProtection="0"/>
    <xf numFmtId="0" fontId="91" fillId="14" borderId="2206" applyNumberFormat="0" applyAlignment="0" applyProtection="0"/>
    <xf numFmtId="0" fontId="79" fillId="0" borderId="2221" applyNumberFormat="0" applyFill="0" applyAlignment="0" applyProtection="0"/>
    <xf numFmtId="0" fontId="91" fillId="14" borderId="2216" applyNumberFormat="0" applyAlignment="0" applyProtection="0"/>
    <xf numFmtId="0" fontId="85" fillId="34" borderId="2220" applyNumberFormat="0" applyAlignment="0" applyProtection="0"/>
    <xf numFmtId="0" fontId="78" fillId="0" borderId="2219" applyNumberFormat="0" applyFill="0" applyAlignment="0" applyProtection="0"/>
    <xf numFmtId="0" fontId="75" fillId="32" borderId="2222"/>
    <xf numFmtId="0" fontId="3" fillId="9" borderId="2217" applyNumberFormat="0" applyFont="0" applyAlignment="0" applyProtection="0"/>
    <xf numFmtId="0" fontId="52" fillId="7" borderId="2216" applyNumberFormat="0" applyAlignment="0" applyProtection="0"/>
    <xf numFmtId="10" fontId="39" fillId="28" borderId="2222" applyNumberFormat="0" applyBorder="0" applyAlignment="0" applyProtection="0"/>
    <xf numFmtId="0" fontId="30" fillId="0" borderId="2222"/>
    <xf numFmtId="0" fontId="21" fillId="13" borderId="2216" applyNumberFormat="0" applyAlignment="0" applyProtection="0"/>
    <xf numFmtId="0" fontId="3" fillId="9" borderId="2217" applyNumberFormat="0" applyFont="0" applyAlignment="0" applyProtection="0"/>
    <xf numFmtId="0" fontId="85" fillId="34" borderId="2220" applyNumberFormat="0" applyAlignment="0" applyProtection="0"/>
    <xf numFmtId="0" fontId="79" fillId="0" borderId="2221" applyNumberFormat="0" applyFill="0" applyAlignment="0" applyProtection="0"/>
    <xf numFmtId="0" fontId="22" fillId="13" borderId="2206" applyNumberFormat="0" applyAlignment="0" applyProtection="0"/>
    <xf numFmtId="0" fontId="91" fillId="14" borderId="2216" applyNumberFormat="0" applyAlignment="0" applyProtection="0"/>
    <xf numFmtId="10" fontId="39" fillId="28" borderId="2222" applyNumberFormat="0" applyBorder="0" applyAlignment="0" applyProtection="0"/>
    <xf numFmtId="0" fontId="51" fillId="7" borderId="2216" applyNumberFormat="0" applyAlignment="0" applyProtection="0"/>
    <xf numFmtId="0" fontId="3" fillId="9" borderId="2217" applyNumberFormat="0" applyFont="0" applyAlignment="0" applyProtection="0"/>
    <xf numFmtId="0" fontId="79" fillId="0" borderId="2219" applyNumberFormat="0" applyFill="0" applyAlignment="0" applyProtection="0"/>
    <xf numFmtId="0" fontId="51" fillId="7" borderId="2216" applyNumberFormat="0" applyAlignment="0" applyProtection="0"/>
    <xf numFmtId="0" fontId="22" fillId="13" borderId="2216" applyNumberFormat="0" applyAlignment="0" applyProtection="0"/>
    <xf numFmtId="0" fontId="79" fillId="0" borderId="2219" applyNumberFormat="0" applyFill="0" applyAlignment="0" applyProtection="0"/>
    <xf numFmtId="0" fontId="22" fillId="13" borderId="221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2" fillId="7" borderId="2206" applyNumberFormat="0" applyAlignment="0" applyProtection="0"/>
    <xf numFmtId="0" fontId="52" fillId="7" borderId="2206" applyNumberFormat="0" applyAlignment="0" applyProtection="0"/>
    <xf numFmtId="0" fontId="52" fillId="7" borderId="2206" applyNumberFormat="0" applyAlignment="0" applyProtection="0"/>
    <xf numFmtId="0" fontId="52" fillId="7" borderId="2206" applyNumberFormat="0" applyAlignment="0" applyProtection="0"/>
    <xf numFmtId="0" fontId="52" fillId="7" borderId="2206" applyNumberFormat="0" applyAlignment="0" applyProtection="0"/>
    <xf numFmtId="0" fontId="52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2" fillId="7" borderId="2206" applyNumberFormat="0" applyAlignment="0" applyProtection="0"/>
    <xf numFmtId="0" fontId="52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68" fillId="13" borderId="2218" applyNumberFormat="0" applyAlignment="0" applyProtection="0"/>
    <xf numFmtId="0" fontId="3" fillId="9" borderId="2217" applyNumberFormat="0" applyFont="0" applyAlignment="0" applyProtection="0"/>
    <xf numFmtId="0" fontId="51" fillId="7" borderId="2216" applyNumberFormat="0" applyAlignment="0" applyProtection="0"/>
    <xf numFmtId="0" fontId="51" fillId="7" borderId="2216" applyNumberFormat="0" applyAlignment="0" applyProtection="0"/>
    <xf numFmtId="0" fontId="52" fillId="7" borderId="2216" applyNumberFormat="0" applyAlignment="0" applyProtection="0"/>
    <xf numFmtId="0" fontId="52" fillId="7" borderId="2216" applyNumberFormat="0" applyAlignment="0" applyProtection="0"/>
    <xf numFmtId="0" fontId="52" fillId="7" borderId="2216" applyNumberFormat="0" applyAlignment="0" applyProtection="0"/>
    <xf numFmtId="0" fontId="51" fillId="7" borderId="2216" applyNumberFormat="0" applyAlignment="0" applyProtection="0"/>
    <xf numFmtId="0" fontId="51" fillId="7" borderId="2216" applyNumberFormat="0" applyAlignment="0" applyProtection="0"/>
    <xf numFmtId="0" fontId="51" fillId="7" borderId="2216" applyNumberFormat="0" applyAlignment="0" applyProtection="0"/>
    <xf numFmtId="0" fontId="51" fillId="7" borderId="2216" applyNumberFormat="0" applyAlignment="0" applyProtection="0"/>
    <xf numFmtId="0" fontId="3" fillId="9" borderId="2217" applyNumberFormat="0" applyFont="0" applyAlignment="0" applyProtection="0"/>
    <xf numFmtId="0" fontId="51" fillId="7" borderId="2216" applyNumberFormat="0" applyAlignment="0" applyProtection="0"/>
    <xf numFmtId="0" fontId="51" fillId="7" borderId="2216" applyNumberFormat="0" applyAlignment="0" applyProtection="0"/>
    <xf numFmtId="0" fontId="51" fillId="7" borderId="2216" applyNumberFormat="0" applyAlignment="0" applyProtection="0"/>
    <xf numFmtId="0" fontId="51" fillId="7" borderId="2216" applyNumberFormat="0" applyAlignment="0" applyProtection="0"/>
    <xf numFmtId="0" fontId="51" fillId="7" borderId="2216" applyNumberFormat="0" applyAlignment="0" applyProtection="0"/>
    <xf numFmtId="0" fontId="51" fillId="7" borderId="2216" applyNumberFormat="0" applyAlignment="0" applyProtection="0"/>
    <xf numFmtId="0" fontId="51" fillId="7" borderId="2216" applyNumberFormat="0" applyAlignment="0" applyProtection="0"/>
    <xf numFmtId="0" fontId="51" fillId="7" borderId="2216" applyNumberFormat="0" applyAlignment="0" applyProtection="0"/>
    <xf numFmtId="0" fontId="51" fillId="7" borderId="2216" applyNumberFormat="0" applyAlignment="0" applyProtection="0"/>
    <xf numFmtId="0" fontId="51" fillId="7" borderId="2216" applyNumberFormat="0" applyAlignment="0" applyProtection="0"/>
    <xf numFmtId="0" fontId="51" fillId="7" borderId="2216" applyNumberFormat="0" applyAlignment="0" applyProtection="0"/>
    <xf numFmtId="0" fontId="51" fillId="7" borderId="2216" applyNumberFormat="0" applyAlignment="0" applyProtection="0"/>
    <xf numFmtId="0" fontId="52" fillId="7" borderId="2216" applyNumberFormat="0" applyAlignment="0" applyProtection="0"/>
    <xf numFmtId="0" fontId="52" fillId="7" borderId="2216" applyNumberFormat="0" applyAlignment="0" applyProtection="0"/>
    <xf numFmtId="0" fontId="52" fillId="7" borderId="2216" applyNumberFormat="0" applyAlignment="0" applyProtection="0"/>
    <xf numFmtId="0" fontId="52" fillId="7" borderId="2216" applyNumberFormat="0" applyAlignment="0" applyProtection="0"/>
    <xf numFmtId="0" fontId="52" fillId="7" borderId="2216" applyNumberFormat="0" applyAlignment="0" applyProtection="0"/>
    <xf numFmtId="0" fontId="52" fillId="7" borderId="2216" applyNumberFormat="0" applyAlignment="0" applyProtection="0"/>
    <xf numFmtId="0" fontId="51" fillId="7" borderId="2216" applyNumberFormat="0" applyAlignment="0" applyProtection="0"/>
    <xf numFmtId="0" fontId="51" fillId="7" borderId="2216" applyNumberFormat="0" applyAlignment="0" applyProtection="0"/>
    <xf numFmtId="0" fontId="51" fillId="7" borderId="2216" applyNumberFormat="0" applyAlignment="0" applyProtection="0"/>
    <xf numFmtId="0" fontId="12" fillId="9" borderId="2207" applyNumberFormat="0" applyFont="0" applyAlignment="0" applyProtection="0"/>
    <xf numFmtId="0" fontId="3" fillId="9" borderId="2207" applyNumberFormat="0" applyFont="0" applyAlignment="0" applyProtection="0"/>
    <xf numFmtId="0" fontId="68" fillId="13" borderId="2208" applyNumberFormat="0" applyAlignment="0" applyProtection="0"/>
    <xf numFmtId="0" fontId="79" fillId="0" borderId="2219" applyNumberFormat="0" applyFill="0" applyAlignment="0" applyProtection="0"/>
    <xf numFmtId="0" fontId="22" fillId="13" borderId="2216" applyNumberFormat="0" applyAlignment="0" applyProtection="0"/>
    <xf numFmtId="0" fontId="3" fillId="9" borderId="2217" applyNumberFormat="0" applyFont="0" applyAlignment="0" applyProtection="0"/>
    <xf numFmtId="0" fontId="22" fillId="13" borderId="2216" applyNumberFormat="0" applyAlignment="0" applyProtection="0"/>
    <xf numFmtId="3" fontId="24" fillId="0" borderId="2222"/>
    <xf numFmtId="0" fontId="67" fillId="13" borderId="2218" applyNumberFormat="0" applyAlignment="0" applyProtection="0"/>
    <xf numFmtId="0" fontId="79" fillId="0" borderId="2210" applyNumberFormat="0" applyFill="0" applyAlignment="0" applyProtection="0"/>
    <xf numFmtId="0" fontId="32" fillId="9" borderId="2217" applyNumberFormat="0" applyFont="0" applyAlignment="0" applyProtection="0"/>
    <xf numFmtId="0" fontId="68" fillId="13" borderId="2208" applyNumberFormat="0" applyAlignment="0" applyProtection="0"/>
    <xf numFmtId="0" fontId="22" fillId="13" borderId="2206" applyNumberFormat="0" applyAlignment="0" applyProtection="0"/>
    <xf numFmtId="0" fontId="51" fillId="7" borderId="2206" applyNumberFormat="0" applyAlignment="0" applyProtection="0"/>
    <xf numFmtId="0" fontId="79" fillId="0" borderId="2210" applyNumberFormat="0" applyFill="0" applyAlignment="0" applyProtection="0"/>
    <xf numFmtId="0" fontId="52" fillId="7" borderId="2216" applyNumberFormat="0" applyAlignment="0" applyProtection="0"/>
    <xf numFmtId="0" fontId="51" fillId="7" borderId="2216" applyNumberFormat="0" applyAlignment="0" applyProtection="0"/>
    <xf numFmtId="0" fontId="3" fillId="9" borderId="2207" applyNumberFormat="0" applyFont="0" applyAlignment="0" applyProtection="0"/>
    <xf numFmtId="0" fontId="79" fillId="0" borderId="2219" applyNumberFormat="0" applyFill="0" applyAlignment="0" applyProtection="0"/>
    <xf numFmtId="0" fontId="86" fillId="34" borderId="2216" applyNumberFormat="0" applyAlignment="0" applyProtection="0"/>
    <xf numFmtId="0" fontId="52" fillId="7" borderId="2216" applyNumberFormat="0" applyAlignment="0" applyProtection="0"/>
    <xf numFmtId="0" fontId="75" fillId="32" borderId="2222"/>
    <xf numFmtId="0" fontId="51" fillId="7" borderId="2216" applyNumberFormat="0" applyAlignment="0" applyProtection="0"/>
    <xf numFmtId="3" fontId="24" fillId="0" borderId="2222"/>
    <xf numFmtId="0" fontId="12" fillId="9" borderId="2217" applyNumberFormat="0" applyFont="0" applyAlignment="0" applyProtection="0"/>
    <xf numFmtId="0" fontId="32" fillId="9" borderId="2217" applyNumberFormat="0" applyFont="0" applyAlignment="0" applyProtection="0"/>
    <xf numFmtId="0" fontId="86" fillId="34" borderId="2216" applyNumberFormat="0" applyAlignment="0" applyProtection="0"/>
    <xf numFmtId="0" fontId="51" fillId="7" borderId="2216" applyNumberFormat="0" applyAlignment="0" applyProtection="0"/>
    <xf numFmtId="0" fontId="68" fillId="13" borderId="2218" applyNumberFormat="0" applyAlignment="0" applyProtection="0"/>
    <xf numFmtId="0" fontId="52" fillId="7" borderId="2216" applyNumberFormat="0" applyAlignment="0" applyProtection="0"/>
    <xf numFmtId="0" fontId="67" fillId="13" borderId="2218" applyNumberFormat="0" applyAlignment="0" applyProtection="0"/>
    <xf numFmtId="0" fontId="51" fillId="7" borderId="2216" applyNumberFormat="0" applyAlignment="0" applyProtection="0"/>
    <xf numFmtId="0" fontId="30" fillId="0" borderId="2222"/>
    <xf numFmtId="0" fontId="52" fillId="7" borderId="2216" applyNumberFormat="0" applyAlignment="0" applyProtection="0"/>
    <xf numFmtId="0" fontId="78" fillId="0" borderId="2219" applyNumberFormat="0" applyFill="0" applyAlignment="0" applyProtection="0"/>
    <xf numFmtId="0" fontId="51" fillId="7" borderId="2216" applyNumberFormat="0" applyAlignment="0" applyProtection="0"/>
    <xf numFmtId="0" fontId="21" fillId="13" borderId="2216" applyNumberFormat="0" applyAlignment="0" applyProtection="0"/>
    <xf numFmtId="3" fontId="24" fillId="0" borderId="2213"/>
    <xf numFmtId="0" fontId="30" fillId="0" borderId="2213"/>
    <xf numFmtId="0" fontId="41" fillId="0" borderId="2214">
      <alignment horizontal="left" vertical="center"/>
    </xf>
    <xf numFmtId="10" fontId="39" fillId="28" borderId="2213" applyNumberFormat="0" applyBorder="0" applyAlignment="0" applyProtection="0"/>
    <xf numFmtId="0" fontId="52" fillId="7" borderId="2216" applyNumberFormat="0" applyAlignment="0" applyProtection="0"/>
    <xf numFmtId="0" fontId="12" fillId="9" borderId="2217" applyNumberFormat="0" applyFont="0" applyAlignment="0" applyProtection="0"/>
    <xf numFmtId="0" fontId="51" fillId="7" borderId="2216" applyNumberFormat="0" applyAlignment="0" applyProtection="0"/>
    <xf numFmtId="0" fontId="52" fillId="7" borderId="2216" applyNumberFormat="0" applyAlignment="0" applyProtection="0"/>
    <xf numFmtId="0" fontId="52" fillId="7" borderId="2216" applyNumberFormat="0" applyAlignment="0" applyProtection="0"/>
    <xf numFmtId="0" fontId="51" fillId="7" borderId="2216" applyNumberFormat="0" applyAlignment="0" applyProtection="0"/>
    <xf numFmtId="0" fontId="51" fillId="7" borderId="2216" applyNumberFormat="0" applyAlignment="0" applyProtection="0"/>
    <xf numFmtId="0" fontId="3" fillId="9" borderId="2217" applyNumberFormat="0" applyFont="0" applyAlignment="0" applyProtection="0"/>
    <xf numFmtId="0" fontId="67" fillId="13" borderId="2218" applyNumberFormat="0" applyAlignment="0" applyProtection="0"/>
    <xf numFmtId="0" fontId="70" fillId="0" borderId="2215"/>
    <xf numFmtId="0" fontId="75" fillId="32" borderId="2213"/>
    <xf numFmtId="0" fontId="78" fillId="0" borderId="2219" applyNumberFormat="0" applyFill="0" applyAlignment="0" applyProtection="0"/>
    <xf numFmtId="0" fontId="85" fillId="34" borderId="2220" applyNumberFormat="0" applyAlignment="0" applyProtection="0"/>
    <xf numFmtId="0" fontId="86" fillId="34" borderId="2216" applyNumberFormat="0" applyAlignment="0" applyProtection="0"/>
    <xf numFmtId="0" fontId="91" fillId="14" borderId="2216" applyNumberFormat="0" applyAlignment="0" applyProtection="0"/>
    <xf numFmtId="0" fontId="79" fillId="0" borderId="2221" applyNumberFormat="0" applyFill="0" applyAlignment="0" applyProtection="0"/>
    <xf numFmtId="0" fontId="32" fillId="9" borderId="2217" applyNumberFormat="0" applyFont="0" applyAlignment="0" applyProtection="0"/>
    <xf numFmtId="0" fontId="52" fillId="7" borderId="2216" applyNumberFormat="0" applyAlignment="0" applyProtection="0"/>
    <xf numFmtId="0" fontId="21" fillId="13" borderId="2216" applyNumberFormat="0" applyAlignment="0" applyProtection="0"/>
    <xf numFmtId="0" fontId="21" fillId="13" borderId="2216" applyNumberFormat="0" applyAlignment="0" applyProtection="0"/>
    <xf numFmtId="0" fontId="41" fillId="0" borderId="2214">
      <alignment horizontal="left" vertical="center"/>
    </xf>
    <xf numFmtId="0" fontId="3" fillId="9" borderId="2217" applyNumberFormat="0" applyFont="0" applyAlignment="0" applyProtection="0"/>
    <xf numFmtId="0" fontId="78" fillId="0" borderId="2219" applyNumberFormat="0" applyFill="0" applyAlignment="0" applyProtection="0"/>
    <xf numFmtId="0" fontId="41" fillId="0" borderId="2214">
      <alignment horizontal="left" vertical="center"/>
    </xf>
    <xf numFmtId="0" fontId="85" fillId="34" borderId="2220" applyNumberFormat="0" applyAlignment="0" applyProtection="0"/>
    <xf numFmtId="0" fontId="86" fillId="34" borderId="2216" applyNumberFormat="0" applyAlignment="0" applyProtection="0"/>
    <xf numFmtId="0" fontId="52" fillId="7" borderId="2216" applyNumberFormat="0" applyAlignment="0" applyProtection="0"/>
    <xf numFmtId="0" fontId="3" fillId="9" borderId="2217" applyNumberFormat="0" applyFont="0" applyAlignment="0" applyProtection="0"/>
    <xf numFmtId="0" fontId="67" fillId="13" borderId="2218" applyNumberFormat="0" applyAlignment="0" applyProtection="0"/>
    <xf numFmtId="0" fontId="70" fillId="0" borderId="2215"/>
    <xf numFmtId="0" fontId="78" fillId="0" borderId="2219" applyNumberFormat="0" applyFill="0" applyAlignment="0" applyProtection="0"/>
    <xf numFmtId="0" fontId="85" fillId="34" borderId="2220" applyNumberFormat="0" applyAlignment="0" applyProtection="0"/>
    <xf numFmtId="0" fontId="86" fillId="34" borderId="2216" applyNumberFormat="0" applyAlignment="0" applyProtection="0"/>
    <xf numFmtId="0" fontId="91" fillId="14" borderId="2216" applyNumberFormat="0" applyAlignment="0" applyProtection="0"/>
    <xf numFmtId="0" fontId="79" fillId="0" borderId="2221" applyNumberFormat="0" applyFill="0" applyAlignment="0" applyProtection="0"/>
    <xf numFmtId="0" fontId="32" fillId="9" borderId="2217" applyNumberFormat="0" applyFont="0" applyAlignment="0" applyProtection="0"/>
    <xf numFmtId="0" fontId="67" fillId="13" borderId="2218" applyNumberFormat="0" applyAlignment="0" applyProtection="0"/>
    <xf numFmtId="0" fontId="79" fillId="0" borderId="2221" applyNumberFormat="0" applyFill="0" applyAlignment="0" applyProtection="0"/>
    <xf numFmtId="0" fontId="70" fillId="0" borderId="2215"/>
    <xf numFmtId="0" fontId="32" fillId="9" borderId="2217" applyNumberFormat="0" applyFont="0" applyAlignment="0" applyProtection="0"/>
    <xf numFmtId="0" fontId="91" fillId="14" borderId="2216" applyNumberFormat="0" applyAlignment="0" applyProtection="0"/>
    <xf numFmtId="0" fontId="68" fillId="13" borderId="2218" applyNumberFormat="0" applyAlignment="0" applyProtection="0"/>
    <xf numFmtId="0" fontId="52" fillId="7" borderId="2216" applyNumberFormat="0" applyAlignment="0" applyProtection="0"/>
    <xf numFmtId="0" fontId="21" fillId="13" borderId="2216" applyNumberFormat="0" applyAlignment="0" applyProtection="0"/>
    <xf numFmtId="0" fontId="21" fillId="13" borderId="2216" applyNumberFormat="0" applyAlignment="0" applyProtection="0"/>
    <xf numFmtId="0" fontId="3" fillId="9" borderId="2217" applyNumberFormat="0" applyFont="0" applyAlignment="0" applyProtection="0"/>
    <xf numFmtId="0" fontId="78" fillId="0" borderId="2219" applyNumberFormat="0" applyFill="0" applyAlignment="0" applyProtection="0"/>
    <xf numFmtId="0" fontId="85" fillId="34" borderId="2220" applyNumberFormat="0" applyAlignment="0" applyProtection="0"/>
    <xf numFmtId="0" fontId="86" fillId="34" borderId="2216" applyNumberFormat="0" applyAlignment="0" applyProtection="0"/>
    <xf numFmtId="0" fontId="52" fillId="7" borderId="2216" applyNumberFormat="0" applyAlignment="0" applyProtection="0"/>
    <xf numFmtId="0" fontId="3" fillId="9" borderId="2217" applyNumberFormat="0" applyFont="0" applyAlignment="0" applyProtection="0"/>
    <xf numFmtId="0" fontId="67" fillId="13" borderId="2218" applyNumberFormat="0" applyAlignment="0" applyProtection="0"/>
    <xf numFmtId="0" fontId="78" fillId="0" borderId="2219" applyNumberFormat="0" applyFill="0" applyAlignment="0" applyProtection="0"/>
    <xf numFmtId="0" fontId="85" fillId="34" borderId="2220" applyNumberFormat="0" applyAlignment="0" applyProtection="0"/>
    <xf numFmtId="0" fontId="86" fillId="34" borderId="2216" applyNumberFormat="0" applyAlignment="0" applyProtection="0"/>
    <xf numFmtId="0" fontId="91" fillId="14" borderId="2216" applyNumberFormat="0" applyAlignment="0" applyProtection="0"/>
    <xf numFmtId="0" fontId="79" fillId="0" borderId="2221" applyNumberFormat="0" applyFill="0" applyAlignment="0" applyProtection="0"/>
    <xf numFmtId="0" fontId="32" fillId="9" borderId="2217" applyNumberFormat="0" applyFont="0" applyAlignment="0" applyProtection="0"/>
    <xf numFmtId="0" fontId="67" fillId="13" borderId="2218" applyNumberFormat="0" applyAlignment="0" applyProtection="0"/>
    <xf numFmtId="0" fontId="79" fillId="0" borderId="2221" applyNumberFormat="0" applyFill="0" applyAlignment="0" applyProtection="0"/>
    <xf numFmtId="0" fontId="32" fillId="9" borderId="2217" applyNumberFormat="0" applyFont="0" applyAlignment="0" applyProtection="0"/>
    <xf numFmtId="0" fontId="91" fillId="14" borderId="2216" applyNumberFormat="0" applyAlignment="0" applyProtection="0"/>
    <xf numFmtId="0" fontId="52" fillId="7" borderId="2216" applyNumberFormat="0" applyAlignment="0" applyProtection="0"/>
    <xf numFmtId="0" fontId="21" fillId="13" borderId="2216" applyNumberFormat="0" applyAlignment="0" applyProtection="0"/>
    <xf numFmtId="0" fontId="21" fillId="13" borderId="2216" applyNumberFormat="0" applyAlignment="0" applyProtection="0"/>
    <xf numFmtId="0" fontId="3" fillId="9" borderId="2217" applyNumberFormat="0" applyFont="0" applyAlignment="0" applyProtection="0"/>
    <xf numFmtId="0" fontId="78" fillId="0" borderId="2219" applyNumberFormat="0" applyFill="0" applyAlignment="0" applyProtection="0"/>
    <xf numFmtId="0" fontId="85" fillId="34" borderId="2220" applyNumberFormat="0" applyAlignment="0" applyProtection="0"/>
    <xf numFmtId="0" fontId="86" fillId="34" borderId="2216" applyNumberFormat="0" applyAlignment="0" applyProtection="0"/>
    <xf numFmtId="0" fontId="52" fillId="7" borderId="2216" applyNumberFormat="0" applyAlignment="0" applyProtection="0"/>
    <xf numFmtId="0" fontId="3" fillId="9" borderId="2217" applyNumberFormat="0" applyFont="0" applyAlignment="0" applyProtection="0"/>
    <xf numFmtId="0" fontId="67" fillId="13" borderId="2218" applyNumberFormat="0" applyAlignment="0" applyProtection="0"/>
    <xf numFmtId="0" fontId="78" fillId="0" borderId="2219" applyNumberFormat="0" applyFill="0" applyAlignment="0" applyProtection="0"/>
    <xf numFmtId="0" fontId="85" fillId="34" borderId="2220" applyNumberFormat="0" applyAlignment="0" applyProtection="0"/>
    <xf numFmtId="0" fontId="86" fillId="34" borderId="2216" applyNumberFormat="0" applyAlignment="0" applyProtection="0"/>
    <xf numFmtId="0" fontId="91" fillId="14" borderId="2216" applyNumberFormat="0" applyAlignment="0" applyProtection="0"/>
    <xf numFmtId="0" fontId="79" fillId="0" borderId="2221" applyNumberFormat="0" applyFill="0" applyAlignment="0" applyProtection="0"/>
    <xf numFmtId="0" fontId="32" fillId="9" borderId="2217" applyNumberFormat="0" applyFont="0" applyAlignment="0" applyProtection="0"/>
    <xf numFmtId="0" fontId="67" fillId="13" borderId="2218" applyNumberFormat="0" applyAlignment="0" applyProtection="0"/>
    <xf numFmtId="0" fontId="79" fillId="0" borderId="2221" applyNumberFormat="0" applyFill="0" applyAlignment="0" applyProtection="0"/>
    <xf numFmtId="0" fontId="32" fillId="9" borderId="2217" applyNumberFormat="0" applyFont="0" applyAlignment="0" applyProtection="0"/>
    <xf numFmtId="0" fontId="91" fillId="14" borderId="2216" applyNumberFormat="0" applyAlignment="0" applyProtection="0"/>
    <xf numFmtId="0" fontId="78" fillId="0" borderId="2228" applyNumberFormat="0" applyFill="0" applyAlignment="0" applyProtection="0"/>
    <xf numFmtId="0" fontId="41" fillId="0" borderId="2223">
      <alignment horizontal="left" vertical="center"/>
    </xf>
    <xf numFmtId="0" fontId="85" fillId="34" borderId="2229" applyNumberFormat="0" applyAlignment="0" applyProtection="0"/>
    <xf numFmtId="0" fontId="86" fillId="34" borderId="2224" applyNumberFormat="0" applyAlignment="0" applyProtection="0"/>
    <xf numFmtId="0" fontId="52" fillId="7" borderId="2224" applyNumberFormat="0" applyAlignment="0" applyProtection="0"/>
    <xf numFmtId="0" fontId="3" fillId="9" borderId="2225" applyNumberFormat="0" applyFont="0" applyAlignment="0" applyProtection="0"/>
    <xf numFmtId="0" fontId="67" fillId="13" borderId="2226" applyNumberFormat="0" applyAlignment="0" applyProtection="0"/>
    <xf numFmtId="0" fontId="70" fillId="0" borderId="2227"/>
    <xf numFmtId="0" fontId="78" fillId="0" borderId="2228" applyNumberFormat="0" applyFill="0" applyAlignment="0" applyProtection="0"/>
    <xf numFmtId="0" fontId="85" fillId="34" borderId="2229" applyNumberFormat="0" applyAlignment="0" applyProtection="0"/>
    <xf numFmtId="0" fontId="86" fillId="34" borderId="2224" applyNumberFormat="0" applyAlignment="0" applyProtection="0"/>
    <xf numFmtId="0" fontId="91" fillId="14" borderId="2224" applyNumberFormat="0" applyAlignment="0" applyProtection="0"/>
    <xf numFmtId="0" fontId="79" fillId="0" borderId="2230" applyNumberFormat="0" applyFill="0" applyAlignment="0" applyProtection="0"/>
    <xf numFmtId="0" fontId="32" fillId="9" borderId="2225" applyNumberFormat="0" applyFont="0" applyAlignment="0" applyProtection="0"/>
    <xf numFmtId="0" fontId="67" fillId="13" borderId="2226" applyNumberFormat="0" applyAlignment="0" applyProtection="0"/>
    <xf numFmtId="0" fontId="79" fillId="0" borderId="2230" applyNumberFormat="0" applyFill="0" applyAlignment="0" applyProtection="0"/>
    <xf numFmtId="0" fontId="70" fillId="0" borderId="2227"/>
    <xf numFmtId="0" fontId="32" fillId="9" borderId="2225" applyNumberFormat="0" applyFont="0" applyAlignment="0" applyProtection="0"/>
    <xf numFmtId="0" fontId="91" fillId="14" borderId="2224" applyNumberFormat="0" applyAlignment="0" applyProtection="0"/>
    <xf numFmtId="0" fontId="79" fillId="0" borderId="2239" applyNumberFormat="0" applyFill="0" applyAlignment="0" applyProtection="0"/>
    <xf numFmtId="0" fontId="91" fillId="14" borderId="2233" applyNumberFormat="0" applyAlignment="0" applyProtection="0"/>
    <xf numFmtId="0" fontId="85" fillId="34" borderId="2238" applyNumberFormat="0" applyAlignment="0" applyProtection="0"/>
    <xf numFmtId="0" fontId="78" fillId="0" borderId="2237" applyNumberFormat="0" applyFill="0" applyAlignment="0" applyProtection="0"/>
    <xf numFmtId="0" fontId="75" fillId="32" borderId="2240"/>
    <xf numFmtId="0" fontId="3" fillId="9" borderId="2234" applyNumberFormat="0" applyFont="0" applyAlignment="0" applyProtection="0"/>
    <xf numFmtId="0" fontId="52" fillId="7" borderId="2233" applyNumberFormat="0" applyAlignment="0" applyProtection="0"/>
    <xf numFmtId="10" fontId="39" fillId="28" borderId="2240" applyNumberFormat="0" applyBorder="0" applyAlignment="0" applyProtection="0"/>
    <xf numFmtId="0" fontId="30" fillId="0" borderId="2240"/>
    <xf numFmtId="0" fontId="21" fillId="13" borderId="2233" applyNumberFormat="0" applyAlignment="0" applyProtection="0"/>
    <xf numFmtId="0" fontId="3" fillId="9" borderId="2234" applyNumberFormat="0" applyFont="0" applyAlignment="0" applyProtection="0"/>
    <xf numFmtId="0" fontId="85" fillId="34" borderId="2238" applyNumberFormat="0" applyAlignment="0" applyProtection="0"/>
    <xf numFmtId="0" fontId="79" fillId="0" borderId="2239" applyNumberFormat="0" applyFill="0" applyAlignment="0" applyProtection="0"/>
    <xf numFmtId="0" fontId="22" fillId="13" borderId="2224" applyNumberFormat="0" applyAlignment="0" applyProtection="0"/>
    <xf numFmtId="0" fontId="91" fillId="14" borderId="2233" applyNumberFormat="0" applyAlignment="0" applyProtection="0"/>
    <xf numFmtId="10" fontId="39" fillId="28" borderId="2240" applyNumberFormat="0" applyBorder="0" applyAlignment="0" applyProtection="0"/>
    <xf numFmtId="0" fontId="51" fillId="7" borderId="2233" applyNumberFormat="0" applyAlignment="0" applyProtection="0"/>
    <xf numFmtId="0" fontId="3" fillId="9" borderId="2234" applyNumberFormat="0" applyFont="0" applyAlignment="0" applyProtection="0"/>
    <xf numFmtId="0" fontId="79" fillId="0" borderId="2237" applyNumberFormat="0" applyFill="0" applyAlignment="0" applyProtection="0"/>
    <xf numFmtId="0" fontId="51" fillId="7" borderId="2233" applyNumberFormat="0" applyAlignment="0" applyProtection="0"/>
    <xf numFmtId="0" fontId="22" fillId="13" borderId="2233" applyNumberFormat="0" applyAlignment="0" applyProtection="0"/>
    <xf numFmtId="0" fontId="79" fillId="0" borderId="2237" applyNumberFormat="0" applyFill="0" applyAlignment="0" applyProtection="0"/>
    <xf numFmtId="0" fontId="22" fillId="13" borderId="2233" applyNumberFormat="0" applyAlignment="0" applyProtection="0"/>
    <xf numFmtId="0" fontId="51" fillId="7" borderId="2224" applyNumberFormat="0" applyAlignment="0" applyProtection="0"/>
    <xf numFmtId="0" fontId="51" fillId="7" borderId="2224" applyNumberFormat="0" applyAlignment="0" applyProtection="0"/>
    <xf numFmtId="0" fontId="51" fillId="7" borderId="2224" applyNumberFormat="0" applyAlignment="0" applyProtection="0"/>
    <xf numFmtId="0" fontId="52" fillId="7" borderId="2224" applyNumberFormat="0" applyAlignment="0" applyProtection="0"/>
    <xf numFmtId="0" fontId="52" fillId="7" borderId="2224" applyNumberFormat="0" applyAlignment="0" applyProtection="0"/>
    <xf numFmtId="0" fontId="52" fillId="7" borderId="2224" applyNumberFormat="0" applyAlignment="0" applyProtection="0"/>
    <xf numFmtId="0" fontId="52" fillId="7" borderId="2224" applyNumberFormat="0" applyAlignment="0" applyProtection="0"/>
    <xf numFmtId="0" fontId="52" fillId="7" borderId="2224" applyNumberFormat="0" applyAlignment="0" applyProtection="0"/>
    <xf numFmtId="0" fontId="52" fillId="7" borderId="2224" applyNumberFormat="0" applyAlignment="0" applyProtection="0"/>
    <xf numFmtId="0" fontId="51" fillId="7" borderId="2224" applyNumberFormat="0" applyAlignment="0" applyProtection="0"/>
    <xf numFmtId="0" fontId="51" fillId="7" borderId="2224" applyNumberFormat="0" applyAlignment="0" applyProtection="0"/>
    <xf numFmtId="0" fontId="51" fillId="7" borderId="2224" applyNumberFormat="0" applyAlignment="0" applyProtection="0"/>
    <xf numFmtId="0" fontId="51" fillId="7" borderId="2224" applyNumberFormat="0" applyAlignment="0" applyProtection="0"/>
    <xf numFmtId="0" fontId="51" fillId="7" borderId="2224" applyNumberFormat="0" applyAlignment="0" applyProtection="0"/>
    <xf numFmtId="0" fontId="51" fillId="7" borderId="2224" applyNumberFormat="0" applyAlignment="0" applyProtection="0"/>
    <xf numFmtId="0" fontId="51" fillId="7" borderId="2224" applyNumberFormat="0" applyAlignment="0" applyProtection="0"/>
    <xf numFmtId="0" fontId="52" fillId="7" borderId="2224" applyNumberFormat="0" applyAlignment="0" applyProtection="0"/>
    <xf numFmtId="0" fontId="52" fillId="7" borderId="2224" applyNumberFormat="0" applyAlignment="0" applyProtection="0"/>
    <xf numFmtId="0" fontId="51" fillId="7" borderId="2224" applyNumberFormat="0" applyAlignment="0" applyProtection="0"/>
    <xf numFmtId="0" fontId="51" fillId="7" borderId="2224" applyNumberFormat="0" applyAlignment="0" applyProtection="0"/>
    <xf numFmtId="0" fontId="51" fillId="7" borderId="2224" applyNumberFormat="0" applyAlignment="0" applyProtection="0"/>
    <xf numFmtId="0" fontId="51" fillId="7" borderId="2224" applyNumberFormat="0" applyAlignment="0" applyProtection="0"/>
    <xf numFmtId="0" fontId="51" fillId="7" borderId="2224" applyNumberFormat="0" applyAlignment="0" applyProtection="0"/>
    <xf numFmtId="0" fontId="68" fillId="13" borderId="2235" applyNumberFormat="0" applyAlignment="0" applyProtection="0"/>
    <xf numFmtId="0" fontId="3" fillId="9" borderId="2234" applyNumberFormat="0" applyFont="0" applyAlignment="0" applyProtection="0"/>
    <xf numFmtId="0" fontId="51" fillId="7" borderId="2233" applyNumberFormat="0" applyAlignment="0" applyProtection="0"/>
    <xf numFmtId="0" fontId="51" fillId="7" borderId="2233" applyNumberFormat="0" applyAlignment="0" applyProtection="0"/>
    <xf numFmtId="0" fontId="52" fillId="7" borderId="2233" applyNumberFormat="0" applyAlignment="0" applyProtection="0"/>
    <xf numFmtId="0" fontId="52" fillId="7" borderId="2233" applyNumberFormat="0" applyAlignment="0" applyProtection="0"/>
    <xf numFmtId="0" fontId="52" fillId="7" borderId="2233" applyNumberFormat="0" applyAlignment="0" applyProtection="0"/>
    <xf numFmtId="0" fontId="51" fillId="7" borderId="2233" applyNumberFormat="0" applyAlignment="0" applyProtection="0"/>
    <xf numFmtId="0" fontId="51" fillId="7" borderId="2233" applyNumberFormat="0" applyAlignment="0" applyProtection="0"/>
    <xf numFmtId="0" fontId="51" fillId="7" borderId="2233" applyNumberFormat="0" applyAlignment="0" applyProtection="0"/>
    <xf numFmtId="0" fontId="51" fillId="7" borderId="2233" applyNumberFormat="0" applyAlignment="0" applyProtection="0"/>
    <xf numFmtId="0" fontId="3" fillId="9" borderId="2234" applyNumberFormat="0" applyFont="0" applyAlignment="0" applyProtection="0"/>
    <xf numFmtId="0" fontId="51" fillId="7" borderId="2233" applyNumberFormat="0" applyAlignment="0" applyProtection="0"/>
    <xf numFmtId="0" fontId="51" fillId="7" borderId="2233" applyNumberFormat="0" applyAlignment="0" applyProtection="0"/>
    <xf numFmtId="0" fontId="51" fillId="7" borderId="2233" applyNumberFormat="0" applyAlignment="0" applyProtection="0"/>
    <xf numFmtId="0" fontId="51" fillId="7" borderId="2233" applyNumberFormat="0" applyAlignment="0" applyProtection="0"/>
    <xf numFmtId="0" fontId="51" fillId="7" borderId="2233" applyNumberFormat="0" applyAlignment="0" applyProtection="0"/>
    <xf numFmtId="0" fontId="51" fillId="7" borderId="2233" applyNumberFormat="0" applyAlignment="0" applyProtection="0"/>
    <xf numFmtId="0" fontId="51" fillId="7" borderId="2233" applyNumberFormat="0" applyAlignment="0" applyProtection="0"/>
    <xf numFmtId="0" fontId="51" fillId="7" borderId="2233" applyNumberFormat="0" applyAlignment="0" applyProtection="0"/>
    <xf numFmtId="0" fontId="51" fillId="7" borderId="2233" applyNumberFormat="0" applyAlignment="0" applyProtection="0"/>
    <xf numFmtId="0" fontId="51" fillId="7" borderId="2233" applyNumberFormat="0" applyAlignment="0" applyProtection="0"/>
    <xf numFmtId="0" fontId="51" fillId="7" borderId="2233" applyNumberFormat="0" applyAlignment="0" applyProtection="0"/>
    <xf numFmtId="0" fontId="51" fillId="7" borderId="2233" applyNumberFormat="0" applyAlignment="0" applyProtection="0"/>
    <xf numFmtId="0" fontId="52" fillId="7" borderId="2233" applyNumberFormat="0" applyAlignment="0" applyProtection="0"/>
    <xf numFmtId="0" fontId="52" fillId="7" borderId="2233" applyNumberFormat="0" applyAlignment="0" applyProtection="0"/>
    <xf numFmtId="0" fontId="52" fillId="7" borderId="2233" applyNumberFormat="0" applyAlignment="0" applyProtection="0"/>
    <xf numFmtId="0" fontId="52" fillId="7" borderId="2233" applyNumberFormat="0" applyAlignment="0" applyProtection="0"/>
    <xf numFmtId="0" fontId="52" fillId="7" borderId="2233" applyNumberFormat="0" applyAlignment="0" applyProtection="0"/>
    <xf numFmtId="0" fontId="52" fillId="7" borderId="2233" applyNumberFormat="0" applyAlignment="0" applyProtection="0"/>
    <xf numFmtId="0" fontId="51" fillId="7" borderId="2233" applyNumberFormat="0" applyAlignment="0" applyProtection="0"/>
    <xf numFmtId="0" fontId="51" fillId="7" borderId="2233" applyNumberFormat="0" applyAlignment="0" applyProtection="0"/>
    <xf numFmtId="0" fontId="51" fillId="7" borderId="2233" applyNumberFormat="0" applyAlignment="0" applyProtection="0"/>
    <xf numFmtId="0" fontId="12" fillId="9" borderId="2225" applyNumberFormat="0" applyFont="0" applyAlignment="0" applyProtection="0"/>
    <xf numFmtId="0" fontId="3" fillId="9" borderId="2225" applyNumberFormat="0" applyFont="0" applyAlignment="0" applyProtection="0"/>
    <xf numFmtId="0" fontId="68" fillId="13" borderId="2226" applyNumberFormat="0" applyAlignment="0" applyProtection="0"/>
    <xf numFmtId="0" fontId="79" fillId="0" borderId="2237" applyNumberFormat="0" applyFill="0" applyAlignment="0" applyProtection="0"/>
    <xf numFmtId="0" fontId="22" fillId="13" borderId="2233" applyNumberFormat="0" applyAlignment="0" applyProtection="0"/>
    <xf numFmtId="0" fontId="3" fillId="9" borderId="2234" applyNumberFormat="0" applyFont="0" applyAlignment="0" applyProtection="0"/>
    <xf numFmtId="0" fontId="22" fillId="13" borderId="2233" applyNumberFormat="0" applyAlignment="0" applyProtection="0"/>
    <xf numFmtId="3" fontId="24" fillId="0" borderId="2240"/>
    <xf numFmtId="0" fontId="67" fillId="13" borderId="2235" applyNumberFormat="0" applyAlignment="0" applyProtection="0"/>
    <xf numFmtId="0" fontId="79" fillId="0" borderId="2228" applyNumberFormat="0" applyFill="0" applyAlignment="0" applyProtection="0"/>
    <xf numFmtId="0" fontId="32" fillId="9" borderId="2234" applyNumberFormat="0" applyFont="0" applyAlignment="0" applyProtection="0"/>
    <xf numFmtId="0" fontId="68" fillId="13" borderId="2226" applyNumberFormat="0" applyAlignment="0" applyProtection="0"/>
    <xf numFmtId="0" fontId="22" fillId="13" borderId="2224" applyNumberFormat="0" applyAlignment="0" applyProtection="0"/>
    <xf numFmtId="0" fontId="51" fillId="7" borderId="2224" applyNumberFormat="0" applyAlignment="0" applyProtection="0"/>
    <xf numFmtId="0" fontId="79" fillId="0" borderId="2228" applyNumberFormat="0" applyFill="0" applyAlignment="0" applyProtection="0"/>
    <xf numFmtId="0" fontId="52" fillId="7" borderId="2233" applyNumberFormat="0" applyAlignment="0" applyProtection="0"/>
    <xf numFmtId="0" fontId="51" fillId="7" borderId="2233" applyNumberFormat="0" applyAlignment="0" applyProtection="0"/>
    <xf numFmtId="0" fontId="3" fillId="9" borderId="2225" applyNumberFormat="0" applyFont="0" applyAlignment="0" applyProtection="0"/>
    <xf numFmtId="0" fontId="79" fillId="0" borderId="2237" applyNumberFormat="0" applyFill="0" applyAlignment="0" applyProtection="0"/>
    <xf numFmtId="0" fontId="86" fillId="34" borderId="2233" applyNumberFormat="0" applyAlignment="0" applyProtection="0"/>
    <xf numFmtId="0" fontId="52" fillId="7" borderId="2233" applyNumberFormat="0" applyAlignment="0" applyProtection="0"/>
    <xf numFmtId="0" fontId="75" fillId="32" borderId="2240"/>
    <xf numFmtId="0" fontId="51" fillId="7" borderId="2233" applyNumberFormat="0" applyAlignment="0" applyProtection="0"/>
    <xf numFmtId="3" fontId="24" fillId="0" borderId="2240"/>
    <xf numFmtId="0" fontId="12" fillId="9" borderId="2234" applyNumberFormat="0" applyFont="0" applyAlignment="0" applyProtection="0"/>
    <xf numFmtId="0" fontId="32" fillId="9" borderId="2234" applyNumberFormat="0" applyFont="0" applyAlignment="0" applyProtection="0"/>
    <xf numFmtId="0" fontId="86" fillId="34" borderId="2233" applyNumberFormat="0" applyAlignment="0" applyProtection="0"/>
    <xf numFmtId="0" fontId="51" fillId="7" borderId="2233" applyNumberFormat="0" applyAlignment="0" applyProtection="0"/>
    <xf numFmtId="0" fontId="68" fillId="13" borderId="2235" applyNumberFormat="0" applyAlignment="0" applyProtection="0"/>
    <xf numFmtId="0" fontId="52" fillId="7" borderId="2233" applyNumberFormat="0" applyAlignment="0" applyProtection="0"/>
    <xf numFmtId="0" fontId="67" fillId="13" borderId="2235" applyNumberFormat="0" applyAlignment="0" applyProtection="0"/>
    <xf numFmtId="0" fontId="51" fillId="7" borderId="2233" applyNumberFormat="0" applyAlignment="0" applyProtection="0"/>
    <xf numFmtId="0" fontId="30" fillId="0" borderId="2240"/>
    <xf numFmtId="0" fontId="52" fillId="7" borderId="2233" applyNumberFormat="0" applyAlignment="0" applyProtection="0"/>
    <xf numFmtId="0" fontId="78" fillId="0" borderId="2237" applyNumberFormat="0" applyFill="0" applyAlignment="0" applyProtection="0"/>
    <xf numFmtId="0" fontId="51" fillId="7" borderId="2233" applyNumberFormat="0" applyAlignment="0" applyProtection="0"/>
    <xf numFmtId="0" fontId="21" fillId="13" borderId="2233" applyNumberFormat="0" applyAlignment="0" applyProtection="0"/>
    <xf numFmtId="3" fontId="24" fillId="0" borderId="2231"/>
    <xf numFmtId="0" fontId="30" fillId="0" borderId="2231"/>
    <xf numFmtId="0" fontId="41" fillId="0" borderId="2232">
      <alignment horizontal="left" vertical="center"/>
    </xf>
    <xf numFmtId="10" fontId="39" fillId="28" borderId="2231" applyNumberFormat="0" applyBorder="0" applyAlignment="0" applyProtection="0"/>
    <xf numFmtId="0" fontId="52" fillId="7" borderId="2233" applyNumberFormat="0" applyAlignment="0" applyProtection="0"/>
    <xf numFmtId="0" fontId="12" fillId="9" borderId="2234" applyNumberFormat="0" applyFont="0" applyAlignment="0" applyProtection="0"/>
    <xf numFmtId="0" fontId="51" fillId="7" borderId="2233" applyNumberFormat="0" applyAlignment="0" applyProtection="0"/>
    <xf numFmtId="0" fontId="52" fillId="7" borderId="2233" applyNumberFormat="0" applyAlignment="0" applyProtection="0"/>
    <xf numFmtId="0" fontId="52" fillId="7" borderId="2233" applyNumberFormat="0" applyAlignment="0" applyProtection="0"/>
    <xf numFmtId="0" fontId="51" fillId="7" borderId="2233" applyNumberFormat="0" applyAlignment="0" applyProtection="0"/>
    <xf numFmtId="0" fontId="51" fillId="7" borderId="2233" applyNumberFormat="0" applyAlignment="0" applyProtection="0"/>
    <xf numFmtId="0" fontId="3" fillId="9" borderId="2234" applyNumberFormat="0" applyFont="0" applyAlignment="0" applyProtection="0"/>
    <xf numFmtId="0" fontId="67" fillId="13" borderId="2235" applyNumberFormat="0" applyAlignment="0" applyProtection="0"/>
    <xf numFmtId="0" fontId="70" fillId="0" borderId="2236"/>
    <xf numFmtId="0" fontId="75" fillId="32" borderId="2231"/>
    <xf numFmtId="0" fontId="78" fillId="0" borderId="2237" applyNumberFormat="0" applyFill="0" applyAlignment="0" applyProtection="0"/>
    <xf numFmtId="0" fontId="85" fillId="34" borderId="2238" applyNumberFormat="0" applyAlignment="0" applyProtection="0"/>
    <xf numFmtId="0" fontId="86" fillId="34" borderId="2233" applyNumberFormat="0" applyAlignment="0" applyProtection="0"/>
    <xf numFmtId="0" fontId="91" fillId="14" borderId="2233" applyNumberFormat="0" applyAlignment="0" applyProtection="0"/>
    <xf numFmtId="0" fontId="79" fillId="0" borderId="2239" applyNumberFormat="0" applyFill="0" applyAlignment="0" applyProtection="0"/>
    <xf numFmtId="0" fontId="32" fillId="9" borderId="2234" applyNumberFormat="0" applyFont="0" applyAlignment="0" applyProtection="0"/>
    <xf numFmtId="0" fontId="52" fillId="7" borderId="2233" applyNumberFormat="0" applyAlignment="0" applyProtection="0"/>
    <xf numFmtId="0" fontId="21" fillId="13" borderId="2233" applyNumberFormat="0" applyAlignment="0" applyProtection="0"/>
    <xf numFmtId="0" fontId="21" fillId="13" borderId="2233" applyNumberFormat="0" applyAlignment="0" applyProtection="0"/>
    <xf numFmtId="0" fontId="41" fillId="0" borderId="2232">
      <alignment horizontal="left" vertical="center"/>
    </xf>
    <xf numFmtId="0" fontId="3" fillId="9" borderId="2234" applyNumberFormat="0" applyFont="0" applyAlignment="0" applyProtection="0"/>
    <xf numFmtId="0" fontId="78" fillId="0" borderId="2237" applyNumberFormat="0" applyFill="0" applyAlignment="0" applyProtection="0"/>
    <xf numFmtId="0" fontId="41" fillId="0" borderId="2232">
      <alignment horizontal="left" vertical="center"/>
    </xf>
    <xf numFmtId="0" fontId="85" fillId="34" borderId="2238" applyNumberFormat="0" applyAlignment="0" applyProtection="0"/>
    <xf numFmtId="0" fontId="86" fillId="34" borderId="2233" applyNumberFormat="0" applyAlignment="0" applyProtection="0"/>
    <xf numFmtId="0" fontId="52" fillId="7" borderId="2233" applyNumberFormat="0" applyAlignment="0" applyProtection="0"/>
    <xf numFmtId="0" fontId="3" fillId="9" borderId="2234" applyNumberFormat="0" applyFont="0" applyAlignment="0" applyProtection="0"/>
    <xf numFmtId="0" fontId="67" fillId="13" borderId="2235" applyNumberFormat="0" applyAlignment="0" applyProtection="0"/>
    <xf numFmtId="0" fontId="70" fillId="0" borderId="2236"/>
    <xf numFmtId="0" fontId="78" fillId="0" borderId="2237" applyNumberFormat="0" applyFill="0" applyAlignment="0" applyProtection="0"/>
    <xf numFmtId="0" fontId="85" fillId="34" borderId="2238" applyNumberFormat="0" applyAlignment="0" applyProtection="0"/>
    <xf numFmtId="0" fontId="86" fillId="34" borderId="2233" applyNumberFormat="0" applyAlignment="0" applyProtection="0"/>
    <xf numFmtId="0" fontId="91" fillId="14" borderId="2233" applyNumberFormat="0" applyAlignment="0" applyProtection="0"/>
    <xf numFmtId="0" fontId="79" fillId="0" borderId="2239" applyNumberFormat="0" applyFill="0" applyAlignment="0" applyProtection="0"/>
    <xf numFmtId="0" fontId="32" fillId="9" borderId="2234" applyNumberFormat="0" applyFont="0" applyAlignment="0" applyProtection="0"/>
    <xf numFmtId="0" fontId="67" fillId="13" borderId="2235" applyNumberFormat="0" applyAlignment="0" applyProtection="0"/>
    <xf numFmtId="0" fontId="79" fillId="0" borderId="2239" applyNumberFormat="0" applyFill="0" applyAlignment="0" applyProtection="0"/>
    <xf numFmtId="0" fontId="70" fillId="0" borderId="2236"/>
    <xf numFmtId="0" fontId="32" fillId="9" borderId="2234" applyNumberFormat="0" applyFont="0" applyAlignment="0" applyProtection="0"/>
    <xf numFmtId="0" fontId="91" fillId="14" borderId="2233" applyNumberFormat="0" applyAlignment="0" applyProtection="0"/>
    <xf numFmtId="0" fontId="68" fillId="13" borderId="2235" applyNumberFormat="0" applyAlignment="0" applyProtection="0"/>
    <xf numFmtId="0" fontId="52" fillId="7" borderId="2233" applyNumberFormat="0" applyAlignment="0" applyProtection="0"/>
    <xf numFmtId="0" fontId="21" fillId="13" borderId="2233" applyNumberFormat="0" applyAlignment="0" applyProtection="0"/>
    <xf numFmtId="0" fontId="21" fillId="13" borderId="2233" applyNumberFormat="0" applyAlignment="0" applyProtection="0"/>
    <xf numFmtId="0" fontId="3" fillId="9" borderId="2234" applyNumberFormat="0" applyFont="0" applyAlignment="0" applyProtection="0"/>
    <xf numFmtId="0" fontId="78" fillId="0" borderId="2237" applyNumberFormat="0" applyFill="0" applyAlignment="0" applyProtection="0"/>
    <xf numFmtId="0" fontId="85" fillId="34" borderId="2238" applyNumberFormat="0" applyAlignment="0" applyProtection="0"/>
    <xf numFmtId="0" fontId="86" fillId="34" borderId="2233" applyNumberFormat="0" applyAlignment="0" applyProtection="0"/>
    <xf numFmtId="0" fontId="52" fillId="7" borderId="2233" applyNumberFormat="0" applyAlignment="0" applyProtection="0"/>
    <xf numFmtId="0" fontId="3" fillId="9" borderId="2234" applyNumberFormat="0" applyFont="0" applyAlignment="0" applyProtection="0"/>
    <xf numFmtId="0" fontId="67" fillId="13" borderId="2235" applyNumberFormat="0" applyAlignment="0" applyProtection="0"/>
    <xf numFmtId="0" fontId="78" fillId="0" borderId="2237" applyNumberFormat="0" applyFill="0" applyAlignment="0" applyProtection="0"/>
    <xf numFmtId="0" fontId="85" fillId="34" borderId="2238" applyNumberFormat="0" applyAlignment="0" applyProtection="0"/>
    <xf numFmtId="0" fontId="86" fillId="34" borderId="2233" applyNumberFormat="0" applyAlignment="0" applyProtection="0"/>
    <xf numFmtId="0" fontId="91" fillId="14" borderId="2233" applyNumberFormat="0" applyAlignment="0" applyProtection="0"/>
    <xf numFmtId="0" fontId="79" fillId="0" borderId="2239" applyNumberFormat="0" applyFill="0" applyAlignment="0" applyProtection="0"/>
    <xf numFmtId="0" fontId="32" fillId="9" borderId="2234" applyNumberFormat="0" applyFont="0" applyAlignment="0" applyProtection="0"/>
    <xf numFmtId="0" fontId="67" fillId="13" borderId="2235" applyNumberFormat="0" applyAlignment="0" applyProtection="0"/>
    <xf numFmtId="0" fontId="79" fillId="0" borderId="2239" applyNumberFormat="0" applyFill="0" applyAlignment="0" applyProtection="0"/>
    <xf numFmtId="0" fontId="32" fillId="9" borderId="2234" applyNumberFormat="0" applyFont="0" applyAlignment="0" applyProtection="0"/>
    <xf numFmtId="0" fontId="91" fillId="14" borderId="2233" applyNumberFormat="0" applyAlignment="0" applyProtection="0"/>
    <xf numFmtId="0" fontId="52" fillId="7" borderId="2233" applyNumberFormat="0" applyAlignment="0" applyProtection="0"/>
    <xf numFmtId="0" fontId="21" fillId="13" borderId="2233" applyNumberFormat="0" applyAlignment="0" applyProtection="0"/>
    <xf numFmtId="0" fontId="21" fillId="13" borderId="2233" applyNumberFormat="0" applyAlignment="0" applyProtection="0"/>
    <xf numFmtId="0" fontId="3" fillId="9" borderId="2234" applyNumberFormat="0" applyFont="0" applyAlignment="0" applyProtection="0"/>
    <xf numFmtId="0" fontId="78" fillId="0" borderId="2237" applyNumberFormat="0" applyFill="0" applyAlignment="0" applyProtection="0"/>
    <xf numFmtId="0" fontId="85" fillId="34" borderId="2238" applyNumberFormat="0" applyAlignment="0" applyProtection="0"/>
    <xf numFmtId="0" fontId="86" fillId="34" borderId="2233" applyNumberFormat="0" applyAlignment="0" applyProtection="0"/>
    <xf numFmtId="0" fontId="52" fillId="7" borderId="2233" applyNumberFormat="0" applyAlignment="0" applyProtection="0"/>
    <xf numFmtId="0" fontId="3" fillId="9" borderId="2234" applyNumberFormat="0" applyFont="0" applyAlignment="0" applyProtection="0"/>
    <xf numFmtId="0" fontId="67" fillId="13" borderId="2235" applyNumberFormat="0" applyAlignment="0" applyProtection="0"/>
    <xf numFmtId="0" fontId="78" fillId="0" borderId="2237" applyNumberFormat="0" applyFill="0" applyAlignment="0" applyProtection="0"/>
    <xf numFmtId="0" fontId="85" fillId="34" borderId="2238" applyNumberFormat="0" applyAlignment="0" applyProtection="0"/>
    <xf numFmtId="0" fontId="86" fillId="34" borderId="2233" applyNumberFormat="0" applyAlignment="0" applyProtection="0"/>
    <xf numFmtId="0" fontId="91" fillId="14" borderId="2233" applyNumberFormat="0" applyAlignment="0" applyProtection="0"/>
    <xf numFmtId="0" fontId="79" fillId="0" borderId="2239" applyNumberFormat="0" applyFill="0" applyAlignment="0" applyProtection="0"/>
    <xf numFmtId="0" fontId="32" fillId="9" borderId="2234" applyNumberFormat="0" applyFont="0" applyAlignment="0" applyProtection="0"/>
    <xf numFmtId="0" fontId="67" fillId="13" borderId="2235" applyNumberFormat="0" applyAlignment="0" applyProtection="0"/>
    <xf numFmtId="0" fontId="79" fillId="0" borderId="2239" applyNumberFormat="0" applyFill="0" applyAlignment="0" applyProtection="0"/>
    <xf numFmtId="0" fontId="32" fillId="9" borderId="2234" applyNumberFormat="0" applyFont="0" applyAlignment="0" applyProtection="0"/>
    <xf numFmtId="0" fontId="91" fillId="14" borderId="2233" applyNumberFormat="0" applyAlignment="0" applyProtection="0"/>
    <xf numFmtId="0" fontId="91" fillId="14" borderId="2296" applyNumberFormat="0" applyAlignment="0" applyProtection="0"/>
    <xf numFmtId="0" fontId="79" fillId="0" borderId="2302" applyNumberFormat="0" applyFill="0" applyAlignment="0" applyProtection="0"/>
    <xf numFmtId="0" fontId="52" fillId="7" borderId="2251" applyNumberFormat="0" applyAlignment="0" applyProtection="0"/>
    <xf numFmtId="0" fontId="21" fillId="13" borderId="2251" applyNumberFormat="0" applyAlignment="0" applyProtection="0"/>
    <xf numFmtId="0" fontId="21" fillId="13" borderId="2251" applyNumberFormat="0" applyAlignment="0" applyProtection="0"/>
    <xf numFmtId="3" fontId="24" fillId="0" borderId="2240"/>
    <xf numFmtId="0" fontId="41" fillId="0" borderId="2250">
      <alignment horizontal="left" vertical="center"/>
    </xf>
    <xf numFmtId="0" fontId="3" fillId="9" borderId="2252" applyNumberFormat="0" applyFont="0" applyAlignment="0" applyProtection="0"/>
    <xf numFmtId="0" fontId="30" fillId="0" borderId="2240"/>
    <xf numFmtId="0" fontId="78" fillId="0" borderId="2255" applyNumberFormat="0" applyFill="0" applyAlignment="0" applyProtection="0"/>
    <xf numFmtId="0" fontId="41" fillId="0" borderId="2250">
      <alignment horizontal="left" vertical="center"/>
    </xf>
    <xf numFmtId="0" fontId="85" fillId="34" borderId="2256" applyNumberFormat="0" applyAlignment="0" applyProtection="0"/>
    <xf numFmtId="0" fontId="86" fillId="34" borderId="2251" applyNumberFormat="0" applyAlignment="0" applyProtection="0"/>
    <xf numFmtId="10" fontId="39" fillId="28" borderId="2240" applyNumberFormat="0" applyBorder="0" applyAlignment="0" applyProtection="0"/>
    <xf numFmtId="0" fontId="52" fillId="7" borderId="2251" applyNumberFormat="0" applyAlignment="0" applyProtection="0"/>
    <xf numFmtId="0" fontId="3" fillId="9" borderId="2252" applyNumberFormat="0" applyFont="0" applyAlignment="0" applyProtection="0"/>
    <xf numFmtId="0" fontId="67" fillId="13" borderId="2253" applyNumberFormat="0" applyAlignment="0" applyProtection="0"/>
    <xf numFmtId="0" fontId="70" fillId="0" borderId="2254"/>
    <xf numFmtId="0" fontId="75" fillId="32" borderId="2240"/>
    <xf numFmtId="0" fontId="78" fillId="0" borderId="2255" applyNumberFormat="0" applyFill="0" applyAlignment="0" applyProtection="0"/>
    <xf numFmtId="0" fontId="85" fillId="34" borderId="2256" applyNumberFormat="0" applyAlignment="0" applyProtection="0"/>
    <xf numFmtId="0" fontId="86" fillId="34" borderId="2251" applyNumberFormat="0" applyAlignment="0" applyProtection="0"/>
    <xf numFmtId="0" fontId="91" fillId="14" borderId="2251" applyNumberFormat="0" applyAlignment="0" applyProtection="0"/>
    <xf numFmtId="0" fontId="79" fillId="0" borderId="2257" applyNumberFormat="0" applyFill="0" applyAlignment="0" applyProtection="0"/>
    <xf numFmtId="0" fontId="32" fillId="9" borderId="2252" applyNumberFormat="0" applyFont="0" applyAlignment="0" applyProtection="0"/>
    <xf numFmtId="0" fontId="52" fillId="7" borderId="2296" applyNumberFormat="0" applyAlignment="0" applyProtection="0"/>
    <xf numFmtId="0" fontId="67" fillId="13" borderId="2253" applyNumberFormat="0" applyAlignment="0" applyProtection="0"/>
    <xf numFmtId="0" fontId="79" fillId="0" borderId="2257" applyNumberFormat="0" applyFill="0" applyAlignment="0" applyProtection="0"/>
    <xf numFmtId="0" fontId="51" fillId="7" borderId="2296" applyNumberFormat="0" applyAlignment="0" applyProtection="0"/>
    <xf numFmtId="0" fontId="70" fillId="0" borderId="2254"/>
    <xf numFmtId="0" fontId="32" fillId="9" borderId="2252" applyNumberFormat="0" applyFont="0" applyAlignment="0" applyProtection="0"/>
    <xf numFmtId="0" fontId="91" fillId="14" borderId="2251" applyNumberFormat="0" applyAlignment="0" applyProtection="0"/>
    <xf numFmtId="0" fontId="21" fillId="13" borderId="2314" applyNumberFormat="0" applyAlignment="0" applyProtection="0"/>
    <xf numFmtId="0" fontId="79" fillId="0" borderId="2266" applyNumberFormat="0" applyFill="0" applyAlignment="0" applyProtection="0"/>
    <xf numFmtId="0" fontId="91" fillId="14" borderId="2260" applyNumberFormat="0" applyAlignment="0" applyProtection="0"/>
    <xf numFmtId="0" fontId="85" fillId="34" borderId="2265" applyNumberFormat="0" applyAlignment="0" applyProtection="0"/>
    <xf numFmtId="0" fontId="78" fillId="0" borderId="2264" applyNumberFormat="0" applyFill="0" applyAlignment="0" applyProtection="0"/>
    <xf numFmtId="0" fontId="75" fillId="32" borderId="2267"/>
    <xf numFmtId="0" fontId="3" fillId="9" borderId="2261" applyNumberFormat="0" applyFont="0" applyAlignment="0" applyProtection="0"/>
    <xf numFmtId="0" fontId="52" fillId="7" borderId="2260" applyNumberFormat="0" applyAlignment="0" applyProtection="0"/>
    <xf numFmtId="10" fontId="39" fillId="28" borderId="2267" applyNumberFormat="0" applyBorder="0" applyAlignment="0" applyProtection="0"/>
    <xf numFmtId="0" fontId="30" fillId="0" borderId="2267"/>
    <xf numFmtId="0" fontId="21" fillId="13" borderId="2260" applyNumberFormat="0" applyAlignment="0" applyProtection="0"/>
    <xf numFmtId="0" fontId="3" fillId="9" borderId="2261" applyNumberFormat="0" applyFont="0" applyAlignment="0" applyProtection="0"/>
    <xf numFmtId="0" fontId="85" fillId="34" borderId="2265" applyNumberFormat="0" applyAlignment="0" applyProtection="0"/>
    <xf numFmtId="0" fontId="79" fillId="0" borderId="2266" applyNumberFormat="0" applyFill="0" applyAlignment="0" applyProtection="0"/>
    <xf numFmtId="0" fontId="22" fillId="13" borderId="2251" applyNumberFormat="0" applyAlignment="0" applyProtection="0"/>
    <xf numFmtId="0" fontId="91" fillId="14" borderId="2260" applyNumberFormat="0" applyAlignment="0" applyProtection="0"/>
    <xf numFmtId="10" fontId="39" fillId="28" borderId="2267" applyNumberFormat="0" applyBorder="0" applyAlignment="0" applyProtection="0"/>
    <xf numFmtId="0" fontId="51" fillId="7" borderId="2260" applyNumberFormat="0" applyAlignment="0" applyProtection="0"/>
    <xf numFmtId="0" fontId="3" fillId="9" borderId="2261" applyNumberFormat="0" applyFont="0" applyAlignment="0" applyProtection="0"/>
    <xf numFmtId="0" fontId="79" fillId="0" borderId="2264" applyNumberFormat="0" applyFill="0" applyAlignment="0" applyProtection="0"/>
    <xf numFmtId="0" fontId="51" fillId="7" borderId="2260" applyNumberFormat="0" applyAlignment="0" applyProtection="0"/>
    <xf numFmtId="0" fontId="22" fillId="13" borderId="2260" applyNumberFormat="0" applyAlignment="0" applyProtection="0"/>
    <xf numFmtId="0" fontId="79" fillId="0" borderId="2264" applyNumberFormat="0" applyFill="0" applyAlignment="0" applyProtection="0"/>
    <xf numFmtId="0" fontId="22" fillId="13" borderId="2260" applyNumberFormat="0" applyAlignment="0" applyProtection="0"/>
    <xf numFmtId="0" fontId="51" fillId="7" borderId="2251" applyNumberFormat="0" applyAlignment="0" applyProtection="0"/>
    <xf numFmtId="0" fontId="51" fillId="7" borderId="2251" applyNumberFormat="0" applyAlignment="0" applyProtection="0"/>
    <xf numFmtId="0" fontId="51" fillId="7" borderId="2251" applyNumberFormat="0" applyAlignment="0" applyProtection="0"/>
    <xf numFmtId="0" fontId="52" fillId="7" borderId="2251" applyNumberFormat="0" applyAlignment="0" applyProtection="0"/>
    <xf numFmtId="0" fontId="52" fillId="7" borderId="2251" applyNumberFormat="0" applyAlignment="0" applyProtection="0"/>
    <xf numFmtId="0" fontId="52" fillId="7" borderId="2251" applyNumberFormat="0" applyAlignment="0" applyProtection="0"/>
    <xf numFmtId="0" fontId="52" fillId="7" borderId="2251" applyNumberFormat="0" applyAlignment="0" applyProtection="0"/>
    <xf numFmtId="0" fontId="52" fillId="7" borderId="2251" applyNumberFormat="0" applyAlignment="0" applyProtection="0"/>
    <xf numFmtId="0" fontId="52" fillId="7" borderId="2251" applyNumberFormat="0" applyAlignment="0" applyProtection="0"/>
    <xf numFmtId="0" fontId="51" fillId="7" borderId="2251" applyNumberFormat="0" applyAlignment="0" applyProtection="0"/>
    <xf numFmtId="0" fontId="51" fillId="7" borderId="2251" applyNumberFormat="0" applyAlignment="0" applyProtection="0"/>
    <xf numFmtId="0" fontId="51" fillId="7" borderId="2251" applyNumberFormat="0" applyAlignment="0" applyProtection="0"/>
    <xf numFmtId="0" fontId="51" fillId="7" borderId="2251" applyNumberFormat="0" applyAlignment="0" applyProtection="0"/>
    <xf numFmtId="0" fontId="51" fillId="7" borderId="2251" applyNumberFormat="0" applyAlignment="0" applyProtection="0"/>
    <xf numFmtId="0" fontId="51" fillId="7" borderId="2251" applyNumberFormat="0" applyAlignment="0" applyProtection="0"/>
    <xf numFmtId="0" fontId="51" fillId="7" borderId="2251" applyNumberFormat="0" applyAlignment="0" applyProtection="0"/>
    <xf numFmtId="0" fontId="52" fillId="7" borderId="2251" applyNumberFormat="0" applyAlignment="0" applyProtection="0"/>
    <xf numFmtId="0" fontId="52" fillId="7" borderId="2251" applyNumberFormat="0" applyAlignment="0" applyProtection="0"/>
    <xf numFmtId="0" fontId="51" fillId="7" borderId="2251" applyNumberFormat="0" applyAlignment="0" applyProtection="0"/>
    <xf numFmtId="0" fontId="51" fillId="7" borderId="2251" applyNumberFormat="0" applyAlignment="0" applyProtection="0"/>
    <xf numFmtId="0" fontId="51" fillId="7" borderId="2251" applyNumberFormat="0" applyAlignment="0" applyProtection="0"/>
    <xf numFmtId="0" fontId="51" fillId="7" borderId="2251" applyNumberFormat="0" applyAlignment="0" applyProtection="0"/>
    <xf numFmtId="0" fontId="51" fillId="7" borderId="2251" applyNumberFormat="0" applyAlignment="0" applyProtection="0"/>
    <xf numFmtId="0" fontId="68" fillId="13" borderId="2262" applyNumberFormat="0" applyAlignment="0" applyProtection="0"/>
    <xf numFmtId="0" fontId="3" fillId="9" borderId="2261" applyNumberFormat="0" applyFon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2" fillId="7" borderId="2260" applyNumberFormat="0" applyAlignment="0" applyProtection="0"/>
    <xf numFmtId="0" fontId="52" fillId="7" borderId="2260" applyNumberFormat="0" applyAlignment="0" applyProtection="0"/>
    <xf numFmtId="0" fontId="52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3" fillId="9" borderId="2261" applyNumberFormat="0" applyFon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2" fillId="7" borderId="2260" applyNumberFormat="0" applyAlignment="0" applyProtection="0"/>
    <xf numFmtId="0" fontId="52" fillId="7" borderId="2260" applyNumberFormat="0" applyAlignment="0" applyProtection="0"/>
    <xf numFmtId="0" fontId="52" fillId="7" borderId="2260" applyNumberFormat="0" applyAlignment="0" applyProtection="0"/>
    <xf numFmtId="0" fontId="52" fillId="7" borderId="2260" applyNumberFormat="0" applyAlignment="0" applyProtection="0"/>
    <xf numFmtId="0" fontId="52" fillId="7" borderId="2260" applyNumberFormat="0" applyAlignment="0" applyProtection="0"/>
    <xf numFmtId="0" fontId="52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12" fillId="9" borderId="2252" applyNumberFormat="0" applyFont="0" applyAlignment="0" applyProtection="0"/>
    <xf numFmtId="0" fontId="3" fillId="9" borderId="2252" applyNumberFormat="0" applyFont="0" applyAlignment="0" applyProtection="0"/>
    <xf numFmtId="0" fontId="68" fillId="13" borderId="2253" applyNumberFormat="0" applyAlignment="0" applyProtection="0"/>
    <xf numFmtId="0" fontId="79" fillId="0" borderId="2264" applyNumberFormat="0" applyFill="0" applyAlignment="0" applyProtection="0"/>
    <xf numFmtId="0" fontId="22" fillId="13" borderId="2260" applyNumberFormat="0" applyAlignment="0" applyProtection="0"/>
    <xf numFmtId="0" fontId="3" fillId="9" borderId="2261" applyNumberFormat="0" applyFont="0" applyAlignment="0" applyProtection="0"/>
    <xf numFmtId="0" fontId="22" fillId="13" borderId="2260" applyNumberFormat="0" applyAlignment="0" applyProtection="0"/>
    <xf numFmtId="3" fontId="24" fillId="0" borderId="2267"/>
    <xf numFmtId="0" fontId="67" fillId="13" borderId="2262" applyNumberFormat="0" applyAlignment="0" applyProtection="0"/>
    <xf numFmtId="0" fontId="79" fillId="0" borderId="2255" applyNumberFormat="0" applyFill="0" applyAlignment="0" applyProtection="0"/>
    <xf numFmtId="0" fontId="32" fillId="9" borderId="2261" applyNumberFormat="0" applyFont="0" applyAlignment="0" applyProtection="0"/>
    <xf numFmtId="0" fontId="68" fillId="13" borderId="2253" applyNumberFormat="0" applyAlignment="0" applyProtection="0"/>
    <xf numFmtId="0" fontId="22" fillId="13" borderId="2251" applyNumberFormat="0" applyAlignment="0" applyProtection="0"/>
    <xf numFmtId="0" fontId="51" fillId="7" borderId="2251" applyNumberFormat="0" applyAlignment="0" applyProtection="0"/>
    <xf numFmtId="0" fontId="79" fillId="0" borderId="2255" applyNumberFormat="0" applyFill="0" applyAlignment="0" applyProtection="0"/>
    <xf numFmtId="0" fontId="52" fillId="7" borderId="2260" applyNumberFormat="0" applyAlignment="0" applyProtection="0"/>
    <xf numFmtId="0" fontId="51" fillId="7" borderId="2260" applyNumberFormat="0" applyAlignment="0" applyProtection="0"/>
    <xf numFmtId="0" fontId="3" fillId="9" borderId="2252" applyNumberFormat="0" applyFont="0" applyAlignment="0" applyProtection="0"/>
    <xf numFmtId="0" fontId="79" fillId="0" borderId="2264" applyNumberFormat="0" applyFill="0" applyAlignment="0" applyProtection="0"/>
    <xf numFmtId="0" fontId="86" fillId="34" borderId="2260" applyNumberFormat="0" applyAlignment="0" applyProtection="0"/>
    <xf numFmtId="0" fontId="52" fillId="7" borderId="2260" applyNumberFormat="0" applyAlignment="0" applyProtection="0"/>
    <xf numFmtId="0" fontId="75" fillId="32" borderId="2267"/>
    <xf numFmtId="0" fontId="51" fillId="7" borderId="2260" applyNumberFormat="0" applyAlignment="0" applyProtection="0"/>
    <xf numFmtId="3" fontId="24" fillId="0" borderId="2267"/>
    <xf numFmtId="0" fontId="12" fillId="9" borderId="2261" applyNumberFormat="0" applyFont="0" applyAlignment="0" applyProtection="0"/>
    <xf numFmtId="0" fontId="32" fillId="9" borderId="2261" applyNumberFormat="0" applyFont="0" applyAlignment="0" applyProtection="0"/>
    <xf numFmtId="0" fontId="86" fillId="34" borderId="2260" applyNumberFormat="0" applyAlignment="0" applyProtection="0"/>
    <xf numFmtId="0" fontId="51" fillId="7" borderId="2260" applyNumberFormat="0" applyAlignment="0" applyProtection="0"/>
    <xf numFmtId="0" fontId="68" fillId="13" borderId="2262" applyNumberFormat="0" applyAlignment="0" applyProtection="0"/>
    <xf numFmtId="0" fontId="52" fillId="7" borderId="2260" applyNumberFormat="0" applyAlignment="0" applyProtection="0"/>
    <xf numFmtId="0" fontId="67" fillId="13" borderId="2262" applyNumberFormat="0" applyAlignment="0" applyProtection="0"/>
    <xf numFmtId="0" fontId="51" fillId="7" borderId="2260" applyNumberFormat="0" applyAlignment="0" applyProtection="0"/>
    <xf numFmtId="0" fontId="41" fillId="0" borderId="2241">
      <alignment horizontal="left" vertical="center"/>
    </xf>
    <xf numFmtId="0" fontId="30" fillId="0" borderId="2267"/>
    <xf numFmtId="0" fontId="52" fillId="7" borderId="2260" applyNumberFormat="0" applyAlignment="0" applyProtection="0"/>
    <xf numFmtId="0" fontId="78" fillId="0" borderId="2264" applyNumberFormat="0" applyFill="0" applyAlignment="0" applyProtection="0"/>
    <xf numFmtId="0" fontId="51" fillId="7" borderId="2260" applyNumberFormat="0" applyAlignment="0" applyProtection="0"/>
    <xf numFmtId="0" fontId="21" fillId="13" borderId="2260" applyNumberFormat="0" applyAlignment="0" applyProtection="0"/>
    <xf numFmtId="3" fontId="24" fillId="0" borderId="2258"/>
    <xf numFmtId="0" fontId="30" fillId="0" borderId="2258"/>
    <xf numFmtId="0" fontId="41" fillId="0" borderId="2259">
      <alignment horizontal="left" vertical="center"/>
    </xf>
    <xf numFmtId="10" fontId="39" fillId="28" borderId="2258" applyNumberFormat="0" applyBorder="0" applyAlignment="0" applyProtection="0"/>
    <xf numFmtId="0" fontId="52" fillId="7" borderId="2260" applyNumberFormat="0" applyAlignment="0" applyProtection="0"/>
    <xf numFmtId="0" fontId="12" fillId="9" borderId="2261" applyNumberFormat="0" applyFont="0" applyAlignment="0" applyProtection="0"/>
    <xf numFmtId="0" fontId="51" fillId="7" borderId="2260" applyNumberFormat="0" applyAlignment="0" applyProtection="0"/>
    <xf numFmtId="0" fontId="52" fillId="7" borderId="2260" applyNumberFormat="0" applyAlignment="0" applyProtection="0"/>
    <xf numFmtId="0" fontId="52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3" fillId="9" borderId="2261" applyNumberFormat="0" applyFont="0" applyAlignment="0" applyProtection="0"/>
    <xf numFmtId="0" fontId="67" fillId="13" borderId="2262" applyNumberFormat="0" applyAlignment="0" applyProtection="0"/>
    <xf numFmtId="0" fontId="70" fillId="0" borderId="2263"/>
    <xf numFmtId="0" fontId="75" fillId="32" borderId="2258"/>
    <xf numFmtId="0" fontId="78" fillId="0" borderId="2264" applyNumberFormat="0" applyFill="0" applyAlignment="0" applyProtection="0"/>
    <xf numFmtId="0" fontId="85" fillId="34" borderId="2265" applyNumberFormat="0" applyAlignment="0" applyProtection="0"/>
    <xf numFmtId="0" fontId="86" fillId="34" borderId="2260" applyNumberFormat="0" applyAlignment="0" applyProtection="0"/>
    <xf numFmtId="0" fontId="91" fillId="14" borderId="2260" applyNumberFormat="0" applyAlignment="0" applyProtection="0"/>
    <xf numFmtId="0" fontId="79" fillId="0" borderId="2266" applyNumberFormat="0" applyFill="0" applyAlignment="0" applyProtection="0"/>
    <xf numFmtId="0" fontId="32" fillId="9" borderId="2261" applyNumberFormat="0" applyFont="0" applyAlignment="0" applyProtection="0"/>
    <xf numFmtId="0" fontId="52" fillId="7" borderId="2260" applyNumberFormat="0" applyAlignment="0" applyProtection="0"/>
    <xf numFmtId="0" fontId="21" fillId="13" borderId="2260" applyNumberFormat="0" applyAlignment="0" applyProtection="0"/>
    <xf numFmtId="0" fontId="21" fillId="13" borderId="2260" applyNumberFormat="0" applyAlignment="0" applyProtection="0"/>
    <xf numFmtId="0" fontId="41" fillId="0" borderId="2259">
      <alignment horizontal="left" vertical="center"/>
    </xf>
    <xf numFmtId="0" fontId="3" fillId="9" borderId="2261" applyNumberFormat="0" applyFont="0" applyAlignment="0" applyProtection="0"/>
    <xf numFmtId="0" fontId="78" fillId="0" borderId="2264" applyNumberFormat="0" applyFill="0" applyAlignment="0" applyProtection="0"/>
    <xf numFmtId="0" fontId="41" fillId="0" borderId="2259">
      <alignment horizontal="left" vertical="center"/>
    </xf>
    <xf numFmtId="0" fontId="85" fillId="34" borderId="2265" applyNumberFormat="0" applyAlignment="0" applyProtection="0"/>
    <xf numFmtId="0" fontId="86" fillId="34" borderId="2260" applyNumberFormat="0" applyAlignment="0" applyProtection="0"/>
    <xf numFmtId="0" fontId="52" fillId="7" borderId="2260" applyNumberFormat="0" applyAlignment="0" applyProtection="0"/>
    <xf numFmtId="0" fontId="3" fillId="9" borderId="2261" applyNumberFormat="0" applyFont="0" applyAlignment="0" applyProtection="0"/>
    <xf numFmtId="0" fontId="67" fillId="13" borderId="2262" applyNumberFormat="0" applyAlignment="0" applyProtection="0"/>
    <xf numFmtId="0" fontId="70" fillId="0" borderId="2263"/>
    <xf numFmtId="0" fontId="78" fillId="0" borderId="2264" applyNumberFormat="0" applyFill="0" applyAlignment="0" applyProtection="0"/>
    <xf numFmtId="0" fontId="85" fillId="34" borderId="2265" applyNumberFormat="0" applyAlignment="0" applyProtection="0"/>
    <xf numFmtId="0" fontId="86" fillId="34" borderId="2260" applyNumberFormat="0" applyAlignment="0" applyProtection="0"/>
    <xf numFmtId="0" fontId="91" fillId="14" borderId="2260" applyNumberFormat="0" applyAlignment="0" applyProtection="0"/>
    <xf numFmtId="0" fontId="79" fillId="0" borderId="2266" applyNumberFormat="0" applyFill="0" applyAlignment="0" applyProtection="0"/>
    <xf numFmtId="0" fontId="32" fillId="9" borderId="2261" applyNumberFormat="0" applyFont="0" applyAlignment="0" applyProtection="0"/>
    <xf numFmtId="0" fontId="67" fillId="13" borderId="2262" applyNumberFormat="0" applyAlignment="0" applyProtection="0"/>
    <xf numFmtId="0" fontId="79" fillId="0" borderId="2266" applyNumberFormat="0" applyFill="0" applyAlignment="0" applyProtection="0"/>
    <xf numFmtId="0" fontId="70" fillId="0" borderId="2263"/>
    <xf numFmtId="0" fontId="32" fillId="9" borderId="2261" applyNumberFormat="0" applyFont="0" applyAlignment="0" applyProtection="0"/>
    <xf numFmtId="0" fontId="91" fillId="14" borderId="2260" applyNumberFormat="0" applyAlignment="0" applyProtection="0"/>
    <xf numFmtId="0" fontId="68" fillId="13" borderId="2262" applyNumberFormat="0" applyAlignment="0" applyProtection="0"/>
    <xf numFmtId="0" fontId="52" fillId="7" borderId="2260" applyNumberFormat="0" applyAlignment="0" applyProtection="0"/>
    <xf numFmtId="0" fontId="21" fillId="13" borderId="2260" applyNumberFormat="0" applyAlignment="0" applyProtection="0"/>
    <xf numFmtId="0" fontId="21" fillId="13" borderId="2260" applyNumberFormat="0" applyAlignment="0" applyProtection="0"/>
    <xf numFmtId="0" fontId="41" fillId="0" borderId="2241">
      <alignment horizontal="left" vertical="center"/>
    </xf>
    <xf numFmtId="0" fontId="3" fillId="9" borderId="2261" applyNumberFormat="0" applyFont="0" applyAlignment="0" applyProtection="0"/>
    <xf numFmtId="0" fontId="78" fillId="0" borderId="2264" applyNumberFormat="0" applyFill="0" applyAlignment="0" applyProtection="0"/>
    <xf numFmtId="0" fontId="41" fillId="0" borderId="2241">
      <alignment horizontal="left" vertical="center"/>
    </xf>
    <xf numFmtId="0" fontId="85" fillId="34" borderId="2265" applyNumberFormat="0" applyAlignment="0" applyProtection="0"/>
    <xf numFmtId="0" fontId="86" fillId="34" borderId="2260" applyNumberFormat="0" applyAlignment="0" applyProtection="0"/>
    <xf numFmtId="0" fontId="52" fillId="7" borderId="2260" applyNumberFormat="0" applyAlignment="0" applyProtection="0"/>
    <xf numFmtId="0" fontId="3" fillId="9" borderId="2261" applyNumberFormat="0" applyFont="0" applyAlignment="0" applyProtection="0"/>
    <xf numFmtId="0" fontId="67" fillId="13" borderId="2262" applyNumberFormat="0" applyAlignment="0" applyProtection="0"/>
    <xf numFmtId="0" fontId="78" fillId="0" borderId="2264" applyNumberFormat="0" applyFill="0" applyAlignment="0" applyProtection="0"/>
    <xf numFmtId="0" fontId="85" fillId="34" borderId="2265" applyNumberFormat="0" applyAlignment="0" applyProtection="0"/>
    <xf numFmtId="0" fontId="86" fillId="34" borderId="2260" applyNumberFormat="0" applyAlignment="0" applyProtection="0"/>
    <xf numFmtId="0" fontId="91" fillId="14" borderId="2260" applyNumberFormat="0" applyAlignment="0" applyProtection="0"/>
    <xf numFmtId="0" fontId="79" fillId="0" borderId="2266" applyNumberFormat="0" applyFill="0" applyAlignment="0" applyProtection="0"/>
    <xf numFmtId="0" fontId="32" fillId="9" borderId="2261" applyNumberFormat="0" applyFont="0" applyAlignment="0" applyProtection="0"/>
    <xf numFmtId="0" fontId="67" fillId="13" borderId="2262" applyNumberFormat="0" applyAlignment="0" applyProtection="0"/>
    <xf numFmtId="0" fontId="79" fillId="0" borderId="2266" applyNumberFormat="0" applyFill="0" applyAlignment="0" applyProtection="0"/>
    <xf numFmtId="0" fontId="32" fillId="9" borderId="2261" applyNumberFormat="0" applyFont="0" applyAlignment="0" applyProtection="0"/>
    <xf numFmtId="0" fontId="91" fillId="14" borderId="2260" applyNumberFormat="0" applyAlignment="0" applyProtection="0"/>
    <xf numFmtId="0" fontId="52" fillId="7" borderId="2260" applyNumberFormat="0" applyAlignment="0" applyProtection="0"/>
    <xf numFmtId="0" fontId="21" fillId="13" borderId="2260" applyNumberFormat="0" applyAlignment="0" applyProtection="0"/>
    <xf numFmtId="0" fontId="21" fillId="13" borderId="2260" applyNumberFormat="0" applyAlignment="0" applyProtection="0"/>
    <xf numFmtId="0" fontId="3" fillId="9" borderId="2261" applyNumberFormat="0" applyFont="0" applyAlignment="0" applyProtection="0"/>
    <xf numFmtId="0" fontId="78" fillId="0" borderId="2264" applyNumberFormat="0" applyFill="0" applyAlignment="0" applyProtection="0"/>
    <xf numFmtId="0" fontId="85" fillId="34" borderId="2265" applyNumberFormat="0" applyAlignment="0" applyProtection="0"/>
    <xf numFmtId="0" fontId="86" fillId="34" borderId="2260" applyNumberFormat="0" applyAlignment="0" applyProtection="0"/>
    <xf numFmtId="0" fontId="52" fillId="7" borderId="2260" applyNumberFormat="0" applyAlignment="0" applyProtection="0"/>
    <xf numFmtId="0" fontId="3" fillId="9" borderId="2261" applyNumberFormat="0" applyFont="0" applyAlignment="0" applyProtection="0"/>
    <xf numFmtId="0" fontId="67" fillId="13" borderId="2262" applyNumberFormat="0" applyAlignment="0" applyProtection="0"/>
    <xf numFmtId="0" fontId="78" fillId="0" borderId="2264" applyNumberFormat="0" applyFill="0" applyAlignment="0" applyProtection="0"/>
    <xf numFmtId="0" fontId="85" fillId="34" borderId="2265" applyNumberFormat="0" applyAlignment="0" applyProtection="0"/>
    <xf numFmtId="0" fontId="86" fillId="34" borderId="2260" applyNumberFormat="0" applyAlignment="0" applyProtection="0"/>
    <xf numFmtId="0" fontId="91" fillId="14" borderId="2260" applyNumberFormat="0" applyAlignment="0" applyProtection="0"/>
    <xf numFmtId="0" fontId="79" fillId="0" borderId="2266" applyNumberFormat="0" applyFill="0" applyAlignment="0" applyProtection="0"/>
    <xf numFmtId="0" fontId="32" fillId="9" borderId="2261" applyNumberFormat="0" applyFont="0" applyAlignment="0" applyProtection="0"/>
    <xf numFmtId="0" fontId="67" fillId="13" borderId="2262" applyNumberFormat="0" applyAlignment="0" applyProtection="0"/>
    <xf numFmtId="0" fontId="79" fillId="0" borderId="2266" applyNumberFormat="0" applyFill="0" applyAlignment="0" applyProtection="0"/>
    <xf numFmtId="0" fontId="32" fillId="9" borderId="2261" applyNumberFormat="0" applyFont="0" applyAlignment="0" applyProtection="0"/>
    <xf numFmtId="0" fontId="91" fillId="14" borderId="2260" applyNumberFormat="0" applyAlignment="0" applyProtection="0"/>
    <xf numFmtId="0" fontId="52" fillId="7" borderId="2278" applyNumberFormat="0" applyAlignment="0" applyProtection="0"/>
    <xf numFmtId="0" fontId="70" fillId="0" borderId="2281"/>
    <xf numFmtId="0" fontId="79" fillId="0" borderId="2284" applyNumberFormat="0" applyFill="0" applyAlignment="0" applyProtection="0"/>
    <xf numFmtId="0" fontId="3" fillId="9" borderId="2279" applyNumberFormat="0" applyFont="0" applyAlignment="0" applyProtection="0"/>
    <xf numFmtId="0" fontId="41" fillId="0" borderId="2277">
      <alignment horizontal="left" vertical="center"/>
    </xf>
    <xf numFmtId="0" fontId="21" fillId="13" borderId="2278" applyNumberFormat="0" applyAlignment="0" applyProtection="0"/>
    <xf numFmtId="0" fontId="21" fillId="13" borderId="2278" applyNumberFormat="0" applyAlignment="0" applyProtection="0"/>
    <xf numFmtId="0" fontId="91" fillId="14" borderId="2278" applyNumberFormat="0" applyAlignment="0" applyProtection="0"/>
    <xf numFmtId="0" fontId="85" fillId="34" borderId="2283" applyNumberFormat="0" applyAlignment="0" applyProtection="0"/>
    <xf numFmtId="0" fontId="78" fillId="0" borderId="2282" applyNumberFormat="0" applyFill="0" applyAlignment="0" applyProtection="0"/>
    <xf numFmtId="0" fontId="3" fillId="9" borderId="2279" applyNumberFormat="0" applyFont="0" applyAlignment="0" applyProtection="0"/>
    <xf numFmtId="0" fontId="41" fillId="0" borderId="2277">
      <alignment horizontal="left" vertical="center"/>
    </xf>
    <xf numFmtId="0" fontId="21" fillId="13" borderId="2278" applyNumberFormat="0" applyAlignment="0" applyProtection="0"/>
    <xf numFmtId="0" fontId="51" fillId="7" borderId="2287" applyNumberFormat="0" applyAlignment="0" applyProtection="0"/>
    <xf numFmtId="0" fontId="12" fillId="9" borderId="2261" applyNumberFormat="0" applyFont="0" applyAlignment="0" applyProtection="0"/>
    <xf numFmtId="0" fontId="3" fillId="9" borderId="2261" applyNumberFormat="0" applyFont="0" applyAlignment="0" applyProtection="0"/>
    <xf numFmtId="0" fontId="3" fillId="9" borderId="2261" applyNumberFormat="0" applyFont="0" applyAlignment="0" applyProtection="0"/>
    <xf numFmtId="0" fontId="21" fillId="13" borderId="2270" applyNumberFormat="0" applyAlignment="0" applyProtection="0"/>
    <xf numFmtId="0" fontId="51" fillId="7" borderId="2270" applyNumberFormat="0" applyAlignment="0" applyProtection="0"/>
    <xf numFmtId="0" fontId="52" fillId="7" borderId="2270" applyNumberFormat="0" applyAlignment="0" applyProtection="0"/>
    <xf numFmtId="0" fontId="52" fillId="7" borderId="2270" applyNumberFormat="0" applyAlignment="0" applyProtection="0"/>
    <xf numFmtId="0" fontId="68" fillId="13" borderId="2272" applyNumberFormat="0" applyAlignment="0" applyProtection="0"/>
    <xf numFmtId="0" fontId="52" fillId="7" borderId="2287" applyNumberFormat="0" applyAlignment="0" applyProtection="0"/>
    <xf numFmtId="0" fontId="21" fillId="13" borderId="2287" applyNumberFormat="0" applyAlignment="0" applyProtection="0"/>
    <xf numFmtId="0" fontId="32" fillId="9" borderId="2279" applyNumberFormat="0" applyFont="0" applyAlignment="0" applyProtection="0"/>
    <xf numFmtId="0" fontId="86" fillId="34" borderId="2278" applyNumberFormat="0" applyAlignment="0" applyProtection="0"/>
    <xf numFmtId="0" fontId="67" fillId="13" borderId="2280" applyNumberFormat="0" applyAlignment="0" applyProtection="0"/>
    <xf numFmtId="0" fontId="52" fillId="7" borderId="2278" applyNumberFormat="0" applyAlignment="0" applyProtection="0"/>
    <xf numFmtId="0" fontId="21" fillId="13" borderId="2242" applyNumberFormat="0" applyAlignment="0" applyProtection="0"/>
    <xf numFmtId="0" fontId="68" fillId="13" borderId="2289" applyNumberFormat="0" applyAlignment="0" applyProtection="0"/>
    <xf numFmtId="0" fontId="41" fillId="0" borderId="2241">
      <alignment horizontal="left" vertical="center"/>
    </xf>
    <xf numFmtId="0" fontId="52" fillId="7" borderId="2242" applyNumberFormat="0" applyAlignment="0" applyProtection="0"/>
    <xf numFmtId="0" fontId="3" fillId="9" borderId="2243" applyNumberFormat="0" applyFont="0" applyAlignment="0" applyProtection="0"/>
    <xf numFmtId="0" fontId="67" fillId="13" borderId="2244" applyNumberFormat="0" applyAlignment="0" applyProtection="0"/>
    <xf numFmtId="0" fontId="70" fillId="0" borderId="2245"/>
    <xf numFmtId="0" fontId="78" fillId="0" borderId="2246" applyNumberFormat="0" applyFill="0" applyAlignment="0" applyProtection="0"/>
    <xf numFmtId="0" fontId="85" fillId="34" borderId="2247" applyNumberFormat="0" applyAlignment="0" applyProtection="0"/>
    <xf numFmtId="0" fontId="86" fillId="34" borderId="2242" applyNumberFormat="0" applyAlignment="0" applyProtection="0"/>
    <xf numFmtId="0" fontId="91" fillId="14" borderId="2242" applyNumberFormat="0" applyAlignment="0" applyProtection="0"/>
    <xf numFmtId="0" fontId="79" fillId="0" borderId="2248" applyNumberFormat="0" applyFill="0" applyAlignment="0" applyProtection="0"/>
    <xf numFmtId="0" fontId="32" fillId="9" borderId="2243" applyNumberFormat="0" applyFont="0" applyAlignment="0" applyProtection="0"/>
    <xf numFmtId="0" fontId="52" fillId="7" borderId="2287" applyNumberFormat="0" applyAlignment="0" applyProtection="0"/>
    <xf numFmtId="0" fontId="52" fillId="7" borderId="2242" applyNumberFormat="0" applyAlignment="0" applyProtection="0"/>
    <xf numFmtId="0" fontId="21" fillId="13" borderId="2242" applyNumberFormat="0" applyAlignment="0" applyProtection="0"/>
    <xf numFmtId="0" fontId="21" fillId="13" borderId="2242" applyNumberFormat="0" applyAlignment="0" applyProtection="0"/>
    <xf numFmtId="0" fontId="41" fillId="0" borderId="2241">
      <alignment horizontal="left" vertical="center"/>
    </xf>
    <xf numFmtId="0" fontId="3" fillId="9" borderId="2243" applyNumberFormat="0" applyFont="0" applyAlignment="0" applyProtection="0"/>
    <xf numFmtId="0" fontId="78" fillId="0" borderId="2246" applyNumberFormat="0" applyFill="0" applyAlignment="0" applyProtection="0"/>
    <xf numFmtId="0" fontId="41" fillId="0" borderId="2241">
      <alignment horizontal="left" vertical="center"/>
    </xf>
    <xf numFmtId="0" fontId="85" fillId="34" borderId="2247" applyNumberFormat="0" applyAlignment="0" applyProtection="0"/>
    <xf numFmtId="0" fontId="86" fillId="34" borderId="2242" applyNumberFormat="0" applyAlignment="0" applyProtection="0"/>
    <xf numFmtId="0" fontId="52" fillId="7" borderId="2242" applyNumberFormat="0" applyAlignment="0" applyProtection="0"/>
    <xf numFmtId="0" fontId="3" fillId="9" borderId="2243" applyNumberFormat="0" applyFont="0" applyAlignment="0" applyProtection="0"/>
    <xf numFmtId="0" fontId="67" fillId="13" borderId="2244" applyNumberFormat="0" applyAlignment="0" applyProtection="0"/>
    <xf numFmtId="0" fontId="70" fillId="0" borderId="2245"/>
    <xf numFmtId="0" fontId="78" fillId="0" borderId="2246" applyNumberFormat="0" applyFill="0" applyAlignment="0" applyProtection="0"/>
    <xf numFmtId="0" fontId="85" fillId="34" borderId="2247" applyNumberFormat="0" applyAlignment="0" applyProtection="0"/>
    <xf numFmtId="0" fontId="86" fillId="34" borderId="2242" applyNumberFormat="0" applyAlignment="0" applyProtection="0"/>
    <xf numFmtId="0" fontId="91" fillId="14" borderId="2242" applyNumberFormat="0" applyAlignment="0" applyProtection="0"/>
    <xf numFmtId="0" fontId="79" fillId="0" borderId="2248" applyNumberFormat="0" applyFill="0" applyAlignment="0" applyProtection="0"/>
    <xf numFmtId="0" fontId="32" fillId="9" borderId="2243" applyNumberFormat="0" applyFont="0" applyAlignment="0" applyProtection="0"/>
    <xf numFmtId="0" fontId="67" fillId="13" borderId="2244" applyNumberFormat="0" applyAlignment="0" applyProtection="0"/>
    <xf numFmtId="0" fontId="79" fillId="0" borderId="2248" applyNumberFormat="0" applyFill="0" applyAlignment="0" applyProtection="0"/>
    <xf numFmtId="0" fontId="70" fillId="0" borderId="2245"/>
    <xf numFmtId="0" fontId="32" fillId="9" borderId="2243" applyNumberFormat="0" applyFont="0" applyAlignment="0" applyProtection="0"/>
    <xf numFmtId="0" fontId="91" fillId="14" borderId="2242" applyNumberFormat="0" applyAlignment="0" applyProtection="0"/>
    <xf numFmtId="0" fontId="79" fillId="0" borderId="2275" applyNumberFormat="0" applyFill="0" applyAlignment="0" applyProtection="0"/>
    <xf numFmtId="0" fontId="91" fillId="14" borderId="2270" applyNumberFormat="0" applyAlignment="0" applyProtection="0"/>
    <xf numFmtId="0" fontId="85" fillId="34" borderId="2274" applyNumberFormat="0" applyAlignment="0" applyProtection="0"/>
    <xf numFmtId="0" fontId="78" fillId="0" borderId="2273" applyNumberFormat="0" applyFill="0" applyAlignment="0" applyProtection="0"/>
    <xf numFmtId="0" fontId="75" fillId="32" borderId="2267"/>
    <xf numFmtId="0" fontId="3" fillId="9" borderId="2271" applyNumberFormat="0" applyFont="0" applyAlignment="0" applyProtection="0"/>
    <xf numFmtId="0" fontId="52" fillId="7" borderId="2270" applyNumberFormat="0" applyAlignment="0" applyProtection="0"/>
    <xf numFmtId="10" fontId="39" fillId="28" borderId="2267" applyNumberFormat="0" applyBorder="0" applyAlignment="0" applyProtection="0"/>
    <xf numFmtId="0" fontId="30" fillId="0" borderId="2267"/>
    <xf numFmtId="0" fontId="21" fillId="13" borderId="2270" applyNumberFormat="0" applyAlignment="0" applyProtection="0"/>
    <xf numFmtId="0" fontId="3" fillId="9" borderId="2271" applyNumberFormat="0" applyFont="0" applyAlignment="0" applyProtection="0"/>
    <xf numFmtId="0" fontId="85" fillId="34" borderId="2274" applyNumberFormat="0" applyAlignment="0" applyProtection="0"/>
    <xf numFmtId="0" fontId="79" fillId="0" borderId="2275" applyNumberFormat="0" applyFill="0" applyAlignment="0" applyProtection="0"/>
    <xf numFmtId="0" fontId="22" fillId="13" borderId="2242" applyNumberFormat="0" applyAlignment="0" applyProtection="0"/>
    <xf numFmtId="0" fontId="91" fillId="14" borderId="2270" applyNumberFormat="0" applyAlignment="0" applyProtection="0"/>
    <xf numFmtId="10" fontId="39" fillId="28" borderId="2276" applyNumberFormat="0" applyBorder="0" applyAlignment="0" applyProtection="0"/>
    <xf numFmtId="0" fontId="51" fillId="7" borderId="2270" applyNumberFormat="0" applyAlignment="0" applyProtection="0"/>
    <xf numFmtId="0" fontId="3" fillId="9" borderId="2261" applyNumberFormat="0" applyFont="0" applyAlignment="0" applyProtection="0"/>
    <xf numFmtId="0" fontId="79" fillId="0" borderId="2264" applyNumberFormat="0" applyFill="0" applyAlignment="0" applyProtection="0"/>
    <xf numFmtId="0" fontId="51" fillId="7" borderId="2260" applyNumberFormat="0" applyAlignment="0" applyProtection="0"/>
    <xf numFmtId="0" fontId="22" fillId="13" borderId="2260" applyNumberFormat="0" applyAlignment="0" applyProtection="0"/>
    <xf numFmtId="0" fontId="79" fillId="0" borderId="2264" applyNumberFormat="0" applyFill="0" applyAlignment="0" applyProtection="0"/>
    <xf numFmtId="0" fontId="22" fillId="13" borderId="2270" applyNumberFormat="0" applyAlignment="0" applyProtection="0"/>
    <xf numFmtId="0" fontId="51" fillId="7" borderId="2242" applyNumberFormat="0" applyAlignment="0" applyProtection="0"/>
    <xf numFmtId="0" fontId="51" fillId="7" borderId="2242" applyNumberFormat="0" applyAlignment="0" applyProtection="0"/>
    <xf numFmtId="0" fontId="51" fillId="7" borderId="2242" applyNumberFormat="0" applyAlignment="0" applyProtection="0"/>
    <xf numFmtId="0" fontId="52" fillId="7" borderId="2242" applyNumberFormat="0" applyAlignment="0" applyProtection="0"/>
    <xf numFmtId="0" fontId="52" fillId="7" borderId="2242" applyNumberFormat="0" applyAlignment="0" applyProtection="0"/>
    <xf numFmtId="0" fontId="52" fillId="7" borderId="2242" applyNumberFormat="0" applyAlignment="0" applyProtection="0"/>
    <xf numFmtId="0" fontId="52" fillId="7" borderId="2242" applyNumberFormat="0" applyAlignment="0" applyProtection="0"/>
    <xf numFmtId="0" fontId="52" fillId="7" borderId="2242" applyNumberFormat="0" applyAlignment="0" applyProtection="0"/>
    <xf numFmtId="0" fontId="52" fillId="7" borderId="2242" applyNumberFormat="0" applyAlignment="0" applyProtection="0"/>
    <xf numFmtId="0" fontId="51" fillId="7" borderId="2242" applyNumberFormat="0" applyAlignment="0" applyProtection="0"/>
    <xf numFmtId="0" fontId="51" fillId="7" borderId="2242" applyNumberFormat="0" applyAlignment="0" applyProtection="0"/>
    <xf numFmtId="0" fontId="51" fillId="7" borderId="2242" applyNumberFormat="0" applyAlignment="0" applyProtection="0"/>
    <xf numFmtId="0" fontId="51" fillId="7" borderId="2242" applyNumberFormat="0" applyAlignment="0" applyProtection="0"/>
    <xf numFmtId="0" fontId="51" fillId="7" borderId="2242" applyNumberFormat="0" applyAlignment="0" applyProtection="0"/>
    <xf numFmtId="0" fontId="51" fillId="7" borderId="2242" applyNumberFormat="0" applyAlignment="0" applyProtection="0"/>
    <xf numFmtId="0" fontId="51" fillId="7" borderId="2242" applyNumberFormat="0" applyAlignment="0" applyProtection="0"/>
    <xf numFmtId="0" fontId="52" fillId="7" borderId="2242" applyNumberFormat="0" applyAlignment="0" applyProtection="0"/>
    <xf numFmtId="0" fontId="52" fillId="7" borderId="2242" applyNumberFormat="0" applyAlignment="0" applyProtection="0"/>
    <xf numFmtId="0" fontId="51" fillId="7" borderId="2242" applyNumberFormat="0" applyAlignment="0" applyProtection="0"/>
    <xf numFmtId="0" fontId="51" fillId="7" borderId="2242" applyNumberFormat="0" applyAlignment="0" applyProtection="0"/>
    <xf numFmtId="0" fontId="51" fillId="7" borderId="2242" applyNumberFormat="0" applyAlignment="0" applyProtection="0"/>
    <xf numFmtId="0" fontId="51" fillId="7" borderId="2242" applyNumberFormat="0" applyAlignment="0" applyProtection="0"/>
    <xf numFmtId="0" fontId="51" fillId="7" borderId="2242" applyNumberFormat="0" applyAlignment="0" applyProtection="0"/>
    <xf numFmtId="0" fontId="68" fillId="13" borderId="2262" applyNumberFormat="0" applyAlignment="0" applyProtection="0"/>
    <xf numFmtId="0" fontId="3" fillId="9" borderId="2261" applyNumberFormat="0" applyFont="0" applyAlignment="0" applyProtection="0"/>
    <xf numFmtId="0" fontId="51" fillId="7" borderId="2270" applyNumberFormat="0" applyAlignment="0" applyProtection="0"/>
    <xf numFmtId="0" fontId="51" fillId="7" borderId="2270" applyNumberFormat="0" applyAlignment="0" applyProtection="0"/>
    <xf numFmtId="0" fontId="52" fillId="7" borderId="2270" applyNumberFormat="0" applyAlignment="0" applyProtection="0"/>
    <xf numFmtId="0" fontId="52" fillId="7" borderId="2270" applyNumberFormat="0" applyAlignment="0" applyProtection="0"/>
    <xf numFmtId="0" fontId="52" fillId="7" borderId="2270" applyNumberFormat="0" applyAlignment="0" applyProtection="0"/>
    <xf numFmtId="0" fontId="51" fillId="7" borderId="2270" applyNumberFormat="0" applyAlignment="0" applyProtection="0"/>
    <xf numFmtId="0" fontId="51" fillId="7" borderId="2270" applyNumberFormat="0" applyAlignment="0" applyProtection="0"/>
    <xf numFmtId="0" fontId="51" fillId="7" borderId="2270" applyNumberFormat="0" applyAlignment="0" applyProtection="0"/>
    <xf numFmtId="0" fontId="51" fillId="7" borderId="2270" applyNumberFormat="0" applyAlignment="0" applyProtection="0"/>
    <xf numFmtId="0" fontId="3" fillId="9" borderId="2271" applyNumberFormat="0" applyFon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2" fillId="7" borderId="2260" applyNumberFormat="0" applyAlignment="0" applyProtection="0"/>
    <xf numFmtId="0" fontId="52" fillId="7" borderId="2260" applyNumberFormat="0" applyAlignment="0" applyProtection="0"/>
    <xf numFmtId="0" fontId="52" fillId="7" borderId="2260" applyNumberFormat="0" applyAlignment="0" applyProtection="0"/>
    <xf numFmtId="0" fontId="52" fillId="7" borderId="2260" applyNumberFormat="0" applyAlignment="0" applyProtection="0"/>
    <xf numFmtId="0" fontId="52" fillId="7" borderId="2260" applyNumberFormat="0" applyAlignment="0" applyProtection="0"/>
    <xf numFmtId="0" fontId="52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12" fillId="9" borderId="2243" applyNumberFormat="0" applyFont="0" applyAlignment="0" applyProtection="0"/>
    <xf numFmtId="0" fontId="3" fillId="9" borderId="2243" applyNumberFormat="0" applyFont="0" applyAlignment="0" applyProtection="0"/>
    <xf numFmtId="0" fontId="68" fillId="13" borderId="2244" applyNumberFormat="0" applyAlignment="0" applyProtection="0"/>
    <xf numFmtId="0" fontId="79" fillId="0" borderId="2273" applyNumberFormat="0" applyFill="0" applyAlignment="0" applyProtection="0"/>
    <xf numFmtId="0" fontId="22" fillId="13" borderId="2270" applyNumberFormat="0" applyAlignment="0" applyProtection="0"/>
    <xf numFmtId="0" fontId="3" fillId="9" borderId="2271" applyNumberFormat="0" applyFont="0" applyAlignment="0" applyProtection="0"/>
    <xf numFmtId="0" fontId="22" fillId="13" borderId="2260" applyNumberFormat="0" applyAlignment="0" applyProtection="0"/>
    <xf numFmtId="3" fontId="24" fillId="0" borderId="2276"/>
    <xf numFmtId="0" fontId="67" fillId="13" borderId="2272" applyNumberFormat="0" applyAlignment="0" applyProtection="0"/>
    <xf numFmtId="0" fontId="79" fillId="0" borderId="2246" applyNumberFormat="0" applyFill="0" applyAlignment="0" applyProtection="0"/>
    <xf numFmtId="0" fontId="32" fillId="9" borderId="2271" applyNumberFormat="0" applyFont="0" applyAlignment="0" applyProtection="0"/>
    <xf numFmtId="0" fontId="68" fillId="13" borderId="2244" applyNumberFormat="0" applyAlignment="0" applyProtection="0"/>
    <xf numFmtId="0" fontId="22" fillId="13" borderId="2242" applyNumberFormat="0" applyAlignment="0" applyProtection="0"/>
    <xf numFmtId="0" fontId="51" fillId="7" borderId="2242" applyNumberFormat="0" applyAlignment="0" applyProtection="0"/>
    <xf numFmtId="0" fontId="79" fillId="0" borderId="2246" applyNumberFormat="0" applyFill="0" applyAlignment="0" applyProtection="0"/>
    <xf numFmtId="0" fontId="52" fillId="7" borderId="2270" applyNumberFormat="0" applyAlignment="0" applyProtection="0"/>
    <xf numFmtId="0" fontId="51" fillId="7" borderId="2270" applyNumberFormat="0" applyAlignment="0" applyProtection="0"/>
    <xf numFmtId="0" fontId="3" fillId="9" borderId="2243" applyNumberFormat="0" applyFont="0" applyAlignment="0" applyProtection="0"/>
    <xf numFmtId="0" fontId="79" fillId="0" borderId="2273" applyNumberFormat="0" applyFill="0" applyAlignment="0" applyProtection="0"/>
    <xf numFmtId="0" fontId="86" fillId="34" borderId="2270" applyNumberFormat="0" applyAlignment="0" applyProtection="0"/>
    <xf numFmtId="0" fontId="52" fillId="7" borderId="2260" applyNumberFormat="0" applyAlignment="0" applyProtection="0"/>
    <xf numFmtId="0" fontId="75" fillId="32" borderId="2276"/>
    <xf numFmtId="0" fontId="51" fillId="7" borderId="2270" applyNumberFormat="0" applyAlignment="0" applyProtection="0"/>
    <xf numFmtId="3" fontId="24" fillId="0" borderId="2267"/>
    <xf numFmtId="0" fontId="12" fillId="9" borderId="2271" applyNumberFormat="0" applyFont="0" applyAlignment="0" applyProtection="0"/>
    <xf numFmtId="0" fontId="32" fillId="9" borderId="2271" applyNumberFormat="0" applyFont="0" applyAlignment="0" applyProtection="0"/>
    <xf numFmtId="0" fontId="86" fillId="34" borderId="2270" applyNumberFormat="0" applyAlignment="0" applyProtection="0"/>
    <xf numFmtId="0" fontId="51" fillId="7" borderId="2270" applyNumberFormat="0" applyAlignment="0" applyProtection="0"/>
    <xf numFmtId="0" fontId="68" fillId="13" borderId="2262" applyNumberFormat="0" applyAlignment="0" applyProtection="0"/>
    <xf numFmtId="0" fontId="52" fillId="7" borderId="2260" applyNumberFormat="0" applyAlignment="0" applyProtection="0"/>
    <xf numFmtId="0" fontId="67" fillId="13" borderId="2272" applyNumberFormat="0" applyAlignment="0" applyProtection="0"/>
    <xf numFmtId="0" fontId="51" fillId="7" borderId="2270" applyNumberFormat="0" applyAlignment="0" applyProtection="0"/>
    <xf numFmtId="0" fontId="30" fillId="0" borderId="2276"/>
    <xf numFmtId="0" fontId="52" fillId="7" borderId="2270" applyNumberFormat="0" applyAlignment="0" applyProtection="0"/>
    <xf numFmtId="0" fontId="78" fillId="0" borderId="2273" applyNumberFormat="0" applyFill="0" applyAlignment="0" applyProtection="0"/>
    <xf numFmtId="0" fontId="51" fillId="7" borderId="2270" applyNumberFormat="0" applyAlignment="0" applyProtection="0"/>
    <xf numFmtId="0" fontId="21" fillId="13" borderId="2260" applyNumberFormat="0" applyAlignment="0" applyProtection="0"/>
    <xf numFmtId="3" fontId="24" fillId="0" borderId="2267"/>
    <xf numFmtId="0" fontId="30" fillId="0" borderId="2267"/>
    <xf numFmtId="0" fontId="41" fillId="0" borderId="2268">
      <alignment horizontal="left" vertical="center"/>
    </xf>
    <xf numFmtId="10" fontId="39" fillId="28" borderId="2267" applyNumberFormat="0" applyBorder="0" applyAlignment="0" applyProtection="0"/>
    <xf numFmtId="0" fontId="52" fillId="7" borderId="2260" applyNumberFormat="0" applyAlignment="0" applyProtection="0"/>
    <xf numFmtId="0" fontId="12" fillId="9" borderId="2261" applyNumberFormat="0" applyFont="0" applyAlignment="0" applyProtection="0"/>
    <xf numFmtId="0" fontId="51" fillId="7" borderId="2270" applyNumberFormat="0" applyAlignment="0" applyProtection="0"/>
    <xf numFmtId="0" fontId="52" fillId="7" borderId="2270" applyNumberFormat="0" applyAlignment="0" applyProtection="0"/>
    <xf numFmtId="0" fontId="52" fillId="7" borderId="2270" applyNumberFormat="0" applyAlignment="0" applyProtection="0"/>
    <xf numFmtId="0" fontId="51" fillId="7" borderId="2270" applyNumberFormat="0" applyAlignment="0" applyProtection="0"/>
    <xf numFmtId="0" fontId="51" fillId="7" borderId="2270" applyNumberFormat="0" applyAlignment="0" applyProtection="0"/>
    <xf numFmtId="0" fontId="3" fillId="9" borderId="2261" applyNumberFormat="0" applyFont="0" applyAlignment="0" applyProtection="0"/>
    <xf numFmtId="0" fontId="67" fillId="13" borderId="2262" applyNumberFormat="0" applyAlignment="0" applyProtection="0"/>
    <xf numFmtId="0" fontId="70" fillId="0" borderId="2269"/>
    <xf numFmtId="0" fontId="75" fillId="32" borderId="2267"/>
    <xf numFmtId="0" fontId="78" fillId="0" borderId="2264" applyNumberFormat="0" applyFill="0" applyAlignment="0" applyProtection="0"/>
    <xf numFmtId="0" fontId="85" fillId="34" borderId="2265" applyNumberFormat="0" applyAlignment="0" applyProtection="0"/>
    <xf numFmtId="0" fontId="86" fillId="34" borderId="2260" applyNumberFormat="0" applyAlignment="0" applyProtection="0"/>
    <xf numFmtId="0" fontId="91" fillId="14" borderId="2260" applyNumberFormat="0" applyAlignment="0" applyProtection="0"/>
    <xf numFmtId="0" fontId="79" fillId="0" borderId="2266" applyNumberFormat="0" applyFill="0" applyAlignment="0" applyProtection="0"/>
    <xf numFmtId="0" fontId="32" fillId="9" borderId="2261" applyNumberFormat="0" applyFont="0" applyAlignment="0" applyProtection="0"/>
    <xf numFmtId="0" fontId="52" fillId="7" borderId="2260" applyNumberFormat="0" applyAlignment="0" applyProtection="0"/>
    <xf numFmtId="0" fontId="21" fillId="13" borderId="2260" applyNumberFormat="0" applyAlignment="0" applyProtection="0"/>
    <xf numFmtId="0" fontId="21" fillId="13" borderId="2260" applyNumberFormat="0" applyAlignment="0" applyProtection="0"/>
    <xf numFmtId="0" fontId="41" fillId="0" borderId="2268">
      <alignment horizontal="left" vertical="center"/>
    </xf>
    <xf numFmtId="0" fontId="3" fillId="9" borderId="2261" applyNumberFormat="0" applyFont="0" applyAlignment="0" applyProtection="0"/>
    <xf numFmtId="0" fontId="78" fillId="0" borderId="2264" applyNumberFormat="0" applyFill="0" applyAlignment="0" applyProtection="0"/>
    <xf numFmtId="0" fontId="41" fillId="0" borderId="2268">
      <alignment horizontal="left" vertical="center"/>
    </xf>
    <xf numFmtId="0" fontId="85" fillId="34" borderId="2265" applyNumberFormat="0" applyAlignment="0" applyProtection="0"/>
    <xf numFmtId="0" fontId="86" fillId="34" borderId="2260" applyNumberFormat="0" applyAlignment="0" applyProtection="0"/>
    <xf numFmtId="0" fontId="52" fillId="7" borderId="2260" applyNumberFormat="0" applyAlignment="0" applyProtection="0"/>
    <xf numFmtId="0" fontId="3" fillId="9" borderId="2261" applyNumberFormat="0" applyFont="0" applyAlignment="0" applyProtection="0"/>
    <xf numFmtId="0" fontId="67" fillId="13" borderId="2262" applyNumberFormat="0" applyAlignment="0" applyProtection="0"/>
    <xf numFmtId="0" fontId="70" fillId="0" borderId="2269"/>
    <xf numFmtId="0" fontId="78" fillId="0" borderId="2264" applyNumberFormat="0" applyFill="0" applyAlignment="0" applyProtection="0"/>
    <xf numFmtId="0" fontId="85" fillId="34" borderId="2265" applyNumberFormat="0" applyAlignment="0" applyProtection="0"/>
    <xf numFmtId="0" fontId="86" fillId="34" borderId="2260" applyNumberFormat="0" applyAlignment="0" applyProtection="0"/>
    <xf numFmtId="0" fontId="91" fillId="14" borderId="2260" applyNumberFormat="0" applyAlignment="0" applyProtection="0"/>
    <xf numFmtId="0" fontId="79" fillId="0" borderId="2266" applyNumberFormat="0" applyFill="0" applyAlignment="0" applyProtection="0"/>
    <xf numFmtId="0" fontId="32" fillId="9" borderId="2261" applyNumberFormat="0" applyFont="0" applyAlignment="0" applyProtection="0"/>
    <xf numFmtId="0" fontId="67" fillId="13" borderId="2262" applyNumberFormat="0" applyAlignment="0" applyProtection="0"/>
    <xf numFmtId="0" fontId="79" fillId="0" borderId="2266" applyNumberFormat="0" applyFill="0" applyAlignment="0" applyProtection="0"/>
    <xf numFmtId="0" fontId="70" fillId="0" borderId="2269"/>
    <xf numFmtId="0" fontId="32" fillId="9" borderId="2261" applyNumberFormat="0" applyFont="0" applyAlignment="0" applyProtection="0"/>
    <xf numFmtId="0" fontId="91" fillId="14" borderId="2260" applyNumberFormat="0" applyAlignment="0" applyProtection="0"/>
    <xf numFmtId="0" fontId="68" fillId="13" borderId="2272" applyNumberFormat="0" applyAlignment="0" applyProtection="0"/>
    <xf numFmtId="0" fontId="52" fillId="7" borderId="2270" applyNumberFormat="0" applyAlignment="0" applyProtection="0"/>
    <xf numFmtId="0" fontId="21" fillId="13" borderId="2270" applyNumberFormat="0" applyAlignment="0" applyProtection="0"/>
    <xf numFmtId="0" fontId="21" fillId="13" borderId="2270" applyNumberFormat="0" applyAlignment="0" applyProtection="0"/>
    <xf numFmtId="0" fontId="3" fillId="9" borderId="2271" applyNumberFormat="0" applyFont="0" applyAlignment="0" applyProtection="0"/>
    <xf numFmtId="0" fontId="78" fillId="0" borderId="2273" applyNumberFormat="0" applyFill="0" applyAlignment="0" applyProtection="0"/>
    <xf numFmtId="0" fontId="85" fillId="34" borderId="2274" applyNumberFormat="0" applyAlignment="0" applyProtection="0"/>
    <xf numFmtId="0" fontId="86" fillId="34" borderId="2270" applyNumberFormat="0" applyAlignment="0" applyProtection="0"/>
    <xf numFmtId="0" fontId="52" fillId="7" borderId="2270" applyNumberFormat="0" applyAlignment="0" applyProtection="0"/>
    <xf numFmtId="0" fontId="3" fillId="9" borderId="2271" applyNumberFormat="0" applyFont="0" applyAlignment="0" applyProtection="0"/>
    <xf numFmtId="0" fontId="67" fillId="13" borderId="2272" applyNumberFormat="0" applyAlignment="0" applyProtection="0"/>
    <xf numFmtId="0" fontId="78" fillId="0" borderId="2273" applyNumberFormat="0" applyFill="0" applyAlignment="0" applyProtection="0"/>
    <xf numFmtId="0" fontId="85" fillId="34" borderId="2274" applyNumberFormat="0" applyAlignment="0" applyProtection="0"/>
    <xf numFmtId="0" fontId="86" fillId="34" borderId="2270" applyNumberFormat="0" applyAlignment="0" applyProtection="0"/>
    <xf numFmtId="0" fontId="91" fillId="14" borderId="2270" applyNumberFormat="0" applyAlignment="0" applyProtection="0"/>
    <xf numFmtId="0" fontId="79" fillId="0" borderId="2275" applyNumberFormat="0" applyFill="0" applyAlignment="0" applyProtection="0"/>
    <xf numFmtId="0" fontId="32" fillId="9" borderId="2271" applyNumberFormat="0" applyFont="0" applyAlignment="0" applyProtection="0"/>
    <xf numFmtId="0" fontId="67" fillId="13" borderId="2272" applyNumberFormat="0" applyAlignment="0" applyProtection="0"/>
    <xf numFmtId="0" fontId="79" fillId="0" borderId="2275" applyNumberFormat="0" applyFill="0" applyAlignment="0" applyProtection="0"/>
    <xf numFmtId="0" fontId="32" fillId="9" borderId="2271" applyNumberFormat="0" applyFont="0" applyAlignment="0" applyProtection="0"/>
    <xf numFmtId="0" fontId="91" fillId="14" borderId="2270" applyNumberFormat="0" applyAlignment="0" applyProtection="0"/>
    <xf numFmtId="0" fontId="52" fillId="7" borderId="2270" applyNumberFormat="0" applyAlignment="0" applyProtection="0"/>
    <xf numFmtId="0" fontId="21" fillId="13" borderId="2270" applyNumberFormat="0" applyAlignment="0" applyProtection="0"/>
    <xf numFmtId="0" fontId="21" fillId="13" borderId="2270" applyNumberFormat="0" applyAlignment="0" applyProtection="0"/>
    <xf numFmtId="0" fontId="3" fillId="9" borderId="2271" applyNumberFormat="0" applyFont="0" applyAlignment="0" applyProtection="0"/>
    <xf numFmtId="0" fontId="78" fillId="0" borderId="2273" applyNumberFormat="0" applyFill="0" applyAlignment="0" applyProtection="0"/>
    <xf numFmtId="0" fontId="85" fillId="34" borderId="2274" applyNumberFormat="0" applyAlignment="0" applyProtection="0"/>
    <xf numFmtId="0" fontId="86" fillId="34" borderId="2270" applyNumberFormat="0" applyAlignment="0" applyProtection="0"/>
    <xf numFmtId="0" fontId="52" fillId="7" borderId="2270" applyNumberFormat="0" applyAlignment="0" applyProtection="0"/>
    <xf numFmtId="0" fontId="3" fillId="9" borderId="2271" applyNumberFormat="0" applyFont="0" applyAlignment="0" applyProtection="0"/>
    <xf numFmtId="0" fontId="67" fillId="13" borderId="2272" applyNumberFormat="0" applyAlignment="0" applyProtection="0"/>
    <xf numFmtId="0" fontId="78" fillId="0" borderId="2273" applyNumberFormat="0" applyFill="0" applyAlignment="0" applyProtection="0"/>
    <xf numFmtId="0" fontId="85" fillId="34" borderId="2274" applyNumberFormat="0" applyAlignment="0" applyProtection="0"/>
    <xf numFmtId="0" fontId="86" fillId="34" borderId="2270" applyNumberFormat="0" applyAlignment="0" applyProtection="0"/>
    <xf numFmtId="0" fontId="91" fillId="14" borderId="2270" applyNumberFormat="0" applyAlignment="0" applyProtection="0"/>
    <xf numFmtId="0" fontId="79" fillId="0" borderId="2275" applyNumberFormat="0" applyFill="0" applyAlignment="0" applyProtection="0"/>
    <xf numFmtId="0" fontId="32" fillId="9" borderId="2271" applyNumberFormat="0" applyFont="0" applyAlignment="0" applyProtection="0"/>
    <xf numFmtId="0" fontId="67" fillId="13" borderId="2272" applyNumberFormat="0" applyAlignment="0" applyProtection="0"/>
    <xf numFmtId="0" fontId="79" fillId="0" borderId="2275" applyNumberFormat="0" applyFill="0" applyAlignment="0" applyProtection="0"/>
    <xf numFmtId="0" fontId="32" fillId="9" borderId="2271" applyNumberFormat="0" applyFont="0" applyAlignment="0" applyProtection="0"/>
    <xf numFmtId="0" fontId="91" fillId="14" borderId="2270" applyNumberFormat="0" applyAlignment="0" applyProtection="0"/>
    <xf numFmtId="0" fontId="78" fillId="0" borderId="2282" applyNumberFormat="0" applyFill="0" applyAlignment="0" applyProtection="0"/>
    <xf numFmtId="0" fontId="41" fillId="0" borderId="2277">
      <alignment horizontal="left" vertical="center"/>
    </xf>
    <xf numFmtId="0" fontId="85" fillId="34" borderId="2283" applyNumberFormat="0" applyAlignment="0" applyProtection="0"/>
    <xf numFmtId="0" fontId="86" fillId="34" borderId="2278" applyNumberFormat="0" applyAlignment="0" applyProtection="0"/>
    <xf numFmtId="0" fontId="52" fillId="7" borderId="2278" applyNumberFormat="0" applyAlignment="0" applyProtection="0"/>
    <xf numFmtId="0" fontId="3" fillId="9" borderId="2279" applyNumberFormat="0" applyFont="0" applyAlignment="0" applyProtection="0"/>
    <xf numFmtId="0" fontId="67" fillId="13" borderId="2280" applyNumberFormat="0" applyAlignment="0" applyProtection="0"/>
    <xf numFmtId="0" fontId="70" fillId="0" borderId="2281"/>
    <xf numFmtId="0" fontId="78" fillId="0" borderId="2282" applyNumberFormat="0" applyFill="0" applyAlignment="0" applyProtection="0"/>
    <xf numFmtId="0" fontId="85" fillId="34" borderId="2283" applyNumberFormat="0" applyAlignment="0" applyProtection="0"/>
    <xf numFmtId="0" fontId="86" fillId="34" borderId="2278" applyNumberFormat="0" applyAlignment="0" applyProtection="0"/>
    <xf numFmtId="0" fontId="91" fillId="14" borderId="2278" applyNumberFormat="0" applyAlignment="0" applyProtection="0"/>
    <xf numFmtId="0" fontId="79" fillId="0" borderId="2284" applyNumberFormat="0" applyFill="0" applyAlignment="0" applyProtection="0"/>
    <xf numFmtId="0" fontId="32" fillId="9" borderId="2279" applyNumberFormat="0" applyFont="0" applyAlignment="0" applyProtection="0"/>
    <xf numFmtId="0" fontId="67" fillId="13" borderId="2280" applyNumberFormat="0" applyAlignment="0" applyProtection="0"/>
    <xf numFmtId="0" fontId="79" fillId="0" borderId="2284" applyNumberFormat="0" applyFill="0" applyAlignment="0" applyProtection="0"/>
    <xf numFmtId="0" fontId="70" fillId="0" borderId="2281"/>
    <xf numFmtId="0" fontId="32" fillId="9" borderId="2279" applyNumberFormat="0" applyFont="0" applyAlignment="0" applyProtection="0"/>
    <xf numFmtId="0" fontId="91" fillId="14" borderId="2278" applyNumberFormat="0" applyAlignment="0" applyProtection="0"/>
    <xf numFmtId="0" fontId="79" fillId="0" borderId="2293" applyNumberFormat="0" applyFill="0" applyAlignment="0" applyProtection="0"/>
    <xf numFmtId="0" fontId="91" fillId="14" borderId="2287" applyNumberFormat="0" applyAlignment="0" applyProtection="0"/>
    <xf numFmtId="0" fontId="85" fillId="34" borderId="2292" applyNumberFormat="0" applyAlignment="0" applyProtection="0"/>
    <xf numFmtId="0" fontId="78" fillId="0" borderId="2291" applyNumberFormat="0" applyFill="0" applyAlignment="0" applyProtection="0"/>
    <xf numFmtId="0" fontId="75" fillId="32" borderId="2294"/>
    <xf numFmtId="0" fontId="3" fillId="9" borderId="2288" applyNumberFormat="0" applyFont="0" applyAlignment="0" applyProtection="0"/>
    <xf numFmtId="0" fontId="52" fillId="7" borderId="2287" applyNumberFormat="0" applyAlignment="0" applyProtection="0"/>
    <xf numFmtId="10" fontId="39" fillId="28" borderId="2294" applyNumberFormat="0" applyBorder="0" applyAlignment="0" applyProtection="0"/>
    <xf numFmtId="0" fontId="30" fillId="0" borderId="2294"/>
    <xf numFmtId="0" fontId="21" fillId="13" borderId="2287" applyNumberFormat="0" applyAlignment="0" applyProtection="0"/>
    <xf numFmtId="0" fontId="3" fillId="9" borderId="2288" applyNumberFormat="0" applyFont="0" applyAlignment="0" applyProtection="0"/>
    <xf numFmtId="0" fontId="85" fillId="34" borderId="2292" applyNumberFormat="0" applyAlignment="0" applyProtection="0"/>
    <xf numFmtId="0" fontId="79" fillId="0" borderId="2293" applyNumberFormat="0" applyFill="0" applyAlignment="0" applyProtection="0"/>
    <xf numFmtId="0" fontId="22" fillId="13" borderId="2278" applyNumberFormat="0" applyAlignment="0" applyProtection="0"/>
    <xf numFmtId="0" fontId="91" fillId="14" borderId="2287" applyNumberFormat="0" applyAlignment="0" applyProtection="0"/>
    <xf numFmtId="10" fontId="39" fillId="28" borderId="2294" applyNumberFormat="0" applyBorder="0" applyAlignment="0" applyProtection="0"/>
    <xf numFmtId="0" fontId="51" fillId="7" borderId="2287" applyNumberFormat="0" applyAlignment="0" applyProtection="0"/>
    <xf numFmtId="0" fontId="3" fillId="9" borderId="2288" applyNumberFormat="0" applyFont="0" applyAlignment="0" applyProtection="0"/>
    <xf numFmtId="0" fontId="79" fillId="0" borderId="2291" applyNumberFormat="0" applyFill="0" applyAlignment="0" applyProtection="0"/>
    <xf numFmtId="0" fontId="51" fillId="7" borderId="2287" applyNumberFormat="0" applyAlignment="0" applyProtection="0"/>
    <xf numFmtId="0" fontId="22" fillId="13" borderId="2287" applyNumberFormat="0" applyAlignment="0" applyProtection="0"/>
    <xf numFmtId="0" fontId="79" fillId="0" borderId="2291" applyNumberFormat="0" applyFill="0" applyAlignment="0" applyProtection="0"/>
    <xf numFmtId="0" fontId="22" fillId="13" borderId="2287" applyNumberFormat="0" applyAlignment="0" applyProtection="0"/>
    <xf numFmtId="0" fontId="51" fillId="7" borderId="2278" applyNumberFormat="0" applyAlignment="0" applyProtection="0"/>
    <xf numFmtId="0" fontId="51" fillId="7" borderId="2278" applyNumberFormat="0" applyAlignment="0" applyProtection="0"/>
    <xf numFmtId="0" fontId="51" fillId="7" borderId="2278" applyNumberFormat="0" applyAlignment="0" applyProtection="0"/>
    <xf numFmtId="0" fontId="52" fillId="7" borderId="2278" applyNumberFormat="0" applyAlignment="0" applyProtection="0"/>
    <xf numFmtId="0" fontId="52" fillId="7" borderId="2278" applyNumberFormat="0" applyAlignment="0" applyProtection="0"/>
    <xf numFmtId="0" fontId="52" fillId="7" borderId="2278" applyNumberFormat="0" applyAlignment="0" applyProtection="0"/>
    <xf numFmtId="0" fontId="52" fillId="7" borderId="2278" applyNumberFormat="0" applyAlignment="0" applyProtection="0"/>
    <xf numFmtId="0" fontId="52" fillId="7" borderId="2278" applyNumberFormat="0" applyAlignment="0" applyProtection="0"/>
    <xf numFmtId="0" fontId="52" fillId="7" borderId="2278" applyNumberFormat="0" applyAlignment="0" applyProtection="0"/>
    <xf numFmtId="0" fontId="51" fillId="7" borderId="2278" applyNumberFormat="0" applyAlignment="0" applyProtection="0"/>
    <xf numFmtId="0" fontId="51" fillId="7" borderId="2278" applyNumberFormat="0" applyAlignment="0" applyProtection="0"/>
    <xf numFmtId="0" fontId="51" fillId="7" borderId="2278" applyNumberFormat="0" applyAlignment="0" applyProtection="0"/>
    <xf numFmtId="0" fontId="51" fillId="7" borderId="2278" applyNumberFormat="0" applyAlignment="0" applyProtection="0"/>
    <xf numFmtId="0" fontId="51" fillId="7" borderId="2278" applyNumberFormat="0" applyAlignment="0" applyProtection="0"/>
    <xf numFmtId="0" fontId="51" fillId="7" borderId="2278" applyNumberFormat="0" applyAlignment="0" applyProtection="0"/>
    <xf numFmtId="0" fontId="51" fillId="7" borderId="2278" applyNumberFormat="0" applyAlignment="0" applyProtection="0"/>
    <xf numFmtId="0" fontId="52" fillId="7" borderId="2278" applyNumberFormat="0" applyAlignment="0" applyProtection="0"/>
    <xf numFmtId="0" fontId="52" fillId="7" borderId="2278" applyNumberFormat="0" applyAlignment="0" applyProtection="0"/>
    <xf numFmtId="0" fontId="51" fillId="7" borderId="2278" applyNumberFormat="0" applyAlignment="0" applyProtection="0"/>
    <xf numFmtId="0" fontId="51" fillId="7" borderId="2278" applyNumberFormat="0" applyAlignment="0" applyProtection="0"/>
    <xf numFmtId="0" fontId="51" fillId="7" borderId="2278" applyNumberFormat="0" applyAlignment="0" applyProtection="0"/>
    <xf numFmtId="0" fontId="51" fillId="7" borderId="2278" applyNumberFormat="0" applyAlignment="0" applyProtection="0"/>
    <xf numFmtId="0" fontId="51" fillId="7" borderId="2278" applyNumberFormat="0" applyAlignment="0" applyProtection="0"/>
    <xf numFmtId="0" fontId="68" fillId="13" borderId="2289" applyNumberFormat="0" applyAlignment="0" applyProtection="0"/>
    <xf numFmtId="0" fontId="3" fillId="9" borderId="2288" applyNumberFormat="0" applyFont="0" applyAlignment="0" applyProtection="0"/>
    <xf numFmtId="0" fontId="51" fillId="7" borderId="2287" applyNumberFormat="0" applyAlignment="0" applyProtection="0"/>
    <xf numFmtId="0" fontId="51" fillId="7" borderId="2287" applyNumberFormat="0" applyAlignment="0" applyProtection="0"/>
    <xf numFmtId="0" fontId="52" fillId="7" borderId="2287" applyNumberFormat="0" applyAlignment="0" applyProtection="0"/>
    <xf numFmtId="0" fontId="52" fillId="7" borderId="2287" applyNumberFormat="0" applyAlignment="0" applyProtection="0"/>
    <xf numFmtId="0" fontId="52" fillId="7" borderId="2287" applyNumberFormat="0" applyAlignment="0" applyProtection="0"/>
    <xf numFmtId="0" fontId="51" fillId="7" borderId="2287" applyNumberFormat="0" applyAlignment="0" applyProtection="0"/>
    <xf numFmtId="0" fontId="51" fillId="7" borderId="2287" applyNumberFormat="0" applyAlignment="0" applyProtection="0"/>
    <xf numFmtId="0" fontId="51" fillId="7" borderId="2287" applyNumberFormat="0" applyAlignment="0" applyProtection="0"/>
    <xf numFmtId="0" fontId="51" fillId="7" borderId="2287" applyNumberFormat="0" applyAlignment="0" applyProtection="0"/>
    <xf numFmtId="0" fontId="3" fillId="9" borderId="2288" applyNumberFormat="0" applyFont="0" applyAlignment="0" applyProtection="0"/>
    <xf numFmtId="0" fontId="51" fillId="7" borderId="2287" applyNumberFormat="0" applyAlignment="0" applyProtection="0"/>
    <xf numFmtId="0" fontId="51" fillId="7" borderId="2287" applyNumberFormat="0" applyAlignment="0" applyProtection="0"/>
    <xf numFmtId="0" fontId="51" fillId="7" borderId="2287" applyNumberFormat="0" applyAlignment="0" applyProtection="0"/>
    <xf numFmtId="0" fontId="51" fillId="7" borderId="2287" applyNumberFormat="0" applyAlignment="0" applyProtection="0"/>
    <xf numFmtId="0" fontId="51" fillId="7" borderId="2287" applyNumberFormat="0" applyAlignment="0" applyProtection="0"/>
    <xf numFmtId="0" fontId="51" fillId="7" borderId="2287" applyNumberFormat="0" applyAlignment="0" applyProtection="0"/>
    <xf numFmtId="0" fontId="51" fillId="7" borderId="2287" applyNumberFormat="0" applyAlignment="0" applyProtection="0"/>
    <xf numFmtId="0" fontId="51" fillId="7" borderId="2287" applyNumberFormat="0" applyAlignment="0" applyProtection="0"/>
    <xf numFmtId="0" fontId="51" fillId="7" borderId="2287" applyNumberFormat="0" applyAlignment="0" applyProtection="0"/>
    <xf numFmtId="0" fontId="51" fillId="7" borderId="2287" applyNumberFormat="0" applyAlignment="0" applyProtection="0"/>
    <xf numFmtId="0" fontId="51" fillId="7" borderId="2287" applyNumberFormat="0" applyAlignment="0" applyProtection="0"/>
    <xf numFmtId="0" fontId="51" fillId="7" borderId="2287" applyNumberFormat="0" applyAlignment="0" applyProtection="0"/>
    <xf numFmtId="0" fontId="52" fillId="7" borderId="2287" applyNumberFormat="0" applyAlignment="0" applyProtection="0"/>
    <xf numFmtId="0" fontId="52" fillId="7" borderId="2287" applyNumberFormat="0" applyAlignment="0" applyProtection="0"/>
    <xf numFmtId="0" fontId="52" fillId="7" borderId="2287" applyNumberFormat="0" applyAlignment="0" applyProtection="0"/>
    <xf numFmtId="0" fontId="52" fillId="7" borderId="2287" applyNumberFormat="0" applyAlignment="0" applyProtection="0"/>
    <xf numFmtId="0" fontId="52" fillId="7" borderId="2287" applyNumberFormat="0" applyAlignment="0" applyProtection="0"/>
    <xf numFmtId="0" fontId="52" fillId="7" borderId="2287" applyNumberFormat="0" applyAlignment="0" applyProtection="0"/>
    <xf numFmtId="0" fontId="51" fillId="7" borderId="2287" applyNumberFormat="0" applyAlignment="0" applyProtection="0"/>
    <xf numFmtId="0" fontId="51" fillId="7" borderId="2287" applyNumberFormat="0" applyAlignment="0" applyProtection="0"/>
    <xf numFmtId="0" fontId="51" fillId="7" borderId="2287" applyNumberFormat="0" applyAlignment="0" applyProtection="0"/>
    <xf numFmtId="0" fontId="12" fillId="9" borderId="2279" applyNumberFormat="0" applyFont="0" applyAlignment="0" applyProtection="0"/>
    <xf numFmtId="0" fontId="3" fillId="9" borderId="2279" applyNumberFormat="0" applyFont="0" applyAlignment="0" applyProtection="0"/>
    <xf numFmtId="0" fontId="68" fillId="13" borderId="2280" applyNumberFormat="0" applyAlignment="0" applyProtection="0"/>
    <xf numFmtId="0" fontId="79" fillId="0" borderId="2291" applyNumberFormat="0" applyFill="0" applyAlignment="0" applyProtection="0"/>
    <xf numFmtId="0" fontId="22" fillId="13" borderId="2287" applyNumberFormat="0" applyAlignment="0" applyProtection="0"/>
    <xf numFmtId="0" fontId="3" fillId="9" borderId="2288" applyNumberFormat="0" applyFont="0" applyAlignment="0" applyProtection="0"/>
    <xf numFmtId="0" fontId="22" fillId="13" borderId="2287" applyNumberFormat="0" applyAlignment="0" applyProtection="0"/>
    <xf numFmtId="3" fontId="24" fillId="0" borderId="2294"/>
    <xf numFmtId="0" fontId="67" fillId="13" borderId="2289" applyNumberFormat="0" applyAlignment="0" applyProtection="0"/>
    <xf numFmtId="0" fontId="79" fillId="0" borderId="2282" applyNumberFormat="0" applyFill="0" applyAlignment="0" applyProtection="0"/>
    <xf numFmtId="0" fontId="32" fillId="9" borderId="2288" applyNumberFormat="0" applyFont="0" applyAlignment="0" applyProtection="0"/>
    <xf numFmtId="0" fontId="68" fillId="13" borderId="2280" applyNumberFormat="0" applyAlignment="0" applyProtection="0"/>
    <xf numFmtId="0" fontId="22" fillId="13" borderId="2278" applyNumberFormat="0" applyAlignment="0" applyProtection="0"/>
    <xf numFmtId="0" fontId="51" fillId="7" borderId="2278" applyNumberFormat="0" applyAlignment="0" applyProtection="0"/>
    <xf numFmtId="0" fontId="79" fillId="0" borderId="2282" applyNumberFormat="0" applyFill="0" applyAlignment="0" applyProtection="0"/>
    <xf numFmtId="0" fontId="52" fillId="7" borderId="2287" applyNumberFormat="0" applyAlignment="0" applyProtection="0"/>
    <xf numFmtId="0" fontId="51" fillId="7" borderId="2287" applyNumberFormat="0" applyAlignment="0" applyProtection="0"/>
    <xf numFmtId="0" fontId="3" fillId="9" borderId="2279" applyNumberFormat="0" applyFont="0" applyAlignment="0" applyProtection="0"/>
    <xf numFmtId="0" fontId="79" fillId="0" borderId="2291" applyNumberFormat="0" applyFill="0" applyAlignment="0" applyProtection="0"/>
    <xf numFmtId="0" fontId="86" fillId="34" borderId="2287" applyNumberFormat="0" applyAlignment="0" applyProtection="0"/>
    <xf numFmtId="0" fontId="52" fillId="7" borderId="2287" applyNumberFormat="0" applyAlignment="0" applyProtection="0"/>
    <xf numFmtId="0" fontId="75" fillId="32" borderId="2294"/>
    <xf numFmtId="0" fontId="51" fillId="7" borderId="2287" applyNumberFormat="0" applyAlignment="0" applyProtection="0"/>
    <xf numFmtId="3" fontId="24" fillId="0" borderId="2294"/>
    <xf numFmtId="0" fontId="12" fillId="9" borderId="2288" applyNumberFormat="0" applyFont="0" applyAlignment="0" applyProtection="0"/>
    <xf numFmtId="0" fontId="32" fillId="9" borderId="2288" applyNumberFormat="0" applyFont="0" applyAlignment="0" applyProtection="0"/>
    <xf numFmtId="0" fontId="86" fillId="34" borderId="2287" applyNumberFormat="0" applyAlignment="0" applyProtection="0"/>
    <xf numFmtId="0" fontId="51" fillId="7" borderId="2287" applyNumberFormat="0" applyAlignment="0" applyProtection="0"/>
    <xf numFmtId="0" fontId="68" fillId="13" borderId="2289" applyNumberFormat="0" applyAlignment="0" applyProtection="0"/>
    <xf numFmtId="0" fontId="52" fillId="7" borderId="2287" applyNumberFormat="0" applyAlignment="0" applyProtection="0"/>
    <xf numFmtId="0" fontId="67" fillId="13" borderId="2289" applyNumberFormat="0" applyAlignment="0" applyProtection="0"/>
    <xf numFmtId="0" fontId="51" fillId="7" borderId="2287" applyNumberFormat="0" applyAlignment="0" applyProtection="0"/>
    <xf numFmtId="0" fontId="30" fillId="0" borderId="2294"/>
    <xf numFmtId="0" fontId="52" fillId="7" borderId="2287" applyNumberFormat="0" applyAlignment="0" applyProtection="0"/>
    <xf numFmtId="0" fontId="78" fillId="0" borderId="2291" applyNumberFormat="0" applyFill="0" applyAlignment="0" applyProtection="0"/>
    <xf numFmtId="0" fontId="51" fillId="7" borderId="2287" applyNumberFormat="0" applyAlignment="0" applyProtection="0"/>
    <xf numFmtId="0" fontId="21" fillId="13" borderId="2287" applyNumberFormat="0" applyAlignment="0" applyProtection="0"/>
    <xf numFmtId="3" fontId="24" fillId="0" borderId="2285"/>
    <xf numFmtId="0" fontId="30" fillId="0" borderId="2285"/>
    <xf numFmtId="0" fontId="41" fillId="0" borderId="2286">
      <alignment horizontal="left" vertical="center"/>
    </xf>
    <xf numFmtId="10" fontId="39" fillId="28" borderId="2285" applyNumberFormat="0" applyBorder="0" applyAlignment="0" applyProtection="0"/>
    <xf numFmtId="0" fontId="52" fillId="7" borderId="2287" applyNumberFormat="0" applyAlignment="0" applyProtection="0"/>
    <xf numFmtId="0" fontId="12" fillId="9" borderId="2288" applyNumberFormat="0" applyFont="0" applyAlignment="0" applyProtection="0"/>
    <xf numFmtId="0" fontId="51" fillId="7" borderId="2287" applyNumberFormat="0" applyAlignment="0" applyProtection="0"/>
    <xf numFmtId="0" fontId="52" fillId="7" borderId="2287" applyNumberFormat="0" applyAlignment="0" applyProtection="0"/>
    <xf numFmtId="0" fontId="52" fillId="7" borderId="2287" applyNumberFormat="0" applyAlignment="0" applyProtection="0"/>
    <xf numFmtId="0" fontId="51" fillId="7" borderId="2287" applyNumberFormat="0" applyAlignment="0" applyProtection="0"/>
    <xf numFmtId="0" fontId="51" fillId="7" borderId="2287" applyNumberFormat="0" applyAlignment="0" applyProtection="0"/>
    <xf numFmtId="0" fontId="3" fillId="9" borderId="2288" applyNumberFormat="0" applyFont="0" applyAlignment="0" applyProtection="0"/>
    <xf numFmtId="0" fontId="67" fillId="13" borderId="2289" applyNumberFormat="0" applyAlignment="0" applyProtection="0"/>
    <xf numFmtId="0" fontId="70" fillId="0" borderId="2290"/>
    <xf numFmtId="0" fontId="75" fillId="32" borderId="2285"/>
    <xf numFmtId="0" fontId="78" fillId="0" borderId="2291" applyNumberFormat="0" applyFill="0" applyAlignment="0" applyProtection="0"/>
    <xf numFmtId="0" fontId="85" fillId="34" borderId="2292" applyNumberFormat="0" applyAlignment="0" applyProtection="0"/>
    <xf numFmtId="0" fontId="86" fillId="34" borderId="2287" applyNumberFormat="0" applyAlignment="0" applyProtection="0"/>
    <xf numFmtId="0" fontId="91" fillId="14" borderId="2287" applyNumberFormat="0" applyAlignment="0" applyProtection="0"/>
    <xf numFmtId="0" fontId="79" fillId="0" borderId="2293" applyNumberFormat="0" applyFill="0" applyAlignment="0" applyProtection="0"/>
    <xf numFmtId="0" fontId="32" fillId="9" borderId="2288" applyNumberFormat="0" applyFont="0" applyAlignment="0" applyProtection="0"/>
    <xf numFmtId="0" fontId="52" fillId="7" borderId="2287" applyNumberFormat="0" applyAlignment="0" applyProtection="0"/>
    <xf numFmtId="0" fontId="21" fillId="13" borderId="2287" applyNumberFormat="0" applyAlignment="0" applyProtection="0"/>
    <xf numFmtId="0" fontId="21" fillId="13" borderId="2287" applyNumberFormat="0" applyAlignment="0" applyProtection="0"/>
    <xf numFmtId="0" fontId="41" fillId="0" borderId="2286">
      <alignment horizontal="left" vertical="center"/>
    </xf>
    <xf numFmtId="0" fontId="3" fillId="9" borderId="2288" applyNumberFormat="0" applyFont="0" applyAlignment="0" applyProtection="0"/>
    <xf numFmtId="0" fontId="78" fillId="0" borderId="2291" applyNumberFormat="0" applyFill="0" applyAlignment="0" applyProtection="0"/>
    <xf numFmtId="0" fontId="41" fillId="0" borderId="2286">
      <alignment horizontal="left" vertical="center"/>
    </xf>
    <xf numFmtId="0" fontId="85" fillId="34" borderId="2292" applyNumberFormat="0" applyAlignment="0" applyProtection="0"/>
    <xf numFmtId="0" fontId="86" fillId="34" borderId="2287" applyNumberFormat="0" applyAlignment="0" applyProtection="0"/>
    <xf numFmtId="0" fontId="52" fillId="7" borderId="2287" applyNumberFormat="0" applyAlignment="0" applyProtection="0"/>
    <xf numFmtId="0" fontId="3" fillId="9" borderId="2288" applyNumberFormat="0" applyFont="0" applyAlignment="0" applyProtection="0"/>
    <xf numFmtId="0" fontId="67" fillId="13" borderId="2289" applyNumberFormat="0" applyAlignment="0" applyProtection="0"/>
    <xf numFmtId="0" fontId="70" fillId="0" borderId="2290"/>
    <xf numFmtId="0" fontId="78" fillId="0" borderId="2291" applyNumberFormat="0" applyFill="0" applyAlignment="0" applyProtection="0"/>
    <xf numFmtId="0" fontId="85" fillId="34" borderId="2292" applyNumberFormat="0" applyAlignment="0" applyProtection="0"/>
    <xf numFmtId="0" fontId="86" fillId="34" borderId="2287" applyNumberFormat="0" applyAlignment="0" applyProtection="0"/>
    <xf numFmtId="0" fontId="91" fillId="14" borderId="2287" applyNumberFormat="0" applyAlignment="0" applyProtection="0"/>
    <xf numFmtId="0" fontId="79" fillId="0" borderId="2293" applyNumberFormat="0" applyFill="0" applyAlignment="0" applyProtection="0"/>
    <xf numFmtId="0" fontId="32" fillId="9" borderId="2288" applyNumberFormat="0" applyFont="0" applyAlignment="0" applyProtection="0"/>
    <xf numFmtId="0" fontId="67" fillId="13" borderId="2289" applyNumberFormat="0" applyAlignment="0" applyProtection="0"/>
    <xf numFmtId="0" fontId="79" fillId="0" borderId="2293" applyNumberFormat="0" applyFill="0" applyAlignment="0" applyProtection="0"/>
    <xf numFmtId="0" fontId="70" fillId="0" borderId="2290"/>
    <xf numFmtId="0" fontId="32" fillId="9" borderId="2288" applyNumberFormat="0" applyFont="0" applyAlignment="0" applyProtection="0"/>
    <xf numFmtId="0" fontId="91" fillId="14" borderId="2287" applyNumberFormat="0" applyAlignment="0" applyProtection="0"/>
    <xf numFmtId="0" fontId="68" fillId="13" borderId="2289" applyNumberFormat="0" applyAlignment="0" applyProtection="0"/>
    <xf numFmtId="0" fontId="52" fillId="7" borderId="2287" applyNumberFormat="0" applyAlignment="0" applyProtection="0"/>
    <xf numFmtId="0" fontId="21" fillId="13" borderId="2287" applyNumberFormat="0" applyAlignment="0" applyProtection="0"/>
    <xf numFmtId="0" fontId="21" fillId="13" borderId="2287" applyNumberFormat="0" applyAlignment="0" applyProtection="0"/>
    <xf numFmtId="0" fontId="3" fillId="9" borderId="2288" applyNumberFormat="0" applyFont="0" applyAlignment="0" applyProtection="0"/>
    <xf numFmtId="0" fontId="78" fillId="0" borderId="2291" applyNumberFormat="0" applyFill="0" applyAlignment="0" applyProtection="0"/>
    <xf numFmtId="0" fontId="85" fillId="34" borderId="2292" applyNumberFormat="0" applyAlignment="0" applyProtection="0"/>
    <xf numFmtId="0" fontId="86" fillId="34" borderId="2287" applyNumberFormat="0" applyAlignment="0" applyProtection="0"/>
    <xf numFmtId="0" fontId="52" fillId="7" borderId="2287" applyNumberFormat="0" applyAlignment="0" applyProtection="0"/>
    <xf numFmtId="0" fontId="3" fillId="9" borderId="2288" applyNumberFormat="0" applyFont="0" applyAlignment="0" applyProtection="0"/>
    <xf numFmtId="0" fontId="67" fillId="13" borderId="2289" applyNumberFormat="0" applyAlignment="0" applyProtection="0"/>
    <xf numFmtId="0" fontId="78" fillId="0" borderId="2291" applyNumberFormat="0" applyFill="0" applyAlignment="0" applyProtection="0"/>
    <xf numFmtId="0" fontId="85" fillId="34" borderId="2292" applyNumberFormat="0" applyAlignment="0" applyProtection="0"/>
    <xf numFmtId="0" fontId="86" fillId="34" borderId="2287" applyNumberFormat="0" applyAlignment="0" applyProtection="0"/>
    <xf numFmtId="0" fontId="91" fillId="14" borderId="2287" applyNumberFormat="0" applyAlignment="0" applyProtection="0"/>
    <xf numFmtId="0" fontId="79" fillId="0" borderId="2293" applyNumberFormat="0" applyFill="0" applyAlignment="0" applyProtection="0"/>
    <xf numFmtId="0" fontId="32" fillId="9" borderId="2288" applyNumberFormat="0" applyFont="0" applyAlignment="0" applyProtection="0"/>
    <xf numFmtId="0" fontId="67" fillId="13" borderId="2289" applyNumberFormat="0" applyAlignment="0" applyProtection="0"/>
    <xf numFmtId="0" fontId="79" fillId="0" borderId="2293" applyNumberFormat="0" applyFill="0" applyAlignment="0" applyProtection="0"/>
    <xf numFmtId="0" fontId="32" fillId="9" borderId="2288" applyNumberFormat="0" applyFont="0" applyAlignment="0" applyProtection="0"/>
    <xf numFmtId="0" fontId="91" fillId="14" borderId="2287" applyNumberFormat="0" applyAlignment="0" applyProtection="0"/>
    <xf numFmtId="0" fontId="52" fillId="7" borderId="2287" applyNumberFormat="0" applyAlignment="0" applyProtection="0"/>
    <xf numFmtId="0" fontId="21" fillId="13" borderId="2287" applyNumberFormat="0" applyAlignment="0" applyProtection="0"/>
    <xf numFmtId="0" fontId="21" fillId="13" borderId="2287" applyNumberFormat="0" applyAlignment="0" applyProtection="0"/>
    <xf numFmtId="0" fontId="3" fillId="9" borderId="2288" applyNumberFormat="0" applyFont="0" applyAlignment="0" applyProtection="0"/>
    <xf numFmtId="0" fontId="78" fillId="0" borderId="2291" applyNumberFormat="0" applyFill="0" applyAlignment="0" applyProtection="0"/>
    <xf numFmtId="0" fontId="85" fillId="34" borderId="2292" applyNumberFormat="0" applyAlignment="0" applyProtection="0"/>
    <xf numFmtId="0" fontId="86" fillId="34" borderId="2287" applyNumberFormat="0" applyAlignment="0" applyProtection="0"/>
    <xf numFmtId="0" fontId="52" fillId="7" borderId="2287" applyNumberFormat="0" applyAlignment="0" applyProtection="0"/>
    <xf numFmtId="0" fontId="3" fillId="9" borderId="2288" applyNumberFormat="0" applyFont="0" applyAlignment="0" applyProtection="0"/>
    <xf numFmtId="0" fontId="67" fillId="13" borderId="2289" applyNumberFormat="0" applyAlignment="0" applyProtection="0"/>
    <xf numFmtId="0" fontId="78" fillId="0" borderId="2291" applyNumberFormat="0" applyFill="0" applyAlignment="0" applyProtection="0"/>
    <xf numFmtId="0" fontId="85" fillId="34" borderId="2292" applyNumberFormat="0" applyAlignment="0" applyProtection="0"/>
    <xf numFmtId="0" fontId="86" fillId="34" borderId="2287" applyNumberFormat="0" applyAlignment="0" applyProtection="0"/>
    <xf numFmtId="0" fontId="91" fillId="14" borderId="2287" applyNumberFormat="0" applyAlignment="0" applyProtection="0"/>
    <xf numFmtId="0" fontId="79" fillId="0" borderId="2293" applyNumberFormat="0" applyFill="0" applyAlignment="0" applyProtection="0"/>
    <xf numFmtId="0" fontId="32" fillId="9" borderId="2288" applyNumberFormat="0" applyFont="0" applyAlignment="0" applyProtection="0"/>
    <xf numFmtId="0" fontId="67" fillId="13" borderId="2289" applyNumberFormat="0" applyAlignment="0" applyProtection="0"/>
    <xf numFmtId="0" fontId="79" fillId="0" borderId="2293" applyNumberFormat="0" applyFill="0" applyAlignment="0" applyProtection="0"/>
    <xf numFmtId="0" fontId="32" fillId="9" borderId="2288" applyNumberFormat="0" applyFont="0" applyAlignment="0" applyProtection="0"/>
    <xf numFmtId="0" fontId="91" fillId="14" borderId="2287" applyNumberFormat="0" applyAlignment="0" applyProtection="0"/>
    <xf numFmtId="0" fontId="91" fillId="14" borderId="2350" applyNumberFormat="0" applyAlignment="0" applyProtection="0"/>
    <xf numFmtId="0" fontId="79" fillId="0" borderId="2356" applyNumberFormat="0" applyFill="0" applyAlignment="0" applyProtection="0"/>
    <xf numFmtId="0" fontId="52" fillId="7" borderId="2305" applyNumberFormat="0" applyAlignment="0" applyProtection="0"/>
    <xf numFmtId="0" fontId="21" fillId="13" borderId="2305" applyNumberFormat="0" applyAlignment="0" applyProtection="0"/>
    <xf numFmtId="0" fontId="21" fillId="13" borderId="2305" applyNumberFormat="0" applyAlignment="0" applyProtection="0"/>
    <xf numFmtId="3" fontId="24" fillId="0" borderId="2294"/>
    <xf numFmtId="0" fontId="41" fillId="0" borderId="2304">
      <alignment horizontal="left" vertical="center"/>
    </xf>
    <xf numFmtId="0" fontId="3" fillId="9" borderId="2306" applyNumberFormat="0" applyFont="0" applyAlignment="0" applyProtection="0"/>
    <xf numFmtId="0" fontId="30" fillId="0" borderId="2294"/>
    <xf numFmtId="0" fontId="78" fillId="0" borderId="2309" applyNumberFormat="0" applyFill="0" applyAlignment="0" applyProtection="0"/>
    <xf numFmtId="0" fontId="41" fillId="0" borderId="2304">
      <alignment horizontal="left" vertical="center"/>
    </xf>
    <xf numFmtId="0" fontId="85" fillId="34" borderId="2310" applyNumberFormat="0" applyAlignment="0" applyProtection="0"/>
    <xf numFmtId="0" fontId="86" fillId="34" borderId="2305" applyNumberFormat="0" applyAlignment="0" applyProtection="0"/>
    <xf numFmtId="10" fontId="39" fillId="28" borderId="2294" applyNumberFormat="0" applyBorder="0" applyAlignment="0" applyProtection="0"/>
    <xf numFmtId="0" fontId="52" fillId="7" borderId="2305" applyNumberFormat="0" applyAlignment="0" applyProtection="0"/>
    <xf numFmtId="0" fontId="3" fillId="9" borderId="2306" applyNumberFormat="0" applyFont="0" applyAlignment="0" applyProtection="0"/>
    <xf numFmtId="0" fontId="67" fillId="13" borderId="2307" applyNumberFormat="0" applyAlignment="0" applyProtection="0"/>
    <xf numFmtId="0" fontId="70" fillId="0" borderId="2308"/>
    <xf numFmtId="0" fontId="75" fillId="32" borderId="2294"/>
    <xf numFmtId="0" fontId="78" fillId="0" borderId="2309" applyNumberFormat="0" applyFill="0" applyAlignment="0" applyProtection="0"/>
    <xf numFmtId="0" fontId="85" fillId="34" borderId="2310" applyNumberFormat="0" applyAlignment="0" applyProtection="0"/>
    <xf numFmtId="0" fontId="86" fillId="34" borderId="2305" applyNumberFormat="0" applyAlignment="0" applyProtection="0"/>
    <xf numFmtId="0" fontId="91" fillId="14" borderId="2305" applyNumberFormat="0" applyAlignment="0" applyProtection="0"/>
    <xf numFmtId="0" fontId="79" fillId="0" borderId="2311" applyNumberFormat="0" applyFill="0" applyAlignment="0" applyProtection="0"/>
    <xf numFmtId="0" fontId="32" fillId="9" borderId="2306" applyNumberFormat="0" applyFont="0" applyAlignment="0" applyProtection="0"/>
    <xf numFmtId="0" fontId="52" fillId="7" borderId="2350" applyNumberFormat="0" applyAlignment="0" applyProtection="0"/>
    <xf numFmtId="0" fontId="67" fillId="13" borderId="2307" applyNumberFormat="0" applyAlignment="0" applyProtection="0"/>
    <xf numFmtId="0" fontId="79" fillId="0" borderId="2311" applyNumberFormat="0" applyFill="0" applyAlignment="0" applyProtection="0"/>
    <xf numFmtId="0" fontId="51" fillId="7" borderId="2350" applyNumberFormat="0" applyAlignment="0" applyProtection="0"/>
    <xf numFmtId="0" fontId="70" fillId="0" borderId="2308"/>
    <xf numFmtId="0" fontId="32" fillId="9" borderId="2306" applyNumberFormat="0" applyFont="0" applyAlignment="0" applyProtection="0"/>
    <xf numFmtId="0" fontId="91" fillId="14" borderId="2305" applyNumberFormat="0" applyAlignment="0" applyProtection="0"/>
    <xf numFmtId="0" fontId="21" fillId="13" borderId="2368" applyNumberFormat="0" applyAlignment="0" applyProtection="0"/>
    <xf numFmtId="0" fontId="79" fillId="0" borderId="2320" applyNumberFormat="0" applyFill="0" applyAlignment="0" applyProtection="0"/>
    <xf numFmtId="0" fontId="91" fillId="14" borderId="2314" applyNumberFormat="0" applyAlignment="0" applyProtection="0"/>
    <xf numFmtId="0" fontId="85" fillId="34" borderId="2319" applyNumberFormat="0" applyAlignment="0" applyProtection="0"/>
    <xf numFmtId="0" fontId="78" fillId="0" borderId="2318" applyNumberFormat="0" applyFill="0" applyAlignment="0" applyProtection="0"/>
    <xf numFmtId="0" fontId="75" fillId="32" borderId="2321"/>
    <xf numFmtId="0" fontId="3" fillId="9" borderId="2315" applyNumberFormat="0" applyFont="0" applyAlignment="0" applyProtection="0"/>
    <xf numFmtId="0" fontId="52" fillId="7" borderId="2314" applyNumberFormat="0" applyAlignment="0" applyProtection="0"/>
    <xf numFmtId="10" fontId="39" fillId="28" borderId="2321" applyNumberFormat="0" applyBorder="0" applyAlignment="0" applyProtection="0"/>
    <xf numFmtId="0" fontId="30" fillId="0" borderId="2321"/>
    <xf numFmtId="0" fontId="21" fillId="13" borderId="2314" applyNumberFormat="0" applyAlignment="0" applyProtection="0"/>
    <xf numFmtId="0" fontId="3" fillId="9" borderId="2315" applyNumberFormat="0" applyFont="0" applyAlignment="0" applyProtection="0"/>
    <xf numFmtId="0" fontId="85" fillId="34" borderId="2319" applyNumberFormat="0" applyAlignment="0" applyProtection="0"/>
    <xf numFmtId="0" fontId="79" fillId="0" borderId="2320" applyNumberFormat="0" applyFill="0" applyAlignment="0" applyProtection="0"/>
    <xf numFmtId="0" fontId="22" fillId="13" borderId="2305" applyNumberFormat="0" applyAlignment="0" applyProtection="0"/>
    <xf numFmtId="0" fontId="91" fillId="14" borderId="2314" applyNumberFormat="0" applyAlignment="0" applyProtection="0"/>
    <xf numFmtId="10" fontId="39" fillId="28" borderId="2321" applyNumberFormat="0" applyBorder="0" applyAlignment="0" applyProtection="0"/>
    <xf numFmtId="0" fontId="51" fillId="7" borderId="2314" applyNumberFormat="0" applyAlignment="0" applyProtection="0"/>
    <xf numFmtId="0" fontId="3" fillId="9" borderId="2315" applyNumberFormat="0" applyFont="0" applyAlignment="0" applyProtection="0"/>
    <xf numFmtId="0" fontId="79" fillId="0" borderId="2318" applyNumberFormat="0" applyFill="0" applyAlignment="0" applyProtection="0"/>
    <xf numFmtId="0" fontId="51" fillId="7" borderId="2314" applyNumberFormat="0" applyAlignment="0" applyProtection="0"/>
    <xf numFmtId="0" fontId="22" fillId="13" borderId="2314" applyNumberFormat="0" applyAlignment="0" applyProtection="0"/>
    <xf numFmtId="0" fontId="79" fillId="0" borderId="2318" applyNumberFormat="0" applyFill="0" applyAlignment="0" applyProtection="0"/>
    <xf numFmtId="0" fontId="22" fillId="13" borderId="2314" applyNumberFormat="0" applyAlignment="0" applyProtection="0"/>
    <xf numFmtId="0" fontId="51" fillId="7" borderId="2305" applyNumberFormat="0" applyAlignment="0" applyProtection="0"/>
    <xf numFmtId="0" fontId="51" fillId="7" borderId="2305" applyNumberFormat="0" applyAlignment="0" applyProtection="0"/>
    <xf numFmtId="0" fontId="51" fillId="7" borderId="2305" applyNumberFormat="0" applyAlignment="0" applyProtection="0"/>
    <xf numFmtId="0" fontId="52" fillId="7" borderId="2305" applyNumberFormat="0" applyAlignment="0" applyProtection="0"/>
    <xf numFmtId="0" fontId="52" fillId="7" borderId="2305" applyNumberFormat="0" applyAlignment="0" applyProtection="0"/>
    <xf numFmtId="0" fontId="52" fillId="7" borderId="2305" applyNumberFormat="0" applyAlignment="0" applyProtection="0"/>
    <xf numFmtId="0" fontId="52" fillId="7" borderId="2305" applyNumberFormat="0" applyAlignment="0" applyProtection="0"/>
    <xf numFmtId="0" fontId="52" fillId="7" borderId="2305" applyNumberFormat="0" applyAlignment="0" applyProtection="0"/>
    <xf numFmtId="0" fontId="52" fillId="7" borderId="2305" applyNumberFormat="0" applyAlignment="0" applyProtection="0"/>
    <xf numFmtId="0" fontId="51" fillId="7" borderId="2305" applyNumberFormat="0" applyAlignment="0" applyProtection="0"/>
    <xf numFmtId="0" fontId="51" fillId="7" borderId="2305" applyNumberFormat="0" applyAlignment="0" applyProtection="0"/>
    <xf numFmtId="0" fontId="51" fillId="7" borderId="2305" applyNumberFormat="0" applyAlignment="0" applyProtection="0"/>
    <xf numFmtId="0" fontId="51" fillId="7" borderId="2305" applyNumberFormat="0" applyAlignment="0" applyProtection="0"/>
    <xf numFmtId="0" fontId="51" fillId="7" borderId="2305" applyNumberFormat="0" applyAlignment="0" applyProtection="0"/>
    <xf numFmtId="0" fontId="51" fillId="7" borderId="2305" applyNumberFormat="0" applyAlignment="0" applyProtection="0"/>
    <xf numFmtId="0" fontId="51" fillId="7" borderId="2305" applyNumberFormat="0" applyAlignment="0" applyProtection="0"/>
    <xf numFmtId="0" fontId="52" fillId="7" borderId="2305" applyNumberFormat="0" applyAlignment="0" applyProtection="0"/>
    <xf numFmtId="0" fontId="52" fillId="7" borderId="2305" applyNumberFormat="0" applyAlignment="0" applyProtection="0"/>
    <xf numFmtId="0" fontId="51" fillId="7" borderId="2305" applyNumberFormat="0" applyAlignment="0" applyProtection="0"/>
    <xf numFmtId="0" fontId="51" fillId="7" borderId="2305" applyNumberFormat="0" applyAlignment="0" applyProtection="0"/>
    <xf numFmtId="0" fontId="51" fillId="7" borderId="2305" applyNumberFormat="0" applyAlignment="0" applyProtection="0"/>
    <xf numFmtId="0" fontId="51" fillId="7" borderId="2305" applyNumberFormat="0" applyAlignment="0" applyProtection="0"/>
    <xf numFmtId="0" fontId="51" fillId="7" borderId="2305" applyNumberFormat="0" applyAlignment="0" applyProtection="0"/>
    <xf numFmtId="0" fontId="68" fillId="13" borderId="2316" applyNumberFormat="0" applyAlignment="0" applyProtection="0"/>
    <xf numFmtId="0" fontId="3" fillId="9" borderId="2315" applyNumberFormat="0" applyFon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2" fillId="7" borderId="2314" applyNumberFormat="0" applyAlignment="0" applyProtection="0"/>
    <xf numFmtId="0" fontId="52" fillId="7" borderId="2314" applyNumberFormat="0" applyAlignment="0" applyProtection="0"/>
    <xf numFmtId="0" fontId="52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3" fillId="9" borderId="2315" applyNumberFormat="0" applyFon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2" fillId="7" borderId="2314" applyNumberFormat="0" applyAlignment="0" applyProtection="0"/>
    <xf numFmtId="0" fontId="52" fillId="7" borderId="2314" applyNumberFormat="0" applyAlignment="0" applyProtection="0"/>
    <xf numFmtId="0" fontId="52" fillId="7" borderId="2314" applyNumberFormat="0" applyAlignment="0" applyProtection="0"/>
    <xf numFmtId="0" fontId="52" fillId="7" borderId="2314" applyNumberFormat="0" applyAlignment="0" applyProtection="0"/>
    <xf numFmtId="0" fontId="52" fillId="7" borderId="2314" applyNumberFormat="0" applyAlignment="0" applyProtection="0"/>
    <xf numFmtId="0" fontId="52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12" fillId="9" borderId="2306" applyNumberFormat="0" applyFont="0" applyAlignment="0" applyProtection="0"/>
    <xf numFmtId="0" fontId="3" fillId="9" borderId="2306" applyNumberFormat="0" applyFont="0" applyAlignment="0" applyProtection="0"/>
    <xf numFmtId="0" fontId="68" fillId="13" borderId="2307" applyNumberFormat="0" applyAlignment="0" applyProtection="0"/>
    <xf numFmtId="0" fontId="79" fillId="0" borderId="2318" applyNumberFormat="0" applyFill="0" applyAlignment="0" applyProtection="0"/>
    <xf numFmtId="0" fontId="22" fillId="13" borderId="2314" applyNumberFormat="0" applyAlignment="0" applyProtection="0"/>
    <xf numFmtId="0" fontId="3" fillId="9" borderId="2315" applyNumberFormat="0" applyFont="0" applyAlignment="0" applyProtection="0"/>
    <xf numFmtId="0" fontId="22" fillId="13" borderId="2314" applyNumberFormat="0" applyAlignment="0" applyProtection="0"/>
    <xf numFmtId="3" fontId="24" fillId="0" borderId="2321"/>
    <xf numFmtId="0" fontId="67" fillId="13" borderId="2316" applyNumberFormat="0" applyAlignment="0" applyProtection="0"/>
    <xf numFmtId="0" fontId="79" fillId="0" borderId="2309" applyNumberFormat="0" applyFill="0" applyAlignment="0" applyProtection="0"/>
    <xf numFmtId="0" fontId="32" fillId="9" borderId="2315" applyNumberFormat="0" applyFont="0" applyAlignment="0" applyProtection="0"/>
    <xf numFmtId="0" fontId="68" fillId="13" borderId="2307" applyNumberFormat="0" applyAlignment="0" applyProtection="0"/>
    <xf numFmtId="0" fontId="22" fillId="13" borderId="2305" applyNumberFormat="0" applyAlignment="0" applyProtection="0"/>
    <xf numFmtId="0" fontId="51" fillId="7" borderId="2305" applyNumberFormat="0" applyAlignment="0" applyProtection="0"/>
    <xf numFmtId="0" fontId="79" fillId="0" borderId="2309" applyNumberFormat="0" applyFill="0" applyAlignment="0" applyProtection="0"/>
    <xf numFmtId="0" fontId="52" fillId="7" borderId="2314" applyNumberFormat="0" applyAlignment="0" applyProtection="0"/>
    <xf numFmtId="0" fontId="51" fillId="7" borderId="2314" applyNumberFormat="0" applyAlignment="0" applyProtection="0"/>
    <xf numFmtId="0" fontId="3" fillId="9" borderId="2306" applyNumberFormat="0" applyFont="0" applyAlignment="0" applyProtection="0"/>
    <xf numFmtId="0" fontId="79" fillId="0" borderId="2318" applyNumberFormat="0" applyFill="0" applyAlignment="0" applyProtection="0"/>
    <xf numFmtId="0" fontId="86" fillId="34" borderId="2314" applyNumberFormat="0" applyAlignment="0" applyProtection="0"/>
    <xf numFmtId="0" fontId="52" fillId="7" borderId="2314" applyNumberFormat="0" applyAlignment="0" applyProtection="0"/>
    <xf numFmtId="0" fontId="75" fillId="32" borderId="2321"/>
    <xf numFmtId="0" fontId="51" fillId="7" borderId="2314" applyNumberFormat="0" applyAlignment="0" applyProtection="0"/>
    <xf numFmtId="3" fontId="24" fillId="0" borderId="2321"/>
    <xf numFmtId="0" fontId="12" fillId="9" borderId="2315" applyNumberFormat="0" applyFont="0" applyAlignment="0" applyProtection="0"/>
    <xf numFmtId="0" fontId="32" fillId="9" borderId="2315" applyNumberFormat="0" applyFont="0" applyAlignment="0" applyProtection="0"/>
    <xf numFmtId="0" fontId="86" fillId="34" borderId="2314" applyNumberFormat="0" applyAlignment="0" applyProtection="0"/>
    <xf numFmtId="0" fontId="51" fillId="7" borderId="2314" applyNumberFormat="0" applyAlignment="0" applyProtection="0"/>
    <xf numFmtId="0" fontId="68" fillId="13" borderId="2316" applyNumberFormat="0" applyAlignment="0" applyProtection="0"/>
    <xf numFmtId="0" fontId="52" fillId="7" borderId="2314" applyNumberFormat="0" applyAlignment="0" applyProtection="0"/>
    <xf numFmtId="0" fontId="67" fillId="13" borderId="2316" applyNumberFormat="0" applyAlignment="0" applyProtection="0"/>
    <xf numFmtId="0" fontId="51" fillId="7" borderId="2314" applyNumberFormat="0" applyAlignment="0" applyProtection="0"/>
    <xf numFmtId="0" fontId="41" fillId="0" borderId="2295">
      <alignment horizontal="left" vertical="center"/>
    </xf>
    <xf numFmtId="0" fontId="30" fillId="0" borderId="2321"/>
    <xf numFmtId="0" fontId="52" fillId="7" borderId="2314" applyNumberFormat="0" applyAlignment="0" applyProtection="0"/>
    <xf numFmtId="0" fontId="78" fillId="0" borderId="2318" applyNumberFormat="0" applyFill="0" applyAlignment="0" applyProtection="0"/>
    <xf numFmtId="0" fontId="51" fillId="7" borderId="2314" applyNumberFormat="0" applyAlignment="0" applyProtection="0"/>
    <xf numFmtId="0" fontId="21" fillId="13" borderId="2314" applyNumberFormat="0" applyAlignment="0" applyProtection="0"/>
    <xf numFmtId="3" fontId="24" fillId="0" borderId="2312"/>
    <xf numFmtId="0" fontId="30" fillId="0" borderId="2312"/>
    <xf numFmtId="0" fontId="41" fillId="0" borderId="2313">
      <alignment horizontal="left" vertical="center"/>
    </xf>
    <xf numFmtId="10" fontId="39" fillId="28" borderId="2312" applyNumberFormat="0" applyBorder="0" applyAlignment="0" applyProtection="0"/>
    <xf numFmtId="0" fontId="52" fillId="7" borderId="2314" applyNumberFormat="0" applyAlignment="0" applyProtection="0"/>
    <xf numFmtId="0" fontId="12" fillId="9" borderId="2315" applyNumberFormat="0" applyFont="0" applyAlignment="0" applyProtection="0"/>
    <xf numFmtId="0" fontId="51" fillId="7" borderId="2314" applyNumberFormat="0" applyAlignment="0" applyProtection="0"/>
    <xf numFmtId="0" fontId="52" fillId="7" borderId="2314" applyNumberFormat="0" applyAlignment="0" applyProtection="0"/>
    <xf numFmtId="0" fontId="52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3" fillId="9" borderId="2315" applyNumberFormat="0" applyFont="0" applyAlignment="0" applyProtection="0"/>
    <xf numFmtId="0" fontId="67" fillId="13" borderId="2316" applyNumberFormat="0" applyAlignment="0" applyProtection="0"/>
    <xf numFmtId="0" fontId="70" fillId="0" borderId="2317"/>
    <xf numFmtId="0" fontId="75" fillId="32" borderId="2312"/>
    <xf numFmtId="0" fontId="78" fillId="0" borderId="2318" applyNumberFormat="0" applyFill="0" applyAlignment="0" applyProtection="0"/>
    <xf numFmtId="0" fontId="85" fillId="34" borderId="2319" applyNumberFormat="0" applyAlignment="0" applyProtection="0"/>
    <xf numFmtId="0" fontId="86" fillId="34" borderId="2314" applyNumberFormat="0" applyAlignment="0" applyProtection="0"/>
    <xf numFmtId="0" fontId="91" fillId="14" borderId="2314" applyNumberFormat="0" applyAlignment="0" applyProtection="0"/>
    <xf numFmtId="0" fontId="79" fillId="0" borderId="2320" applyNumberFormat="0" applyFill="0" applyAlignment="0" applyProtection="0"/>
    <xf numFmtId="0" fontId="32" fillId="9" borderId="2315" applyNumberFormat="0" applyFont="0" applyAlignment="0" applyProtection="0"/>
    <xf numFmtId="0" fontId="52" fillId="7" borderId="2314" applyNumberFormat="0" applyAlignment="0" applyProtection="0"/>
    <xf numFmtId="0" fontId="21" fillId="13" borderId="2314" applyNumberFormat="0" applyAlignment="0" applyProtection="0"/>
    <xf numFmtId="0" fontId="21" fillId="13" borderId="2314" applyNumberFormat="0" applyAlignment="0" applyProtection="0"/>
    <xf numFmtId="0" fontId="41" fillId="0" borderId="2313">
      <alignment horizontal="left" vertical="center"/>
    </xf>
    <xf numFmtId="0" fontId="3" fillId="9" borderId="2315" applyNumberFormat="0" applyFont="0" applyAlignment="0" applyProtection="0"/>
    <xf numFmtId="0" fontId="78" fillId="0" borderId="2318" applyNumberFormat="0" applyFill="0" applyAlignment="0" applyProtection="0"/>
    <xf numFmtId="0" fontId="41" fillId="0" borderId="2313">
      <alignment horizontal="left" vertical="center"/>
    </xf>
    <xf numFmtId="0" fontId="85" fillId="34" borderId="2319" applyNumberFormat="0" applyAlignment="0" applyProtection="0"/>
    <xf numFmtId="0" fontId="86" fillId="34" borderId="2314" applyNumberFormat="0" applyAlignment="0" applyProtection="0"/>
    <xf numFmtId="0" fontId="52" fillId="7" borderId="2314" applyNumberFormat="0" applyAlignment="0" applyProtection="0"/>
    <xf numFmtId="0" fontId="3" fillId="9" borderId="2315" applyNumberFormat="0" applyFont="0" applyAlignment="0" applyProtection="0"/>
    <xf numFmtId="0" fontId="67" fillId="13" borderId="2316" applyNumberFormat="0" applyAlignment="0" applyProtection="0"/>
    <xf numFmtId="0" fontId="70" fillId="0" borderId="2317"/>
    <xf numFmtId="0" fontId="78" fillId="0" borderId="2318" applyNumberFormat="0" applyFill="0" applyAlignment="0" applyProtection="0"/>
    <xf numFmtId="0" fontId="85" fillId="34" borderId="2319" applyNumberFormat="0" applyAlignment="0" applyProtection="0"/>
    <xf numFmtId="0" fontId="86" fillId="34" borderId="2314" applyNumberFormat="0" applyAlignment="0" applyProtection="0"/>
    <xf numFmtId="0" fontId="91" fillId="14" borderId="2314" applyNumberFormat="0" applyAlignment="0" applyProtection="0"/>
    <xf numFmtId="0" fontId="79" fillId="0" borderId="2320" applyNumberFormat="0" applyFill="0" applyAlignment="0" applyProtection="0"/>
    <xf numFmtId="0" fontId="32" fillId="9" borderId="2315" applyNumberFormat="0" applyFont="0" applyAlignment="0" applyProtection="0"/>
    <xf numFmtId="0" fontId="67" fillId="13" borderId="2316" applyNumberFormat="0" applyAlignment="0" applyProtection="0"/>
    <xf numFmtId="0" fontId="79" fillId="0" borderId="2320" applyNumberFormat="0" applyFill="0" applyAlignment="0" applyProtection="0"/>
    <xf numFmtId="0" fontId="70" fillId="0" borderId="2317"/>
    <xf numFmtId="0" fontId="32" fillId="9" borderId="2315" applyNumberFormat="0" applyFont="0" applyAlignment="0" applyProtection="0"/>
    <xf numFmtId="0" fontId="91" fillId="14" borderId="2314" applyNumberFormat="0" applyAlignment="0" applyProtection="0"/>
    <xf numFmtId="0" fontId="68" fillId="13" borderId="2316" applyNumberFormat="0" applyAlignment="0" applyProtection="0"/>
    <xf numFmtId="0" fontId="52" fillId="7" borderId="2314" applyNumberFormat="0" applyAlignment="0" applyProtection="0"/>
    <xf numFmtId="0" fontId="21" fillId="13" borderId="2314" applyNumberFormat="0" applyAlignment="0" applyProtection="0"/>
    <xf numFmtId="0" fontId="21" fillId="13" borderId="2314" applyNumberFormat="0" applyAlignment="0" applyProtection="0"/>
    <xf numFmtId="0" fontId="41" fillId="0" borderId="2295">
      <alignment horizontal="left" vertical="center"/>
    </xf>
    <xf numFmtId="0" fontId="3" fillId="9" borderId="2315" applyNumberFormat="0" applyFont="0" applyAlignment="0" applyProtection="0"/>
    <xf numFmtId="0" fontId="78" fillId="0" borderId="2318" applyNumberFormat="0" applyFill="0" applyAlignment="0" applyProtection="0"/>
    <xf numFmtId="0" fontId="41" fillId="0" borderId="2295">
      <alignment horizontal="left" vertical="center"/>
    </xf>
    <xf numFmtId="0" fontId="85" fillId="34" borderId="2319" applyNumberFormat="0" applyAlignment="0" applyProtection="0"/>
    <xf numFmtId="0" fontId="86" fillId="34" borderId="2314" applyNumberFormat="0" applyAlignment="0" applyProtection="0"/>
    <xf numFmtId="0" fontId="52" fillId="7" borderId="2314" applyNumberFormat="0" applyAlignment="0" applyProtection="0"/>
    <xf numFmtId="0" fontId="3" fillId="9" borderId="2315" applyNumberFormat="0" applyFont="0" applyAlignment="0" applyProtection="0"/>
    <xf numFmtId="0" fontId="67" fillId="13" borderId="2316" applyNumberFormat="0" applyAlignment="0" applyProtection="0"/>
    <xf numFmtId="0" fontId="78" fillId="0" borderId="2318" applyNumberFormat="0" applyFill="0" applyAlignment="0" applyProtection="0"/>
    <xf numFmtId="0" fontId="85" fillId="34" borderId="2319" applyNumberFormat="0" applyAlignment="0" applyProtection="0"/>
    <xf numFmtId="0" fontId="86" fillId="34" borderId="2314" applyNumberFormat="0" applyAlignment="0" applyProtection="0"/>
    <xf numFmtId="0" fontId="91" fillId="14" borderId="2314" applyNumberFormat="0" applyAlignment="0" applyProtection="0"/>
    <xf numFmtId="0" fontId="79" fillId="0" borderId="2320" applyNumberFormat="0" applyFill="0" applyAlignment="0" applyProtection="0"/>
    <xf numFmtId="0" fontId="32" fillId="9" borderId="2315" applyNumberFormat="0" applyFont="0" applyAlignment="0" applyProtection="0"/>
    <xf numFmtId="0" fontId="67" fillId="13" borderId="2316" applyNumberFormat="0" applyAlignment="0" applyProtection="0"/>
    <xf numFmtId="0" fontId="79" fillId="0" borderId="2320" applyNumberFormat="0" applyFill="0" applyAlignment="0" applyProtection="0"/>
    <xf numFmtId="0" fontId="32" fillId="9" borderId="2315" applyNumberFormat="0" applyFont="0" applyAlignment="0" applyProtection="0"/>
    <xf numFmtId="0" fontId="91" fillId="14" borderId="2314" applyNumberFormat="0" applyAlignment="0" applyProtection="0"/>
    <xf numFmtId="0" fontId="52" fillId="7" borderId="2314" applyNumberFormat="0" applyAlignment="0" applyProtection="0"/>
    <xf numFmtId="0" fontId="21" fillId="13" borderId="2314" applyNumberFormat="0" applyAlignment="0" applyProtection="0"/>
    <xf numFmtId="0" fontId="21" fillId="13" borderId="2314" applyNumberFormat="0" applyAlignment="0" applyProtection="0"/>
    <xf numFmtId="0" fontId="3" fillId="9" borderId="2315" applyNumberFormat="0" applyFont="0" applyAlignment="0" applyProtection="0"/>
    <xf numFmtId="0" fontId="78" fillId="0" borderId="2318" applyNumberFormat="0" applyFill="0" applyAlignment="0" applyProtection="0"/>
    <xf numFmtId="0" fontId="85" fillId="34" borderId="2319" applyNumberFormat="0" applyAlignment="0" applyProtection="0"/>
    <xf numFmtId="0" fontId="86" fillId="34" borderId="2314" applyNumberFormat="0" applyAlignment="0" applyProtection="0"/>
    <xf numFmtId="0" fontId="52" fillId="7" borderId="2314" applyNumberFormat="0" applyAlignment="0" applyProtection="0"/>
    <xf numFmtId="0" fontId="3" fillId="9" borderId="2315" applyNumberFormat="0" applyFont="0" applyAlignment="0" applyProtection="0"/>
    <xf numFmtId="0" fontId="67" fillId="13" borderId="2316" applyNumberFormat="0" applyAlignment="0" applyProtection="0"/>
    <xf numFmtId="0" fontId="78" fillId="0" borderId="2318" applyNumberFormat="0" applyFill="0" applyAlignment="0" applyProtection="0"/>
    <xf numFmtId="0" fontId="85" fillId="34" borderId="2319" applyNumberFormat="0" applyAlignment="0" applyProtection="0"/>
    <xf numFmtId="0" fontId="86" fillId="34" borderId="2314" applyNumberFormat="0" applyAlignment="0" applyProtection="0"/>
    <xf numFmtId="0" fontId="91" fillId="14" borderId="2314" applyNumberFormat="0" applyAlignment="0" applyProtection="0"/>
    <xf numFmtId="0" fontId="79" fillId="0" borderId="2320" applyNumberFormat="0" applyFill="0" applyAlignment="0" applyProtection="0"/>
    <xf numFmtId="0" fontId="32" fillId="9" borderId="2315" applyNumberFormat="0" applyFont="0" applyAlignment="0" applyProtection="0"/>
    <xf numFmtId="0" fontId="67" fillId="13" borderId="2316" applyNumberFormat="0" applyAlignment="0" applyProtection="0"/>
    <xf numFmtId="0" fontId="79" fillId="0" borderId="2320" applyNumberFormat="0" applyFill="0" applyAlignment="0" applyProtection="0"/>
    <xf numFmtId="0" fontId="32" fillId="9" borderId="2315" applyNumberFormat="0" applyFont="0" applyAlignment="0" applyProtection="0"/>
    <xf numFmtId="0" fontId="91" fillId="14" borderId="2314" applyNumberFormat="0" applyAlignment="0" applyProtection="0"/>
    <xf numFmtId="0" fontId="52" fillId="7" borderId="2332" applyNumberFormat="0" applyAlignment="0" applyProtection="0"/>
    <xf numFmtId="0" fontId="70" fillId="0" borderId="2335"/>
    <xf numFmtId="0" fontId="79" fillId="0" borderId="2338" applyNumberFormat="0" applyFill="0" applyAlignment="0" applyProtection="0"/>
    <xf numFmtId="0" fontId="3" fillId="9" borderId="2333" applyNumberFormat="0" applyFont="0" applyAlignment="0" applyProtection="0"/>
    <xf numFmtId="0" fontId="41" fillId="0" borderId="2331">
      <alignment horizontal="left" vertical="center"/>
    </xf>
    <xf numFmtId="0" fontId="21" fillId="13" borderId="2332" applyNumberFormat="0" applyAlignment="0" applyProtection="0"/>
    <xf numFmtId="0" fontId="21" fillId="13" borderId="2332" applyNumberFormat="0" applyAlignment="0" applyProtection="0"/>
    <xf numFmtId="0" fontId="91" fillId="14" borderId="2332" applyNumberFormat="0" applyAlignment="0" applyProtection="0"/>
    <xf numFmtId="0" fontId="85" fillId="34" borderId="2337" applyNumberFormat="0" applyAlignment="0" applyProtection="0"/>
    <xf numFmtId="0" fontId="78" fillId="0" borderId="2336" applyNumberFormat="0" applyFill="0" applyAlignment="0" applyProtection="0"/>
    <xf numFmtId="0" fontId="3" fillId="9" borderId="2333" applyNumberFormat="0" applyFont="0" applyAlignment="0" applyProtection="0"/>
    <xf numFmtId="0" fontId="41" fillId="0" borderId="2331">
      <alignment horizontal="left" vertical="center"/>
    </xf>
    <xf numFmtId="0" fontId="21" fillId="13" borderId="2332" applyNumberFormat="0" applyAlignment="0" applyProtection="0"/>
    <xf numFmtId="0" fontId="51" fillId="7" borderId="2341" applyNumberFormat="0" applyAlignment="0" applyProtection="0"/>
    <xf numFmtId="0" fontId="12" fillId="9" borderId="2315" applyNumberFormat="0" applyFont="0" applyAlignment="0" applyProtection="0"/>
    <xf numFmtId="0" fontId="3" fillId="9" borderId="2315" applyNumberFormat="0" applyFont="0" applyAlignment="0" applyProtection="0"/>
    <xf numFmtId="0" fontId="3" fillId="9" borderId="2315" applyNumberFormat="0" applyFont="0" applyAlignment="0" applyProtection="0"/>
    <xf numFmtId="0" fontId="21" fillId="13" borderId="2324" applyNumberFormat="0" applyAlignment="0" applyProtection="0"/>
    <xf numFmtId="0" fontId="51" fillId="7" borderId="2324" applyNumberFormat="0" applyAlignment="0" applyProtection="0"/>
    <xf numFmtId="0" fontId="52" fillId="7" borderId="2324" applyNumberFormat="0" applyAlignment="0" applyProtection="0"/>
    <xf numFmtId="0" fontId="52" fillId="7" borderId="2324" applyNumberFormat="0" applyAlignment="0" applyProtection="0"/>
    <xf numFmtId="0" fontId="68" fillId="13" borderId="2326" applyNumberFormat="0" applyAlignment="0" applyProtection="0"/>
    <xf numFmtId="0" fontId="52" fillId="7" borderId="2341" applyNumberFormat="0" applyAlignment="0" applyProtection="0"/>
    <xf numFmtId="0" fontId="21" fillId="13" borderId="2341" applyNumberFormat="0" applyAlignment="0" applyProtection="0"/>
    <xf numFmtId="0" fontId="32" fillId="9" borderId="2333" applyNumberFormat="0" applyFont="0" applyAlignment="0" applyProtection="0"/>
    <xf numFmtId="0" fontId="86" fillId="34" borderId="2332" applyNumberFormat="0" applyAlignment="0" applyProtection="0"/>
    <xf numFmtId="0" fontId="67" fillId="13" borderId="2334" applyNumberFormat="0" applyAlignment="0" applyProtection="0"/>
    <xf numFmtId="0" fontId="52" fillId="7" borderId="2332" applyNumberFormat="0" applyAlignment="0" applyProtection="0"/>
    <xf numFmtId="0" fontId="21" fillId="13" borderId="2314" applyNumberFormat="0" applyAlignment="0" applyProtection="0"/>
    <xf numFmtId="0" fontId="68" fillId="13" borderId="2343" applyNumberFormat="0" applyAlignment="0" applyProtection="0"/>
    <xf numFmtId="0" fontId="41" fillId="0" borderId="2322">
      <alignment horizontal="left" vertical="center"/>
    </xf>
    <xf numFmtId="0" fontId="52" fillId="7" borderId="2314" applyNumberFormat="0" applyAlignment="0" applyProtection="0"/>
    <xf numFmtId="0" fontId="3" fillId="9" borderId="2315" applyNumberFormat="0" applyFont="0" applyAlignment="0" applyProtection="0"/>
    <xf numFmtId="0" fontId="67" fillId="13" borderId="2316" applyNumberFormat="0" applyAlignment="0" applyProtection="0"/>
    <xf numFmtId="0" fontId="70" fillId="0" borderId="2323"/>
    <xf numFmtId="0" fontId="78" fillId="0" borderId="2318" applyNumberFormat="0" applyFill="0" applyAlignment="0" applyProtection="0"/>
    <xf numFmtId="0" fontId="85" fillId="34" borderId="2319" applyNumberFormat="0" applyAlignment="0" applyProtection="0"/>
    <xf numFmtId="0" fontId="86" fillId="34" borderId="2314" applyNumberFormat="0" applyAlignment="0" applyProtection="0"/>
    <xf numFmtId="0" fontId="91" fillId="14" borderId="2314" applyNumberFormat="0" applyAlignment="0" applyProtection="0"/>
    <xf numFmtId="0" fontId="79" fillId="0" borderId="2320" applyNumberFormat="0" applyFill="0" applyAlignment="0" applyProtection="0"/>
    <xf numFmtId="0" fontId="32" fillId="9" borderId="2315" applyNumberFormat="0" applyFont="0" applyAlignment="0" applyProtection="0"/>
    <xf numFmtId="0" fontId="52" fillId="7" borderId="2341" applyNumberFormat="0" applyAlignment="0" applyProtection="0"/>
    <xf numFmtId="0" fontId="52" fillId="7" borderId="2314" applyNumberFormat="0" applyAlignment="0" applyProtection="0"/>
    <xf numFmtId="0" fontId="21" fillId="13" borderId="2314" applyNumberFormat="0" applyAlignment="0" applyProtection="0"/>
    <xf numFmtId="0" fontId="21" fillId="13" borderId="2314" applyNumberFormat="0" applyAlignment="0" applyProtection="0"/>
    <xf numFmtId="0" fontId="41" fillId="0" borderId="2322">
      <alignment horizontal="left" vertical="center"/>
    </xf>
    <xf numFmtId="0" fontId="3" fillId="9" borderId="2315" applyNumberFormat="0" applyFont="0" applyAlignment="0" applyProtection="0"/>
    <xf numFmtId="0" fontId="78" fillId="0" borderId="2318" applyNumberFormat="0" applyFill="0" applyAlignment="0" applyProtection="0"/>
    <xf numFmtId="0" fontId="41" fillId="0" borderId="2322">
      <alignment horizontal="left" vertical="center"/>
    </xf>
    <xf numFmtId="0" fontId="85" fillId="34" borderId="2319" applyNumberFormat="0" applyAlignment="0" applyProtection="0"/>
    <xf numFmtId="0" fontId="86" fillId="34" borderId="2314" applyNumberFormat="0" applyAlignment="0" applyProtection="0"/>
    <xf numFmtId="0" fontId="52" fillId="7" borderId="2314" applyNumberFormat="0" applyAlignment="0" applyProtection="0"/>
    <xf numFmtId="0" fontId="3" fillId="9" borderId="2315" applyNumberFormat="0" applyFont="0" applyAlignment="0" applyProtection="0"/>
    <xf numFmtId="0" fontId="67" fillId="13" borderId="2316" applyNumberFormat="0" applyAlignment="0" applyProtection="0"/>
    <xf numFmtId="0" fontId="70" fillId="0" borderId="2323"/>
    <xf numFmtId="0" fontId="78" fillId="0" borderId="2318" applyNumberFormat="0" applyFill="0" applyAlignment="0" applyProtection="0"/>
    <xf numFmtId="0" fontId="85" fillId="34" borderId="2319" applyNumberFormat="0" applyAlignment="0" applyProtection="0"/>
    <xf numFmtId="0" fontId="86" fillId="34" borderId="2314" applyNumberFormat="0" applyAlignment="0" applyProtection="0"/>
    <xf numFmtId="0" fontId="91" fillId="14" borderId="2314" applyNumberFormat="0" applyAlignment="0" applyProtection="0"/>
    <xf numFmtId="0" fontId="79" fillId="0" borderId="2320" applyNumberFormat="0" applyFill="0" applyAlignment="0" applyProtection="0"/>
    <xf numFmtId="0" fontId="32" fillId="9" borderId="2315" applyNumberFormat="0" applyFont="0" applyAlignment="0" applyProtection="0"/>
    <xf numFmtId="0" fontId="67" fillId="13" borderId="2316" applyNumberFormat="0" applyAlignment="0" applyProtection="0"/>
    <xf numFmtId="0" fontId="79" fillId="0" borderId="2320" applyNumberFormat="0" applyFill="0" applyAlignment="0" applyProtection="0"/>
    <xf numFmtId="0" fontId="70" fillId="0" borderId="2323"/>
    <xf numFmtId="0" fontId="32" fillId="9" borderId="2315" applyNumberFormat="0" applyFont="0" applyAlignment="0" applyProtection="0"/>
    <xf numFmtId="0" fontId="91" fillId="14" borderId="2314" applyNumberFormat="0" applyAlignment="0" applyProtection="0"/>
    <xf numFmtId="0" fontId="79" fillId="0" borderId="2329" applyNumberFormat="0" applyFill="0" applyAlignment="0" applyProtection="0"/>
    <xf numFmtId="0" fontId="91" fillId="14" borderId="2324" applyNumberFormat="0" applyAlignment="0" applyProtection="0"/>
    <xf numFmtId="0" fontId="85" fillId="34" borderId="2328" applyNumberFormat="0" applyAlignment="0" applyProtection="0"/>
    <xf numFmtId="0" fontId="78" fillId="0" borderId="2327" applyNumberFormat="0" applyFill="0" applyAlignment="0" applyProtection="0"/>
    <xf numFmtId="0" fontId="75" fillId="32" borderId="2330"/>
    <xf numFmtId="0" fontId="3" fillId="9" borderId="2325" applyNumberFormat="0" applyFont="0" applyAlignment="0" applyProtection="0"/>
    <xf numFmtId="0" fontId="52" fillId="7" borderId="2324" applyNumberFormat="0" applyAlignment="0" applyProtection="0"/>
    <xf numFmtId="10" fontId="39" fillId="28" borderId="2330" applyNumberFormat="0" applyBorder="0" applyAlignment="0" applyProtection="0"/>
    <xf numFmtId="0" fontId="30" fillId="0" borderId="2330"/>
    <xf numFmtId="0" fontId="21" fillId="13" borderId="2324" applyNumberFormat="0" applyAlignment="0" applyProtection="0"/>
    <xf numFmtId="0" fontId="3" fillId="9" borderId="2325" applyNumberFormat="0" applyFont="0" applyAlignment="0" applyProtection="0"/>
    <xf numFmtId="0" fontId="85" fillId="34" borderId="2328" applyNumberFormat="0" applyAlignment="0" applyProtection="0"/>
    <xf numFmtId="0" fontId="79" fillId="0" borderId="2329" applyNumberFormat="0" applyFill="0" applyAlignment="0" applyProtection="0"/>
    <xf numFmtId="0" fontId="22" fillId="13" borderId="2314" applyNumberFormat="0" applyAlignment="0" applyProtection="0"/>
    <xf numFmtId="0" fontId="91" fillId="14" borderId="2324" applyNumberFormat="0" applyAlignment="0" applyProtection="0"/>
    <xf numFmtId="10" fontId="39" fillId="28" borderId="2330" applyNumberFormat="0" applyBorder="0" applyAlignment="0" applyProtection="0"/>
    <xf numFmtId="0" fontId="51" fillId="7" borderId="2324" applyNumberFormat="0" applyAlignment="0" applyProtection="0"/>
    <xf numFmtId="0" fontId="3" fillId="9" borderId="2325" applyNumberFormat="0" applyFont="0" applyAlignment="0" applyProtection="0"/>
    <xf numFmtId="0" fontId="79" fillId="0" borderId="2327" applyNumberFormat="0" applyFill="0" applyAlignment="0" applyProtection="0"/>
    <xf numFmtId="0" fontId="51" fillId="7" borderId="2324" applyNumberFormat="0" applyAlignment="0" applyProtection="0"/>
    <xf numFmtId="0" fontId="22" fillId="13" borderId="2324" applyNumberFormat="0" applyAlignment="0" applyProtection="0"/>
    <xf numFmtId="0" fontId="79" fillId="0" borderId="2327" applyNumberFormat="0" applyFill="0" applyAlignment="0" applyProtection="0"/>
    <xf numFmtId="0" fontId="22" fillId="13" borderId="232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2" fillId="7" borderId="2314" applyNumberFormat="0" applyAlignment="0" applyProtection="0"/>
    <xf numFmtId="0" fontId="52" fillId="7" borderId="2314" applyNumberFormat="0" applyAlignment="0" applyProtection="0"/>
    <xf numFmtId="0" fontId="52" fillId="7" borderId="2314" applyNumberFormat="0" applyAlignment="0" applyProtection="0"/>
    <xf numFmtId="0" fontId="52" fillId="7" borderId="2314" applyNumberFormat="0" applyAlignment="0" applyProtection="0"/>
    <xf numFmtId="0" fontId="52" fillId="7" borderId="2314" applyNumberFormat="0" applyAlignment="0" applyProtection="0"/>
    <xf numFmtId="0" fontId="52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2" fillId="7" borderId="2314" applyNumberFormat="0" applyAlignment="0" applyProtection="0"/>
    <xf numFmtId="0" fontId="52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68" fillId="13" borderId="2326" applyNumberFormat="0" applyAlignment="0" applyProtection="0"/>
    <xf numFmtId="0" fontId="3" fillId="9" borderId="2325" applyNumberFormat="0" applyFont="0" applyAlignment="0" applyProtection="0"/>
    <xf numFmtId="0" fontId="51" fillId="7" borderId="2324" applyNumberFormat="0" applyAlignment="0" applyProtection="0"/>
    <xf numFmtId="0" fontId="51" fillId="7" borderId="2324" applyNumberFormat="0" applyAlignment="0" applyProtection="0"/>
    <xf numFmtId="0" fontId="52" fillId="7" borderId="2324" applyNumberFormat="0" applyAlignment="0" applyProtection="0"/>
    <xf numFmtId="0" fontId="52" fillId="7" borderId="2324" applyNumberFormat="0" applyAlignment="0" applyProtection="0"/>
    <xf numFmtId="0" fontId="52" fillId="7" borderId="2324" applyNumberFormat="0" applyAlignment="0" applyProtection="0"/>
    <xf numFmtId="0" fontId="51" fillId="7" borderId="2324" applyNumberFormat="0" applyAlignment="0" applyProtection="0"/>
    <xf numFmtId="0" fontId="51" fillId="7" borderId="2324" applyNumberFormat="0" applyAlignment="0" applyProtection="0"/>
    <xf numFmtId="0" fontId="51" fillId="7" borderId="2324" applyNumberFormat="0" applyAlignment="0" applyProtection="0"/>
    <xf numFmtId="0" fontId="51" fillId="7" borderId="2324" applyNumberFormat="0" applyAlignment="0" applyProtection="0"/>
    <xf numFmtId="0" fontId="3" fillId="9" borderId="2325" applyNumberFormat="0" applyFont="0" applyAlignment="0" applyProtection="0"/>
    <xf numFmtId="0" fontId="51" fillId="7" borderId="2324" applyNumberFormat="0" applyAlignment="0" applyProtection="0"/>
    <xf numFmtId="0" fontId="51" fillId="7" borderId="2324" applyNumberFormat="0" applyAlignment="0" applyProtection="0"/>
    <xf numFmtId="0" fontId="51" fillId="7" borderId="2324" applyNumberFormat="0" applyAlignment="0" applyProtection="0"/>
    <xf numFmtId="0" fontId="51" fillId="7" borderId="2324" applyNumberFormat="0" applyAlignment="0" applyProtection="0"/>
    <xf numFmtId="0" fontId="51" fillId="7" borderId="2324" applyNumberFormat="0" applyAlignment="0" applyProtection="0"/>
    <xf numFmtId="0" fontId="51" fillId="7" borderId="2324" applyNumberFormat="0" applyAlignment="0" applyProtection="0"/>
    <xf numFmtId="0" fontId="51" fillId="7" borderId="2324" applyNumberFormat="0" applyAlignment="0" applyProtection="0"/>
    <xf numFmtId="0" fontId="51" fillId="7" borderId="2324" applyNumberFormat="0" applyAlignment="0" applyProtection="0"/>
    <xf numFmtId="0" fontId="51" fillId="7" borderId="2324" applyNumberFormat="0" applyAlignment="0" applyProtection="0"/>
    <xf numFmtId="0" fontId="51" fillId="7" borderId="2324" applyNumberFormat="0" applyAlignment="0" applyProtection="0"/>
    <xf numFmtId="0" fontId="51" fillId="7" borderId="2324" applyNumberFormat="0" applyAlignment="0" applyProtection="0"/>
    <xf numFmtId="0" fontId="51" fillId="7" borderId="2324" applyNumberFormat="0" applyAlignment="0" applyProtection="0"/>
    <xf numFmtId="0" fontId="52" fillId="7" borderId="2324" applyNumberFormat="0" applyAlignment="0" applyProtection="0"/>
    <xf numFmtId="0" fontId="52" fillId="7" borderId="2324" applyNumberFormat="0" applyAlignment="0" applyProtection="0"/>
    <xf numFmtId="0" fontId="52" fillId="7" borderId="2324" applyNumberFormat="0" applyAlignment="0" applyProtection="0"/>
    <xf numFmtId="0" fontId="52" fillId="7" borderId="2324" applyNumberFormat="0" applyAlignment="0" applyProtection="0"/>
    <xf numFmtId="0" fontId="52" fillId="7" borderId="2324" applyNumberFormat="0" applyAlignment="0" applyProtection="0"/>
    <xf numFmtId="0" fontId="52" fillId="7" borderId="2324" applyNumberFormat="0" applyAlignment="0" applyProtection="0"/>
    <xf numFmtId="0" fontId="51" fillId="7" borderId="2324" applyNumberFormat="0" applyAlignment="0" applyProtection="0"/>
    <xf numFmtId="0" fontId="51" fillId="7" borderId="2324" applyNumberFormat="0" applyAlignment="0" applyProtection="0"/>
    <xf numFmtId="0" fontId="51" fillId="7" borderId="2324" applyNumberFormat="0" applyAlignment="0" applyProtection="0"/>
    <xf numFmtId="0" fontId="12" fillId="9" borderId="2315" applyNumberFormat="0" applyFont="0" applyAlignment="0" applyProtection="0"/>
    <xf numFmtId="0" fontId="3" fillId="9" borderId="2315" applyNumberFormat="0" applyFont="0" applyAlignment="0" applyProtection="0"/>
    <xf numFmtId="0" fontId="68" fillId="13" borderId="2316" applyNumberFormat="0" applyAlignment="0" applyProtection="0"/>
    <xf numFmtId="0" fontId="79" fillId="0" borderId="2327" applyNumberFormat="0" applyFill="0" applyAlignment="0" applyProtection="0"/>
    <xf numFmtId="0" fontId="22" fillId="13" borderId="2324" applyNumberFormat="0" applyAlignment="0" applyProtection="0"/>
    <xf numFmtId="0" fontId="3" fillId="9" borderId="2325" applyNumberFormat="0" applyFont="0" applyAlignment="0" applyProtection="0"/>
    <xf numFmtId="0" fontId="22" fillId="13" borderId="2324" applyNumberFormat="0" applyAlignment="0" applyProtection="0"/>
    <xf numFmtId="3" fontId="24" fillId="0" borderId="2330"/>
    <xf numFmtId="0" fontId="67" fillId="13" borderId="2326" applyNumberFormat="0" applyAlignment="0" applyProtection="0"/>
    <xf numFmtId="0" fontId="79" fillId="0" borderId="2318" applyNumberFormat="0" applyFill="0" applyAlignment="0" applyProtection="0"/>
    <xf numFmtId="0" fontId="32" fillId="9" borderId="2325" applyNumberFormat="0" applyFont="0" applyAlignment="0" applyProtection="0"/>
    <xf numFmtId="0" fontId="68" fillId="13" borderId="2316" applyNumberFormat="0" applyAlignment="0" applyProtection="0"/>
    <xf numFmtId="0" fontId="22" fillId="13" borderId="2314" applyNumberFormat="0" applyAlignment="0" applyProtection="0"/>
    <xf numFmtId="0" fontId="51" fillId="7" borderId="2314" applyNumberFormat="0" applyAlignment="0" applyProtection="0"/>
    <xf numFmtId="0" fontId="79" fillId="0" borderId="2318" applyNumberFormat="0" applyFill="0" applyAlignment="0" applyProtection="0"/>
    <xf numFmtId="0" fontId="52" fillId="7" borderId="2324" applyNumberFormat="0" applyAlignment="0" applyProtection="0"/>
    <xf numFmtId="0" fontId="51" fillId="7" borderId="2324" applyNumberFormat="0" applyAlignment="0" applyProtection="0"/>
    <xf numFmtId="0" fontId="3" fillId="9" borderId="2315" applyNumberFormat="0" applyFont="0" applyAlignment="0" applyProtection="0"/>
    <xf numFmtId="0" fontId="79" fillId="0" borderId="2327" applyNumberFormat="0" applyFill="0" applyAlignment="0" applyProtection="0"/>
    <xf numFmtId="0" fontId="86" fillId="34" borderId="2324" applyNumberFormat="0" applyAlignment="0" applyProtection="0"/>
    <xf numFmtId="0" fontId="52" fillId="7" borderId="2324" applyNumberFormat="0" applyAlignment="0" applyProtection="0"/>
    <xf numFmtId="0" fontId="75" fillId="32" borderId="2330"/>
    <xf numFmtId="0" fontId="51" fillId="7" borderId="2324" applyNumberFormat="0" applyAlignment="0" applyProtection="0"/>
    <xf numFmtId="3" fontId="24" fillId="0" borderId="2330"/>
    <xf numFmtId="0" fontId="12" fillId="9" borderId="2325" applyNumberFormat="0" applyFont="0" applyAlignment="0" applyProtection="0"/>
    <xf numFmtId="0" fontId="32" fillId="9" borderId="2325" applyNumberFormat="0" applyFont="0" applyAlignment="0" applyProtection="0"/>
    <xf numFmtId="0" fontId="86" fillId="34" borderId="2324" applyNumberFormat="0" applyAlignment="0" applyProtection="0"/>
    <xf numFmtId="0" fontId="51" fillId="7" borderId="2324" applyNumberFormat="0" applyAlignment="0" applyProtection="0"/>
    <xf numFmtId="0" fontId="68" fillId="13" borderId="2326" applyNumberFormat="0" applyAlignment="0" applyProtection="0"/>
    <xf numFmtId="0" fontId="52" fillId="7" borderId="2324" applyNumberFormat="0" applyAlignment="0" applyProtection="0"/>
    <xf numFmtId="0" fontId="67" fillId="13" borderId="2326" applyNumberFormat="0" applyAlignment="0" applyProtection="0"/>
    <xf numFmtId="0" fontId="51" fillId="7" borderId="2324" applyNumberFormat="0" applyAlignment="0" applyProtection="0"/>
    <xf numFmtId="0" fontId="30" fillId="0" borderId="2330"/>
    <xf numFmtId="0" fontId="52" fillId="7" borderId="2324" applyNumberFormat="0" applyAlignment="0" applyProtection="0"/>
    <xf numFmtId="0" fontId="78" fillId="0" borderId="2327" applyNumberFormat="0" applyFill="0" applyAlignment="0" applyProtection="0"/>
    <xf numFmtId="0" fontId="51" fillId="7" borderId="2324" applyNumberFormat="0" applyAlignment="0" applyProtection="0"/>
    <xf numFmtId="0" fontId="21" fillId="13" borderId="2324" applyNumberFormat="0" applyAlignment="0" applyProtection="0"/>
    <xf numFmtId="3" fontId="24" fillId="0" borderId="2321"/>
    <xf numFmtId="0" fontId="30" fillId="0" borderId="2321"/>
    <xf numFmtId="0" fontId="41" fillId="0" borderId="2322">
      <alignment horizontal="left" vertical="center"/>
    </xf>
    <xf numFmtId="10" fontId="39" fillId="28" borderId="2321" applyNumberFormat="0" applyBorder="0" applyAlignment="0" applyProtection="0"/>
    <xf numFmtId="0" fontId="52" fillId="7" borderId="2324" applyNumberFormat="0" applyAlignment="0" applyProtection="0"/>
    <xf numFmtId="0" fontId="12" fillId="9" borderId="2325" applyNumberFormat="0" applyFont="0" applyAlignment="0" applyProtection="0"/>
    <xf numFmtId="0" fontId="51" fillId="7" borderId="2324" applyNumberFormat="0" applyAlignment="0" applyProtection="0"/>
    <xf numFmtId="0" fontId="52" fillId="7" borderId="2324" applyNumberFormat="0" applyAlignment="0" applyProtection="0"/>
    <xf numFmtId="0" fontId="52" fillId="7" borderId="2324" applyNumberFormat="0" applyAlignment="0" applyProtection="0"/>
    <xf numFmtId="0" fontId="51" fillId="7" borderId="2324" applyNumberFormat="0" applyAlignment="0" applyProtection="0"/>
    <xf numFmtId="0" fontId="51" fillId="7" borderId="2324" applyNumberFormat="0" applyAlignment="0" applyProtection="0"/>
    <xf numFmtId="0" fontId="3" fillId="9" borderId="2325" applyNumberFormat="0" applyFont="0" applyAlignment="0" applyProtection="0"/>
    <xf numFmtId="0" fontId="67" fillId="13" borderId="2326" applyNumberFormat="0" applyAlignment="0" applyProtection="0"/>
    <xf numFmtId="0" fontId="70" fillId="0" borderId="2323"/>
    <xf numFmtId="0" fontId="75" fillId="32" borderId="2321"/>
    <xf numFmtId="0" fontId="78" fillId="0" borderId="2327" applyNumberFormat="0" applyFill="0" applyAlignment="0" applyProtection="0"/>
    <xf numFmtId="0" fontId="85" fillId="34" borderId="2328" applyNumberFormat="0" applyAlignment="0" applyProtection="0"/>
    <xf numFmtId="0" fontId="86" fillId="34" borderId="2324" applyNumberFormat="0" applyAlignment="0" applyProtection="0"/>
    <xf numFmtId="0" fontId="91" fillId="14" borderId="2324" applyNumberFormat="0" applyAlignment="0" applyProtection="0"/>
    <xf numFmtId="0" fontId="79" fillId="0" borderId="2329" applyNumberFormat="0" applyFill="0" applyAlignment="0" applyProtection="0"/>
    <xf numFmtId="0" fontId="32" fillId="9" borderId="2325" applyNumberFormat="0" applyFont="0" applyAlignment="0" applyProtection="0"/>
    <xf numFmtId="0" fontId="52" fillId="7" borderId="2324" applyNumberFormat="0" applyAlignment="0" applyProtection="0"/>
    <xf numFmtId="0" fontId="21" fillId="13" borderId="2324" applyNumberFormat="0" applyAlignment="0" applyProtection="0"/>
    <xf numFmtId="0" fontId="21" fillId="13" borderId="2324" applyNumberFormat="0" applyAlignment="0" applyProtection="0"/>
    <xf numFmtId="0" fontId="41" fillId="0" borderId="2322">
      <alignment horizontal="left" vertical="center"/>
    </xf>
    <xf numFmtId="0" fontId="3" fillId="9" borderId="2325" applyNumberFormat="0" applyFont="0" applyAlignment="0" applyProtection="0"/>
    <xf numFmtId="0" fontId="78" fillId="0" borderId="2327" applyNumberFormat="0" applyFill="0" applyAlignment="0" applyProtection="0"/>
    <xf numFmtId="0" fontId="41" fillId="0" borderId="2322">
      <alignment horizontal="left" vertical="center"/>
    </xf>
    <xf numFmtId="0" fontId="85" fillId="34" borderId="2328" applyNumberFormat="0" applyAlignment="0" applyProtection="0"/>
    <xf numFmtId="0" fontId="86" fillId="34" borderId="2324" applyNumberFormat="0" applyAlignment="0" applyProtection="0"/>
    <xf numFmtId="0" fontId="52" fillId="7" borderId="2324" applyNumberFormat="0" applyAlignment="0" applyProtection="0"/>
    <xf numFmtId="0" fontId="3" fillId="9" borderId="2325" applyNumberFormat="0" applyFont="0" applyAlignment="0" applyProtection="0"/>
    <xf numFmtId="0" fontId="67" fillId="13" borderId="2326" applyNumberFormat="0" applyAlignment="0" applyProtection="0"/>
    <xf numFmtId="0" fontId="70" fillId="0" borderId="2323"/>
    <xf numFmtId="0" fontId="78" fillId="0" borderId="2327" applyNumberFormat="0" applyFill="0" applyAlignment="0" applyProtection="0"/>
    <xf numFmtId="0" fontId="85" fillId="34" borderId="2328" applyNumberFormat="0" applyAlignment="0" applyProtection="0"/>
    <xf numFmtId="0" fontId="86" fillId="34" borderId="2324" applyNumberFormat="0" applyAlignment="0" applyProtection="0"/>
    <xf numFmtId="0" fontId="91" fillId="14" borderId="2324" applyNumberFormat="0" applyAlignment="0" applyProtection="0"/>
    <xf numFmtId="0" fontId="79" fillId="0" borderId="2329" applyNumberFormat="0" applyFill="0" applyAlignment="0" applyProtection="0"/>
    <xf numFmtId="0" fontId="32" fillId="9" borderId="2325" applyNumberFormat="0" applyFont="0" applyAlignment="0" applyProtection="0"/>
    <xf numFmtId="0" fontId="67" fillId="13" borderId="2326" applyNumberFormat="0" applyAlignment="0" applyProtection="0"/>
    <xf numFmtId="0" fontId="79" fillId="0" borderId="2329" applyNumberFormat="0" applyFill="0" applyAlignment="0" applyProtection="0"/>
    <xf numFmtId="0" fontId="70" fillId="0" borderId="2323"/>
    <xf numFmtId="0" fontId="32" fillId="9" borderId="2325" applyNumberFormat="0" applyFont="0" applyAlignment="0" applyProtection="0"/>
    <xf numFmtId="0" fontId="91" fillId="14" borderId="2324" applyNumberFormat="0" applyAlignment="0" applyProtection="0"/>
    <xf numFmtId="0" fontId="68" fillId="13" borderId="2326" applyNumberFormat="0" applyAlignment="0" applyProtection="0"/>
    <xf numFmtId="0" fontId="52" fillId="7" borderId="2324" applyNumberFormat="0" applyAlignment="0" applyProtection="0"/>
    <xf numFmtId="0" fontId="21" fillId="13" borderId="2324" applyNumberFormat="0" applyAlignment="0" applyProtection="0"/>
    <xf numFmtId="0" fontId="21" fillId="13" borderId="2324" applyNumberFormat="0" applyAlignment="0" applyProtection="0"/>
    <xf numFmtId="0" fontId="3" fillId="9" borderId="2325" applyNumberFormat="0" applyFont="0" applyAlignment="0" applyProtection="0"/>
    <xf numFmtId="0" fontId="78" fillId="0" borderId="2327" applyNumberFormat="0" applyFill="0" applyAlignment="0" applyProtection="0"/>
    <xf numFmtId="0" fontId="85" fillId="34" borderId="2328" applyNumberFormat="0" applyAlignment="0" applyProtection="0"/>
    <xf numFmtId="0" fontId="86" fillId="34" borderId="2324" applyNumberFormat="0" applyAlignment="0" applyProtection="0"/>
    <xf numFmtId="0" fontId="52" fillId="7" borderId="2324" applyNumberFormat="0" applyAlignment="0" applyProtection="0"/>
    <xf numFmtId="0" fontId="3" fillId="9" borderId="2325" applyNumberFormat="0" applyFont="0" applyAlignment="0" applyProtection="0"/>
    <xf numFmtId="0" fontId="67" fillId="13" borderId="2326" applyNumberFormat="0" applyAlignment="0" applyProtection="0"/>
    <xf numFmtId="0" fontId="78" fillId="0" borderId="2327" applyNumberFormat="0" applyFill="0" applyAlignment="0" applyProtection="0"/>
    <xf numFmtId="0" fontId="85" fillId="34" borderId="2328" applyNumberFormat="0" applyAlignment="0" applyProtection="0"/>
    <xf numFmtId="0" fontId="86" fillId="34" borderId="2324" applyNumberFormat="0" applyAlignment="0" applyProtection="0"/>
    <xf numFmtId="0" fontId="91" fillId="14" borderId="2324" applyNumberFormat="0" applyAlignment="0" applyProtection="0"/>
    <xf numFmtId="0" fontId="79" fillId="0" borderId="2329" applyNumberFormat="0" applyFill="0" applyAlignment="0" applyProtection="0"/>
    <xf numFmtId="0" fontId="32" fillId="9" borderId="2325" applyNumberFormat="0" applyFont="0" applyAlignment="0" applyProtection="0"/>
    <xf numFmtId="0" fontId="67" fillId="13" borderId="2326" applyNumberFormat="0" applyAlignment="0" applyProtection="0"/>
    <xf numFmtId="0" fontId="79" fillId="0" borderId="2329" applyNumberFormat="0" applyFill="0" applyAlignment="0" applyProtection="0"/>
    <xf numFmtId="0" fontId="32" fillId="9" borderId="2325" applyNumberFormat="0" applyFont="0" applyAlignment="0" applyProtection="0"/>
    <xf numFmtId="0" fontId="91" fillId="14" borderId="2324" applyNumberFormat="0" applyAlignment="0" applyProtection="0"/>
    <xf numFmtId="0" fontId="52" fillId="7" borderId="2324" applyNumberFormat="0" applyAlignment="0" applyProtection="0"/>
    <xf numFmtId="0" fontId="21" fillId="13" borderId="2324" applyNumberFormat="0" applyAlignment="0" applyProtection="0"/>
    <xf numFmtId="0" fontId="21" fillId="13" borderId="2324" applyNumberFormat="0" applyAlignment="0" applyProtection="0"/>
    <xf numFmtId="0" fontId="3" fillId="9" borderId="2325" applyNumberFormat="0" applyFont="0" applyAlignment="0" applyProtection="0"/>
    <xf numFmtId="0" fontId="78" fillId="0" borderId="2327" applyNumberFormat="0" applyFill="0" applyAlignment="0" applyProtection="0"/>
    <xf numFmtId="0" fontId="85" fillId="34" borderId="2328" applyNumberFormat="0" applyAlignment="0" applyProtection="0"/>
    <xf numFmtId="0" fontId="86" fillId="34" borderId="2324" applyNumberFormat="0" applyAlignment="0" applyProtection="0"/>
    <xf numFmtId="0" fontId="52" fillId="7" borderId="2324" applyNumberFormat="0" applyAlignment="0" applyProtection="0"/>
    <xf numFmtId="0" fontId="3" fillId="9" borderId="2325" applyNumberFormat="0" applyFont="0" applyAlignment="0" applyProtection="0"/>
    <xf numFmtId="0" fontId="67" fillId="13" borderId="2326" applyNumberFormat="0" applyAlignment="0" applyProtection="0"/>
    <xf numFmtId="0" fontId="78" fillId="0" borderId="2327" applyNumberFormat="0" applyFill="0" applyAlignment="0" applyProtection="0"/>
    <xf numFmtId="0" fontId="85" fillId="34" borderId="2328" applyNumberFormat="0" applyAlignment="0" applyProtection="0"/>
    <xf numFmtId="0" fontId="86" fillId="34" borderId="2324" applyNumberFormat="0" applyAlignment="0" applyProtection="0"/>
    <xf numFmtId="0" fontId="91" fillId="14" borderId="2324" applyNumberFormat="0" applyAlignment="0" applyProtection="0"/>
    <xf numFmtId="0" fontId="79" fillId="0" borderId="2329" applyNumberFormat="0" applyFill="0" applyAlignment="0" applyProtection="0"/>
    <xf numFmtId="0" fontId="32" fillId="9" borderId="2325" applyNumberFormat="0" applyFont="0" applyAlignment="0" applyProtection="0"/>
    <xf numFmtId="0" fontId="67" fillId="13" borderId="2326" applyNumberFormat="0" applyAlignment="0" applyProtection="0"/>
    <xf numFmtId="0" fontId="79" fillId="0" borderId="2329" applyNumberFormat="0" applyFill="0" applyAlignment="0" applyProtection="0"/>
    <xf numFmtId="0" fontId="32" fillId="9" borderId="2325" applyNumberFormat="0" applyFont="0" applyAlignment="0" applyProtection="0"/>
    <xf numFmtId="0" fontId="91" fillId="14" borderId="2324" applyNumberFormat="0" applyAlignment="0" applyProtection="0"/>
    <xf numFmtId="0" fontId="78" fillId="0" borderId="2336" applyNumberFormat="0" applyFill="0" applyAlignment="0" applyProtection="0"/>
    <xf numFmtId="0" fontId="41" fillId="0" borderId="2331">
      <alignment horizontal="left" vertical="center"/>
    </xf>
    <xf numFmtId="0" fontId="85" fillId="34" borderId="2337" applyNumberFormat="0" applyAlignment="0" applyProtection="0"/>
    <xf numFmtId="0" fontId="86" fillId="34" borderId="2332" applyNumberFormat="0" applyAlignment="0" applyProtection="0"/>
    <xf numFmtId="0" fontId="52" fillId="7" borderId="2332" applyNumberFormat="0" applyAlignment="0" applyProtection="0"/>
    <xf numFmtId="0" fontId="3" fillId="9" borderId="2333" applyNumberFormat="0" applyFont="0" applyAlignment="0" applyProtection="0"/>
    <xf numFmtId="0" fontId="67" fillId="13" borderId="2334" applyNumberFormat="0" applyAlignment="0" applyProtection="0"/>
    <xf numFmtId="0" fontId="70" fillId="0" borderId="2335"/>
    <xf numFmtId="0" fontId="78" fillId="0" borderId="2336" applyNumberFormat="0" applyFill="0" applyAlignment="0" applyProtection="0"/>
    <xf numFmtId="0" fontId="85" fillId="34" borderId="2337" applyNumberFormat="0" applyAlignment="0" applyProtection="0"/>
    <xf numFmtId="0" fontId="86" fillId="34" borderId="2332" applyNumberFormat="0" applyAlignment="0" applyProtection="0"/>
    <xf numFmtId="0" fontId="91" fillId="14" borderId="2332" applyNumberFormat="0" applyAlignment="0" applyProtection="0"/>
    <xf numFmtId="0" fontId="79" fillId="0" borderId="2338" applyNumberFormat="0" applyFill="0" applyAlignment="0" applyProtection="0"/>
    <xf numFmtId="0" fontId="32" fillId="9" borderId="2333" applyNumberFormat="0" applyFont="0" applyAlignment="0" applyProtection="0"/>
    <xf numFmtId="0" fontId="67" fillId="13" borderId="2334" applyNumberFormat="0" applyAlignment="0" applyProtection="0"/>
    <xf numFmtId="0" fontId="79" fillId="0" borderId="2338" applyNumberFormat="0" applyFill="0" applyAlignment="0" applyProtection="0"/>
    <xf numFmtId="0" fontId="70" fillId="0" borderId="2335"/>
    <xf numFmtId="0" fontId="32" fillId="9" borderId="2333" applyNumberFormat="0" applyFont="0" applyAlignment="0" applyProtection="0"/>
    <xf numFmtId="0" fontId="91" fillId="14" borderId="2332" applyNumberFormat="0" applyAlignment="0" applyProtection="0"/>
    <xf numFmtId="0" fontId="79" fillId="0" borderId="2347" applyNumberFormat="0" applyFill="0" applyAlignment="0" applyProtection="0"/>
    <xf numFmtId="0" fontId="91" fillId="14" borderId="2341" applyNumberFormat="0" applyAlignment="0" applyProtection="0"/>
    <xf numFmtId="0" fontId="85" fillId="34" borderId="2346" applyNumberFormat="0" applyAlignment="0" applyProtection="0"/>
    <xf numFmtId="0" fontId="78" fillId="0" borderId="2345" applyNumberFormat="0" applyFill="0" applyAlignment="0" applyProtection="0"/>
    <xf numFmtId="0" fontId="75" fillId="32" borderId="2348"/>
    <xf numFmtId="0" fontId="3" fillId="9" borderId="2342" applyNumberFormat="0" applyFont="0" applyAlignment="0" applyProtection="0"/>
    <xf numFmtId="0" fontId="52" fillId="7" borderId="2341" applyNumberFormat="0" applyAlignment="0" applyProtection="0"/>
    <xf numFmtId="10" fontId="39" fillId="28" borderId="2348" applyNumberFormat="0" applyBorder="0" applyAlignment="0" applyProtection="0"/>
    <xf numFmtId="0" fontId="30" fillId="0" borderId="2348"/>
    <xf numFmtId="0" fontId="21" fillId="13" borderId="2341" applyNumberFormat="0" applyAlignment="0" applyProtection="0"/>
    <xf numFmtId="0" fontId="3" fillId="9" borderId="2342" applyNumberFormat="0" applyFont="0" applyAlignment="0" applyProtection="0"/>
    <xf numFmtId="0" fontId="85" fillId="34" borderId="2346" applyNumberFormat="0" applyAlignment="0" applyProtection="0"/>
    <xf numFmtId="0" fontId="79" fillId="0" borderId="2347" applyNumberFormat="0" applyFill="0" applyAlignment="0" applyProtection="0"/>
    <xf numFmtId="0" fontId="22" fillId="13" borderId="2332" applyNumberFormat="0" applyAlignment="0" applyProtection="0"/>
    <xf numFmtId="0" fontId="91" fillId="14" borderId="2341" applyNumberFormat="0" applyAlignment="0" applyProtection="0"/>
    <xf numFmtId="10" fontId="39" fillId="28" borderId="2348" applyNumberFormat="0" applyBorder="0" applyAlignment="0" applyProtection="0"/>
    <xf numFmtId="0" fontId="51" fillId="7" borderId="2341" applyNumberFormat="0" applyAlignment="0" applyProtection="0"/>
    <xf numFmtId="0" fontId="3" fillId="9" borderId="2342" applyNumberFormat="0" applyFont="0" applyAlignment="0" applyProtection="0"/>
    <xf numFmtId="0" fontId="79" fillId="0" borderId="2345" applyNumberFormat="0" applyFill="0" applyAlignment="0" applyProtection="0"/>
    <xf numFmtId="0" fontId="51" fillId="7" borderId="2341" applyNumberFormat="0" applyAlignment="0" applyProtection="0"/>
    <xf numFmtId="0" fontId="22" fillId="13" borderId="2341" applyNumberFormat="0" applyAlignment="0" applyProtection="0"/>
    <xf numFmtId="0" fontId="79" fillId="0" borderId="2345" applyNumberFormat="0" applyFill="0" applyAlignment="0" applyProtection="0"/>
    <xf numFmtId="0" fontId="22" fillId="13" borderId="2341" applyNumberFormat="0" applyAlignment="0" applyProtection="0"/>
    <xf numFmtId="0" fontId="51" fillId="7" borderId="2332" applyNumberFormat="0" applyAlignment="0" applyProtection="0"/>
    <xf numFmtId="0" fontId="51" fillId="7" borderId="2332" applyNumberFormat="0" applyAlignment="0" applyProtection="0"/>
    <xf numFmtId="0" fontId="51" fillId="7" borderId="2332" applyNumberFormat="0" applyAlignment="0" applyProtection="0"/>
    <xf numFmtId="0" fontId="52" fillId="7" borderId="2332" applyNumberFormat="0" applyAlignment="0" applyProtection="0"/>
    <xf numFmtId="0" fontId="52" fillId="7" borderId="2332" applyNumberFormat="0" applyAlignment="0" applyProtection="0"/>
    <xf numFmtId="0" fontId="52" fillId="7" borderId="2332" applyNumberFormat="0" applyAlignment="0" applyProtection="0"/>
    <xf numFmtId="0" fontId="52" fillId="7" borderId="2332" applyNumberFormat="0" applyAlignment="0" applyProtection="0"/>
    <xf numFmtId="0" fontId="52" fillId="7" borderId="2332" applyNumberFormat="0" applyAlignment="0" applyProtection="0"/>
    <xf numFmtId="0" fontId="52" fillId="7" borderId="2332" applyNumberFormat="0" applyAlignment="0" applyProtection="0"/>
    <xf numFmtId="0" fontId="51" fillId="7" borderId="2332" applyNumberFormat="0" applyAlignment="0" applyProtection="0"/>
    <xf numFmtId="0" fontId="51" fillId="7" borderId="2332" applyNumberFormat="0" applyAlignment="0" applyProtection="0"/>
    <xf numFmtId="0" fontId="51" fillId="7" borderId="2332" applyNumberFormat="0" applyAlignment="0" applyProtection="0"/>
    <xf numFmtId="0" fontId="51" fillId="7" borderId="2332" applyNumberFormat="0" applyAlignment="0" applyProtection="0"/>
    <xf numFmtId="0" fontId="51" fillId="7" borderId="2332" applyNumberFormat="0" applyAlignment="0" applyProtection="0"/>
    <xf numFmtId="0" fontId="51" fillId="7" borderId="2332" applyNumberFormat="0" applyAlignment="0" applyProtection="0"/>
    <xf numFmtId="0" fontId="51" fillId="7" borderId="2332" applyNumberFormat="0" applyAlignment="0" applyProtection="0"/>
    <xf numFmtId="0" fontId="52" fillId="7" borderId="2332" applyNumberFormat="0" applyAlignment="0" applyProtection="0"/>
    <xf numFmtId="0" fontId="52" fillId="7" borderId="2332" applyNumberFormat="0" applyAlignment="0" applyProtection="0"/>
    <xf numFmtId="0" fontId="51" fillId="7" borderId="2332" applyNumberFormat="0" applyAlignment="0" applyProtection="0"/>
    <xf numFmtId="0" fontId="51" fillId="7" borderId="2332" applyNumberFormat="0" applyAlignment="0" applyProtection="0"/>
    <xf numFmtId="0" fontId="51" fillId="7" borderId="2332" applyNumberFormat="0" applyAlignment="0" applyProtection="0"/>
    <xf numFmtId="0" fontId="51" fillId="7" borderId="2332" applyNumberFormat="0" applyAlignment="0" applyProtection="0"/>
    <xf numFmtId="0" fontId="51" fillId="7" borderId="2332" applyNumberFormat="0" applyAlignment="0" applyProtection="0"/>
    <xf numFmtId="0" fontId="68" fillId="13" borderId="2343" applyNumberFormat="0" applyAlignment="0" applyProtection="0"/>
    <xf numFmtId="0" fontId="3" fillId="9" borderId="2342" applyNumberFormat="0" applyFont="0" applyAlignment="0" applyProtection="0"/>
    <xf numFmtId="0" fontId="51" fillId="7" borderId="2341" applyNumberFormat="0" applyAlignment="0" applyProtection="0"/>
    <xf numFmtId="0" fontId="51" fillId="7" borderId="2341" applyNumberFormat="0" applyAlignment="0" applyProtection="0"/>
    <xf numFmtId="0" fontId="52" fillId="7" borderId="2341" applyNumberFormat="0" applyAlignment="0" applyProtection="0"/>
    <xf numFmtId="0" fontId="52" fillId="7" borderId="2341" applyNumberFormat="0" applyAlignment="0" applyProtection="0"/>
    <xf numFmtId="0" fontId="52" fillId="7" borderId="2341" applyNumberFormat="0" applyAlignment="0" applyProtection="0"/>
    <xf numFmtId="0" fontId="51" fillId="7" borderId="2341" applyNumberFormat="0" applyAlignment="0" applyProtection="0"/>
    <xf numFmtId="0" fontId="51" fillId="7" borderId="2341" applyNumberFormat="0" applyAlignment="0" applyProtection="0"/>
    <xf numFmtId="0" fontId="51" fillId="7" borderId="2341" applyNumberFormat="0" applyAlignment="0" applyProtection="0"/>
    <xf numFmtId="0" fontId="51" fillId="7" borderId="2341" applyNumberFormat="0" applyAlignment="0" applyProtection="0"/>
    <xf numFmtId="0" fontId="3" fillId="9" borderId="2342" applyNumberFormat="0" applyFont="0" applyAlignment="0" applyProtection="0"/>
    <xf numFmtId="0" fontId="51" fillId="7" borderId="2341" applyNumberFormat="0" applyAlignment="0" applyProtection="0"/>
    <xf numFmtId="0" fontId="51" fillId="7" borderId="2341" applyNumberFormat="0" applyAlignment="0" applyProtection="0"/>
    <xf numFmtId="0" fontId="51" fillId="7" borderId="2341" applyNumberFormat="0" applyAlignment="0" applyProtection="0"/>
    <xf numFmtId="0" fontId="51" fillId="7" borderId="2341" applyNumberFormat="0" applyAlignment="0" applyProtection="0"/>
    <xf numFmtId="0" fontId="51" fillId="7" borderId="2341" applyNumberFormat="0" applyAlignment="0" applyProtection="0"/>
    <xf numFmtId="0" fontId="51" fillId="7" borderId="2341" applyNumberFormat="0" applyAlignment="0" applyProtection="0"/>
    <xf numFmtId="0" fontId="51" fillId="7" borderId="2341" applyNumberFormat="0" applyAlignment="0" applyProtection="0"/>
    <xf numFmtId="0" fontId="51" fillId="7" borderId="2341" applyNumberFormat="0" applyAlignment="0" applyProtection="0"/>
    <xf numFmtId="0" fontId="51" fillId="7" borderId="2341" applyNumberFormat="0" applyAlignment="0" applyProtection="0"/>
    <xf numFmtId="0" fontId="51" fillId="7" borderId="2341" applyNumberFormat="0" applyAlignment="0" applyProtection="0"/>
    <xf numFmtId="0" fontId="51" fillId="7" borderId="2341" applyNumberFormat="0" applyAlignment="0" applyProtection="0"/>
    <xf numFmtId="0" fontId="51" fillId="7" borderId="2341" applyNumberFormat="0" applyAlignment="0" applyProtection="0"/>
    <xf numFmtId="0" fontId="52" fillId="7" borderId="2341" applyNumberFormat="0" applyAlignment="0" applyProtection="0"/>
    <xf numFmtId="0" fontId="52" fillId="7" borderId="2341" applyNumberFormat="0" applyAlignment="0" applyProtection="0"/>
    <xf numFmtId="0" fontId="52" fillId="7" borderId="2341" applyNumberFormat="0" applyAlignment="0" applyProtection="0"/>
    <xf numFmtId="0" fontId="52" fillId="7" borderId="2341" applyNumberFormat="0" applyAlignment="0" applyProtection="0"/>
    <xf numFmtId="0" fontId="52" fillId="7" borderId="2341" applyNumberFormat="0" applyAlignment="0" applyProtection="0"/>
    <xf numFmtId="0" fontId="52" fillId="7" borderId="2341" applyNumberFormat="0" applyAlignment="0" applyProtection="0"/>
    <xf numFmtId="0" fontId="51" fillId="7" borderId="2341" applyNumberFormat="0" applyAlignment="0" applyProtection="0"/>
    <xf numFmtId="0" fontId="51" fillId="7" borderId="2341" applyNumberFormat="0" applyAlignment="0" applyProtection="0"/>
    <xf numFmtId="0" fontId="51" fillId="7" borderId="2341" applyNumberFormat="0" applyAlignment="0" applyProtection="0"/>
    <xf numFmtId="0" fontId="12" fillId="9" borderId="2333" applyNumberFormat="0" applyFont="0" applyAlignment="0" applyProtection="0"/>
    <xf numFmtId="0" fontId="3" fillId="9" borderId="2333" applyNumberFormat="0" applyFont="0" applyAlignment="0" applyProtection="0"/>
    <xf numFmtId="0" fontId="68" fillId="13" borderId="2334" applyNumberFormat="0" applyAlignment="0" applyProtection="0"/>
    <xf numFmtId="0" fontId="79" fillId="0" borderId="2345" applyNumberFormat="0" applyFill="0" applyAlignment="0" applyProtection="0"/>
    <xf numFmtId="0" fontId="22" fillId="13" borderId="2341" applyNumberFormat="0" applyAlignment="0" applyProtection="0"/>
    <xf numFmtId="0" fontId="3" fillId="9" borderId="2342" applyNumberFormat="0" applyFont="0" applyAlignment="0" applyProtection="0"/>
    <xf numFmtId="0" fontId="22" fillId="13" borderId="2341" applyNumberFormat="0" applyAlignment="0" applyProtection="0"/>
    <xf numFmtId="3" fontId="24" fillId="0" borderId="2348"/>
    <xf numFmtId="0" fontId="67" fillId="13" borderId="2343" applyNumberFormat="0" applyAlignment="0" applyProtection="0"/>
    <xf numFmtId="0" fontId="79" fillId="0" borderId="2336" applyNumberFormat="0" applyFill="0" applyAlignment="0" applyProtection="0"/>
    <xf numFmtId="0" fontId="32" fillId="9" borderId="2342" applyNumberFormat="0" applyFont="0" applyAlignment="0" applyProtection="0"/>
    <xf numFmtId="0" fontId="68" fillId="13" borderId="2334" applyNumberFormat="0" applyAlignment="0" applyProtection="0"/>
    <xf numFmtId="0" fontId="22" fillId="13" borderId="2332" applyNumberFormat="0" applyAlignment="0" applyProtection="0"/>
    <xf numFmtId="0" fontId="51" fillId="7" borderId="2332" applyNumberFormat="0" applyAlignment="0" applyProtection="0"/>
    <xf numFmtId="0" fontId="79" fillId="0" borderId="2336" applyNumberFormat="0" applyFill="0" applyAlignment="0" applyProtection="0"/>
    <xf numFmtId="0" fontId="52" fillId="7" borderId="2341" applyNumberFormat="0" applyAlignment="0" applyProtection="0"/>
    <xf numFmtId="0" fontId="51" fillId="7" borderId="2341" applyNumberFormat="0" applyAlignment="0" applyProtection="0"/>
    <xf numFmtId="0" fontId="3" fillId="9" borderId="2333" applyNumberFormat="0" applyFont="0" applyAlignment="0" applyProtection="0"/>
    <xf numFmtId="0" fontId="79" fillId="0" borderId="2345" applyNumberFormat="0" applyFill="0" applyAlignment="0" applyProtection="0"/>
    <xf numFmtId="0" fontId="86" fillId="34" borderId="2341" applyNumberFormat="0" applyAlignment="0" applyProtection="0"/>
    <xf numFmtId="0" fontId="52" fillId="7" borderId="2341" applyNumberFormat="0" applyAlignment="0" applyProtection="0"/>
    <xf numFmtId="0" fontId="75" fillId="32" borderId="2348"/>
    <xf numFmtId="0" fontId="51" fillId="7" borderId="2341" applyNumberFormat="0" applyAlignment="0" applyProtection="0"/>
    <xf numFmtId="3" fontId="24" fillId="0" borderId="2348"/>
    <xf numFmtId="0" fontId="12" fillId="9" borderId="2342" applyNumberFormat="0" applyFont="0" applyAlignment="0" applyProtection="0"/>
    <xf numFmtId="0" fontId="32" fillId="9" borderId="2342" applyNumberFormat="0" applyFont="0" applyAlignment="0" applyProtection="0"/>
    <xf numFmtId="0" fontId="86" fillId="34" borderId="2341" applyNumberFormat="0" applyAlignment="0" applyProtection="0"/>
    <xf numFmtId="0" fontId="51" fillId="7" borderId="2341" applyNumberFormat="0" applyAlignment="0" applyProtection="0"/>
    <xf numFmtId="0" fontId="68" fillId="13" borderId="2343" applyNumberFormat="0" applyAlignment="0" applyProtection="0"/>
    <xf numFmtId="0" fontId="52" fillId="7" borderId="2341" applyNumberFormat="0" applyAlignment="0" applyProtection="0"/>
    <xf numFmtId="0" fontId="67" fillId="13" borderId="2343" applyNumberFormat="0" applyAlignment="0" applyProtection="0"/>
    <xf numFmtId="0" fontId="51" fillId="7" borderId="2341" applyNumberFormat="0" applyAlignment="0" applyProtection="0"/>
    <xf numFmtId="0" fontId="30" fillId="0" borderId="2348"/>
    <xf numFmtId="0" fontId="52" fillId="7" borderId="2341" applyNumberFormat="0" applyAlignment="0" applyProtection="0"/>
    <xf numFmtId="0" fontId="78" fillId="0" borderId="2345" applyNumberFormat="0" applyFill="0" applyAlignment="0" applyProtection="0"/>
    <xf numFmtId="0" fontId="51" fillId="7" borderId="2341" applyNumberFormat="0" applyAlignment="0" applyProtection="0"/>
    <xf numFmtId="0" fontId="21" fillId="13" borderId="2341" applyNumberFormat="0" applyAlignment="0" applyProtection="0"/>
    <xf numFmtId="3" fontId="24" fillId="0" borderId="2339"/>
    <xf numFmtId="0" fontId="30" fillId="0" borderId="2339"/>
    <xf numFmtId="0" fontId="41" fillId="0" borderId="2340">
      <alignment horizontal="left" vertical="center"/>
    </xf>
    <xf numFmtId="10" fontId="39" fillId="28" borderId="2339" applyNumberFormat="0" applyBorder="0" applyAlignment="0" applyProtection="0"/>
    <xf numFmtId="0" fontId="52" fillId="7" borderId="2341" applyNumberFormat="0" applyAlignment="0" applyProtection="0"/>
    <xf numFmtId="0" fontId="12" fillId="9" borderId="2342" applyNumberFormat="0" applyFont="0" applyAlignment="0" applyProtection="0"/>
    <xf numFmtId="0" fontId="51" fillId="7" borderId="2341" applyNumberFormat="0" applyAlignment="0" applyProtection="0"/>
    <xf numFmtId="0" fontId="52" fillId="7" borderId="2341" applyNumberFormat="0" applyAlignment="0" applyProtection="0"/>
    <xf numFmtId="0" fontId="52" fillId="7" borderId="2341" applyNumberFormat="0" applyAlignment="0" applyProtection="0"/>
    <xf numFmtId="0" fontId="51" fillId="7" borderId="2341" applyNumberFormat="0" applyAlignment="0" applyProtection="0"/>
    <xf numFmtId="0" fontId="51" fillId="7" borderId="2341" applyNumberFormat="0" applyAlignment="0" applyProtection="0"/>
    <xf numFmtId="0" fontId="3" fillId="9" borderId="2342" applyNumberFormat="0" applyFont="0" applyAlignment="0" applyProtection="0"/>
    <xf numFmtId="0" fontId="67" fillId="13" borderId="2343" applyNumberFormat="0" applyAlignment="0" applyProtection="0"/>
    <xf numFmtId="0" fontId="70" fillId="0" borderId="2344"/>
    <xf numFmtId="0" fontId="75" fillId="32" borderId="2339"/>
    <xf numFmtId="0" fontId="78" fillId="0" borderId="2345" applyNumberFormat="0" applyFill="0" applyAlignment="0" applyProtection="0"/>
    <xf numFmtId="0" fontId="85" fillId="34" borderId="2346" applyNumberFormat="0" applyAlignment="0" applyProtection="0"/>
    <xf numFmtId="0" fontId="86" fillId="34" borderId="2341" applyNumberFormat="0" applyAlignment="0" applyProtection="0"/>
    <xf numFmtId="0" fontId="91" fillId="14" borderId="2341" applyNumberFormat="0" applyAlignment="0" applyProtection="0"/>
    <xf numFmtId="0" fontId="79" fillId="0" borderId="2347" applyNumberFormat="0" applyFill="0" applyAlignment="0" applyProtection="0"/>
    <xf numFmtId="0" fontId="32" fillId="9" borderId="2342" applyNumberFormat="0" applyFont="0" applyAlignment="0" applyProtection="0"/>
    <xf numFmtId="0" fontId="52" fillId="7" borderId="2341" applyNumberFormat="0" applyAlignment="0" applyProtection="0"/>
    <xf numFmtId="0" fontId="21" fillId="13" borderId="2341" applyNumberFormat="0" applyAlignment="0" applyProtection="0"/>
    <xf numFmtId="0" fontId="21" fillId="13" borderId="2341" applyNumberFormat="0" applyAlignment="0" applyProtection="0"/>
    <xf numFmtId="0" fontId="41" fillId="0" borderId="2340">
      <alignment horizontal="left" vertical="center"/>
    </xf>
    <xf numFmtId="0" fontId="3" fillId="9" borderId="2342" applyNumberFormat="0" applyFont="0" applyAlignment="0" applyProtection="0"/>
    <xf numFmtId="0" fontId="78" fillId="0" borderId="2345" applyNumberFormat="0" applyFill="0" applyAlignment="0" applyProtection="0"/>
    <xf numFmtId="0" fontId="41" fillId="0" borderId="2340">
      <alignment horizontal="left" vertical="center"/>
    </xf>
    <xf numFmtId="0" fontId="85" fillId="34" borderId="2346" applyNumberFormat="0" applyAlignment="0" applyProtection="0"/>
    <xf numFmtId="0" fontId="86" fillId="34" borderId="2341" applyNumberFormat="0" applyAlignment="0" applyProtection="0"/>
    <xf numFmtId="0" fontId="52" fillId="7" borderId="2341" applyNumberFormat="0" applyAlignment="0" applyProtection="0"/>
    <xf numFmtId="0" fontId="3" fillId="9" borderId="2342" applyNumberFormat="0" applyFont="0" applyAlignment="0" applyProtection="0"/>
    <xf numFmtId="0" fontId="67" fillId="13" borderId="2343" applyNumberFormat="0" applyAlignment="0" applyProtection="0"/>
    <xf numFmtId="0" fontId="70" fillId="0" borderId="2344"/>
    <xf numFmtId="0" fontId="78" fillId="0" borderId="2345" applyNumberFormat="0" applyFill="0" applyAlignment="0" applyProtection="0"/>
    <xf numFmtId="0" fontId="85" fillId="34" borderId="2346" applyNumberFormat="0" applyAlignment="0" applyProtection="0"/>
    <xf numFmtId="0" fontId="86" fillId="34" borderId="2341" applyNumberFormat="0" applyAlignment="0" applyProtection="0"/>
    <xf numFmtId="0" fontId="91" fillId="14" borderId="2341" applyNumberFormat="0" applyAlignment="0" applyProtection="0"/>
    <xf numFmtId="0" fontId="79" fillId="0" borderId="2347" applyNumberFormat="0" applyFill="0" applyAlignment="0" applyProtection="0"/>
    <xf numFmtId="0" fontId="32" fillId="9" borderId="2342" applyNumberFormat="0" applyFont="0" applyAlignment="0" applyProtection="0"/>
    <xf numFmtId="0" fontId="67" fillId="13" borderId="2343" applyNumberFormat="0" applyAlignment="0" applyProtection="0"/>
    <xf numFmtId="0" fontId="79" fillId="0" borderId="2347" applyNumberFormat="0" applyFill="0" applyAlignment="0" applyProtection="0"/>
    <xf numFmtId="0" fontId="70" fillId="0" borderId="2344"/>
    <xf numFmtId="0" fontId="32" fillId="9" borderId="2342" applyNumberFormat="0" applyFont="0" applyAlignment="0" applyProtection="0"/>
    <xf numFmtId="0" fontId="91" fillId="14" borderId="2341" applyNumberFormat="0" applyAlignment="0" applyProtection="0"/>
    <xf numFmtId="0" fontId="68" fillId="13" borderId="2343" applyNumberFormat="0" applyAlignment="0" applyProtection="0"/>
    <xf numFmtId="0" fontId="52" fillId="7" borderId="2341" applyNumberFormat="0" applyAlignment="0" applyProtection="0"/>
    <xf numFmtId="0" fontId="21" fillId="13" borderId="2341" applyNumberFormat="0" applyAlignment="0" applyProtection="0"/>
    <xf numFmtId="0" fontId="21" fillId="13" borderId="2341" applyNumberFormat="0" applyAlignment="0" applyProtection="0"/>
    <xf numFmtId="0" fontId="3" fillId="9" borderId="2342" applyNumberFormat="0" applyFont="0" applyAlignment="0" applyProtection="0"/>
    <xf numFmtId="0" fontId="78" fillId="0" borderId="2345" applyNumberFormat="0" applyFill="0" applyAlignment="0" applyProtection="0"/>
    <xf numFmtId="0" fontId="85" fillId="34" borderId="2346" applyNumberFormat="0" applyAlignment="0" applyProtection="0"/>
    <xf numFmtId="0" fontId="86" fillId="34" borderId="2341" applyNumberFormat="0" applyAlignment="0" applyProtection="0"/>
    <xf numFmtId="0" fontId="52" fillId="7" borderId="2341" applyNumberFormat="0" applyAlignment="0" applyProtection="0"/>
    <xf numFmtId="0" fontId="3" fillId="9" borderId="2342" applyNumberFormat="0" applyFont="0" applyAlignment="0" applyProtection="0"/>
    <xf numFmtId="0" fontId="67" fillId="13" borderId="2343" applyNumberFormat="0" applyAlignment="0" applyProtection="0"/>
    <xf numFmtId="0" fontId="78" fillId="0" borderId="2345" applyNumberFormat="0" applyFill="0" applyAlignment="0" applyProtection="0"/>
    <xf numFmtId="0" fontId="85" fillId="34" borderId="2346" applyNumberFormat="0" applyAlignment="0" applyProtection="0"/>
    <xf numFmtId="0" fontId="86" fillId="34" borderId="2341" applyNumberFormat="0" applyAlignment="0" applyProtection="0"/>
    <xf numFmtId="0" fontId="91" fillId="14" borderId="2341" applyNumberFormat="0" applyAlignment="0" applyProtection="0"/>
    <xf numFmtId="0" fontId="79" fillId="0" borderId="2347" applyNumberFormat="0" applyFill="0" applyAlignment="0" applyProtection="0"/>
    <xf numFmtId="0" fontId="32" fillId="9" borderId="2342" applyNumberFormat="0" applyFont="0" applyAlignment="0" applyProtection="0"/>
    <xf numFmtId="0" fontId="67" fillId="13" borderId="2343" applyNumberFormat="0" applyAlignment="0" applyProtection="0"/>
    <xf numFmtId="0" fontId="79" fillId="0" borderId="2347" applyNumberFormat="0" applyFill="0" applyAlignment="0" applyProtection="0"/>
    <xf numFmtId="0" fontId="32" fillId="9" borderId="2342" applyNumberFormat="0" applyFont="0" applyAlignment="0" applyProtection="0"/>
    <xf numFmtId="0" fontId="91" fillId="14" borderId="2341" applyNumberFormat="0" applyAlignment="0" applyProtection="0"/>
    <xf numFmtId="0" fontId="52" fillId="7" borderId="2341" applyNumberFormat="0" applyAlignment="0" applyProtection="0"/>
    <xf numFmtId="0" fontId="21" fillId="13" borderId="2341" applyNumberFormat="0" applyAlignment="0" applyProtection="0"/>
    <xf numFmtId="0" fontId="21" fillId="13" borderId="2341" applyNumberFormat="0" applyAlignment="0" applyProtection="0"/>
    <xf numFmtId="0" fontId="3" fillId="9" borderId="2342" applyNumberFormat="0" applyFont="0" applyAlignment="0" applyProtection="0"/>
    <xf numFmtId="0" fontId="78" fillId="0" borderId="2345" applyNumberFormat="0" applyFill="0" applyAlignment="0" applyProtection="0"/>
    <xf numFmtId="0" fontId="85" fillId="34" borderId="2346" applyNumberFormat="0" applyAlignment="0" applyProtection="0"/>
    <xf numFmtId="0" fontId="86" fillId="34" borderId="2341" applyNumberFormat="0" applyAlignment="0" applyProtection="0"/>
    <xf numFmtId="0" fontId="52" fillId="7" borderId="2341" applyNumberFormat="0" applyAlignment="0" applyProtection="0"/>
    <xf numFmtId="0" fontId="3" fillId="9" borderId="2342" applyNumberFormat="0" applyFont="0" applyAlignment="0" applyProtection="0"/>
    <xf numFmtId="0" fontId="67" fillId="13" borderId="2343" applyNumberFormat="0" applyAlignment="0" applyProtection="0"/>
    <xf numFmtId="0" fontId="78" fillId="0" borderId="2345" applyNumberFormat="0" applyFill="0" applyAlignment="0" applyProtection="0"/>
    <xf numFmtId="0" fontId="85" fillId="34" borderId="2346" applyNumberFormat="0" applyAlignment="0" applyProtection="0"/>
    <xf numFmtId="0" fontId="86" fillId="34" borderId="2341" applyNumberFormat="0" applyAlignment="0" applyProtection="0"/>
    <xf numFmtId="0" fontId="91" fillId="14" borderId="2341" applyNumberFormat="0" applyAlignment="0" applyProtection="0"/>
    <xf numFmtId="0" fontId="79" fillId="0" borderId="2347" applyNumberFormat="0" applyFill="0" applyAlignment="0" applyProtection="0"/>
    <xf numFmtId="0" fontId="32" fillId="9" borderId="2342" applyNumberFormat="0" applyFont="0" applyAlignment="0" applyProtection="0"/>
    <xf numFmtId="0" fontId="67" fillId="13" borderId="2343" applyNumberFormat="0" applyAlignment="0" applyProtection="0"/>
    <xf numFmtId="0" fontId="79" fillId="0" borderId="2347" applyNumberFormat="0" applyFill="0" applyAlignment="0" applyProtection="0"/>
    <xf numFmtId="0" fontId="32" fillId="9" borderId="2342" applyNumberFormat="0" applyFont="0" applyAlignment="0" applyProtection="0"/>
    <xf numFmtId="0" fontId="91" fillId="14" borderId="2341" applyNumberFormat="0" applyAlignment="0" applyProtection="0"/>
    <xf numFmtId="0" fontId="52" fillId="7" borderId="2359" applyNumberFormat="0" applyAlignment="0" applyProtection="0"/>
    <xf numFmtId="0" fontId="21" fillId="13" borderId="2359" applyNumberFormat="0" applyAlignment="0" applyProtection="0"/>
    <xf numFmtId="0" fontId="21" fillId="13" borderId="2359" applyNumberFormat="0" applyAlignment="0" applyProtection="0"/>
    <xf numFmtId="3" fontId="24" fillId="0" borderId="2348"/>
    <xf numFmtId="0" fontId="41" fillId="0" borderId="2358">
      <alignment horizontal="left" vertical="center"/>
    </xf>
    <xf numFmtId="0" fontId="3" fillId="9" borderId="2360" applyNumberFormat="0" applyFont="0" applyAlignment="0" applyProtection="0"/>
    <xf numFmtId="0" fontId="30" fillId="0" borderId="2348"/>
    <xf numFmtId="0" fontId="78" fillId="0" borderId="2363" applyNumberFormat="0" applyFill="0" applyAlignment="0" applyProtection="0"/>
    <xf numFmtId="0" fontId="41" fillId="0" borderId="2358">
      <alignment horizontal="left" vertical="center"/>
    </xf>
    <xf numFmtId="0" fontId="85" fillId="34" borderId="2364" applyNumberFormat="0" applyAlignment="0" applyProtection="0"/>
    <xf numFmtId="0" fontId="86" fillId="34" borderId="2359" applyNumberFormat="0" applyAlignment="0" applyProtection="0"/>
    <xf numFmtId="10" fontId="39" fillId="28" borderId="2348" applyNumberFormat="0" applyBorder="0" applyAlignment="0" applyProtection="0"/>
    <xf numFmtId="0" fontId="52" fillId="7" borderId="2359" applyNumberFormat="0" applyAlignment="0" applyProtection="0"/>
    <xf numFmtId="0" fontId="3" fillId="9" borderId="2360" applyNumberFormat="0" applyFont="0" applyAlignment="0" applyProtection="0"/>
    <xf numFmtId="0" fontId="67" fillId="13" borderId="2361" applyNumberFormat="0" applyAlignment="0" applyProtection="0"/>
    <xf numFmtId="0" fontId="70" fillId="0" borderId="2362"/>
    <xf numFmtId="0" fontId="75" fillId="32" borderId="2348"/>
    <xf numFmtId="0" fontId="78" fillId="0" borderId="2363" applyNumberFormat="0" applyFill="0" applyAlignment="0" applyProtection="0"/>
    <xf numFmtId="0" fontId="85" fillId="34" borderId="2364" applyNumberFormat="0" applyAlignment="0" applyProtection="0"/>
    <xf numFmtId="0" fontId="86" fillId="34" borderId="2359" applyNumberFormat="0" applyAlignment="0" applyProtection="0"/>
    <xf numFmtId="0" fontId="91" fillId="14" borderId="2359" applyNumberFormat="0" applyAlignment="0" applyProtection="0"/>
    <xf numFmtId="0" fontId="79" fillId="0" borderId="2365" applyNumberFormat="0" applyFill="0" applyAlignment="0" applyProtection="0"/>
    <xf numFmtId="0" fontId="32" fillId="9" borderId="2360" applyNumberFormat="0" applyFont="0" applyAlignment="0" applyProtection="0"/>
    <xf numFmtId="0" fontId="67" fillId="13" borderId="2361" applyNumberFormat="0" applyAlignment="0" applyProtection="0"/>
    <xf numFmtId="0" fontId="79" fillId="0" borderId="2365" applyNumberFormat="0" applyFill="0" applyAlignment="0" applyProtection="0"/>
    <xf numFmtId="0" fontId="70" fillId="0" borderId="2362"/>
    <xf numFmtId="0" fontId="32" fillId="9" borderId="2360" applyNumberFormat="0" applyFont="0" applyAlignment="0" applyProtection="0"/>
    <xf numFmtId="0" fontId="91" fillId="14" borderId="2359" applyNumberFormat="0" applyAlignment="0" applyProtection="0"/>
    <xf numFmtId="0" fontId="79" fillId="0" borderId="2374" applyNumberFormat="0" applyFill="0" applyAlignment="0" applyProtection="0"/>
    <xf numFmtId="0" fontId="91" fillId="14" borderId="2368" applyNumberFormat="0" applyAlignment="0" applyProtection="0"/>
    <xf numFmtId="0" fontId="85" fillId="34" borderId="2373" applyNumberFormat="0" applyAlignment="0" applyProtection="0"/>
    <xf numFmtId="0" fontId="78" fillId="0" borderId="2372" applyNumberFormat="0" applyFill="0" applyAlignment="0" applyProtection="0"/>
    <xf numFmtId="0" fontId="75" fillId="32" borderId="2375"/>
    <xf numFmtId="0" fontId="3" fillId="9" borderId="2369" applyNumberFormat="0" applyFont="0" applyAlignment="0" applyProtection="0"/>
    <xf numFmtId="0" fontId="52" fillId="7" borderId="2368" applyNumberFormat="0" applyAlignment="0" applyProtection="0"/>
    <xf numFmtId="10" fontId="39" fillId="28" borderId="2375" applyNumberFormat="0" applyBorder="0" applyAlignment="0" applyProtection="0"/>
    <xf numFmtId="0" fontId="30" fillId="0" borderId="2375"/>
    <xf numFmtId="0" fontId="21" fillId="13" borderId="2368" applyNumberFormat="0" applyAlignment="0" applyProtection="0"/>
    <xf numFmtId="0" fontId="3" fillId="9" borderId="2369" applyNumberFormat="0" applyFont="0" applyAlignment="0" applyProtection="0"/>
    <xf numFmtId="0" fontId="85" fillId="34" borderId="2373" applyNumberFormat="0" applyAlignment="0" applyProtection="0"/>
    <xf numFmtId="0" fontId="79" fillId="0" borderId="2374" applyNumberFormat="0" applyFill="0" applyAlignment="0" applyProtection="0"/>
    <xf numFmtId="0" fontId="22" fillId="13" borderId="2359" applyNumberFormat="0" applyAlignment="0" applyProtection="0"/>
    <xf numFmtId="0" fontId="91" fillId="14" borderId="2368" applyNumberFormat="0" applyAlignment="0" applyProtection="0"/>
    <xf numFmtId="10" fontId="39" fillId="28" borderId="2375" applyNumberFormat="0" applyBorder="0" applyAlignment="0" applyProtection="0"/>
    <xf numFmtId="0" fontId="51" fillId="7" borderId="2368" applyNumberFormat="0" applyAlignment="0" applyProtection="0"/>
    <xf numFmtId="0" fontId="3" fillId="9" borderId="2369" applyNumberFormat="0" applyFont="0" applyAlignment="0" applyProtection="0"/>
    <xf numFmtId="0" fontId="79" fillId="0" borderId="2372" applyNumberFormat="0" applyFill="0" applyAlignment="0" applyProtection="0"/>
    <xf numFmtId="0" fontId="51" fillId="7" borderId="2368" applyNumberFormat="0" applyAlignment="0" applyProtection="0"/>
    <xf numFmtId="0" fontId="22" fillId="13" borderId="2368" applyNumberFormat="0" applyAlignment="0" applyProtection="0"/>
    <xf numFmtId="0" fontId="79" fillId="0" borderId="2372" applyNumberFormat="0" applyFill="0" applyAlignment="0" applyProtection="0"/>
    <xf numFmtId="0" fontId="22" fillId="13" borderId="2368" applyNumberFormat="0" applyAlignment="0" applyProtection="0"/>
    <xf numFmtId="0" fontId="51" fillId="7" borderId="2359" applyNumberFormat="0" applyAlignment="0" applyProtection="0"/>
    <xf numFmtId="0" fontId="51" fillId="7" borderId="2359" applyNumberFormat="0" applyAlignment="0" applyProtection="0"/>
    <xf numFmtId="0" fontId="51" fillId="7" borderId="2359" applyNumberFormat="0" applyAlignment="0" applyProtection="0"/>
    <xf numFmtId="0" fontId="52" fillId="7" borderId="2359" applyNumberFormat="0" applyAlignment="0" applyProtection="0"/>
    <xf numFmtId="0" fontId="52" fillId="7" borderId="2359" applyNumberFormat="0" applyAlignment="0" applyProtection="0"/>
    <xf numFmtId="0" fontId="52" fillId="7" borderId="2359" applyNumberFormat="0" applyAlignment="0" applyProtection="0"/>
    <xf numFmtId="0" fontId="52" fillId="7" borderId="2359" applyNumberFormat="0" applyAlignment="0" applyProtection="0"/>
    <xf numFmtId="0" fontId="52" fillId="7" borderId="2359" applyNumberFormat="0" applyAlignment="0" applyProtection="0"/>
    <xf numFmtId="0" fontId="52" fillId="7" borderId="2359" applyNumberFormat="0" applyAlignment="0" applyProtection="0"/>
    <xf numFmtId="0" fontId="51" fillId="7" borderId="2359" applyNumberFormat="0" applyAlignment="0" applyProtection="0"/>
    <xf numFmtId="0" fontId="51" fillId="7" borderId="2359" applyNumberFormat="0" applyAlignment="0" applyProtection="0"/>
    <xf numFmtId="0" fontId="51" fillId="7" borderId="2359" applyNumberFormat="0" applyAlignment="0" applyProtection="0"/>
    <xf numFmtId="0" fontId="51" fillId="7" borderId="2359" applyNumberFormat="0" applyAlignment="0" applyProtection="0"/>
    <xf numFmtId="0" fontId="51" fillId="7" borderId="2359" applyNumberFormat="0" applyAlignment="0" applyProtection="0"/>
    <xf numFmtId="0" fontId="51" fillId="7" borderId="2359" applyNumberFormat="0" applyAlignment="0" applyProtection="0"/>
    <xf numFmtId="0" fontId="51" fillId="7" borderId="2359" applyNumberFormat="0" applyAlignment="0" applyProtection="0"/>
    <xf numFmtId="0" fontId="52" fillId="7" borderId="2359" applyNumberFormat="0" applyAlignment="0" applyProtection="0"/>
    <xf numFmtId="0" fontId="52" fillId="7" borderId="2359" applyNumberFormat="0" applyAlignment="0" applyProtection="0"/>
    <xf numFmtId="0" fontId="51" fillId="7" borderId="2359" applyNumberFormat="0" applyAlignment="0" applyProtection="0"/>
    <xf numFmtId="0" fontId="51" fillId="7" borderId="2359" applyNumberFormat="0" applyAlignment="0" applyProtection="0"/>
    <xf numFmtId="0" fontId="51" fillId="7" borderId="2359" applyNumberFormat="0" applyAlignment="0" applyProtection="0"/>
    <xf numFmtId="0" fontId="51" fillId="7" borderId="2359" applyNumberFormat="0" applyAlignment="0" applyProtection="0"/>
    <xf numFmtId="0" fontId="51" fillId="7" borderId="2359" applyNumberFormat="0" applyAlignment="0" applyProtection="0"/>
    <xf numFmtId="0" fontId="68" fillId="13" borderId="2370" applyNumberFormat="0" applyAlignment="0" applyProtection="0"/>
    <xf numFmtId="0" fontId="3" fillId="9" borderId="2369" applyNumberFormat="0" applyFon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2" fillId="7" borderId="2368" applyNumberFormat="0" applyAlignment="0" applyProtection="0"/>
    <xf numFmtId="0" fontId="52" fillId="7" borderId="2368" applyNumberFormat="0" applyAlignment="0" applyProtection="0"/>
    <xf numFmtId="0" fontId="52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3" fillId="9" borderId="2369" applyNumberFormat="0" applyFon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2" fillId="7" borderId="2368" applyNumberFormat="0" applyAlignment="0" applyProtection="0"/>
    <xf numFmtId="0" fontId="52" fillId="7" borderId="2368" applyNumberFormat="0" applyAlignment="0" applyProtection="0"/>
    <xf numFmtId="0" fontId="52" fillId="7" borderId="2368" applyNumberFormat="0" applyAlignment="0" applyProtection="0"/>
    <xf numFmtId="0" fontId="52" fillId="7" borderId="2368" applyNumberFormat="0" applyAlignment="0" applyProtection="0"/>
    <xf numFmtId="0" fontId="52" fillId="7" borderId="2368" applyNumberFormat="0" applyAlignment="0" applyProtection="0"/>
    <xf numFmtId="0" fontId="52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12" fillId="9" borderId="2360" applyNumberFormat="0" applyFont="0" applyAlignment="0" applyProtection="0"/>
    <xf numFmtId="0" fontId="3" fillId="9" borderId="2360" applyNumberFormat="0" applyFont="0" applyAlignment="0" applyProtection="0"/>
    <xf numFmtId="0" fontId="68" fillId="13" borderId="2361" applyNumberFormat="0" applyAlignment="0" applyProtection="0"/>
    <xf numFmtId="0" fontId="79" fillId="0" borderId="2372" applyNumberFormat="0" applyFill="0" applyAlignment="0" applyProtection="0"/>
    <xf numFmtId="0" fontId="22" fillId="13" borderId="2368" applyNumberFormat="0" applyAlignment="0" applyProtection="0"/>
    <xf numFmtId="0" fontId="3" fillId="9" borderId="2369" applyNumberFormat="0" applyFont="0" applyAlignment="0" applyProtection="0"/>
    <xf numFmtId="0" fontId="22" fillId="13" borderId="2368" applyNumberFormat="0" applyAlignment="0" applyProtection="0"/>
    <xf numFmtId="3" fontId="24" fillId="0" borderId="2375"/>
    <xf numFmtId="0" fontId="67" fillId="13" borderId="2370" applyNumberFormat="0" applyAlignment="0" applyProtection="0"/>
    <xf numFmtId="0" fontId="79" fillId="0" borderId="2363" applyNumberFormat="0" applyFill="0" applyAlignment="0" applyProtection="0"/>
    <xf numFmtId="0" fontId="32" fillId="9" borderId="2369" applyNumberFormat="0" applyFont="0" applyAlignment="0" applyProtection="0"/>
    <xf numFmtId="0" fontId="68" fillId="13" borderId="2361" applyNumberFormat="0" applyAlignment="0" applyProtection="0"/>
    <xf numFmtId="0" fontId="22" fillId="13" borderId="2359" applyNumberFormat="0" applyAlignment="0" applyProtection="0"/>
    <xf numFmtId="0" fontId="51" fillId="7" borderId="2359" applyNumberFormat="0" applyAlignment="0" applyProtection="0"/>
    <xf numFmtId="0" fontId="79" fillId="0" borderId="2363" applyNumberFormat="0" applyFill="0" applyAlignment="0" applyProtection="0"/>
    <xf numFmtId="0" fontId="52" fillId="7" borderId="2368" applyNumberFormat="0" applyAlignment="0" applyProtection="0"/>
    <xf numFmtId="0" fontId="51" fillId="7" borderId="2368" applyNumberFormat="0" applyAlignment="0" applyProtection="0"/>
    <xf numFmtId="0" fontId="3" fillId="9" borderId="2360" applyNumberFormat="0" applyFont="0" applyAlignment="0" applyProtection="0"/>
    <xf numFmtId="0" fontId="79" fillId="0" borderId="2372" applyNumberFormat="0" applyFill="0" applyAlignment="0" applyProtection="0"/>
    <xf numFmtId="0" fontId="86" fillId="34" borderId="2368" applyNumberFormat="0" applyAlignment="0" applyProtection="0"/>
    <xf numFmtId="0" fontId="52" fillId="7" borderId="2368" applyNumberFormat="0" applyAlignment="0" applyProtection="0"/>
    <xf numFmtId="0" fontId="75" fillId="32" borderId="2375"/>
    <xf numFmtId="0" fontId="51" fillId="7" borderId="2368" applyNumberFormat="0" applyAlignment="0" applyProtection="0"/>
    <xf numFmtId="3" fontId="24" fillId="0" borderId="2375"/>
    <xf numFmtId="0" fontId="12" fillId="9" borderId="2369" applyNumberFormat="0" applyFont="0" applyAlignment="0" applyProtection="0"/>
    <xf numFmtId="0" fontId="32" fillId="9" borderId="2369" applyNumberFormat="0" applyFont="0" applyAlignment="0" applyProtection="0"/>
    <xf numFmtId="0" fontId="86" fillId="34" borderId="2368" applyNumberFormat="0" applyAlignment="0" applyProtection="0"/>
    <xf numFmtId="0" fontId="51" fillId="7" borderId="2368" applyNumberFormat="0" applyAlignment="0" applyProtection="0"/>
    <xf numFmtId="0" fontId="68" fillId="13" borderId="2370" applyNumberFormat="0" applyAlignment="0" applyProtection="0"/>
    <xf numFmtId="0" fontId="52" fillId="7" borderId="2368" applyNumberFormat="0" applyAlignment="0" applyProtection="0"/>
    <xf numFmtId="0" fontId="67" fillId="13" borderId="2370" applyNumberFormat="0" applyAlignment="0" applyProtection="0"/>
    <xf numFmtId="0" fontId="51" fillId="7" borderId="2368" applyNumberFormat="0" applyAlignment="0" applyProtection="0"/>
    <xf numFmtId="0" fontId="41" fillId="0" borderId="2349">
      <alignment horizontal="left" vertical="center"/>
    </xf>
    <xf numFmtId="0" fontId="30" fillId="0" borderId="2375"/>
    <xf numFmtId="0" fontId="52" fillId="7" borderId="2368" applyNumberFormat="0" applyAlignment="0" applyProtection="0"/>
    <xf numFmtId="0" fontId="78" fillId="0" borderId="2372" applyNumberFormat="0" applyFill="0" applyAlignment="0" applyProtection="0"/>
    <xf numFmtId="0" fontId="51" fillId="7" borderId="2368" applyNumberFormat="0" applyAlignment="0" applyProtection="0"/>
    <xf numFmtId="0" fontId="21" fillId="13" borderId="2368" applyNumberFormat="0" applyAlignment="0" applyProtection="0"/>
    <xf numFmtId="3" fontId="24" fillId="0" borderId="2366"/>
    <xf numFmtId="0" fontId="30" fillId="0" borderId="2366"/>
    <xf numFmtId="0" fontId="41" fillId="0" borderId="2367">
      <alignment horizontal="left" vertical="center"/>
    </xf>
    <xf numFmtId="10" fontId="39" fillId="28" borderId="2366" applyNumberFormat="0" applyBorder="0" applyAlignment="0" applyProtection="0"/>
    <xf numFmtId="0" fontId="52" fillId="7" borderId="2368" applyNumberFormat="0" applyAlignment="0" applyProtection="0"/>
    <xf numFmtId="0" fontId="12" fillId="9" borderId="2369" applyNumberFormat="0" applyFont="0" applyAlignment="0" applyProtection="0"/>
    <xf numFmtId="0" fontId="51" fillId="7" borderId="2368" applyNumberFormat="0" applyAlignment="0" applyProtection="0"/>
    <xf numFmtId="0" fontId="52" fillId="7" borderId="2368" applyNumberFormat="0" applyAlignment="0" applyProtection="0"/>
    <xf numFmtId="0" fontId="52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3" fillId="9" borderId="2369" applyNumberFormat="0" applyFont="0" applyAlignment="0" applyProtection="0"/>
    <xf numFmtId="0" fontId="67" fillId="13" borderId="2370" applyNumberFormat="0" applyAlignment="0" applyProtection="0"/>
    <xf numFmtId="0" fontId="70" fillId="0" borderId="2371"/>
    <xf numFmtId="0" fontId="75" fillId="32" borderId="2366"/>
    <xf numFmtId="0" fontId="78" fillId="0" borderId="2372" applyNumberFormat="0" applyFill="0" applyAlignment="0" applyProtection="0"/>
    <xf numFmtId="0" fontId="85" fillId="34" borderId="2373" applyNumberFormat="0" applyAlignment="0" applyProtection="0"/>
    <xf numFmtId="0" fontId="86" fillId="34" borderId="2368" applyNumberFormat="0" applyAlignment="0" applyProtection="0"/>
    <xf numFmtId="0" fontId="91" fillId="14" borderId="2368" applyNumberFormat="0" applyAlignment="0" applyProtection="0"/>
    <xf numFmtId="0" fontId="79" fillId="0" borderId="2374" applyNumberFormat="0" applyFill="0" applyAlignment="0" applyProtection="0"/>
    <xf numFmtId="0" fontId="32" fillId="9" borderId="2369" applyNumberFormat="0" applyFont="0" applyAlignment="0" applyProtection="0"/>
    <xf numFmtId="0" fontId="52" fillId="7" borderId="2368" applyNumberFormat="0" applyAlignment="0" applyProtection="0"/>
    <xf numFmtId="0" fontId="21" fillId="13" borderId="2368" applyNumberFormat="0" applyAlignment="0" applyProtection="0"/>
    <xf numFmtId="0" fontId="21" fillId="13" borderId="2368" applyNumberFormat="0" applyAlignment="0" applyProtection="0"/>
    <xf numFmtId="0" fontId="41" fillId="0" borderId="2367">
      <alignment horizontal="left" vertical="center"/>
    </xf>
    <xf numFmtId="0" fontId="3" fillId="9" borderId="2369" applyNumberFormat="0" applyFont="0" applyAlignment="0" applyProtection="0"/>
    <xf numFmtId="0" fontId="78" fillId="0" borderId="2372" applyNumberFormat="0" applyFill="0" applyAlignment="0" applyProtection="0"/>
    <xf numFmtId="0" fontId="41" fillId="0" borderId="2367">
      <alignment horizontal="left" vertical="center"/>
    </xf>
    <xf numFmtId="0" fontId="85" fillId="34" borderId="2373" applyNumberFormat="0" applyAlignment="0" applyProtection="0"/>
    <xf numFmtId="0" fontId="86" fillId="34" borderId="2368" applyNumberFormat="0" applyAlignment="0" applyProtection="0"/>
    <xf numFmtId="0" fontId="52" fillId="7" borderId="2368" applyNumberFormat="0" applyAlignment="0" applyProtection="0"/>
    <xf numFmtId="0" fontId="3" fillId="9" borderId="2369" applyNumberFormat="0" applyFont="0" applyAlignment="0" applyProtection="0"/>
    <xf numFmtId="0" fontId="67" fillId="13" borderId="2370" applyNumberFormat="0" applyAlignment="0" applyProtection="0"/>
    <xf numFmtId="0" fontId="70" fillId="0" borderId="2371"/>
    <xf numFmtId="0" fontId="78" fillId="0" borderId="2372" applyNumberFormat="0" applyFill="0" applyAlignment="0" applyProtection="0"/>
    <xf numFmtId="0" fontId="85" fillId="34" borderId="2373" applyNumberFormat="0" applyAlignment="0" applyProtection="0"/>
    <xf numFmtId="0" fontId="86" fillId="34" borderId="2368" applyNumberFormat="0" applyAlignment="0" applyProtection="0"/>
    <xf numFmtId="0" fontId="91" fillId="14" borderId="2368" applyNumberFormat="0" applyAlignment="0" applyProtection="0"/>
    <xf numFmtId="0" fontId="79" fillId="0" borderId="2374" applyNumberFormat="0" applyFill="0" applyAlignment="0" applyProtection="0"/>
    <xf numFmtId="0" fontId="32" fillId="9" borderId="2369" applyNumberFormat="0" applyFont="0" applyAlignment="0" applyProtection="0"/>
    <xf numFmtId="0" fontId="67" fillId="13" borderId="2370" applyNumberFormat="0" applyAlignment="0" applyProtection="0"/>
    <xf numFmtId="0" fontId="79" fillId="0" borderId="2374" applyNumberFormat="0" applyFill="0" applyAlignment="0" applyProtection="0"/>
    <xf numFmtId="0" fontId="70" fillId="0" borderId="2371"/>
    <xf numFmtId="0" fontId="32" fillId="9" borderId="2369" applyNumberFormat="0" applyFont="0" applyAlignment="0" applyProtection="0"/>
    <xf numFmtId="0" fontId="91" fillId="14" borderId="2368" applyNumberFormat="0" applyAlignment="0" applyProtection="0"/>
    <xf numFmtId="0" fontId="68" fillId="13" borderId="2370" applyNumberFormat="0" applyAlignment="0" applyProtection="0"/>
    <xf numFmtId="0" fontId="52" fillId="7" borderId="2368" applyNumberFormat="0" applyAlignment="0" applyProtection="0"/>
    <xf numFmtId="0" fontId="21" fillId="13" borderId="2368" applyNumberFormat="0" applyAlignment="0" applyProtection="0"/>
    <xf numFmtId="0" fontId="21" fillId="13" borderId="2368" applyNumberFormat="0" applyAlignment="0" applyProtection="0"/>
    <xf numFmtId="0" fontId="41" fillId="0" borderId="2349">
      <alignment horizontal="left" vertical="center"/>
    </xf>
    <xf numFmtId="0" fontId="3" fillId="9" borderId="2369" applyNumberFormat="0" applyFont="0" applyAlignment="0" applyProtection="0"/>
    <xf numFmtId="0" fontId="78" fillId="0" borderId="2372" applyNumberFormat="0" applyFill="0" applyAlignment="0" applyProtection="0"/>
    <xf numFmtId="0" fontId="41" fillId="0" borderId="2349">
      <alignment horizontal="left" vertical="center"/>
    </xf>
    <xf numFmtId="0" fontId="85" fillId="34" borderId="2373" applyNumberFormat="0" applyAlignment="0" applyProtection="0"/>
    <xf numFmtId="0" fontId="86" fillId="34" borderId="2368" applyNumberFormat="0" applyAlignment="0" applyProtection="0"/>
    <xf numFmtId="0" fontId="52" fillId="7" borderId="2368" applyNumberFormat="0" applyAlignment="0" applyProtection="0"/>
    <xf numFmtId="0" fontId="3" fillId="9" borderId="2369" applyNumberFormat="0" applyFont="0" applyAlignment="0" applyProtection="0"/>
    <xf numFmtId="0" fontId="67" fillId="13" borderId="2370" applyNumberFormat="0" applyAlignment="0" applyProtection="0"/>
    <xf numFmtId="0" fontId="78" fillId="0" borderId="2372" applyNumberFormat="0" applyFill="0" applyAlignment="0" applyProtection="0"/>
    <xf numFmtId="0" fontId="85" fillId="34" borderId="2373" applyNumberFormat="0" applyAlignment="0" applyProtection="0"/>
    <xf numFmtId="0" fontId="86" fillId="34" borderId="2368" applyNumberFormat="0" applyAlignment="0" applyProtection="0"/>
    <xf numFmtId="0" fontId="91" fillId="14" borderId="2368" applyNumberFormat="0" applyAlignment="0" applyProtection="0"/>
    <xf numFmtId="0" fontId="79" fillId="0" borderId="2374" applyNumberFormat="0" applyFill="0" applyAlignment="0" applyProtection="0"/>
    <xf numFmtId="0" fontId="32" fillId="9" borderId="2369" applyNumberFormat="0" applyFont="0" applyAlignment="0" applyProtection="0"/>
    <xf numFmtId="0" fontId="67" fillId="13" borderId="2370" applyNumberFormat="0" applyAlignment="0" applyProtection="0"/>
    <xf numFmtId="0" fontId="79" fillId="0" borderId="2374" applyNumberFormat="0" applyFill="0" applyAlignment="0" applyProtection="0"/>
    <xf numFmtId="0" fontId="32" fillId="9" borderId="2369" applyNumberFormat="0" applyFont="0" applyAlignment="0" applyProtection="0"/>
    <xf numFmtId="0" fontId="91" fillId="14" borderId="2368" applyNumberFormat="0" applyAlignment="0" applyProtection="0"/>
    <xf numFmtId="0" fontId="52" fillId="7" borderId="2368" applyNumberFormat="0" applyAlignment="0" applyProtection="0"/>
    <xf numFmtId="0" fontId="21" fillId="13" borderId="2368" applyNumberFormat="0" applyAlignment="0" applyProtection="0"/>
    <xf numFmtId="0" fontId="21" fillId="13" borderId="2368" applyNumberFormat="0" applyAlignment="0" applyProtection="0"/>
    <xf numFmtId="0" fontId="3" fillId="9" borderId="2369" applyNumberFormat="0" applyFont="0" applyAlignment="0" applyProtection="0"/>
    <xf numFmtId="0" fontId="78" fillId="0" borderId="2372" applyNumberFormat="0" applyFill="0" applyAlignment="0" applyProtection="0"/>
    <xf numFmtId="0" fontId="85" fillId="34" borderId="2373" applyNumberFormat="0" applyAlignment="0" applyProtection="0"/>
    <xf numFmtId="0" fontId="86" fillId="34" borderId="2368" applyNumberFormat="0" applyAlignment="0" applyProtection="0"/>
    <xf numFmtId="0" fontId="52" fillId="7" borderId="2368" applyNumberFormat="0" applyAlignment="0" applyProtection="0"/>
    <xf numFmtId="0" fontId="3" fillId="9" borderId="2369" applyNumberFormat="0" applyFont="0" applyAlignment="0" applyProtection="0"/>
    <xf numFmtId="0" fontId="67" fillId="13" borderId="2370" applyNumberFormat="0" applyAlignment="0" applyProtection="0"/>
    <xf numFmtId="0" fontId="78" fillId="0" borderId="2372" applyNumberFormat="0" applyFill="0" applyAlignment="0" applyProtection="0"/>
    <xf numFmtId="0" fontId="85" fillId="34" borderId="2373" applyNumberFormat="0" applyAlignment="0" applyProtection="0"/>
    <xf numFmtId="0" fontId="86" fillId="34" borderId="2368" applyNumberFormat="0" applyAlignment="0" applyProtection="0"/>
    <xf numFmtId="0" fontId="91" fillId="14" borderId="2368" applyNumberFormat="0" applyAlignment="0" applyProtection="0"/>
    <xf numFmtId="0" fontId="79" fillId="0" borderId="2374" applyNumberFormat="0" applyFill="0" applyAlignment="0" applyProtection="0"/>
    <xf numFmtId="0" fontId="32" fillId="9" borderId="2369" applyNumberFormat="0" applyFont="0" applyAlignment="0" applyProtection="0"/>
    <xf numFmtId="0" fontId="67" fillId="13" borderId="2370" applyNumberFormat="0" applyAlignment="0" applyProtection="0"/>
    <xf numFmtId="0" fontId="79" fillId="0" borderId="2374" applyNumberFormat="0" applyFill="0" applyAlignment="0" applyProtection="0"/>
    <xf numFmtId="0" fontId="32" fillId="9" borderId="2369" applyNumberFormat="0" applyFont="0" applyAlignment="0" applyProtection="0"/>
    <xf numFmtId="0" fontId="91" fillId="14" borderId="2368" applyNumberFormat="0" applyAlignment="0" applyProtection="0"/>
    <xf numFmtId="0" fontId="52" fillId="7" borderId="2386" applyNumberFormat="0" applyAlignment="0" applyProtection="0"/>
    <xf numFmtId="0" fontId="70" fillId="0" borderId="2389"/>
    <xf numFmtId="0" fontId="79" fillId="0" borderId="2392" applyNumberFormat="0" applyFill="0" applyAlignment="0" applyProtection="0"/>
    <xf numFmtId="0" fontId="3" fillId="9" borderId="2387" applyNumberFormat="0" applyFont="0" applyAlignment="0" applyProtection="0"/>
    <xf numFmtId="0" fontId="41" fillId="0" borderId="2385">
      <alignment horizontal="left" vertical="center"/>
    </xf>
    <xf numFmtId="0" fontId="21" fillId="13" borderId="2386" applyNumberFormat="0" applyAlignment="0" applyProtection="0"/>
    <xf numFmtId="0" fontId="21" fillId="13" borderId="2386" applyNumberFormat="0" applyAlignment="0" applyProtection="0"/>
    <xf numFmtId="0" fontId="91" fillId="14" borderId="2386" applyNumberFormat="0" applyAlignment="0" applyProtection="0"/>
    <xf numFmtId="0" fontId="85" fillId="34" borderId="2391" applyNumberFormat="0" applyAlignment="0" applyProtection="0"/>
    <xf numFmtId="0" fontId="78" fillId="0" borderId="2390" applyNumberFormat="0" applyFill="0" applyAlignment="0" applyProtection="0"/>
    <xf numFmtId="0" fontId="3" fillId="9" borderId="2387" applyNumberFormat="0" applyFont="0" applyAlignment="0" applyProtection="0"/>
    <xf numFmtId="0" fontId="41" fillId="0" borderId="2385">
      <alignment horizontal="left" vertical="center"/>
    </xf>
    <xf numFmtId="0" fontId="21" fillId="13" borderId="2386" applyNumberFormat="0" applyAlignment="0" applyProtection="0"/>
    <xf numFmtId="0" fontId="51" fillId="7" borderId="2395" applyNumberFormat="0" applyAlignment="0" applyProtection="0"/>
    <xf numFmtId="0" fontId="12" fillId="9" borderId="2369" applyNumberFormat="0" applyFont="0" applyAlignment="0" applyProtection="0"/>
    <xf numFmtId="0" fontId="3" fillId="9" borderId="2369" applyNumberFormat="0" applyFont="0" applyAlignment="0" applyProtection="0"/>
    <xf numFmtId="0" fontId="3" fillId="9" borderId="2369" applyNumberFormat="0" applyFont="0" applyAlignment="0" applyProtection="0"/>
    <xf numFmtId="0" fontId="21" fillId="13" borderId="2378" applyNumberFormat="0" applyAlignment="0" applyProtection="0"/>
    <xf numFmtId="0" fontId="51" fillId="7" borderId="2378" applyNumberFormat="0" applyAlignment="0" applyProtection="0"/>
    <xf numFmtId="0" fontId="52" fillId="7" borderId="2378" applyNumberFormat="0" applyAlignment="0" applyProtection="0"/>
    <xf numFmtId="0" fontId="52" fillId="7" borderId="2378" applyNumberFormat="0" applyAlignment="0" applyProtection="0"/>
    <xf numFmtId="0" fontId="68" fillId="13" borderId="2380" applyNumberFormat="0" applyAlignment="0" applyProtection="0"/>
    <xf numFmtId="0" fontId="52" fillId="7" borderId="2395" applyNumberFormat="0" applyAlignment="0" applyProtection="0"/>
    <xf numFmtId="0" fontId="21" fillId="13" borderId="2395" applyNumberFormat="0" applyAlignment="0" applyProtection="0"/>
    <xf numFmtId="0" fontId="32" fillId="9" borderId="2387" applyNumberFormat="0" applyFont="0" applyAlignment="0" applyProtection="0"/>
    <xf numFmtId="0" fontId="86" fillId="34" borderId="2386" applyNumberFormat="0" applyAlignment="0" applyProtection="0"/>
    <xf numFmtId="0" fontId="67" fillId="13" borderId="2388" applyNumberFormat="0" applyAlignment="0" applyProtection="0"/>
    <xf numFmtId="0" fontId="52" fillId="7" borderId="2386" applyNumberFormat="0" applyAlignment="0" applyProtection="0"/>
    <xf numFmtId="0" fontId="21" fillId="13" borderId="2368" applyNumberFormat="0" applyAlignment="0" applyProtection="0"/>
    <xf numFmtId="0" fontId="68" fillId="13" borderId="2397" applyNumberFormat="0" applyAlignment="0" applyProtection="0"/>
    <xf numFmtId="0" fontId="41" fillId="0" borderId="2376">
      <alignment horizontal="left" vertical="center"/>
    </xf>
    <xf numFmtId="0" fontId="52" fillId="7" borderId="2368" applyNumberFormat="0" applyAlignment="0" applyProtection="0"/>
    <xf numFmtId="0" fontId="3" fillId="9" borderId="2369" applyNumberFormat="0" applyFont="0" applyAlignment="0" applyProtection="0"/>
    <xf numFmtId="0" fontId="67" fillId="13" borderId="2370" applyNumberFormat="0" applyAlignment="0" applyProtection="0"/>
    <xf numFmtId="0" fontId="70" fillId="0" borderId="2377"/>
    <xf numFmtId="0" fontId="78" fillId="0" borderId="2372" applyNumberFormat="0" applyFill="0" applyAlignment="0" applyProtection="0"/>
    <xf numFmtId="0" fontId="85" fillId="34" borderId="2373" applyNumberFormat="0" applyAlignment="0" applyProtection="0"/>
    <xf numFmtId="0" fontId="86" fillId="34" borderId="2368" applyNumberFormat="0" applyAlignment="0" applyProtection="0"/>
    <xf numFmtId="0" fontId="91" fillId="14" borderId="2368" applyNumberFormat="0" applyAlignment="0" applyProtection="0"/>
    <xf numFmtId="0" fontId="79" fillId="0" borderId="2374" applyNumberFormat="0" applyFill="0" applyAlignment="0" applyProtection="0"/>
    <xf numFmtId="0" fontId="32" fillId="9" borderId="2369" applyNumberFormat="0" applyFont="0" applyAlignment="0" applyProtection="0"/>
    <xf numFmtId="0" fontId="52" fillId="7" borderId="2395" applyNumberFormat="0" applyAlignment="0" applyProtection="0"/>
    <xf numFmtId="0" fontId="52" fillId="7" borderId="2368" applyNumberFormat="0" applyAlignment="0" applyProtection="0"/>
    <xf numFmtId="0" fontId="21" fillId="13" borderId="2368" applyNumberFormat="0" applyAlignment="0" applyProtection="0"/>
    <xf numFmtId="0" fontId="21" fillId="13" borderId="2368" applyNumberFormat="0" applyAlignment="0" applyProtection="0"/>
    <xf numFmtId="0" fontId="41" fillId="0" borderId="2376">
      <alignment horizontal="left" vertical="center"/>
    </xf>
    <xf numFmtId="0" fontId="3" fillId="9" borderId="2369" applyNumberFormat="0" applyFont="0" applyAlignment="0" applyProtection="0"/>
    <xf numFmtId="0" fontId="78" fillId="0" borderId="2372" applyNumberFormat="0" applyFill="0" applyAlignment="0" applyProtection="0"/>
    <xf numFmtId="0" fontId="41" fillId="0" borderId="2376">
      <alignment horizontal="left" vertical="center"/>
    </xf>
    <xf numFmtId="0" fontId="85" fillId="34" borderId="2373" applyNumberFormat="0" applyAlignment="0" applyProtection="0"/>
    <xf numFmtId="0" fontId="86" fillId="34" borderId="2368" applyNumberFormat="0" applyAlignment="0" applyProtection="0"/>
    <xf numFmtId="0" fontId="52" fillId="7" borderId="2368" applyNumberFormat="0" applyAlignment="0" applyProtection="0"/>
    <xf numFmtId="0" fontId="3" fillId="9" borderId="2369" applyNumberFormat="0" applyFont="0" applyAlignment="0" applyProtection="0"/>
    <xf numFmtId="0" fontId="67" fillId="13" borderId="2370" applyNumberFormat="0" applyAlignment="0" applyProtection="0"/>
    <xf numFmtId="0" fontId="70" fillId="0" borderId="2377"/>
    <xf numFmtId="0" fontId="78" fillId="0" borderId="2372" applyNumberFormat="0" applyFill="0" applyAlignment="0" applyProtection="0"/>
    <xf numFmtId="0" fontId="85" fillId="34" borderId="2373" applyNumberFormat="0" applyAlignment="0" applyProtection="0"/>
    <xf numFmtId="0" fontId="86" fillId="34" borderId="2368" applyNumberFormat="0" applyAlignment="0" applyProtection="0"/>
    <xf numFmtId="0" fontId="91" fillId="14" borderId="2368" applyNumberFormat="0" applyAlignment="0" applyProtection="0"/>
    <xf numFmtId="0" fontId="79" fillId="0" borderId="2374" applyNumberFormat="0" applyFill="0" applyAlignment="0" applyProtection="0"/>
    <xf numFmtId="0" fontId="32" fillId="9" borderId="2369" applyNumberFormat="0" applyFont="0" applyAlignment="0" applyProtection="0"/>
    <xf numFmtId="0" fontId="67" fillId="13" borderId="2370" applyNumberFormat="0" applyAlignment="0" applyProtection="0"/>
    <xf numFmtId="0" fontId="79" fillId="0" borderId="2374" applyNumberFormat="0" applyFill="0" applyAlignment="0" applyProtection="0"/>
    <xf numFmtId="0" fontId="70" fillId="0" borderId="2377"/>
    <xf numFmtId="0" fontId="32" fillId="9" borderId="2369" applyNumberFormat="0" applyFont="0" applyAlignment="0" applyProtection="0"/>
    <xf numFmtId="0" fontId="91" fillId="14" borderId="2368" applyNumberFormat="0" applyAlignment="0" applyProtection="0"/>
    <xf numFmtId="0" fontId="79" fillId="0" borderId="2383" applyNumberFormat="0" applyFill="0" applyAlignment="0" applyProtection="0"/>
    <xf numFmtId="0" fontId="91" fillId="14" borderId="2378" applyNumberFormat="0" applyAlignment="0" applyProtection="0"/>
    <xf numFmtId="0" fontId="85" fillId="34" borderId="2382" applyNumberFormat="0" applyAlignment="0" applyProtection="0"/>
    <xf numFmtId="0" fontId="78" fillId="0" borderId="2381" applyNumberFormat="0" applyFill="0" applyAlignment="0" applyProtection="0"/>
    <xf numFmtId="0" fontId="75" fillId="32" borderId="2384"/>
    <xf numFmtId="0" fontId="3" fillId="9" borderId="2379" applyNumberFormat="0" applyFont="0" applyAlignment="0" applyProtection="0"/>
    <xf numFmtId="0" fontId="52" fillId="7" borderId="2378" applyNumberFormat="0" applyAlignment="0" applyProtection="0"/>
    <xf numFmtId="10" fontId="39" fillId="28" borderId="2384" applyNumberFormat="0" applyBorder="0" applyAlignment="0" applyProtection="0"/>
    <xf numFmtId="0" fontId="30" fillId="0" borderId="2384"/>
    <xf numFmtId="0" fontId="21" fillId="13" borderId="2378" applyNumberFormat="0" applyAlignment="0" applyProtection="0"/>
    <xf numFmtId="0" fontId="3" fillId="9" borderId="2379" applyNumberFormat="0" applyFont="0" applyAlignment="0" applyProtection="0"/>
    <xf numFmtId="0" fontId="85" fillId="34" borderId="2382" applyNumberFormat="0" applyAlignment="0" applyProtection="0"/>
    <xf numFmtId="0" fontId="79" fillId="0" borderId="2383" applyNumberFormat="0" applyFill="0" applyAlignment="0" applyProtection="0"/>
    <xf numFmtId="0" fontId="22" fillId="13" borderId="2368" applyNumberFormat="0" applyAlignment="0" applyProtection="0"/>
    <xf numFmtId="0" fontId="91" fillId="14" borderId="2378" applyNumberFormat="0" applyAlignment="0" applyProtection="0"/>
    <xf numFmtId="10" fontId="39" fillId="28" borderId="2384" applyNumberFormat="0" applyBorder="0" applyAlignment="0" applyProtection="0"/>
    <xf numFmtId="0" fontId="51" fillId="7" borderId="2378" applyNumberFormat="0" applyAlignment="0" applyProtection="0"/>
    <xf numFmtId="0" fontId="3" fillId="9" borderId="2379" applyNumberFormat="0" applyFont="0" applyAlignment="0" applyProtection="0"/>
    <xf numFmtId="0" fontId="79" fillId="0" borderId="2381" applyNumberFormat="0" applyFill="0" applyAlignment="0" applyProtection="0"/>
    <xf numFmtId="0" fontId="51" fillId="7" borderId="2378" applyNumberFormat="0" applyAlignment="0" applyProtection="0"/>
    <xf numFmtId="0" fontId="22" fillId="13" borderId="2378" applyNumberFormat="0" applyAlignment="0" applyProtection="0"/>
    <xf numFmtId="0" fontId="79" fillId="0" borderId="2381" applyNumberFormat="0" applyFill="0" applyAlignment="0" applyProtection="0"/>
    <xf numFmtId="0" fontId="22" fillId="13" borderId="237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2" fillId="7" borderId="2368" applyNumberFormat="0" applyAlignment="0" applyProtection="0"/>
    <xf numFmtId="0" fontId="52" fillId="7" borderId="2368" applyNumberFormat="0" applyAlignment="0" applyProtection="0"/>
    <xf numFmtId="0" fontId="52" fillId="7" borderId="2368" applyNumberFormat="0" applyAlignment="0" applyProtection="0"/>
    <xf numFmtId="0" fontId="52" fillId="7" borderId="2368" applyNumberFormat="0" applyAlignment="0" applyProtection="0"/>
    <xf numFmtId="0" fontId="52" fillId="7" borderId="2368" applyNumberFormat="0" applyAlignment="0" applyProtection="0"/>
    <xf numFmtId="0" fontId="52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2" fillId="7" borderId="2368" applyNumberFormat="0" applyAlignment="0" applyProtection="0"/>
    <xf numFmtId="0" fontId="52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68" fillId="13" borderId="2380" applyNumberFormat="0" applyAlignment="0" applyProtection="0"/>
    <xf numFmtId="0" fontId="3" fillId="9" borderId="2379" applyNumberFormat="0" applyFont="0" applyAlignment="0" applyProtection="0"/>
    <xf numFmtId="0" fontId="51" fillId="7" borderId="2378" applyNumberFormat="0" applyAlignment="0" applyProtection="0"/>
    <xf numFmtId="0" fontId="51" fillId="7" borderId="2378" applyNumberFormat="0" applyAlignment="0" applyProtection="0"/>
    <xf numFmtId="0" fontId="52" fillId="7" borderId="2378" applyNumberFormat="0" applyAlignment="0" applyProtection="0"/>
    <xf numFmtId="0" fontId="52" fillId="7" borderId="2378" applyNumberFormat="0" applyAlignment="0" applyProtection="0"/>
    <xf numFmtId="0" fontId="52" fillId="7" borderId="2378" applyNumberFormat="0" applyAlignment="0" applyProtection="0"/>
    <xf numFmtId="0" fontId="51" fillId="7" borderId="2378" applyNumberFormat="0" applyAlignment="0" applyProtection="0"/>
    <xf numFmtId="0" fontId="51" fillId="7" borderId="2378" applyNumberFormat="0" applyAlignment="0" applyProtection="0"/>
    <xf numFmtId="0" fontId="51" fillId="7" borderId="2378" applyNumberFormat="0" applyAlignment="0" applyProtection="0"/>
    <xf numFmtId="0" fontId="51" fillId="7" borderId="2378" applyNumberFormat="0" applyAlignment="0" applyProtection="0"/>
    <xf numFmtId="0" fontId="3" fillId="9" borderId="2379" applyNumberFormat="0" applyFont="0" applyAlignment="0" applyProtection="0"/>
    <xf numFmtId="0" fontId="51" fillId="7" borderId="2378" applyNumberFormat="0" applyAlignment="0" applyProtection="0"/>
    <xf numFmtId="0" fontId="51" fillId="7" borderId="2378" applyNumberFormat="0" applyAlignment="0" applyProtection="0"/>
    <xf numFmtId="0" fontId="51" fillId="7" borderId="2378" applyNumberFormat="0" applyAlignment="0" applyProtection="0"/>
    <xf numFmtId="0" fontId="51" fillId="7" borderId="2378" applyNumberFormat="0" applyAlignment="0" applyProtection="0"/>
    <xf numFmtId="0" fontId="51" fillId="7" borderId="2378" applyNumberFormat="0" applyAlignment="0" applyProtection="0"/>
    <xf numFmtId="0" fontId="51" fillId="7" borderId="2378" applyNumberFormat="0" applyAlignment="0" applyProtection="0"/>
    <xf numFmtId="0" fontId="51" fillId="7" borderId="2378" applyNumberFormat="0" applyAlignment="0" applyProtection="0"/>
    <xf numFmtId="0" fontId="51" fillId="7" borderId="2378" applyNumberFormat="0" applyAlignment="0" applyProtection="0"/>
    <xf numFmtId="0" fontId="51" fillId="7" borderId="2378" applyNumberFormat="0" applyAlignment="0" applyProtection="0"/>
    <xf numFmtId="0" fontId="51" fillId="7" borderId="2378" applyNumberFormat="0" applyAlignment="0" applyProtection="0"/>
    <xf numFmtId="0" fontId="51" fillId="7" borderId="2378" applyNumberFormat="0" applyAlignment="0" applyProtection="0"/>
    <xf numFmtId="0" fontId="51" fillId="7" borderId="2378" applyNumberFormat="0" applyAlignment="0" applyProtection="0"/>
    <xf numFmtId="0" fontId="52" fillId="7" borderId="2378" applyNumberFormat="0" applyAlignment="0" applyProtection="0"/>
    <xf numFmtId="0" fontId="52" fillId="7" borderId="2378" applyNumberFormat="0" applyAlignment="0" applyProtection="0"/>
    <xf numFmtId="0" fontId="52" fillId="7" borderId="2378" applyNumberFormat="0" applyAlignment="0" applyProtection="0"/>
    <xf numFmtId="0" fontId="52" fillId="7" borderId="2378" applyNumberFormat="0" applyAlignment="0" applyProtection="0"/>
    <xf numFmtId="0" fontId="52" fillId="7" borderId="2378" applyNumberFormat="0" applyAlignment="0" applyProtection="0"/>
    <xf numFmtId="0" fontId="52" fillId="7" borderId="2378" applyNumberFormat="0" applyAlignment="0" applyProtection="0"/>
    <xf numFmtId="0" fontId="51" fillId="7" borderId="2378" applyNumberFormat="0" applyAlignment="0" applyProtection="0"/>
    <xf numFmtId="0" fontId="51" fillId="7" borderId="2378" applyNumberFormat="0" applyAlignment="0" applyProtection="0"/>
    <xf numFmtId="0" fontId="51" fillId="7" borderId="2378" applyNumberFormat="0" applyAlignment="0" applyProtection="0"/>
    <xf numFmtId="0" fontId="12" fillId="9" borderId="2369" applyNumberFormat="0" applyFont="0" applyAlignment="0" applyProtection="0"/>
    <xf numFmtId="0" fontId="3" fillId="9" borderId="2369" applyNumberFormat="0" applyFont="0" applyAlignment="0" applyProtection="0"/>
    <xf numFmtId="0" fontId="68" fillId="13" borderId="2370" applyNumberFormat="0" applyAlignment="0" applyProtection="0"/>
    <xf numFmtId="0" fontId="79" fillId="0" borderId="2381" applyNumberFormat="0" applyFill="0" applyAlignment="0" applyProtection="0"/>
    <xf numFmtId="0" fontId="22" fillId="13" borderId="2378" applyNumberFormat="0" applyAlignment="0" applyProtection="0"/>
    <xf numFmtId="0" fontId="3" fillId="9" borderId="2379" applyNumberFormat="0" applyFont="0" applyAlignment="0" applyProtection="0"/>
    <xf numFmtId="0" fontId="22" fillId="13" borderId="2378" applyNumberFormat="0" applyAlignment="0" applyProtection="0"/>
    <xf numFmtId="3" fontId="24" fillId="0" borderId="2384"/>
    <xf numFmtId="0" fontId="67" fillId="13" borderId="2380" applyNumberFormat="0" applyAlignment="0" applyProtection="0"/>
    <xf numFmtId="0" fontId="79" fillId="0" borderId="2372" applyNumberFormat="0" applyFill="0" applyAlignment="0" applyProtection="0"/>
    <xf numFmtId="0" fontId="32" fillId="9" borderId="2379" applyNumberFormat="0" applyFont="0" applyAlignment="0" applyProtection="0"/>
    <xf numFmtId="0" fontId="68" fillId="13" borderId="2370" applyNumberFormat="0" applyAlignment="0" applyProtection="0"/>
    <xf numFmtId="0" fontId="22" fillId="13" borderId="2368" applyNumberFormat="0" applyAlignment="0" applyProtection="0"/>
    <xf numFmtId="0" fontId="51" fillId="7" borderId="2368" applyNumberFormat="0" applyAlignment="0" applyProtection="0"/>
    <xf numFmtId="0" fontId="79" fillId="0" borderId="2372" applyNumberFormat="0" applyFill="0" applyAlignment="0" applyProtection="0"/>
    <xf numFmtId="0" fontId="52" fillId="7" borderId="2378" applyNumberFormat="0" applyAlignment="0" applyProtection="0"/>
    <xf numFmtId="0" fontId="51" fillId="7" borderId="2378" applyNumberFormat="0" applyAlignment="0" applyProtection="0"/>
    <xf numFmtId="0" fontId="3" fillId="9" borderId="2369" applyNumberFormat="0" applyFont="0" applyAlignment="0" applyProtection="0"/>
    <xf numFmtId="0" fontId="79" fillId="0" borderId="2381" applyNumberFormat="0" applyFill="0" applyAlignment="0" applyProtection="0"/>
    <xf numFmtId="0" fontId="86" fillId="34" borderId="2378" applyNumberFormat="0" applyAlignment="0" applyProtection="0"/>
    <xf numFmtId="0" fontId="52" fillId="7" borderId="2378" applyNumberFormat="0" applyAlignment="0" applyProtection="0"/>
    <xf numFmtId="0" fontId="75" fillId="32" borderId="2384"/>
    <xf numFmtId="0" fontId="51" fillId="7" borderId="2378" applyNumberFormat="0" applyAlignment="0" applyProtection="0"/>
    <xf numFmtId="3" fontId="24" fillId="0" borderId="2384"/>
    <xf numFmtId="0" fontId="12" fillId="9" borderId="2379" applyNumberFormat="0" applyFont="0" applyAlignment="0" applyProtection="0"/>
    <xf numFmtId="0" fontId="32" fillId="9" borderId="2379" applyNumberFormat="0" applyFont="0" applyAlignment="0" applyProtection="0"/>
    <xf numFmtId="0" fontId="86" fillId="34" borderId="2378" applyNumberFormat="0" applyAlignment="0" applyProtection="0"/>
    <xf numFmtId="0" fontId="51" fillId="7" borderId="2378" applyNumberFormat="0" applyAlignment="0" applyProtection="0"/>
    <xf numFmtId="0" fontId="68" fillId="13" borderId="2380" applyNumberFormat="0" applyAlignment="0" applyProtection="0"/>
    <xf numFmtId="0" fontId="52" fillId="7" borderId="2378" applyNumberFormat="0" applyAlignment="0" applyProtection="0"/>
    <xf numFmtId="0" fontId="67" fillId="13" borderId="2380" applyNumberFormat="0" applyAlignment="0" applyProtection="0"/>
    <xf numFmtId="0" fontId="51" fillId="7" borderId="2378" applyNumberFormat="0" applyAlignment="0" applyProtection="0"/>
    <xf numFmtId="0" fontId="30" fillId="0" borderId="2384"/>
    <xf numFmtId="0" fontId="52" fillId="7" borderId="2378" applyNumberFormat="0" applyAlignment="0" applyProtection="0"/>
    <xf numFmtId="0" fontId="78" fillId="0" borderId="2381" applyNumberFormat="0" applyFill="0" applyAlignment="0" applyProtection="0"/>
    <xf numFmtId="0" fontId="51" fillId="7" borderId="2378" applyNumberFormat="0" applyAlignment="0" applyProtection="0"/>
    <xf numFmtId="0" fontId="21" fillId="13" borderId="2378" applyNumberFormat="0" applyAlignment="0" applyProtection="0"/>
    <xf numFmtId="3" fontId="24" fillId="0" borderId="2375"/>
    <xf numFmtId="0" fontId="30" fillId="0" borderId="2375"/>
    <xf numFmtId="0" fontId="41" fillId="0" borderId="2376">
      <alignment horizontal="left" vertical="center"/>
    </xf>
    <xf numFmtId="10" fontId="39" fillId="28" borderId="2375" applyNumberFormat="0" applyBorder="0" applyAlignment="0" applyProtection="0"/>
    <xf numFmtId="0" fontId="52" fillId="7" borderId="2378" applyNumberFormat="0" applyAlignment="0" applyProtection="0"/>
    <xf numFmtId="0" fontId="12" fillId="9" borderId="2379" applyNumberFormat="0" applyFont="0" applyAlignment="0" applyProtection="0"/>
    <xf numFmtId="0" fontId="51" fillId="7" borderId="2378" applyNumberFormat="0" applyAlignment="0" applyProtection="0"/>
    <xf numFmtId="0" fontId="52" fillId="7" borderId="2378" applyNumberFormat="0" applyAlignment="0" applyProtection="0"/>
    <xf numFmtId="0" fontId="52" fillId="7" borderId="2378" applyNumberFormat="0" applyAlignment="0" applyProtection="0"/>
    <xf numFmtId="0" fontId="51" fillId="7" borderId="2378" applyNumberFormat="0" applyAlignment="0" applyProtection="0"/>
    <xf numFmtId="0" fontId="51" fillId="7" borderId="2378" applyNumberFormat="0" applyAlignment="0" applyProtection="0"/>
    <xf numFmtId="0" fontId="3" fillId="9" borderId="2379" applyNumberFormat="0" applyFont="0" applyAlignment="0" applyProtection="0"/>
    <xf numFmtId="0" fontId="67" fillId="13" borderId="2380" applyNumberFormat="0" applyAlignment="0" applyProtection="0"/>
    <xf numFmtId="0" fontId="70" fillId="0" borderId="2377"/>
    <xf numFmtId="0" fontId="75" fillId="32" borderId="2375"/>
    <xf numFmtId="0" fontId="78" fillId="0" borderId="2381" applyNumberFormat="0" applyFill="0" applyAlignment="0" applyProtection="0"/>
    <xf numFmtId="0" fontId="85" fillId="34" borderId="2382" applyNumberFormat="0" applyAlignment="0" applyProtection="0"/>
    <xf numFmtId="0" fontId="86" fillId="34" borderId="2378" applyNumberFormat="0" applyAlignment="0" applyProtection="0"/>
    <xf numFmtId="0" fontId="91" fillId="14" borderId="2378" applyNumberFormat="0" applyAlignment="0" applyProtection="0"/>
    <xf numFmtId="0" fontId="79" fillId="0" borderId="2383" applyNumberFormat="0" applyFill="0" applyAlignment="0" applyProtection="0"/>
    <xf numFmtId="0" fontId="32" fillId="9" borderId="2379" applyNumberFormat="0" applyFont="0" applyAlignment="0" applyProtection="0"/>
    <xf numFmtId="0" fontId="52" fillId="7" borderId="2378" applyNumberFormat="0" applyAlignment="0" applyProtection="0"/>
    <xf numFmtId="0" fontId="21" fillId="13" borderId="2378" applyNumberFormat="0" applyAlignment="0" applyProtection="0"/>
    <xf numFmtId="0" fontId="21" fillId="13" borderId="2378" applyNumberFormat="0" applyAlignment="0" applyProtection="0"/>
    <xf numFmtId="0" fontId="41" fillId="0" borderId="2376">
      <alignment horizontal="left" vertical="center"/>
    </xf>
    <xf numFmtId="0" fontId="3" fillId="9" borderId="2379" applyNumberFormat="0" applyFont="0" applyAlignment="0" applyProtection="0"/>
    <xf numFmtId="0" fontId="78" fillId="0" borderId="2381" applyNumberFormat="0" applyFill="0" applyAlignment="0" applyProtection="0"/>
    <xf numFmtId="0" fontId="41" fillId="0" borderId="2376">
      <alignment horizontal="left" vertical="center"/>
    </xf>
    <xf numFmtId="0" fontId="85" fillId="34" borderId="2382" applyNumberFormat="0" applyAlignment="0" applyProtection="0"/>
    <xf numFmtId="0" fontId="86" fillId="34" borderId="2378" applyNumberFormat="0" applyAlignment="0" applyProtection="0"/>
    <xf numFmtId="0" fontId="52" fillId="7" borderId="2378" applyNumberFormat="0" applyAlignment="0" applyProtection="0"/>
    <xf numFmtId="0" fontId="3" fillId="9" borderId="2379" applyNumberFormat="0" applyFont="0" applyAlignment="0" applyProtection="0"/>
    <xf numFmtId="0" fontId="67" fillId="13" borderId="2380" applyNumberFormat="0" applyAlignment="0" applyProtection="0"/>
    <xf numFmtId="0" fontId="70" fillId="0" borderId="2377"/>
    <xf numFmtId="0" fontId="78" fillId="0" borderId="2381" applyNumberFormat="0" applyFill="0" applyAlignment="0" applyProtection="0"/>
    <xf numFmtId="0" fontId="85" fillId="34" borderId="2382" applyNumberFormat="0" applyAlignment="0" applyProtection="0"/>
    <xf numFmtId="0" fontId="86" fillId="34" borderId="2378" applyNumberFormat="0" applyAlignment="0" applyProtection="0"/>
    <xf numFmtId="0" fontId="91" fillId="14" borderId="2378" applyNumberFormat="0" applyAlignment="0" applyProtection="0"/>
    <xf numFmtId="0" fontId="79" fillId="0" borderId="2383" applyNumberFormat="0" applyFill="0" applyAlignment="0" applyProtection="0"/>
    <xf numFmtId="0" fontId="32" fillId="9" borderId="2379" applyNumberFormat="0" applyFont="0" applyAlignment="0" applyProtection="0"/>
    <xf numFmtId="0" fontId="67" fillId="13" borderId="2380" applyNumberFormat="0" applyAlignment="0" applyProtection="0"/>
    <xf numFmtId="0" fontId="79" fillId="0" borderId="2383" applyNumberFormat="0" applyFill="0" applyAlignment="0" applyProtection="0"/>
    <xf numFmtId="0" fontId="70" fillId="0" borderId="2377"/>
    <xf numFmtId="0" fontId="32" fillId="9" borderId="2379" applyNumberFormat="0" applyFont="0" applyAlignment="0" applyProtection="0"/>
    <xf numFmtId="0" fontId="91" fillId="14" borderId="2378" applyNumberFormat="0" applyAlignment="0" applyProtection="0"/>
    <xf numFmtId="0" fontId="68" fillId="13" borderId="2380" applyNumberFormat="0" applyAlignment="0" applyProtection="0"/>
    <xf numFmtId="0" fontId="52" fillId="7" borderId="2378" applyNumberFormat="0" applyAlignment="0" applyProtection="0"/>
    <xf numFmtId="0" fontId="21" fillId="13" borderId="2378" applyNumberFormat="0" applyAlignment="0" applyProtection="0"/>
    <xf numFmtId="0" fontId="21" fillId="13" borderId="2378" applyNumberFormat="0" applyAlignment="0" applyProtection="0"/>
    <xf numFmtId="0" fontId="3" fillId="9" borderId="2379" applyNumberFormat="0" applyFont="0" applyAlignment="0" applyProtection="0"/>
    <xf numFmtId="0" fontId="78" fillId="0" borderId="2381" applyNumberFormat="0" applyFill="0" applyAlignment="0" applyProtection="0"/>
    <xf numFmtId="0" fontId="85" fillId="34" borderId="2382" applyNumberFormat="0" applyAlignment="0" applyProtection="0"/>
    <xf numFmtId="0" fontId="86" fillId="34" borderId="2378" applyNumberFormat="0" applyAlignment="0" applyProtection="0"/>
    <xf numFmtId="0" fontId="52" fillId="7" borderId="2378" applyNumberFormat="0" applyAlignment="0" applyProtection="0"/>
    <xf numFmtId="0" fontId="3" fillId="9" borderId="2379" applyNumberFormat="0" applyFont="0" applyAlignment="0" applyProtection="0"/>
    <xf numFmtId="0" fontId="67" fillId="13" borderId="2380" applyNumberFormat="0" applyAlignment="0" applyProtection="0"/>
    <xf numFmtId="0" fontId="78" fillId="0" borderId="2381" applyNumberFormat="0" applyFill="0" applyAlignment="0" applyProtection="0"/>
    <xf numFmtId="0" fontId="85" fillId="34" borderId="2382" applyNumberFormat="0" applyAlignment="0" applyProtection="0"/>
    <xf numFmtId="0" fontId="86" fillId="34" borderId="2378" applyNumberFormat="0" applyAlignment="0" applyProtection="0"/>
    <xf numFmtId="0" fontId="91" fillId="14" borderId="2378" applyNumberFormat="0" applyAlignment="0" applyProtection="0"/>
    <xf numFmtId="0" fontId="79" fillId="0" borderId="2383" applyNumberFormat="0" applyFill="0" applyAlignment="0" applyProtection="0"/>
    <xf numFmtId="0" fontId="32" fillId="9" borderId="2379" applyNumberFormat="0" applyFont="0" applyAlignment="0" applyProtection="0"/>
    <xf numFmtId="0" fontId="67" fillId="13" borderId="2380" applyNumberFormat="0" applyAlignment="0" applyProtection="0"/>
    <xf numFmtId="0" fontId="79" fillId="0" borderId="2383" applyNumberFormat="0" applyFill="0" applyAlignment="0" applyProtection="0"/>
    <xf numFmtId="0" fontId="32" fillId="9" borderId="2379" applyNumberFormat="0" applyFont="0" applyAlignment="0" applyProtection="0"/>
    <xf numFmtId="0" fontId="91" fillId="14" borderId="2378" applyNumberFormat="0" applyAlignment="0" applyProtection="0"/>
    <xf numFmtId="0" fontId="52" fillId="7" borderId="2378" applyNumberFormat="0" applyAlignment="0" applyProtection="0"/>
    <xf numFmtId="0" fontId="21" fillId="13" borderId="2378" applyNumberFormat="0" applyAlignment="0" applyProtection="0"/>
    <xf numFmtId="0" fontId="21" fillId="13" borderId="2378" applyNumberFormat="0" applyAlignment="0" applyProtection="0"/>
    <xf numFmtId="0" fontId="3" fillId="9" borderId="2379" applyNumberFormat="0" applyFont="0" applyAlignment="0" applyProtection="0"/>
    <xf numFmtId="0" fontId="78" fillId="0" borderId="2381" applyNumberFormat="0" applyFill="0" applyAlignment="0" applyProtection="0"/>
    <xf numFmtId="0" fontId="85" fillId="34" borderId="2382" applyNumberFormat="0" applyAlignment="0" applyProtection="0"/>
    <xf numFmtId="0" fontId="86" fillId="34" borderId="2378" applyNumberFormat="0" applyAlignment="0" applyProtection="0"/>
    <xf numFmtId="0" fontId="52" fillId="7" borderId="2378" applyNumberFormat="0" applyAlignment="0" applyProtection="0"/>
    <xf numFmtId="0" fontId="3" fillId="9" borderId="2379" applyNumberFormat="0" applyFont="0" applyAlignment="0" applyProtection="0"/>
    <xf numFmtId="0" fontId="67" fillId="13" borderId="2380" applyNumberFormat="0" applyAlignment="0" applyProtection="0"/>
    <xf numFmtId="0" fontId="78" fillId="0" borderId="2381" applyNumberFormat="0" applyFill="0" applyAlignment="0" applyProtection="0"/>
    <xf numFmtId="0" fontId="85" fillId="34" borderId="2382" applyNumberFormat="0" applyAlignment="0" applyProtection="0"/>
    <xf numFmtId="0" fontId="86" fillId="34" borderId="2378" applyNumberFormat="0" applyAlignment="0" applyProtection="0"/>
    <xf numFmtId="0" fontId="91" fillId="14" borderId="2378" applyNumberFormat="0" applyAlignment="0" applyProtection="0"/>
    <xf numFmtId="0" fontId="79" fillId="0" borderId="2383" applyNumberFormat="0" applyFill="0" applyAlignment="0" applyProtection="0"/>
    <xf numFmtId="0" fontId="32" fillId="9" borderId="2379" applyNumberFormat="0" applyFont="0" applyAlignment="0" applyProtection="0"/>
    <xf numFmtId="0" fontId="67" fillId="13" borderId="2380" applyNumberFormat="0" applyAlignment="0" applyProtection="0"/>
    <xf numFmtId="0" fontId="79" fillId="0" borderId="2383" applyNumberFormat="0" applyFill="0" applyAlignment="0" applyProtection="0"/>
    <xf numFmtId="0" fontId="32" fillId="9" borderId="2379" applyNumberFormat="0" applyFont="0" applyAlignment="0" applyProtection="0"/>
    <xf numFmtId="0" fontId="91" fillId="14" borderId="2378" applyNumberFormat="0" applyAlignment="0" applyProtection="0"/>
    <xf numFmtId="0" fontId="78" fillId="0" borderId="2390" applyNumberFormat="0" applyFill="0" applyAlignment="0" applyProtection="0"/>
    <xf numFmtId="0" fontId="41" fillId="0" borderId="2385">
      <alignment horizontal="left" vertical="center"/>
    </xf>
    <xf numFmtId="0" fontId="85" fillId="34" borderId="2391" applyNumberFormat="0" applyAlignment="0" applyProtection="0"/>
    <xf numFmtId="0" fontId="86" fillId="34" borderId="2386" applyNumberFormat="0" applyAlignment="0" applyProtection="0"/>
    <xf numFmtId="0" fontId="52" fillId="7" borderId="2386" applyNumberFormat="0" applyAlignment="0" applyProtection="0"/>
    <xf numFmtId="0" fontId="3" fillId="9" borderId="2387" applyNumberFormat="0" applyFont="0" applyAlignment="0" applyProtection="0"/>
    <xf numFmtId="0" fontId="67" fillId="13" borderId="2388" applyNumberFormat="0" applyAlignment="0" applyProtection="0"/>
    <xf numFmtId="0" fontId="70" fillId="0" borderId="2389"/>
    <xf numFmtId="0" fontId="78" fillId="0" borderId="2390" applyNumberFormat="0" applyFill="0" applyAlignment="0" applyProtection="0"/>
    <xf numFmtId="0" fontId="85" fillId="34" borderId="2391" applyNumberFormat="0" applyAlignment="0" applyProtection="0"/>
    <xf numFmtId="0" fontId="86" fillId="34" borderId="2386" applyNumberFormat="0" applyAlignment="0" applyProtection="0"/>
    <xf numFmtId="0" fontId="91" fillId="14" borderId="2386" applyNumberFormat="0" applyAlignment="0" applyProtection="0"/>
    <xf numFmtId="0" fontId="79" fillId="0" borderId="2392" applyNumberFormat="0" applyFill="0" applyAlignment="0" applyProtection="0"/>
    <xf numFmtId="0" fontId="32" fillId="9" borderId="2387" applyNumberFormat="0" applyFont="0" applyAlignment="0" applyProtection="0"/>
    <xf numFmtId="0" fontId="67" fillId="13" borderId="2388" applyNumberFormat="0" applyAlignment="0" applyProtection="0"/>
    <xf numFmtId="0" fontId="79" fillId="0" borderId="2392" applyNumberFormat="0" applyFill="0" applyAlignment="0" applyProtection="0"/>
    <xf numFmtId="0" fontId="70" fillId="0" borderId="2389"/>
    <xf numFmtId="0" fontId="32" fillId="9" borderId="2387" applyNumberFormat="0" applyFont="0" applyAlignment="0" applyProtection="0"/>
    <xf numFmtId="0" fontId="91" fillId="14" borderId="2386" applyNumberFormat="0" applyAlignment="0" applyProtection="0"/>
    <xf numFmtId="0" fontId="79" fillId="0" borderId="2401" applyNumberFormat="0" applyFill="0" applyAlignment="0" applyProtection="0"/>
    <xf numFmtId="0" fontId="91" fillId="14" borderId="2395" applyNumberFormat="0" applyAlignment="0" applyProtection="0"/>
    <xf numFmtId="0" fontId="85" fillId="34" borderId="2400" applyNumberFormat="0" applyAlignment="0" applyProtection="0"/>
    <xf numFmtId="0" fontId="78" fillId="0" borderId="2399" applyNumberFormat="0" applyFill="0" applyAlignment="0" applyProtection="0"/>
    <xf numFmtId="0" fontId="75" fillId="32" borderId="2402"/>
    <xf numFmtId="0" fontId="3" fillId="9" borderId="2396" applyNumberFormat="0" applyFont="0" applyAlignment="0" applyProtection="0"/>
    <xf numFmtId="0" fontId="52" fillId="7" borderId="2395" applyNumberFormat="0" applyAlignment="0" applyProtection="0"/>
    <xf numFmtId="10" fontId="39" fillId="28" borderId="2402" applyNumberFormat="0" applyBorder="0" applyAlignment="0" applyProtection="0"/>
    <xf numFmtId="0" fontId="30" fillId="0" borderId="2402"/>
    <xf numFmtId="0" fontId="21" fillId="13" borderId="2395" applyNumberFormat="0" applyAlignment="0" applyProtection="0"/>
    <xf numFmtId="0" fontId="3" fillId="9" borderId="2396" applyNumberFormat="0" applyFont="0" applyAlignment="0" applyProtection="0"/>
    <xf numFmtId="0" fontId="85" fillId="34" borderId="2400" applyNumberFormat="0" applyAlignment="0" applyProtection="0"/>
    <xf numFmtId="0" fontId="79" fillId="0" borderId="2401" applyNumberFormat="0" applyFill="0" applyAlignment="0" applyProtection="0"/>
    <xf numFmtId="0" fontId="22" fillId="13" borderId="2386" applyNumberFormat="0" applyAlignment="0" applyProtection="0"/>
    <xf numFmtId="0" fontId="91" fillId="14" borderId="2395" applyNumberFormat="0" applyAlignment="0" applyProtection="0"/>
    <xf numFmtId="10" fontId="39" fillId="28" borderId="2402" applyNumberFormat="0" applyBorder="0" applyAlignment="0" applyProtection="0"/>
    <xf numFmtId="0" fontId="51" fillId="7" borderId="2395" applyNumberFormat="0" applyAlignment="0" applyProtection="0"/>
    <xf numFmtId="0" fontId="3" fillId="9" borderId="2396" applyNumberFormat="0" applyFont="0" applyAlignment="0" applyProtection="0"/>
    <xf numFmtId="0" fontId="79" fillId="0" borderId="2399" applyNumberFormat="0" applyFill="0" applyAlignment="0" applyProtection="0"/>
    <xf numFmtId="0" fontId="51" fillId="7" borderId="2395" applyNumberFormat="0" applyAlignment="0" applyProtection="0"/>
    <xf numFmtId="0" fontId="22" fillId="13" borderId="2395" applyNumberFormat="0" applyAlignment="0" applyProtection="0"/>
    <xf numFmtId="0" fontId="79" fillId="0" borderId="2399" applyNumberFormat="0" applyFill="0" applyAlignment="0" applyProtection="0"/>
    <xf numFmtId="0" fontId="22" fillId="13" borderId="2395" applyNumberFormat="0" applyAlignment="0" applyProtection="0"/>
    <xf numFmtId="0" fontId="51" fillId="7" borderId="2386" applyNumberFormat="0" applyAlignment="0" applyProtection="0"/>
    <xf numFmtId="0" fontId="51" fillId="7" borderId="2386" applyNumberFormat="0" applyAlignment="0" applyProtection="0"/>
    <xf numFmtId="0" fontId="51" fillId="7" borderId="2386" applyNumberFormat="0" applyAlignment="0" applyProtection="0"/>
    <xf numFmtId="0" fontId="52" fillId="7" borderId="2386" applyNumberFormat="0" applyAlignment="0" applyProtection="0"/>
    <xf numFmtId="0" fontId="52" fillId="7" borderId="2386" applyNumberFormat="0" applyAlignment="0" applyProtection="0"/>
    <xf numFmtId="0" fontId="52" fillId="7" borderId="2386" applyNumberFormat="0" applyAlignment="0" applyProtection="0"/>
    <xf numFmtId="0" fontId="52" fillId="7" borderId="2386" applyNumberFormat="0" applyAlignment="0" applyProtection="0"/>
    <xf numFmtId="0" fontId="52" fillId="7" borderId="2386" applyNumberFormat="0" applyAlignment="0" applyProtection="0"/>
    <xf numFmtId="0" fontId="52" fillId="7" borderId="2386" applyNumberFormat="0" applyAlignment="0" applyProtection="0"/>
    <xf numFmtId="0" fontId="51" fillId="7" borderId="2386" applyNumberFormat="0" applyAlignment="0" applyProtection="0"/>
    <xf numFmtId="0" fontId="51" fillId="7" borderId="2386" applyNumberFormat="0" applyAlignment="0" applyProtection="0"/>
    <xf numFmtId="0" fontId="51" fillId="7" borderId="2386" applyNumberFormat="0" applyAlignment="0" applyProtection="0"/>
    <xf numFmtId="0" fontId="51" fillId="7" borderId="2386" applyNumberFormat="0" applyAlignment="0" applyProtection="0"/>
    <xf numFmtId="0" fontId="51" fillId="7" borderId="2386" applyNumberFormat="0" applyAlignment="0" applyProtection="0"/>
    <xf numFmtId="0" fontId="51" fillId="7" borderId="2386" applyNumberFormat="0" applyAlignment="0" applyProtection="0"/>
    <xf numFmtId="0" fontId="51" fillId="7" borderId="2386" applyNumberFormat="0" applyAlignment="0" applyProtection="0"/>
    <xf numFmtId="0" fontId="52" fillId="7" borderId="2386" applyNumberFormat="0" applyAlignment="0" applyProtection="0"/>
    <xf numFmtId="0" fontId="52" fillId="7" borderId="2386" applyNumberFormat="0" applyAlignment="0" applyProtection="0"/>
    <xf numFmtId="0" fontId="51" fillId="7" borderId="2386" applyNumberFormat="0" applyAlignment="0" applyProtection="0"/>
    <xf numFmtId="0" fontId="51" fillId="7" borderId="2386" applyNumberFormat="0" applyAlignment="0" applyProtection="0"/>
    <xf numFmtId="0" fontId="51" fillId="7" borderId="2386" applyNumberFormat="0" applyAlignment="0" applyProtection="0"/>
    <xf numFmtId="0" fontId="51" fillId="7" borderId="2386" applyNumberFormat="0" applyAlignment="0" applyProtection="0"/>
    <xf numFmtId="0" fontId="51" fillId="7" borderId="2386" applyNumberFormat="0" applyAlignment="0" applyProtection="0"/>
    <xf numFmtId="0" fontId="68" fillId="13" borderId="2397" applyNumberFormat="0" applyAlignment="0" applyProtection="0"/>
    <xf numFmtId="0" fontId="3" fillId="9" borderId="2396" applyNumberFormat="0" applyFont="0" applyAlignment="0" applyProtection="0"/>
    <xf numFmtId="0" fontId="51" fillId="7" borderId="2395" applyNumberFormat="0" applyAlignment="0" applyProtection="0"/>
    <xf numFmtId="0" fontId="51" fillId="7" borderId="2395" applyNumberFormat="0" applyAlignment="0" applyProtection="0"/>
    <xf numFmtId="0" fontId="52" fillId="7" borderId="2395" applyNumberFormat="0" applyAlignment="0" applyProtection="0"/>
    <xf numFmtId="0" fontId="52" fillId="7" borderId="2395" applyNumberFormat="0" applyAlignment="0" applyProtection="0"/>
    <xf numFmtId="0" fontId="52" fillId="7" borderId="2395" applyNumberFormat="0" applyAlignment="0" applyProtection="0"/>
    <xf numFmtId="0" fontId="51" fillId="7" borderId="2395" applyNumberFormat="0" applyAlignment="0" applyProtection="0"/>
    <xf numFmtId="0" fontId="51" fillId="7" borderId="2395" applyNumberFormat="0" applyAlignment="0" applyProtection="0"/>
    <xf numFmtId="0" fontId="51" fillId="7" borderId="2395" applyNumberFormat="0" applyAlignment="0" applyProtection="0"/>
    <xf numFmtId="0" fontId="51" fillId="7" borderId="2395" applyNumberFormat="0" applyAlignment="0" applyProtection="0"/>
    <xf numFmtId="0" fontId="3" fillId="9" borderId="2396" applyNumberFormat="0" applyFont="0" applyAlignment="0" applyProtection="0"/>
    <xf numFmtId="0" fontId="51" fillId="7" borderId="2395" applyNumberFormat="0" applyAlignment="0" applyProtection="0"/>
    <xf numFmtId="0" fontId="51" fillId="7" borderId="2395" applyNumberFormat="0" applyAlignment="0" applyProtection="0"/>
    <xf numFmtId="0" fontId="51" fillId="7" borderId="2395" applyNumberFormat="0" applyAlignment="0" applyProtection="0"/>
    <xf numFmtId="0" fontId="51" fillId="7" borderId="2395" applyNumberFormat="0" applyAlignment="0" applyProtection="0"/>
    <xf numFmtId="0" fontId="51" fillId="7" borderId="2395" applyNumberFormat="0" applyAlignment="0" applyProtection="0"/>
    <xf numFmtId="0" fontId="51" fillId="7" borderId="2395" applyNumberFormat="0" applyAlignment="0" applyProtection="0"/>
    <xf numFmtId="0" fontId="51" fillId="7" borderId="2395" applyNumberFormat="0" applyAlignment="0" applyProtection="0"/>
    <xf numFmtId="0" fontId="51" fillId="7" borderId="2395" applyNumberFormat="0" applyAlignment="0" applyProtection="0"/>
    <xf numFmtId="0" fontId="51" fillId="7" borderId="2395" applyNumberFormat="0" applyAlignment="0" applyProtection="0"/>
    <xf numFmtId="0" fontId="51" fillId="7" borderId="2395" applyNumberFormat="0" applyAlignment="0" applyProtection="0"/>
    <xf numFmtId="0" fontId="51" fillId="7" borderId="2395" applyNumberFormat="0" applyAlignment="0" applyProtection="0"/>
    <xf numFmtId="0" fontId="51" fillId="7" borderId="2395" applyNumberFormat="0" applyAlignment="0" applyProtection="0"/>
    <xf numFmtId="0" fontId="52" fillId="7" borderId="2395" applyNumberFormat="0" applyAlignment="0" applyProtection="0"/>
    <xf numFmtId="0" fontId="52" fillId="7" borderId="2395" applyNumberFormat="0" applyAlignment="0" applyProtection="0"/>
    <xf numFmtId="0" fontId="52" fillId="7" borderId="2395" applyNumberFormat="0" applyAlignment="0" applyProtection="0"/>
    <xf numFmtId="0" fontId="52" fillId="7" borderId="2395" applyNumberFormat="0" applyAlignment="0" applyProtection="0"/>
    <xf numFmtId="0" fontId="52" fillId="7" borderId="2395" applyNumberFormat="0" applyAlignment="0" applyProtection="0"/>
    <xf numFmtId="0" fontId="52" fillId="7" borderId="2395" applyNumberFormat="0" applyAlignment="0" applyProtection="0"/>
    <xf numFmtId="0" fontId="51" fillId="7" borderId="2395" applyNumberFormat="0" applyAlignment="0" applyProtection="0"/>
    <xf numFmtId="0" fontId="51" fillId="7" borderId="2395" applyNumberFormat="0" applyAlignment="0" applyProtection="0"/>
    <xf numFmtId="0" fontId="51" fillId="7" borderId="2395" applyNumberFormat="0" applyAlignment="0" applyProtection="0"/>
    <xf numFmtId="0" fontId="12" fillId="9" borderId="2387" applyNumberFormat="0" applyFont="0" applyAlignment="0" applyProtection="0"/>
    <xf numFmtId="0" fontId="3" fillId="9" borderId="2387" applyNumberFormat="0" applyFont="0" applyAlignment="0" applyProtection="0"/>
    <xf numFmtId="0" fontId="68" fillId="13" borderId="2388" applyNumberFormat="0" applyAlignment="0" applyProtection="0"/>
    <xf numFmtId="0" fontId="79" fillId="0" borderId="2399" applyNumberFormat="0" applyFill="0" applyAlignment="0" applyProtection="0"/>
    <xf numFmtId="0" fontId="22" fillId="13" borderId="2395" applyNumberFormat="0" applyAlignment="0" applyProtection="0"/>
    <xf numFmtId="0" fontId="3" fillId="9" borderId="2396" applyNumberFormat="0" applyFont="0" applyAlignment="0" applyProtection="0"/>
    <xf numFmtId="0" fontId="22" fillId="13" borderId="2395" applyNumberFormat="0" applyAlignment="0" applyProtection="0"/>
    <xf numFmtId="3" fontId="24" fillId="0" borderId="2402"/>
    <xf numFmtId="0" fontId="67" fillId="13" borderId="2397" applyNumberFormat="0" applyAlignment="0" applyProtection="0"/>
    <xf numFmtId="0" fontId="79" fillId="0" borderId="2390" applyNumberFormat="0" applyFill="0" applyAlignment="0" applyProtection="0"/>
    <xf numFmtId="0" fontId="32" fillId="9" borderId="2396" applyNumberFormat="0" applyFont="0" applyAlignment="0" applyProtection="0"/>
    <xf numFmtId="0" fontId="68" fillId="13" borderId="2388" applyNumberFormat="0" applyAlignment="0" applyProtection="0"/>
    <xf numFmtId="0" fontId="22" fillId="13" borderId="2386" applyNumberFormat="0" applyAlignment="0" applyProtection="0"/>
    <xf numFmtId="0" fontId="51" fillId="7" borderId="2386" applyNumberFormat="0" applyAlignment="0" applyProtection="0"/>
    <xf numFmtId="0" fontId="79" fillId="0" borderId="2390" applyNumberFormat="0" applyFill="0" applyAlignment="0" applyProtection="0"/>
    <xf numFmtId="0" fontId="52" fillId="7" borderId="2395" applyNumberFormat="0" applyAlignment="0" applyProtection="0"/>
    <xf numFmtId="0" fontId="51" fillId="7" borderId="2395" applyNumberFormat="0" applyAlignment="0" applyProtection="0"/>
    <xf numFmtId="0" fontId="3" fillId="9" borderId="2387" applyNumberFormat="0" applyFont="0" applyAlignment="0" applyProtection="0"/>
    <xf numFmtId="0" fontId="79" fillId="0" borderId="2399" applyNumberFormat="0" applyFill="0" applyAlignment="0" applyProtection="0"/>
    <xf numFmtId="0" fontId="86" fillId="34" borderId="2395" applyNumberFormat="0" applyAlignment="0" applyProtection="0"/>
    <xf numFmtId="0" fontId="52" fillId="7" borderId="2395" applyNumberFormat="0" applyAlignment="0" applyProtection="0"/>
    <xf numFmtId="0" fontId="75" fillId="32" borderId="2402"/>
    <xf numFmtId="0" fontId="51" fillId="7" borderId="2395" applyNumberFormat="0" applyAlignment="0" applyProtection="0"/>
    <xf numFmtId="3" fontId="24" fillId="0" borderId="2402"/>
    <xf numFmtId="0" fontId="12" fillId="9" borderId="2396" applyNumberFormat="0" applyFont="0" applyAlignment="0" applyProtection="0"/>
    <xf numFmtId="0" fontId="32" fillId="9" borderId="2396" applyNumberFormat="0" applyFont="0" applyAlignment="0" applyProtection="0"/>
    <xf numFmtId="0" fontId="86" fillId="34" borderId="2395" applyNumberFormat="0" applyAlignment="0" applyProtection="0"/>
    <xf numFmtId="0" fontId="51" fillId="7" borderId="2395" applyNumberFormat="0" applyAlignment="0" applyProtection="0"/>
    <xf numFmtId="0" fontId="68" fillId="13" borderId="2397" applyNumberFormat="0" applyAlignment="0" applyProtection="0"/>
    <xf numFmtId="0" fontId="52" fillId="7" borderId="2395" applyNumberFormat="0" applyAlignment="0" applyProtection="0"/>
    <xf numFmtId="0" fontId="67" fillId="13" borderId="2397" applyNumberFormat="0" applyAlignment="0" applyProtection="0"/>
    <xf numFmtId="0" fontId="51" fillId="7" borderId="2395" applyNumberFormat="0" applyAlignment="0" applyProtection="0"/>
    <xf numFmtId="0" fontId="30" fillId="0" borderId="2402"/>
    <xf numFmtId="0" fontId="52" fillId="7" borderId="2395" applyNumberFormat="0" applyAlignment="0" applyProtection="0"/>
    <xf numFmtId="0" fontId="78" fillId="0" borderId="2399" applyNumberFormat="0" applyFill="0" applyAlignment="0" applyProtection="0"/>
    <xf numFmtId="0" fontId="51" fillId="7" borderId="2395" applyNumberFormat="0" applyAlignment="0" applyProtection="0"/>
    <xf numFmtId="0" fontId="21" fillId="13" borderId="2395" applyNumberFormat="0" applyAlignment="0" applyProtection="0"/>
    <xf numFmtId="3" fontId="24" fillId="0" borderId="2393"/>
    <xf numFmtId="0" fontId="30" fillId="0" borderId="2393"/>
    <xf numFmtId="0" fontId="41" fillId="0" borderId="2394">
      <alignment horizontal="left" vertical="center"/>
    </xf>
    <xf numFmtId="10" fontId="39" fillId="28" borderId="2393" applyNumberFormat="0" applyBorder="0" applyAlignment="0" applyProtection="0"/>
    <xf numFmtId="0" fontId="52" fillId="7" borderId="2395" applyNumberFormat="0" applyAlignment="0" applyProtection="0"/>
    <xf numFmtId="0" fontId="12" fillId="9" borderId="2396" applyNumberFormat="0" applyFont="0" applyAlignment="0" applyProtection="0"/>
    <xf numFmtId="0" fontId="51" fillId="7" borderId="2395" applyNumberFormat="0" applyAlignment="0" applyProtection="0"/>
    <xf numFmtId="0" fontId="52" fillId="7" borderId="2395" applyNumberFormat="0" applyAlignment="0" applyProtection="0"/>
    <xf numFmtId="0" fontId="52" fillId="7" borderId="2395" applyNumberFormat="0" applyAlignment="0" applyProtection="0"/>
    <xf numFmtId="0" fontId="51" fillId="7" borderId="2395" applyNumberFormat="0" applyAlignment="0" applyProtection="0"/>
    <xf numFmtId="0" fontId="51" fillId="7" borderId="2395" applyNumberFormat="0" applyAlignment="0" applyProtection="0"/>
    <xf numFmtId="0" fontId="3" fillId="9" borderId="2396" applyNumberFormat="0" applyFont="0" applyAlignment="0" applyProtection="0"/>
    <xf numFmtId="0" fontId="67" fillId="13" borderId="2397" applyNumberFormat="0" applyAlignment="0" applyProtection="0"/>
    <xf numFmtId="0" fontId="70" fillId="0" borderId="2398"/>
    <xf numFmtId="0" fontId="75" fillId="32" borderId="2393"/>
    <xf numFmtId="0" fontId="78" fillId="0" borderId="2399" applyNumberFormat="0" applyFill="0" applyAlignment="0" applyProtection="0"/>
    <xf numFmtId="0" fontId="85" fillId="34" borderId="2400" applyNumberFormat="0" applyAlignment="0" applyProtection="0"/>
    <xf numFmtId="0" fontId="86" fillId="34" borderId="2395" applyNumberFormat="0" applyAlignment="0" applyProtection="0"/>
    <xf numFmtId="0" fontId="91" fillId="14" borderId="2395" applyNumberFormat="0" applyAlignment="0" applyProtection="0"/>
    <xf numFmtId="0" fontId="79" fillId="0" borderId="2401" applyNumberFormat="0" applyFill="0" applyAlignment="0" applyProtection="0"/>
    <xf numFmtId="0" fontId="32" fillId="9" borderId="2396" applyNumberFormat="0" applyFont="0" applyAlignment="0" applyProtection="0"/>
    <xf numFmtId="0" fontId="52" fillId="7" borderId="2395" applyNumberFormat="0" applyAlignment="0" applyProtection="0"/>
    <xf numFmtId="0" fontId="21" fillId="13" borderId="2395" applyNumberFormat="0" applyAlignment="0" applyProtection="0"/>
    <xf numFmtId="0" fontId="21" fillId="13" borderId="2395" applyNumberFormat="0" applyAlignment="0" applyProtection="0"/>
    <xf numFmtId="0" fontId="41" fillId="0" borderId="2394">
      <alignment horizontal="left" vertical="center"/>
    </xf>
    <xf numFmtId="0" fontId="3" fillId="9" borderId="2396" applyNumberFormat="0" applyFont="0" applyAlignment="0" applyProtection="0"/>
    <xf numFmtId="0" fontId="78" fillId="0" borderId="2399" applyNumberFormat="0" applyFill="0" applyAlignment="0" applyProtection="0"/>
    <xf numFmtId="0" fontId="41" fillId="0" borderId="2394">
      <alignment horizontal="left" vertical="center"/>
    </xf>
    <xf numFmtId="0" fontId="85" fillId="34" borderId="2400" applyNumberFormat="0" applyAlignment="0" applyProtection="0"/>
    <xf numFmtId="0" fontId="86" fillId="34" borderId="2395" applyNumberFormat="0" applyAlignment="0" applyProtection="0"/>
    <xf numFmtId="0" fontId="52" fillId="7" borderId="2395" applyNumberFormat="0" applyAlignment="0" applyProtection="0"/>
    <xf numFmtId="0" fontId="3" fillId="9" borderId="2396" applyNumberFormat="0" applyFont="0" applyAlignment="0" applyProtection="0"/>
    <xf numFmtId="0" fontId="67" fillId="13" borderId="2397" applyNumberFormat="0" applyAlignment="0" applyProtection="0"/>
    <xf numFmtId="0" fontId="70" fillId="0" borderId="2398"/>
    <xf numFmtId="0" fontId="78" fillId="0" borderId="2399" applyNumberFormat="0" applyFill="0" applyAlignment="0" applyProtection="0"/>
    <xf numFmtId="0" fontId="85" fillId="34" borderId="2400" applyNumberFormat="0" applyAlignment="0" applyProtection="0"/>
    <xf numFmtId="0" fontId="86" fillId="34" borderId="2395" applyNumberFormat="0" applyAlignment="0" applyProtection="0"/>
    <xf numFmtId="0" fontId="91" fillId="14" borderId="2395" applyNumberFormat="0" applyAlignment="0" applyProtection="0"/>
    <xf numFmtId="0" fontId="79" fillId="0" borderId="2401" applyNumberFormat="0" applyFill="0" applyAlignment="0" applyProtection="0"/>
    <xf numFmtId="0" fontId="32" fillId="9" borderId="2396" applyNumberFormat="0" applyFont="0" applyAlignment="0" applyProtection="0"/>
    <xf numFmtId="0" fontId="67" fillId="13" borderId="2397" applyNumberFormat="0" applyAlignment="0" applyProtection="0"/>
    <xf numFmtId="0" fontId="79" fillId="0" borderId="2401" applyNumberFormat="0" applyFill="0" applyAlignment="0" applyProtection="0"/>
    <xf numFmtId="0" fontId="70" fillId="0" borderId="2398"/>
    <xf numFmtId="0" fontId="32" fillId="9" borderId="2396" applyNumberFormat="0" applyFont="0" applyAlignment="0" applyProtection="0"/>
    <xf numFmtId="0" fontId="91" fillId="14" borderId="2395" applyNumberFormat="0" applyAlignment="0" applyProtection="0"/>
    <xf numFmtId="0" fontId="68" fillId="13" borderId="2397" applyNumberFormat="0" applyAlignment="0" applyProtection="0"/>
    <xf numFmtId="0" fontId="52" fillId="7" borderId="2395" applyNumberFormat="0" applyAlignment="0" applyProtection="0"/>
    <xf numFmtId="0" fontId="21" fillId="13" borderId="2395" applyNumberFormat="0" applyAlignment="0" applyProtection="0"/>
    <xf numFmtId="0" fontId="21" fillId="13" borderId="2395" applyNumberFormat="0" applyAlignment="0" applyProtection="0"/>
    <xf numFmtId="0" fontId="3" fillId="9" borderId="2396" applyNumberFormat="0" applyFont="0" applyAlignment="0" applyProtection="0"/>
    <xf numFmtId="0" fontId="78" fillId="0" borderId="2399" applyNumberFormat="0" applyFill="0" applyAlignment="0" applyProtection="0"/>
    <xf numFmtId="0" fontId="85" fillId="34" borderId="2400" applyNumberFormat="0" applyAlignment="0" applyProtection="0"/>
    <xf numFmtId="0" fontId="86" fillId="34" borderId="2395" applyNumberFormat="0" applyAlignment="0" applyProtection="0"/>
    <xf numFmtId="0" fontId="52" fillId="7" borderId="2395" applyNumberFormat="0" applyAlignment="0" applyProtection="0"/>
    <xf numFmtId="0" fontId="3" fillId="9" borderId="2396" applyNumberFormat="0" applyFont="0" applyAlignment="0" applyProtection="0"/>
    <xf numFmtId="0" fontId="67" fillId="13" borderId="2397" applyNumberFormat="0" applyAlignment="0" applyProtection="0"/>
    <xf numFmtId="0" fontId="78" fillId="0" borderId="2399" applyNumberFormat="0" applyFill="0" applyAlignment="0" applyProtection="0"/>
    <xf numFmtId="0" fontId="85" fillId="34" borderId="2400" applyNumberFormat="0" applyAlignment="0" applyProtection="0"/>
    <xf numFmtId="0" fontId="86" fillId="34" borderId="2395" applyNumberFormat="0" applyAlignment="0" applyProtection="0"/>
    <xf numFmtId="0" fontId="91" fillId="14" borderId="2395" applyNumberFormat="0" applyAlignment="0" applyProtection="0"/>
    <xf numFmtId="0" fontId="79" fillId="0" borderId="2401" applyNumberFormat="0" applyFill="0" applyAlignment="0" applyProtection="0"/>
    <xf numFmtId="0" fontId="32" fillId="9" borderId="2396" applyNumberFormat="0" applyFont="0" applyAlignment="0" applyProtection="0"/>
    <xf numFmtId="0" fontId="67" fillId="13" borderId="2397" applyNumberFormat="0" applyAlignment="0" applyProtection="0"/>
    <xf numFmtId="0" fontId="79" fillId="0" borderId="2401" applyNumberFormat="0" applyFill="0" applyAlignment="0" applyProtection="0"/>
    <xf numFmtId="0" fontId="32" fillId="9" borderId="2396" applyNumberFormat="0" applyFont="0" applyAlignment="0" applyProtection="0"/>
    <xf numFmtId="0" fontId="91" fillId="14" borderId="2395" applyNumberFormat="0" applyAlignment="0" applyProtection="0"/>
    <xf numFmtId="0" fontId="52" fillId="7" borderId="2395" applyNumberFormat="0" applyAlignment="0" applyProtection="0"/>
    <xf numFmtId="0" fontId="21" fillId="13" borderId="2395" applyNumberFormat="0" applyAlignment="0" applyProtection="0"/>
    <xf numFmtId="0" fontId="21" fillId="13" borderId="2395" applyNumberFormat="0" applyAlignment="0" applyProtection="0"/>
    <xf numFmtId="0" fontId="3" fillId="9" borderId="2396" applyNumberFormat="0" applyFont="0" applyAlignment="0" applyProtection="0"/>
    <xf numFmtId="0" fontId="78" fillId="0" borderId="2399" applyNumberFormat="0" applyFill="0" applyAlignment="0" applyProtection="0"/>
    <xf numFmtId="0" fontId="85" fillId="34" borderId="2400" applyNumberFormat="0" applyAlignment="0" applyProtection="0"/>
    <xf numFmtId="0" fontId="86" fillId="34" borderId="2395" applyNumberFormat="0" applyAlignment="0" applyProtection="0"/>
    <xf numFmtId="0" fontId="52" fillId="7" borderId="2395" applyNumberFormat="0" applyAlignment="0" applyProtection="0"/>
    <xf numFmtId="0" fontId="3" fillId="9" borderId="2396" applyNumberFormat="0" applyFont="0" applyAlignment="0" applyProtection="0"/>
    <xf numFmtId="0" fontId="67" fillId="13" borderId="2397" applyNumberFormat="0" applyAlignment="0" applyProtection="0"/>
    <xf numFmtId="0" fontId="78" fillId="0" borderId="2399" applyNumberFormat="0" applyFill="0" applyAlignment="0" applyProtection="0"/>
    <xf numFmtId="0" fontId="85" fillId="34" borderId="2400" applyNumberFormat="0" applyAlignment="0" applyProtection="0"/>
    <xf numFmtId="0" fontId="86" fillId="34" borderId="2395" applyNumberFormat="0" applyAlignment="0" applyProtection="0"/>
    <xf numFmtId="0" fontId="91" fillId="14" borderId="2395" applyNumberFormat="0" applyAlignment="0" applyProtection="0"/>
    <xf numFmtId="0" fontId="79" fillId="0" borderId="2401" applyNumberFormat="0" applyFill="0" applyAlignment="0" applyProtection="0"/>
    <xf numFmtId="0" fontId="32" fillId="9" borderId="2396" applyNumberFormat="0" applyFont="0" applyAlignment="0" applyProtection="0"/>
    <xf numFmtId="0" fontId="67" fillId="13" borderId="2397" applyNumberFormat="0" applyAlignment="0" applyProtection="0"/>
    <xf numFmtId="0" fontId="79" fillId="0" borderId="2401" applyNumberFormat="0" applyFill="0" applyAlignment="0" applyProtection="0"/>
    <xf numFmtId="0" fontId="32" fillId="9" borderId="2396" applyNumberFormat="0" applyFont="0" applyAlignment="0" applyProtection="0"/>
    <xf numFmtId="0" fontId="91" fillId="14" borderId="2395" applyNumberFormat="0" applyAlignment="0" applyProtection="0"/>
    <xf numFmtId="0" fontId="21" fillId="13" borderId="2152" applyNumberFormat="0" applyAlignment="0" applyProtection="0"/>
    <xf numFmtId="0" fontId="41" fillId="0" borderId="2403">
      <alignment horizontal="left" vertical="center"/>
    </xf>
    <xf numFmtId="0" fontId="52" fillId="7" borderId="2152" applyNumberForma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3" fontId="24" fillId="0" borderId="2159"/>
    <xf numFmtId="0" fontId="41" fillId="0" borderId="2403">
      <alignment horizontal="left" vertical="center"/>
    </xf>
    <xf numFmtId="0" fontId="30" fillId="0" borderId="2159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10" fontId="39" fillId="28" borderId="2159" applyNumberFormat="0" applyBorder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75" fillId="32" borderId="2159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85" fillId="34" borderId="2157" applyNumberFormat="0" applyAlignment="0" applyProtection="0"/>
    <xf numFmtId="0" fontId="78" fillId="0" borderId="2156" applyNumberFormat="0" applyFill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85" fillId="34" borderId="2157" applyNumberFormat="0" applyAlignment="0" applyProtection="0"/>
    <xf numFmtId="0" fontId="79" fillId="0" borderId="2158" applyNumberFormat="0" applyFill="0" applyAlignment="0" applyProtection="0"/>
    <xf numFmtId="0" fontId="22" fillId="13" borderId="2152" applyNumberFormat="0" applyAlignment="0" applyProtection="0"/>
    <xf numFmtId="0" fontId="91" fillId="14" borderId="2152" applyNumberFormat="0" applyAlignment="0" applyProtection="0"/>
    <xf numFmtId="0" fontId="51" fillId="7" borderId="2152" applyNumberFormat="0" applyAlignment="0" applyProtection="0"/>
    <xf numFmtId="0" fontId="79" fillId="0" borderId="2156" applyNumberFormat="0" applyFill="0" applyAlignment="0" applyProtection="0"/>
    <xf numFmtId="0" fontId="51" fillId="7" borderId="2152" applyNumberFormat="0" applyAlignment="0" applyProtection="0"/>
    <xf numFmtId="0" fontId="22" fillId="13" borderId="2152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12" fillId="9" borderId="2325" applyNumberFormat="0" applyFont="0" applyAlignment="0" applyProtection="0"/>
    <xf numFmtId="0" fontId="3" fillId="9" borderId="2325" applyNumberFormat="0" applyFont="0" applyAlignment="0" applyProtection="0"/>
    <xf numFmtId="0" fontId="68" fillId="13" borderId="2154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22" fillId="13" borderId="2152" applyNumberFormat="0" applyAlignment="0" applyProtection="0"/>
    <xf numFmtId="0" fontId="67" fillId="13" borderId="2154" applyNumberFormat="0" applyAlignment="0" applyProtection="0"/>
    <xf numFmtId="0" fontId="79" fillId="0" borderId="2156" applyNumberFormat="0" applyFill="0" applyAlignment="0" applyProtection="0"/>
    <xf numFmtId="0" fontId="68" fillId="13" borderId="2154" applyNumberFormat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79" fillId="0" borderId="2156" applyNumberFormat="0" applyFill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79" fillId="0" borderId="2156" applyNumberFormat="0" applyFill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86" fillId="34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51" fillId="7" borderId="2152" applyNumberFormat="0" applyAlignment="0" applyProtection="0"/>
    <xf numFmtId="0" fontId="41" fillId="0" borderId="2160">
      <alignment horizontal="left" vertical="center"/>
    </xf>
    <xf numFmtId="0" fontId="52" fillId="7" borderId="2152" applyNumberFormat="0" applyAlignment="0" applyProtection="0"/>
    <xf numFmtId="0" fontId="78" fillId="0" borderId="2156" applyNumberFormat="0" applyFill="0" applyAlignment="0" applyProtection="0"/>
    <xf numFmtId="0" fontId="51" fillId="7" borderId="2152" applyNumberFormat="0" applyAlignment="0" applyProtection="0"/>
    <xf numFmtId="0" fontId="21" fillId="13" borderId="2152" applyNumberFormat="0" applyAlignment="0" applyProtection="0"/>
    <xf numFmtId="3" fontId="24" fillId="0" borderId="2402"/>
    <xf numFmtId="0" fontId="30" fillId="0" borderId="2402"/>
    <xf numFmtId="0" fontId="41" fillId="0" borderId="2403">
      <alignment horizontal="left" vertical="center"/>
    </xf>
    <xf numFmtId="10" fontId="39" fillId="28" borderId="2402" applyNumberFormat="0" applyBorder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67" fillId="13" borderId="2154" applyNumberFormat="0" applyAlignment="0" applyProtection="0"/>
    <xf numFmtId="0" fontId="75" fillId="32" borderId="2402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403">
      <alignment horizontal="left" vertical="center"/>
    </xf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160">
      <alignment horizontal="left" vertical="center"/>
    </xf>
    <xf numFmtId="0" fontId="78" fillId="0" borderId="2156" applyNumberFormat="0" applyFill="0" applyAlignment="0" applyProtection="0"/>
    <xf numFmtId="0" fontId="41" fillId="0" borderId="2160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52" fillId="7" borderId="2152" applyNumberFormat="0" applyAlignment="0" applyProtection="0"/>
    <xf numFmtId="0" fontId="70" fillId="0" borderId="2155"/>
    <xf numFmtId="0" fontId="79" fillId="0" borderId="2158" applyNumberFormat="0" applyFill="0" applyAlignment="0" applyProtection="0"/>
    <xf numFmtId="0" fontId="3" fillId="9" borderId="2325" applyNumberFormat="0" applyFont="0" applyAlignment="0" applyProtection="0"/>
    <xf numFmtId="0" fontId="41" fillId="0" borderId="2403">
      <alignment horizontal="left" vertical="center"/>
    </xf>
    <xf numFmtId="0" fontId="21" fillId="13" borderId="2152" applyNumberFormat="0" applyAlignment="0" applyProtection="0"/>
    <xf numFmtId="0" fontId="21" fillId="13" borderId="2152" applyNumberFormat="0" applyAlignment="0" applyProtection="0"/>
    <xf numFmtId="0" fontId="91" fillId="14" borderId="2152" applyNumberFormat="0" applyAlignment="0" applyProtection="0"/>
    <xf numFmtId="0" fontId="85" fillId="34" borderId="2157" applyNumberFormat="0" applyAlignment="0" applyProtection="0"/>
    <xf numFmtId="0" fontId="78" fillId="0" borderId="2156" applyNumberFormat="0" applyFill="0" applyAlignment="0" applyProtection="0"/>
    <xf numFmtId="0" fontId="3" fillId="9" borderId="2325" applyNumberFormat="0" applyFont="0" applyAlignment="0" applyProtection="0"/>
    <xf numFmtId="0" fontId="41" fillId="0" borderId="2403">
      <alignment horizontal="left" vertical="center"/>
    </xf>
    <xf numFmtId="0" fontId="21" fillId="13" borderId="2152" applyNumberFormat="0" applyAlignment="0" applyProtection="0"/>
    <xf numFmtId="0" fontId="51" fillId="7" borderId="2152" applyNumberFormat="0" applyAlignment="0" applyProtection="0"/>
    <xf numFmtId="0" fontId="12" fillId="9" borderId="2325" applyNumberFormat="0" applyFont="0" applyAlignment="0" applyProtection="0"/>
    <xf numFmtId="0" fontId="3" fillId="9" borderId="2325" applyNumberFormat="0" applyFont="0" applyAlignment="0" applyProtection="0"/>
    <xf numFmtId="0" fontId="3" fillId="9" borderId="2325" applyNumberFormat="0" applyFont="0" applyAlignment="0" applyProtection="0"/>
    <xf numFmtId="0" fontId="21" fillId="13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32" fillId="9" borderId="2325" applyNumberFormat="0" applyFont="0" applyAlignment="0" applyProtection="0"/>
    <xf numFmtId="0" fontId="86" fillId="34" borderId="2152" applyNumberFormat="0" applyAlignment="0" applyProtection="0"/>
    <xf numFmtId="0" fontId="67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68" fillId="13" borderId="2154" applyNumberFormat="0" applyAlignment="0" applyProtection="0"/>
    <xf numFmtId="0" fontId="41" fillId="0" borderId="2160">
      <alignment horizontal="left" vertical="center"/>
    </xf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160">
      <alignment horizontal="left" vertical="center"/>
    </xf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41" fillId="0" borderId="2160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85" fillId="34" borderId="2157" applyNumberFormat="0" applyAlignment="0" applyProtection="0"/>
    <xf numFmtId="0" fontId="78" fillId="0" borderId="2156" applyNumberFormat="0" applyFill="0" applyAlignment="0" applyProtection="0"/>
    <xf numFmtId="0" fontId="75" fillId="32" borderId="2402"/>
    <xf numFmtId="0" fontId="52" fillId="7" borderId="2152" applyNumberFormat="0" applyAlignment="0" applyProtection="0"/>
    <xf numFmtId="10" fontId="39" fillId="28" borderId="2402" applyNumberFormat="0" applyBorder="0" applyAlignment="0" applyProtection="0"/>
    <xf numFmtId="0" fontId="30" fillId="0" borderId="2402"/>
    <xf numFmtId="0" fontId="21" fillId="13" borderId="2152" applyNumberFormat="0" applyAlignment="0" applyProtection="0"/>
    <xf numFmtId="0" fontId="85" fillId="34" borderId="2157" applyNumberFormat="0" applyAlignment="0" applyProtection="0"/>
    <xf numFmtId="0" fontId="79" fillId="0" borderId="2158" applyNumberFormat="0" applyFill="0" applyAlignment="0" applyProtection="0"/>
    <xf numFmtId="0" fontId="22" fillId="13" borderId="2152" applyNumberFormat="0" applyAlignment="0" applyProtection="0"/>
    <xf numFmtId="0" fontId="91" fillId="14" borderId="2152" applyNumberFormat="0" applyAlignment="0" applyProtection="0"/>
    <xf numFmtId="10" fontId="39" fillId="28" borderId="2402" applyNumberFormat="0" applyBorder="0" applyAlignment="0" applyProtection="0"/>
    <xf numFmtId="0" fontId="51" fillId="7" borderId="2152" applyNumberFormat="0" applyAlignment="0" applyProtection="0"/>
    <xf numFmtId="0" fontId="79" fillId="0" borderId="2156" applyNumberFormat="0" applyFill="0" applyAlignment="0" applyProtection="0"/>
    <xf numFmtId="0" fontId="51" fillId="7" borderId="2152" applyNumberFormat="0" applyAlignment="0" applyProtection="0"/>
    <xf numFmtId="0" fontId="22" fillId="13" borderId="2152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12" fillId="9" borderId="2325" applyNumberFormat="0" applyFont="0" applyAlignment="0" applyProtection="0"/>
    <xf numFmtId="0" fontId="3" fillId="9" borderId="2325" applyNumberFormat="0" applyFont="0" applyAlignment="0" applyProtection="0"/>
    <xf numFmtId="0" fontId="68" fillId="13" borderId="2154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22" fillId="13" borderId="2152" applyNumberFormat="0" applyAlignment="0" applyProtection="0"/>
    <xf numFmtId="3" fontId="24" fillId="0" borderId="2402"/>
    <xf numFmtId="0" fontId="67" fillId="13" borderId="2154" applyNumberFormat="0" applyAlignment="0" applyProtection="0"/>
    <xf numFmtId="0" fontId="79" fillId="0" borderId="2156" applyNumberFormat="0" applyFill="0" applyAlignment="0" applyProtection="0"/>
    <xf numFmtId="0" fontId="68" fillId="13" borderId="2154" applyNumberFormat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79" fillId="0" borderId="2156" applyNumberFormat="0" applyFill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79" fillId="0" borderId="2156" applyNumberFormat="0" applyFill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75" fillId="32" borderId="2402"/>
    <xf numFmtId="0" fontId="51" fillId="7" borderId="2152" applyNumberFormat="0" applyAlignment="0" applyProtection="0"/>
    <xf numFmtId="3" fontId="24" fillId="0" borderId="2402"/>
    <xf numFmtId="0" fontId="86" fillId="34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51" fillId="7" borderId="2152" applyNumberFormat="0" applyAlignment="0" applyProtection="0"/>
    <xf numFmtId="0" fontId="30" fillId="0" borderId="2402"/>
    <xf numFmtId="0" fontId="52" fillId="7" borderId="2152" applyNumberFormat="0" applyAlignment="0" applyProtection="0"/>
    <xf numFmtId="0" fontId="78" fillId="0" borderId="2156" applyNumberFormat="0" applyFill="0" applyAlignment="0" applyProtection="0"/>
    <xf numFmtId="0" fontId="51" fillId="7" borderId="2152" applyNumberFormat="0" applyAlignment="0" applyProtection="0"/>
    <xf numFmtId="0" fontId="21" fillId="13" borderId="2152" applyNumberFormat="0" applyAlignment="0" applyProtection="0"/>
    <xf numFmtId="3" fontId="24" fillId="0" borderId="2402"/>
    <xf numFmtId="0" fontId="30" fillId="0" borderId="2402"/>
    <xf numFmtId="0" fontId="41" fillId="0" borderId="2403">
      <alignment horizontal="left" vertical="center"/>
    </xf>
    <xf numFmtId="10" fontId="39" fillId="28" borderId="2402" applyNumberFormat="0" applyBorder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67" fillId="13" borderId="2154" applyNumberFormat="0" applyAlignment="0" applyProtection="0"/>
    <xf numFmtId="0" fontId="70" fillId="0" borderId="2155"/>
    <xf numFmtId="0" fontId="75" fillId="32" borderId="2402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403">
      <alignment horizontal="left" vertical="center"/>
    </xf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91" fillId="14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85" fillId="34" borderId="2157" applyNumberFormat="0" applyAlignment="0" applyProtection="0"/>
    <xf numFmtId="0" fontId="78" fillId="0" borderId="2156" applyNumberFormat="0" applyFill="0" applyAlignment="0" applyProtection="0"/>
    <xf numFmtId="0" fontId="3" fillId="9" borderId="2325" applyNumberFormat="0" applyFon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3" fillId="9" borderId="2325" applyNumberFormat="0" applyFont="0" applyAlignment="0" applyProtection="0"/>
    <xf numFmtId="0" fontId="85" fillId="34" borderId="2157" applyNumberFormat="0" applyAlignment="0" applyProtection="0"/>
    <xf numFmtId="0" fontId="79" fillId="0" borderId="2158" applyNumberFormat="0" applyFill="0" applyAlignment="0" applyProtection="0"/>
    <xf numFmtId="0" fontId="22" fillId="13" borderId="2152" applyNumberFormat="0" applyAlignment="0" applyProtection="0"/>
    <xf numFmtId="0" fontId="91" fillId="14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79" fillId="0" borderId="2156" applyNumberFormat="0" applyFill="0" applyAlignment="0" applyProtection="0"/>
    <xf numFmtId="0" fontId="51" fillId="7" borderId="2152" applyNumberFormat="0" applyAlignment="0" applyProtection="0"/>
    <xf numFmtId="0" fontId="22" fillId="13" borderId="2152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3" fillId="9" borderId="2325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12" fillId="9" borderId="2325" applyNumberFormat="0" applyFont="0" applyAlignment="0" applyProtection="0"/>
    <xf numFmtId="0" fontId="3" fillId="9" borderId="2325" applyNumberFormat="0" applyFont="0" applyAlignment="0" applyProtection="0"/>
    <xf numFmtId="0" fontId="68" fillId="13" borderId="2154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3" fillId="9" borderId="2325" applyNumberFormat="0" applyFont="0" applyAlignment="0" applyProtection="0"/>
    <xf numFmtId="0" fontId="22" fillId="13" borderId="2152" applyNumberFormat="0" applyAlignment="0" applyProtection="0"/>
    <xf numFmtId="0" fontId="67" fillId="13" borderId="2154" applyNumberFormat="0" applyAlignment="0" applyProtection="0"/>
    <xf numFmtId="0" fontId="79" fillId="0" borderId="2156" applyNumberFormat="0" applyFill="0" applyAlignment="0" applyProtection="0"/>
    <xf numFmtId="0" fontId="32" fillId="9" borderId="2325" applyNumberFormat="0" applyFont="0" applyAlignment="0" applyProtection="0"/>
    <xf numFmtId="0" fontId="68" fillId="13" borderId="2154" applyNumberFormat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79" fillId="0" borderId="2156" applyNumberFormat="0" applyFill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79" fillId="0" borderId="2156" applyNumberFormat="0" applyFill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12" fillId="9" borderId="2325" applyNumberFormat="0" applyFont="0" applyAlignment="0" applyProtection="0"/>
    <xf numFmtId="0" fontId="32" fillId="9" borderId="2325" applyNumberFormat="0" applyFont="0" applyAlignment="0" applyProtection="0"/>
    <xf numFmtId="0" fontId="86" fillId="34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78" fillId="0" borderId="2156" applyNumberFormat="0" applyFill="0" applyAlignment="0" applyProtection="0"/>
    <xf numFmtId="0" fontId="51" fillId="7" borderId="2152" applyNumberFormat="0" applyAlignment="0" applyProtection="0"/>
    <xf numFmtId="0" fontId="21" fillId="13" borderId="2152" applyNumberFormat="0" applyAlignment="0" applyProtection="0"/>
    <xf numFmtId="3" fontId="24" fillId="0" borderId="2402"/>
    <xf numFmtId="0" fontId="30" fillId="0" borderId="2402"/>
    <xf numFmtId="0" fontId="41" fillId="0" borderId="2403">
      <alignment horizontal="left" vertical="center"/>
    </xf>
    <xf numFmtId="10" fontId="39" fillId="28" borderId="2402" applyNumberFormat="0" applyBorder="0" applyAlignment="0" applyProtection="0"/>
    <xf numFmtId="0" fontId="52" fillId="7" borderId="2152" applyNumberFormat="0" applyAlignment="0" applyProtection="0"/>
    <xf numFmtId="0" fontId="12" fillId="9" borderId="2325" applyNumberFormat="0" applyFon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5" fillId="32" borderId="2402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403">
      <alignment horizontal="left" vertical="center"/>
    </xf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32" fillId="9" borderId="2325" applyNumberFormat="0" applyFont="0" applyAlignment="0" applyProtection="0"/>
    <xf numFmtId="0" fontId="51" fillId="7" borderId="2152" applyNumberFormat="0" applyAlignment="0" applyProtection="0"/>
    <xf numFmtId="0" fontId="86" fillId="34" borderId="2152" applyNumberFormat="0" applyAlignment="0" applyProtection="0"/>
    <xf numFmtId="0" fontId="51" fillId="7" borderId="2485" applyNumberFormat="0" applyAlignment="0" applyProtection="0"/>
    <xf numFmtId="0" fontId="30" fillId="0" borderId="2402"/>
    <xf numFmtId="0" fontId="75" fillId="32" borderId="2402"/>
    <xf numFmtId="0" fontId="52" fillId="7" borderId="2431" applyNumberFormat="0" applyAlignment="0" applyProtection="0"/>
    <xf numFmtId="0" fontId="79" fillId="0" borderId="2156" applyNumberFormat="0" applyFill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32" fillId="9" borderId="2325" applyNumberFormat="0" applyFont="0" applyAlignment="0" applyProtection="0"/>
    <xf numFmtId="0" fontId="3" fillId="9" borderId="2325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85" fillId="34" borderId="2157" applyNumberFormat="0" applyAlignment="0" applyProtection="0"/>
    <xf numFmtId="0" fontId="78" fillId="0" borderId="2156" applyNumberFormat="0" applyFill="0" applyAlignment="0" applyProtection="0"/>
    <xf numFmtId="0" fontId="3" fillId="9" borderId="2486" applyNumberFormat="0" applyFont="0" applyAlignment="0" applyProtection="0"/>
    <xf numFmtId="0" fontId="32" fillId="9" borderId="2441" applyNumberFormat="0" applyFont="0" applyAlignment="0" applyProtection="0"/>
    <xf numFmtId="0" fontId="75" fillId="32" borderId="2438"/>
    <xf numFmtId="0" fontId="22" fillId="13" borderId="2152" applyNumberFormat="0" applyAlignment="0" applyProtection="0"/>
    <xf numFmtId="0" fontId="67" fillId="13" borderId="2154" applyNumberFormat="0" applyAlignment="0" applyProtection="0"/>
    <xf numFmtId="0" fontId="3" fillId="9" borderId="2325" applyNumberFormat="0" applyFont="0" applyAlignment="0" applyProtection="0"/>
    <xf numFmtId="0" fontId="51" fillId="7" borderId="2485" applyNumberFormat="0" applyAlignment="0" applyProtection="0"/>
    <xf numFmtId="0" fontId="51" fillId="7" borderId="2431" applyNumberFormat="0" applyAlignment="0" applyProtection="0"/>
    <xf numFmtId="0" fontId="51" fillId="7" borderId="2431" applyNumberFormat="0" applyAlignment="0" applyProtection="0"/>
    <xf numFmtId="0" fontId="52" fillId="7" borderId="2431" applyNumberFormat="0" applyAlignment="0" applyProtection="0"/>
    <xf numFmtId="0" fontId="51" fillId="7" borderId="2431" applyNumberFormat="0" applyAlignment="0" applyProtection="0"/>
    <xf numFmtId="0" fontId="52" fillId="7" borderId="2152" applyNumberFormat="0" applyAlignment="0" applyProtection="0"/>
    <xf numFmtId="10" fontId="39" fillId="28" borderId="2402" applyNumberFormat="0" applyBorder="0" applyAlignment="0" applyProtection="0"/>
    <xf numFmtId="0" fontId="12" fillId="9" borderId="2325" applyNumberFormat="0" applyFont="0" applyAlignment="0" applyProtection="0"/>
    <xf numFmtId="0" fontId="30" fillId="0" borderId="2402"/>
    <xf numFmtId="3" fontId="24" fillId="0" borderId="2402"/>
    <xf numFmtId="0" fontId="21" fillId="13" borderId="2152" applyNumberFormat="0" applyAlignment="0" applyProtection="0"/>
    <xf numFmtId="0" fontId="52" fillId="7" borderId="2485" applyNumberFormat="0" applyAlignment="0" applyProtection="0"/>
    <xf numFmtId="0" fontId="51" fillId="7" borderId="2485" applyNumberFormat="0" applyAlignment="0" applyProtection="0"/>
    <xf numFmtId="0" fontId="85" fillId="34" borderId="2157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10" fontId="39" fillId="28" borderId="2429" applyNumberFormat="0" applyBorder="0" applyAlignment="0" applyProtection="0"/>
    <xf numFmtId="0" fontId="85" fillId="34" borderId="2490" applyNumberFormat="0" applyAlignment="0" applyProtection="0"/>
    <xf numFmtId="0" fontId="68" fillId="13" borderId="2487" applyNumberFormat="0" applyAlignment="0" applyProtection="0"/>
    <xf numFmtId="0" fontId="67" fillId="13" borderId="2433" applyNumberFormat="0" applyAlignment="0" applyProtection="0"/>
    <xf numFmtId="0" fontId="32" fillId="9" borderId="2325" applyNumberFormat="0" applyFont="0" applyAlignment="0" applyProtection="0"/>
    <xf numFmtId="0" fontId="41" fillId="0" borderId="2484">
      <alignment horizontal="left" vertical="center"/>
    </xf>
    <xf numFmtId="10" fontId="39" fillId="28" borderId="2438" applyNumberFormat="0" applyBorder="0" applyAlignment="0" applyProtection="0"/>
    <xf numFmtId="0" fontId="12" fillId="9" borderId="2486" applyNumberFormat="0" applyFont="0" applyAlignment="0" applyProtection="0"/>
    <xf numFmtId="0" fontId="79" fillId="0" borderId="2158" applyNumberFormat="0" applyFill="0" applyAlignment="0" applyProtection="0"/>
    <xf numFmtId="0" fontId="22" fillId="13" borderId="2152" applyNumberFormat="0" applyAlignment="0" applyProtection="0"/>
    <xf numFmtId="0" fontId="86" fillId="34" borderId="2152" applyNumberFormat="0" applyAlignment="0" applyProtection="0"/>
    <xf numFmtId="0" fontId="68" fillId="13" borderId="2154" applyNumberFormat="0" applyAlignment="0" applyProtection="0"/>
    <xf numFmtId="0" fontId="85" fillId="34" borderId="2157" applyNumberFormat="0" applyAlignment="0" applyProtection="0"/>
    <xf numFmtId="0" fontId="52" fillId="7" borderId="2503" applyNumberFormat="0" applyAlignment="0" applyProtection="0"/>
    <xf numFmtId="0" fontId="70" fillId="0" borderId="2434"/>
    <xf numFmtId="0" fontId="51" fillId="7" borderId="2485" applyNumberFormat="0" applyAlignment="0" applyProtection="0"/>
    <xf numFmtId="0" fontId="70" fillId="0" borderId="2155"/>
    <xf numFmtId="0" fontId="86" fillId="34" borderId="2440" applyNumberFormat="0" applyAlignment="0" applyProtection="0"/>
    <xf numFmtId="0" fontId="67" fillId="13" borderId="2442" applyNumberFormat="0" applyAlignment="0" applyProtection="0"/>
    <xf numFmtId="0" fontId="3" fillId="9" borderId="2441" applyNumberFormat="0" applyFont="0" applyAlignment="0" applyProtection="0"/>
    <xf numFmtId="0" fontId="51" fillId="7" borderId="2485" applyNumberFormat="0" applyAlignment="0" applyProtection="0"/>
    <xf numFmtId="0" fontId="52" fillId="7" borderId="2440" applyNumberFormat="0" applyAlignment="0" applyProtection="0"/>
    <xf numFmtId="0" fontId="41" fillId="0" borderId="2439">
      <alignment horizontal="left" vertical="center"/>
    </xf>
    <xf numFmtId="3" fontId="24" fillId="0" borderId="2438"/>
    <xf numFmtId="0" fontId="21" fillId="13" borderId="2440" applyNumberFormat="0" applyAlignment="0" applyProtection="0"/>
    <xf numFmtId="0" fontId="30" fillId="0" borderId="2492"/>
    <xf numFmtId="0" fontId="78" fillId="0" borderId="2498" applyNumberFormat="0" applyFill="0" applyAlignment="0" applyProtection="0"/>
    <xf numFmtId="0" fontId="79" fillId="0" borderId="2500" applyNumberFormat="0" applyFill="0" applyAlignment="0" applyProtection="0"/>
    <xf numFmtId="0" fontId="32" fillId="9" borderId="2486" applyNumberFormat="0" applyFont="0" applyAlignment="0" applyProtection="0"/>
    <xf numFmtId="0" fontId="21" fillId="13" borderId="2152" applyNumberFormat="0" applyAlignment="0" applyProtection="0"/>
    <xf numFmtId="175" fontId="30" fillId="0" borderId="2402"/>
    <xf numFmtId="0" fontId="51" fillId="7" borderId="2503" applyNumberFormat="0" applyAlignment="0" applyProtection="0"/>
    <xf numFmtId="0" fontId="52" fillId="7" borderId="2449" applyNumberFormat="0" applyAlignment="0" applyProtection="0"/>
    <xf numFmtId="0" fontId="51" fillId="7" borderId="2431" applyNumberFormat="0" applyAlignment="0" applyProtection="0"/>
    <xf numFmtId="0" fontId="79" fillId="0" borderId="2435" applyNumberFormat="0" applyFill="0" applyAlignment="0" applyProtection="0"/>
    <xf numFmtId="0" fontId="68" fillId="13" borderId="2154" applyNumberFormat="0" applyAlignment="0" applyProtection="0"/>
    <xf numFmtId="0" fontId="67" fillId="13" borderId="2154" applyNumberFormat="0" applyAlignment="0" applyProtection="0"/>
    <xf numFmtId="0" fontId="3" fillId="9" borderId="2325" applyNumberFormat="0" applyFont="0" applyAlignment="0" applyProtection="0"/>
    <xf numFmtId="0" fontId="41" fillId="0" borderId="2403">
      <alignment horizontal="left" vertical="center"/>
    </xf>
    <xf numFmtId="0" fontId="12" fillId="9" borderId="2325" applyNumberFormat="0" applyFont="0" applyAlignment="0" applyProtection="0"/>
    <xf numFmtId="10" fontId="39" fillId="28" borderId="2402" applyNumberFormat="0" applyBorder="0" applyAlignment="0" applyProtection="0"/>
    <xf numFmtId="0" fontId="21" fillId="13" borderId="2485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431" applyNumberFormat="0" applyAlignment="0" applyProtection="0"/>
    <xf numFmtId="0" fontId="51" fillId="7" borderId="2431" applyNumberFormat="0" applyAlignment="0" applyProtection="0"/>
    <xf numFmtId="0" fontId="51" fillId="7" borderId="2431" applyNumberFormat="0" applyAlignment="0" applyProtection="0"/>
    <xf numFmtId="0" fontId="51" fillId="7" borderId="2431" applyNumberFormat="0" applyAlignment="0" applyProtection="0"/>
    <xf numFmtId="0" fontId="52" fillId="7" borderId="2431" applyNumberFormat="0" applyAlignment="0" applyProtection="0"/>
    <xf numFmtId="0" fontId="52" fillId="7" borderId="2431" applyNumberFormat="0" applyAlignment="0" applyProtection="0"/>
    <xf numFmtId="0" fontId="52" fillId="7" borderId="2431" applyNumberFormat="0" applyAlignment="0" applyProtection="0"/>
    <xf numFmtId="0" fontId="51" fillId="7" borderId="2431" applyNumberFormat="0" applyAlignment="0" applyProtection="0"/>
    <xf numFmtId="0" fontId="51" fillId="7" borderId="2431" applyNumberFormat="0" applyAlignment="0" applyProtection="0"/>
    <xf numFmtId="175" fontId="30" fillId="0" borderId="2429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10" fontId="39" fillId="28" borderId="2402" applyNumberFormat="0" applyBorder="0" applyAlignment="0" applyProtection="0"/>
    <xf numFmtId="0" fontId="3" fillId="9" borderId="2325" applyNumberFormat="0" applyFont="0" applyAlignment="0" applyProtection="0"/>
    <xf numFmtId="0" fontId="41" fillId="0" borderId="2403">
      <alignment horizontal="left" vertical="center"/>
    </xf>
    <xf numFmtId="0" fontId="52" fillId="7" borderId="2503" applyNumberFormat="0" applyAlignment="0" applyProtection="0"/>
    <xf numFmtId="175" fontId="30" fillId="0" borderId="2402"/>
    <xf numFmtId="0" fontId="21" fillId="13" borderId="2431" applyNumberFormat="0" applyAlignment="0" applyProtection="0"/>
    <xf numFmtId="0" fontId="21" fillId="13" borderId="2494" applyNumberFormat="0" applyAlignment="0" applyProtection="0"/>
    <xf numFmtId="3" fontId="24" fillId="0" borderId="2492"/>
    <xf numFmtId="0" fontId="3" fillId="9" borderId="2495" applyNumberFormat="0" applyFont="0" applyAlignment="0" applyProtection="0"/>
    <xf numFmtId="0" fontId="12" fillId="9" borderId="2325" applyNumberFormat="0" applyFont="0" applyAlignment="0" applyProtection="0"/>
    <xf numFmtId="0" fontId="3" fillId="9" borderId="2325" applyNumberFormat="0" applyFont="0" applyAlignment="0" applyProtection="0"/>
    <xf numFmtId="0" fontId="3" fillId="9" borderId="2325" applyNumberFormat="0" applyFont="0" applyAlignment="0" applyProtection="0"/>
    <xf numFmtId="0" fontId="70" fillId="0" borderId="2488"/>
    <xf numFmtId="0" fontId="79" fillId="0" borderId="2156" applyNumberFormat="0" applyFill="0" applyAlignment="0" applyProtection="0"/>
    <xf numFmtId="0" fontId="85" fillId="34" borderId="2157" applyNumberFormat="0" applyAlignment="0" applyProtection="0"/>
    <xf numFmtId="0" fontId="68" fillId="13" borderId="2154" applyNumberFormat="0" applyAlignment="0" applyProtection="0"/>
    <xf numFmtId="0" fontId="86" fillId="34" borderId="2152" applyNumberFormat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10" fontId="39" fillId="28" borderId="2492" applyNumberFormat="0" applyBorder="0" applyAlignment="0" applyProtection="0"/>
    <xf numFmtId="10" fontId="39" fillId="28" borderId="2483" applyNumberFormat="0" applyBorder="0" applyAlignment="0" applyProtection="0"/>
    <xf numFmtId="0" fontId="52" fillId="7" borderId="2152" applyNumberFormat="0" applyAlignment="0" applyProtection="0"/>
    <xf numFmtId="0" fontId="68" fillId="13" borderId="2154" applyNumberFormat="0" applyAlignment="0" applyProtection="0"/>
    <xf numFmtId="0" fontId="51" fillId="7" borderId="2449" applyNumberFormat="0" applyAlignment="0" applyProtection="0"/>
    <xf numFmtId="0" fontId="21" fillId="13" borderId="2152" applyNumberFormat="0" applyAlignment="0" applyProtection="0"/>
    <xf numFmtId="0" fontId="78" fillId="0" borderId="2435" applyNumberFormat="0" applyFill="0" applyAlignment="0" applyProtection="0"/>
    <xf numFmtId="0" fontId="32" fillId="9" borderId="2432" applyNumberFormat="0" applyFont="0" applyAlignment="0" applyProtection="0"/>
    <xf numFmtId="0" fontId="79" fillId="0" borderId="2446" applyNumberFormat="0" applyFill="0" applyAlignment="0" applyProtection="0"/>
    <xf numFmtId="0" fontId="78" fillId="0" borderId="2444" applyNumberFormat="0" applyFill="0" applyAlignment="0" applyProtection="0"/>
    <xf numFmtId="0" fontId="30" fillId="0" borderId="2438"/>
    <xf numFmtId="0" fontId="85" fillId="34" borderId="2499" applyNumberFormat="0" applyAlignment="0" applyProtection="0"/>
    <xf numFmtId="0" fontId="21" fillId="13" borderId="2152" applyNumberFormat="0" applyAlignment="0" applyProtection="0"/>
    <xf numFmtId="3" fontId="24" fillId="0" borderId="2402"/>
    <xf numFmtId="0" fontId="41" fillId="0" borderId="2403">
      <alignment horizontal="left" vertical="center"/>
    </xf>
    <xf numFmtId="0" fontId="52" fillId="7" borderId="2152" applyNumberFormat="0" applyAlignment="0" applyProtection="0"/>
    <xf numFmtId="0" fontId="51" fillId="7" borderId="2431" applyNumberFormat="0" applyAlignment="0" applyProtection="0"/>
    <xf numFmtId="0" fontId="3" fillId="9" borderId="2486" applyNumberFormat="0" applyFon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5" fillId="32" borderId="2492"/>
    <xf numFmtId="0" fontId="32" fillId="9" borderId="2495" applyNumberFormat="0" applyFont="0" applyAlignment="0" applyProtection="0"/>
    <xf numFmtId="0" fontId="70" fillId="0" borderId="2155"/>
    <xf numFmtId="0" fontId="86" fillId="34" borderId="2152" applyNumberFormat="0" applyAlignment="0" applyProtection="0"/>
    <xf numFmtId="0" fontId="52" fillId="7" borderId="2431" applyNumberFormat="0" applyAlignment="0" applyProtection="0"/>
    <xf numFmtId="0" fontId="51" fillId="7" borderId="2431" applyNumberFormat="0" applyAlignment="0" applyProtection="0"/>
    <xf numFmtId="0" fontId="70" fillId="0" borderId="2155"/>
    <xf numFmtId="0" fontId="51" fillId="7" borderId="2431" applyNumberFormat="0" applyAlignment="0" applyProtection="0"/>
    <xf numFmtId="0" fontId="70" fillId="0" borderId="2155"/>
    <xf numFmtId="0" fontId="32" fillId="9" borderId="2432" applyNumberFormat="0" applyFont="0" applyAlignment="0" applyProtection="0"/>
    <xf numFmtId="0" fontId="51" fillId="7" borderId="2431" applyNumberFormat="0" applyAlignment="0" applyProtection="0"/>
    <xf numFmtId="0" fontId="68" fillId="13" borderId="2505" applyNumberFormat="0" applyAlignment="0" applyProtection="0"/>
    <xf numFmtId="0" fontId="52" fillId="7" borderId="2449" applyNumberFormat="0" applyAlignment="0" applyProtection="0"/>
    <xf numFmtId="0" fontId="51" fillId="7" borderId="2485" applyNumberFormat="0" applyAlignment="0" applyProtection="0"/>
    <xf numFmtId="0" fontId="51" fillId="7" borderId="2485" applyNumberFormat="0" applyAlignment="0" applyProtection="0"/>
    <xf numFmtId="0" fontId="91" fillId="14" borderId="2152" applyNumberFormat="0" applyAlignment="0" applyProtection="0"/>
    <xf numFmtId="0" fontId="12" fillId="9" borderId="2432" applyNumberFormat="0" applyFont="0" applyAlignment="0" applyProtection="0"/>
    <xf numFmtId="10" fontId="39" fillId="28" borderId="2402" applyNumberFormat="0" applyBorder="0" applyAlignment="0" applyProtection="0"/>
    <xf numFmtId="0" fontId="41" fillId="0" borderId="2430">
      <alignment horizontal="left" vertical="center"/>
    </xf>
    <xf numFmtId="0" fontId="32" fillId="9" borderId="2325" applyNumberFormat="0" applyFont="0" applyAlignment="0" applyProtection="0"/>
    <xf numFmtId="0" fontId="32" fillId="9" borderId="2325" applyNumberFormat="0" applyFont="0" applyAlignment="0" applyProtection="0"/>
    <xf numFmtId="0" fontId="3" fillId="9" borderId="2325" applyNumberFormat="0" applyFont="0" applyAlignment="0" applyProtection="0"/>
    <xf numFmtId="0" fontId="79" fillId="0" borderId="2489" applyNumberFormat="0" applyFill="0" applyAlignment="0" applyProtection="0"/>
    <xf numFmtId="0" fontId="67" fillId="13" borderId="2154" applyNumberFormat="0" applyAlignment="0" applyProtection="0"/>
    <xf numFmtId="0" fontId="70" fillId="0" borderId="2443"/>
    <xf numFmtId="0" fontId="22" fillId="13" borderId="2431" applyNumberFormat="0" applyAlignment="0" applyProtection="0"/>
    <xf numFmtId="0" fontId="86" fillId="34" borderId="2431" applyNumberFormat="0" applyAlignment="0" applyProtection="0"/>
    <xf numFmtId="0" fontId="68" fillId="13" borderId="2433" applyNumberFormat="0" applyAlignment="0" applyProtection="0"/>
    <xf numFmtId="0" fontId="85" fillId="34" borderId="2436" applyNumberFormat="0" applyAlignment="0" applyProtection="0"/>
    <xf numFmtId="0" fontId="41" fillId="0" borderId="2493">
      <alignment horizontal="left" vertical="center"/>
    </xf>
    <xf numFmtId="0" fontId="51" fillId="7" borderId="2485" applyNumberFormat="0" applyAlignment="0" applyProtection="0"/>
    <xf numFmtId="0" fontId="52" fillId="7" borderId="2494" applyNumberFormat="0" applyAlignment="0" applyProtection="0"/>
    <xf numFmtId="0" fontId="68" fillId="13" borderId="2433" applyNumberFormat="0" applyAlignment="0" applyProtection="0"/>
    <xf numFmtId="0" fontId="51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68" fillId="13" borderId="2154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91" fillId="14" borderId="2152" applyNumberFormat="0" applyAlignment="0" applyProtection="0"/>
    <xf numFmtId="0" fontId="32" fillId="9" borderId="2325" applyNumberFormat="0" applyFont="0" applyAlignment="0" applyProtection="0"/>
    <xf numFmtId="0" fontId="78" fillId="0" borderId="2156" applyNumberFormat="0" applyFill="0" applyAlignment="0" applyProtection="0"/>
    <xf numFmtId="0" fontId="52" fillId="7" borderId="2485" applyNumberFormat="0" applyAlignment="0" applyProtection="0"/>
    <xf numFmtId="0" fontId="52" fillId="7" borderId="2485" applyNumberFormat="0" applyAlignment="0" applyProtection="0"/>
    <xf numFmtId="0" fontId="91" fillId="14" borderId="2440" applyNumberFormat="0" applyAlignment="0" applyProtection="0"/>
    <xf numFmtId="0" fontId="51" fillId="7" borderId="2485" applyNumberFormat="0" applyAlignment="0" applyProtection="0"/>
    <xf numFmtId="0" fontId="52" fillId="7" borderId="2485" applyNumberFormat="0" applyAlignment="0" applyProtection="0"/>
    <xf numFmtId="0" fontId="52" fillId="7" borderId="2152" applyNumberFormat="0" applyAlignment="0" applyProtection="0"/>
    <xf numFmtId="0" fontId="70" fillId="0" borderId="2155"/>
    <xf numFmtId="0" fontId="3" fillId="9" borderId="2432" applyNumberFormat="0" applyFont="0" applyAlignment="0" applyProtection="0"/>
    <xf numFmtId="0" fontId="52" fillId="7" borderId="2485" applyNumberFormat="0" applyAlignment="0" applyProtection="0"/>
    <xf numFmtId="0" fontId="51" fillId="7" borderId="2431" applyNumberFormat="0" applyAlignment="0" applyProtection="0"/>
    <xf numFmtId="0" fontId="41" fillId="0" borderId="2403">
      <alignment horizontal="left" vertical="center"/>
    </xf>
    <xf numFmtId="0" fontId="85" fillId="34" borderId="2445" applyNumberFormat="0" applyAlignment="0" applyProtection="0"/>
    <xf numFmtId="0" fontId="78" fillId="0" borderId="2156" applyNumberFormat="0" applyFill="0" applyAlignment="0" applyProtection="0"/>
    <xf numFmtId="0" fontId="79" fillId="0" borderId="2156" applyNumberFormat="0" applyFill="0" applyAlignment="0" applyProtection="0"/>
    <xf numFmtId="0" fontId="21" fillId="13" borderId="2152" applyNumberFormat="0" applyAlignment="0" applyProtection="0"/>
    <xf numFmtId="0" fontId="86" fillId="34" borderId="2494" applyNumberFormat="0" applyAlignment="0" applyProtection="0"/>
    <xf numFmtId="3" fontId="24" fillId="0" borderId="2402"/>
    <xf numFmtId="0" fontId="78" fillId="0" borderId="2489" applyNumberFormat="0" applyFill="0" applyAlignment="0" applyProtection="0"/>
    <xf numFmtId="0" fontId="30" fillId="0" borderId="2402"/>
    <xf numFmtId="0" fontId="68" fillId="13" borderId="2451" applyNumberFormat="0" applyAlignment="0" applyProtection="0"/>
    <xf numFmtId="0" fontId="41" fillId="0" borderId="2403">
      <alignment horizontal="left" vertical="center"/>
    </xf>
    <xf numFmtId="10" fontId="39" fillId="28" borderId="2402" applyNumberFormat="0" applyBorder="0" applyAlignment="0" applyProtection="0"/>
    <xf numFmtId="0" fontId="52" fillId="7" borderId="2152" applyNumberFormat="0" applyAlignment="0" applyProtection="0"/>
    <xf numFmtId="175" fontId="30" fillId="0" borderId="2402"/>
    <xf numFmtId="0" fontId="3" fillId="9" borderId="2432" applyNumberFormat="0" applyFon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431" applyNumberFormat="0" applyAlignment="0" applyProtection="0"/>
    <xf numFmtId="0" fontId="52" fillId="7" borderId="2431" applyNumberFormat="0" applyAlignment="0" applyProtection="0"/>
    <xf numFmtId="0" fontId="68" fillId="13" borderId="2487" applyNumberFormat="0" applyAlignment="0" applyProtection="0"/>
    <xf numFmtId="0" fontId="52" fillId="7" borderId="2152" applyNumberFormat="0" applyAlignment="0" applyProtection="0"/>
    <xf numFmtId="0" fontId="68" fillId="13" borderId="2154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22" fillId="13" borderId="2152" applyNumberFormat="0" applyAlignment="0" applyProtection="0"/>
    <xf numFmtId="0" fontId="75" fillId="32" borderId="2402"/>
    <xf numFmtId="0" fontId="32" fillId="9" borderId="2325" applyNumberFormat="0" applyFont="0" applyAlignment="0" applyProtection="0"/>
    <xf numFmtId="0" fontId="70" fillId="0" borderId="2155"/>
    <xf numFmtId="0" fontId="3" fillId="9" borderId="2432" applyNumberFormat="0" applyFont="0" applyAlignment="0" applyProtection="0"/>
    <xf numFmtId="0" fontId="75" fillId="32" borderId="2402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51" fillId="7" borderId="2152" applyNumberFormat="0" applyAlignment="0" applyProtection="0"/>
    <xf numFmtId="0" fontId="22" fillId="13" borderId="2485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10" fontId="39" fillId="28" borderId="2402" applyNumberFormat="0" applyBorder="0" applyAlignment="0" applyProtection="0"/>
    <xf numFmtId="0" fontId="32" fillId="9" borderId="2486" applyNumberFormat="0" applyFont="0" applyAlignment="0" applyProtection="0"/>
    <xf numFmtId="0" fontId="51" fillId="7" borderId="2485" applyNumberFormat="0" applyAlignment="0" applyProtection="0"/>
    <xf numFmtId="0" fontId="51" fillId="7" borderId="2152" applyNumberFormat="0" applyAlignment="0" applyProtection="0"/>
    <xf numFmtId="0" fontId="51" fillId="7" borderId="2485" applyNumberFormat="0" applyAlignment="0" applyProtection="0"/>
    <xf numFmtId="0" fontId="52" fillId="7" borderId="2485" applyNumberFormat="0" applyAlignment="0" applyProtection="0"/>
    <xf numFmtId="0" fontId="52" fillId="7" borderId="2485" applyNumberFormat="0" applyAlignment="0" applyProtection="0"/>
    <xf numFmtId="0" fontId="3" fillId="9" borderId="2325" applyNumberFormat="0" applyFont="0" applyAlignment="0" applyProtection="0"/>
    <xf numFmtId="0" fontId="79" fillId="0" borderId="2156" applyNumberFormat="0" applyFill="0" applyAlignment="0" applyProtection="0"/>
    <xf numFmtId="0" fontId="52" fillId="7" borderId="2485" applyNumberFormat="0" applyAlignment="0" applyProtection="0"/>
    <xf numFmtId="0" fontId="51" fillId="7" borderId="2485" applyNumberFormat="0" applyAlignment="0" applyProtection="0"/>
    <xf numFmtId="0" fontId="51" fillId="7" borderId="2485" applyNumberFormat="0" applyAlignment="0" applyProtection="0"/>
    <xf numFmtId="0" fontId="51" fillId="7" borderId="2485" applyNumberFormat="0" applyAlignment="0" applyProtection="0"/>
    <xf numFmtId="0" fontId="79" fillId="0" borderId="2435" applyNumberFormat="0" applyFill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3" fontId="24" fillId="0" borderId="2402"/>
    <xf numFmtId="0" fontId="41" fillId="0" borderId="2403">
      <alignment horizontal="left" vertical="center"/>
    </xf>
    <xf numFmtId="0" fontId="3" fillId="9" borderId="2325" applyNumberFormat="0" applyFont="0" applyAlignment="0" applyProtection="0"/>
    <xf numFmtId="0" fontId="30" fillId="0" borderId="2402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10" fontId="39" fillId="28" borderId="2402" applyNumberFormat="0" applyBorder="0" applyAlignment="0" applyProtection="0"/>
    <xf numFmtId="0" fontId="52" fillId="7" borderId="2152" applyNumberFormat="0" applyAlignment="0" applyProtection="0"/>
    <xf numFmtId="0" fontId="3" fillId="9" borderId="2486" applyNumberFormat="0" applyFon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5" fillId="32" borderId="2402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51" fillId="7" borderId="2152" applyNumberFormat="0" applyAlignment="0" applyProtection="0"/>
    <xf numFmtId="0" fontId="86" fillId="34" borderId="2485" applyNumberForma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51" fillId="7" borderId="2152" applyNumberFormat="0" applyAlignment="0" applyProtection="0"/>
    <xf numFmtId="0" fontId="70" fillId="0" borderId="2155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52" fillId="7" borderId="2152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85" fillId="34" borderId="2157" applyNumberFormat="0" applyAlignment="0" applyProtection="0"/>
    <xf numFmtId="0" fontId="78" fillId="0" borderId="2156" applyNumberFormat="0" applyFill="0" applyAlignment="0" applyProtection="0"/>
    <xf numFmtId="0" fontId="75" fillId="32" borderId="2402"/>
    <xf numFmtId="0" fontId="3" fillId="9" borderId="2325" applyNumberFormat="0" applyFont="0" applyAlignment="0" applyProtection="0"/>
    <xf numFmtId="0" fontId="52" fillId="7" borderId="2152" applyNumberFormat="0" applyAlignment="0" applyProtection="0"/>
    <xf numFmtId="10" fontId="39" fillId="28" borderId="2402" applyNumberFormat="0" applyBorder="0" applyAlignment="0" applyProtection="0"/>
    <xf numFmtId="0" fontId="30" fillId="0" borderId="2402"/>
    <xf numFmtId="0" fontId="21" fillId="13" borderId="2152" applyNumberFormat="0" applyAlignment="0" applyProtection="0"/>
    <xf numFmtId="0" fontId="3" fillId="9" borderId="2325" applyNumberFormat="0" applyFont="0" applyAlignment="0" applyProtection="0"/>
    <xf numFmtId="0" fontId="85" fillId="34" borderId="2157" applyNumberFormat="0" applyAlignment="0" applyProtection="0"/>
    <xf numFmtId="0" fontId="79" fillId="0" borderId="2158" applyNumberFormat="0" applyFill="0" applyAlignment="0" applyProtection="0"/>
    <xf numFmtId="0" fontId="22" fillId="13" borderId="2152" applyNumberFormat="0" applyAlignment="0" applyProtection="0"/>
    <xf numFmtId="0" fontId="91" fillId="14" borderId="2152" applyNumberFormat="0" applyAlignment="0" applyProtection="0"/>
    <xf numFmtId="10" fontId="39" fillId="28" borderId="2402" applyNumberFormat="0" applyBorder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79" fillId="0" borderId="2156" applyNumberFormat="0" applyFill="0" applyAlignment="0" applyProtection="0"/>
    <xf numFmtId="0" fontId="51" fillId="7" borderId="2152" applyNumberFormat="0" applyAlignment="0" applyProtection="0"/>
    <xf numFmtId="0" fontId="22" fillId="13" borderId="2152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3" fillId="9" borderId="2325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12" fillId="9" borderId="2325" applyNumberFormat="0" applyFont="0" applyAlignment="0" applyProtection="0"/>
    <xf numFmtId="0" fontId="3" fillId="9" borderId="2325" applyNumberFormat="0" applyFont="0" applyAlignment="0" applyProtection="0"/>
    <xf numFmtId="0" fontId="68" fillId="13" borderId="2154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3" fillId="9" borderId="2325" applyNumberFormat="0" applyFont="0" applyAlignment="0" applyProtection="0"/>
    <xf numFmtId="0" fontId="22" fillId="13" borderId="2152" applyNumberFormat="0" applyAlignment="0" applyProtection="0"/>
    <xf numFmtId="3" fontId="24" fillId="0" borderId="2402"/>
    <xf numFmtId="0" fontId="67" fillId="13" borderId="2154" applyNumberFormat="0" applyAlignment="0" applyProtection="0"/>
    <xf numFmtId="0" fontId="79" fillId="0" borderId="2156" applyNumberFormat="0" applyFill="0" applyAlignment="0" applyProtection="0"/>
    <xf numFmtId="0" fontId="32" fillId="9" borderId="2325" applyNumberFormat="0" applyFont="0" applyAlignment="0" applyProtection="0"/>
    <xf numFmtId="0" fontId="68" fillId="13" borderId="2154" applyNumberFormat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79" fillId="0" borderId="2156" applyNumberFormat="0" applyFill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79" fillId="0" borderId="2156" applyNumberFormat="0" applyFill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75" fillId="32" borderId="2402"/>
    <xf numFmtId="0" fontId="51" fillId="7" borderId="2152" applyNumberFormat="0" applyAlignment="0" applyProtection="0"/>
    <xf numFmtId="3" fontId="24" fillId="0" borderId="2402"/>
    <xf numFmtId="0" fontId="12" fillId="9" borderId="2325" applyNumberFormat="0" applyFont="0" applyAlignment="0" applyProtection="0"/>
    <xf numFmtId="0" fontId="32" fillId="9" borderId="2325" applyNumberFormat="0" applyFont="0" applyAlignment="0" applyProtection="0"/>
    <xf numFmtId="0" fontId="86" fillId="34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51" fillId="7" borderId="2152" applyNumberFormat="0" applyAlignment="0" applyProtection="0"/>
    <xf numFmtId="0" fontId="41" fillId="0" borderId="2403">
      <alignment horizontal="left" vertical="center"/>
    </xf>
    <xf numFmtId="0" fontId="30" fillId="0" borderId="2402"/>
    <xf numFmtId="0" fontId="52" fillId="7" borderId="2152" applyNumberFormat="0" applyAlignment="0" applyProtection="0"/>
    <xf numFmtId="0" fontId="78" fillId="0" borderId="2156" applyNumberFormat="0" applyFill="0" applyAlignment="0" applyProtection="0"/>
    <xf numFmtId="0" fontId="51" fillId="7" borderId="2152" applyNumberFormat="0" applyAlignment="0" applyProtection="0"/>
    <xf numFmtId="0" fontId="21" fillId="13" borderId="2152" applyNumberFormat="0" applyAlignment="0" applyProtection="0"/>
    <xf numFmtId="3" fontId="24" fillId="0" borderId="2402"/>
    <xf numFmtId="0" fontId="30" fillId="0" borderId="2402"/>
    <xf numFmtId="0" fontId="41" fillId="0" borderId="2403">
      <alignment horizontal="left" vertical="center"/>
    </xf>
    <xf numFmtId="10" fontId="39" fillId="28" borderId="2402" applyNumberFormat="0" applyBorder="0" applyAlignment="0" applyProtection="0"/>
    <xf numFmtId="0" fontId="52" fillId="7" borderId="2152" applyNumberFormat="0" applyAlignment="0" applyProtection="0"/>
    <xf numFmtId="0" fontId="12" fillId="9" borderId="2325" applyNumberFormat="0" applyFon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5" fillId="32" borderId="2402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403">
      <alignment horizontal="left" vertical="center"/>
    </xf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403">
      <alignment horizontal="left" vertical="center"/>
    </xf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67" fillId="13" borderId="2496" applyNumberFormat="0" applyAlignment="0" applyProtection="0"/>
    <xf numFmtId="0" fontId="22" fillId="13" borderId="2431" applyNumberFormat="0" applyAlignment="0" applyProtection="0"/>
    <xf numFmtId="0" fontId="52" fillId="7" borderId="2152" applyNumberFormat="0" applyAlignment="0" applyProtection="0"/>
    <xf numFmtId="0" fontId="70" fillId="0" borderId="2155"/>
    <xf numFmtId="0" fontId="79" fillId="0" borderId="2158" applyNumberFormat="0" applyFill="0" applyAlignment="0" applyProtection="0"/>
    <xf numFmtId="0" fontId="3" fillId="9" borderId="2325" applyNumberFormat="0" applyFont="0" applyAlignment="0" applyProtection="0"/>
    <xf numFmtId="0" fontId="41" fillId="0" borderId="2403">
      <alignment horizontal="left" vertical="center"/>
    </xf>
    <xf numFmtId="0" fontId="21" fillId="13" borderId="2152" applyNumberFormat="0" applyAlignment="0" applyProtection="0"/>
    <xf numFmtId="0" fontId="21" fillId="13" borderId="2152" applyNumberFormat="0" applyAlignment="0" applyProtection="0"/>
    <xf numFmtId="0" fontId="91" fillId="14" borderId="2152" applyNumberFormat="0" applyAlignment="0" applyProtection="0"/>
    <xf numFmtId="0" fontId="85" fillId="34" borderId="2157" applyNumberFormat="0" applyAlignment="0" applyProtection="0"/>
    <xf numFmtId="0" fontId="78" fillId="0" borderId="2156" applyNumberFormat="0" applyFill="0" applyAlignment="0" applyProtection="0"/>
    <xf numFmtId="0" fontId="3" fillId="9" borderId="2325" applyNumberFormat="0" applyFont="0" applyAlignment="0" applyProtection="0"/>
    <xf numFmtId="0" fontId="41" fillId="0" borderId="2403">
      <alignment horizontal="left" vertical="center"/>
    </xf>
    <xf numFmtId="0" fontId="21" fillId="13" borderId="2152" applyNumberFormat="0" applyAlignment="0" applyProtection="0"/>
    <xf numFmtId="0" fontId="51" fillId="7" borderId="2152" applyNumberFormat="0" applyAlignment="0" applyProtection="0"/>
    <xf numFmtId="0" fontId="12" fillId="9" borderId="2325" applyNumberFormat="0" applyFont="0" applyAlignment="0" applyProtection="0"/>
    <xf numFmtId="0" fontId="3" fillId="9" borderId="2325" applyNumberFormat="0" applyFont="0" applyAlignment="0" applyProtection="0"/>
    <xf numFmtId="0" fontId="3" fillId="9" borderId="2325" applyNumberFormat="0" applyFont="0" applyAlignment="0" applyProtection="0"/>
    <xf numFmtId="0" fontId="21" fillId="13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32" fillId="9" borderId="2325" applyNumberFormat="0" applyFont="0" applyAlignment="0" applyProtection="0"/>
    <xf numFmtId="0" fontId="86" fillId="34" borderId="2152" applyNumberFormat="0" applyAlignment="0" applyProtection="0"/>
    <xf numFmtId="0" fontId="67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68" fillId="13" borderId="2154" applyNumberFormat="0" applyAlignment="0" applyProtection="0"/>
    <xf numFmtId="0" fontId="41" fillId="0" borderId="2403">
      <alignment horizontal="left" vertical="center"/>
    </xf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404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403">
      <alignment horizontal="left" vertical="center"/>
    </xf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404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404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85" fillId="34" borderId="2157" applyNumberFormat="0" applyAlignment="0" applyProtection="0"/>
    <xf numFmtId="0" fontId="78" fillId="0" borderId="2156" applyNumberFormat="0" applyFill="0" applyAlignment="0" applyProtection="0"/>
    <xf numFmtId="0" fontId="75" fillId="32" borderId="2402"/>
    <xf numFmtId="0" fontId="3" fillId="9" borderId="2325" applyNumberFormat="0" applyFont="0" applyAlignment="0" applyProtection="0"/>
    <xf numFmtId="0" fontId="52" fillId="7" borderId="2152" applyNumberFormat="0" applyAlignment="0" applyProtection="0"/>
    <xf numFmtId="10" fontId="39" fillId="28" borderId="2402" applyNumberFormat="0" applyBorder="0" applyAlignment="0" applyProtection="0"/>
    <xf numFmtId="0" fontId="30" fillId="0" borderId="2402"/>
    <xf numFmtId="0" fontId="21" fillId="13" borderId="2152" applyNumberFormat="0" applyAlignment="0" applyProtection="0"/>
    <xf numFmtId="0" fontId="3" fillId="9" borderId="2325" applyNumberFormat="0" applyFont="0" applyAlignment="0" applyProtection="0"/>
    <xf numFmtId="0" fontId="85" fillId="34" borderId="2157" applyNumberFormat="0" applyAlignment="0" applyProtection="0"/>
    <xf numFmtId="0" fontId="79" fillId="0" borderId="2158" applyNumberFormat="0" applyFill="0" applyAlignment="0" applyProtection="0"/>
    <xf numFmtId="0" fontId="22" fillId="13" borderId="2152" applyNumberFormat="0" applyAlignment="0" applyProtection="0"/>
    <xf numFmtId="0" fontId="91" fillId="14" borderId="2152" applyNumberFormat="0" applyAlignment="0" applyProtection="0"/>
    <xf numFmtId="10" fontId="39" fillId="28" borderId="2402" applyNumberFormat="0" applyBorder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79" fillId="0" borderId="2156" applyNumberFormat="0" applyFill="0" applyAlignment="0" applyProtection="0"/>
    <xf numFmtId="0" fontId="51" fillId="7" borderId="2152" applyNumberFormat="0" applyAlignment="0" applyProtection="0"/>
    <xf numFmtId="0" fontId="22" fillId="13" borderId="2152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3" fillId="9" borderId="2325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12" fillId="9" borderId="2325" applyNumberFormat="0" applyFont="0" applyAlignment="0" applyProtection="0"/>
    <xf numFmtId="0" fontId="3" fillId="9" borderId="2325" applyNumberFormat="0" applyFont="0" applyAlignment="0" applyProtection="0"/>
    <xf numFmtId="0" fontId="68" fillId="13" borderId="2154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3" fillId="9" borderId="2325" applyNumberFormat="0" applyFont="0" applyAlignment="0" applyProtection="0"/>
    <xf numFmtId="0" fontId="22" fillId="13" borderId="2152" applyNumberFormat="0" applyAlignment="0" applyProtection="0"/>
    <xf numFmtId="3" fontId="24" fillId="0" borderId="2402"/>
    <xf numFmtId="0" fontId="67" fillId="13" borderId="2154" applyNumberFormat="0" applyAlignment="0" applyProtection="0"/>
    <xf numFmtId="0" fontId="79" fillId="0" borderId="2156" applyNumberFormat="0" applyFill="0" applyAlignment="0" applyProtection="0"/>
    <xf numFmtId="0" fontId="32" fillId="9" borderId="2325" applyNumberFormat="0" applyFont="0" applyAlignment="0" applyProtection="0"/>
    <xf numFmtId="0" fontId="68" fillId="13" borderId="2154" applyNumberFormat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79" fillId="0" borderId="2156" applyNumberFormat="0" applyFill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79" fillId="0" borderId="2156" applyNumberFormat="0" applyFill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75" fillId="32" borderId="2402"/>
    <xf numFmtId="0" fontId="51" fillId="7" borderId="2152" applyNumberFormat="0" applyAlignment="0" applyProtection="0"/>
    <xf numFmtId="3" fontId="24" fillId="0" borderId="2402"/>
    <xf numFmtId="0" fontId="12" fillId="9" borderId="2325" applyNumberFormat="0" applyFont="0" applyAlignment="0" applyProtection="0"/>
    <xf numFmtId="0" fontId="32" fillId="9" borderId="2325" applyNumberFormat="0" applyFont="0" applyAlignment="0" applyProtection="0"/>
    <xf numFmtId="0" fontId="86" fillId="34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51" fillId="7" borderId="2152" applyNumberFormat="0" applyAlignment="0" applyProtection="0"/>
    <xf numFmtId="0" fontId="30" fillId="0" borderId="2402"/>
    <xf numFmtId="0" fontId="52" fillId="7" borderId="2152" applyNumberFormat="0" applyAlignment="0" applyProtection="0"/>
    <xf numFmtId="0" fontId="78" fillId="0" borderId="2156" applyNumberFormat="0" applyFill="0" applyAlignment="0" applyProtection="0"/>
    <xf numFmtId="0" fontId="51" fillId="7" borderId="2152" applyNumberFormat="0" applyAlignment="0" applyProtection="0"/>
    <xf numFmtId="0" fontId="21" fillId="13" borderId="2152" applyNumberFormat="0" applyAlignment="0" applyProtection="0"/>
    <xf numFmtId="3" fontId="24" fillId="0" borderId="2402"/>
    <xf numFmtId="0" fontId="30" fillId="0" borderId="2402"/>
    <xf numFmtId="0" fontId="41" fillId="0" borderId="2403">
      <alignment horizontal="left" vertical="center"/>
    </xf>
    <xf numFmtId="10" fontId="39" fillId="28" borderId="2402" applyNumberFormat="0" applyBorder="0" applyAlignment="0" applyProtection="0"/>
    <xf numFmtId="0" fontId="52" fillId="7" borderId="2152" applyNumberFormat="0" applyAlignment="0" applyProtection="0"/>
    <xf numFmtId="0" fontId="12" fillId="9" borderId="2325" applyNumberFormat="0" applyFon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5" fillId="32" borderId="2402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403">
      <alignment horizontal="left" vertical="center"/>
    </xf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85" fillId="34" borderId="2157" applyNumberFormat="0" applyAlignment="0" applyProtection="0"/>
    <xf numFmtId="0" fontId="78" fillId="0" borderId="2156" applyNumberFormat="0" applyFill="0" applyAlignment="0" applyProtection="0"/>
    <xf numFmtId="0" fontId="75" fillId="32" borderId="2402"/>
    <xf numFmtId="0" fontId="3" fillId="9" borderId="2325" applyNumberFormat="0" applyFont="0" applyAlignment="0" applyProtection="0"/>
    <xf numFmtId="0" fontId="52" fillId="7" borderId="2152" applyNumberFormat="0" applyAlignment="0" applyProtection="0"/>
    <xf numFmtId="10" fontId="39" fillId="28" borderId="2402" applyNumberFormat="0" applyBorder="0" applyAlignment="0" applyProtection="0"/>
    <xf numFmtId="0" fontId="30" fillId="0" borderId="2402"/>
    <xf numFmtId="0" fontId="21" fillId="13" borderId="2152" applyNumberFormat="0" applyAlignment="0" applyProtection="0"/>
    <xf numFmtId="0" fontId="3" fillId="9" borderId="2325" applyNumberFormat="0" applyFont="0" applyAlignment="0" applyProtection="0"/>
    <xf numFmtId="0" fontId="85" fillId="34" borderId="2157" applyNumberFormat="0" applyAlignment="0" applyProtection="0"/>
    <xf numFmtId="0" fontId="79" fillId="0" borderId="2158" applyNumberFormat="0" applyFill="0" applyAlignment="0" applyProtection="0"/>
    <xf numFmtId="0" fontId="22" fillId="13" borderId="2152" applyNumberFormat="0" applyAlignment="0" applyProtection="0"/>
    <xf numFmtId="0" fontId="91" fillId="14" borderId="2152" applyNumberFormat="0" applyAlignment="0" applyProtection="0"/>
    <xf numFmtId="10" fontId="39" fillId="28" borderId="2402" applyNumberFormat="0" applyBorder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79" fillId="0" borderId="2156" applyNumberFormat="0" applyFill="0" applyAlignment="0" applyProtection="0"/>
    <xf numFmtId="0" fontId="51" fillId="7" borderId="2152" applyNumberFormat="0" applyAlignment="0" applyProtection="0"/>
    <xf numFmtId="0" fontId="22" fillId="13" borderId="2152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3" fillId="9" borderId="2325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12" fillId="9" borderId="2325" applyNumberFormat="0" applyFont="0" applyAlignment="0" applyProtection="0"/>
    <xf numFmtId="0" fontId="3" fillId="9" borderId="2325" applyNumberFormat="0" applyFont="0" applyAlignment="0" applyProtection="0"/>
    <xf numFmtId="0" fontId="68" fillId="13" borderId="2154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3" fillId="9" borderId="2325" applyNumberFormat="0" applyFont="0" applyAlignment="0" applyProtection="0"/>
    <xf numFmtId="0" fontId="22" fillId="13" borderId="2152" applyNumberFormat="0" applyAlignment="0" applyProtection="0"/>
    <xf numFmtId="3" fontId="24" fillId="0" borderId="2402"/>
    <xf numFmtId="0" fontId="67" fillId="13" borderId="2154" applyNumberFormat="0" applyAlignment="0" applyProtection="0"/>
    <xf numFmtId="0" fontId="79" fillId="0" borderId="2156" applyNumberFormat="0" applyFill="0" applyAlignment="0" applyProtection="0"/>
    <xf numFmtId="0" fontId="32" fillId="9" borderId="2325" applyNumberFormat="0" applyFont="0" applyAlignment="0" applyProtection="0"/>
    <xf numFmtId="0" fontId="68" fillId="13" borderId="2154" applyNumberFormat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79" fillId="0" borderId="2156" applyNumberFormat="0" applyFill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79" fillId="0" borderId="2156" applyNumberFormat="0" applyFill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75" fillId="32" borderId="2402"/>
    <xf numFmtId="0" fontId="51" fillId="7" borderId="2152" applyNumberFormat="0" applyAlignment="0" applyProtection="0"/>
    <xf numFmtId="3" fontId="24" fillId="0" borderId="2402"/>
    <xf numFmtId="0" fontId="12" fillId="9" borderId="2325" applyNumberFormat="0" applyFont="0" applyAlignment="0" applyProtection="0"/>
    <xf numFmtId="0" fontId="32" fillId="9" borderId="2325" applyNumberFormat="0" applyFont="0" applyAlignment="0" applyProtection="0"/>
    <xf numFmtId="0" fontId="86" fillId="34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51" fillId="7" borderId="2152" applyNumberFormat="0" applyAlignment="0" applyProtection="0"/>
    <xf numFmtId="0" fontId="30" fillId="0" borderId="2402"/>
    <xf numFmtId="0" fontId="52" fillId="7" borderId="2152" applyNumberFormat="0" applyAlignment="0" applyProtection="0"/>
    <xf numFmtId="0" fontId="78" fillId="0" borderId="2156" applyNumberFormat="0" applyFill="0" applyAlignment="0" applyProtection="0"/>
    <xf numFmtId="0" fontId="51" fillId="7" borderId="2152" applyNumberFormat="0" applyAlignment="0" applyProtection="0"/>
    <xf numFmtId="0" fontId="21" fillId="13" borderId="2152" applyNumberFormat="0" applyAlignment="0" applyProtection="0"/>
    <xf numFmtId="3" fontId="24" fillId="0" borderId="2402"/>
    <xf numFmtId="0" fontId="30" fillId="0" borderId="2402"/>
    <xf numFmtId="0" fontId="41" fillId="0" borderId="2403">
      <alignment horizontal="left" vertical="center"/>
    </xf>
    <xf numFmtId="10" fontId="39" fillId="28" borderId="2402" applyNumberFormat="0" applyBorder="0" applyAlignment="0" applyProtection="0"/>
    <xf numFmtId="0" fontId="52" fillId="7" borderId="2152" applyNumberFormat="0" applyAlignment="0" applyProtection="0"/>
    <xf numFmtId="0" fontId="12" fillId="9" borderId="2325" applyNumberFormat="0" applyFon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5" fillId="32" borderId="2402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403">
      <alignment horizontal="left" vertical="center"/>
    </xf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70" fillId="0" borderId="2497"/>
    <xf numFmtId="0" fontId="91" fillId="14" borderId="2494" applyNumberFormat="0" applyAlignment="0" applyProtection="0"/>
    <xf numFmtId="0" fontId="91" fillId="14" borderId="2152" applyNumberFormat="0" applyAlignment="0" applyProtection="0"/>
    <xf numFmtId="0" fontId="67" fillId="13" borderId="2487" applyNumberFormat="0" applyAlignment="0" applyProtection="0"/>
    <xf numFmtId="0" fontId="79" fillId="0" borderId="2158" applyNumberFormat="0" applyFill="0" applyAlignment="0" applyProtection="0"/>
    <xf numFmtId="0" fontId="79" fillId="0" borderId="2489" applyNumberFormat="0" applyFill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3" fontId="24" fillId="0" borderId="2402"/>
    <xf numFmtId="0" fontId="41" fillId="0" borderId="2403">
      <alignment horizontal="left" vertical="center"/>
    </xf>
    <xf numFmtId="0" fontId="3" fillId="9" borderId="2325" applyNumberFormat="0" applyFont="0" applyAlignment="0" applyProtection="0"/>
    <xf numFmtId="0" fontId="30" fillId="0" borderId="2402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10" fontId="39" fillId="28" borderId="2402" applyNumberFormat="0" applyBorder="0" applyAlignment="0" applyProtection="0"/>
    <xf numFmtId="0" fontId="52" fillId="7" borderId="2152" applyNumberFormat="0" applyAlignment="0" applyProtection="0"/>
    <xf numFmtId="0" fontId="51" fillId="7" borderId="2485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5" fillId="32" borderId="2402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51" fillId="7" borderId="2152" applyNumberFormat="0" applyAlignment="0" applyProtection="0"/>
    <xf numFmtId="0" fontId="70" fillId="0" borderId="2155"/>
    <xf numFmtId="175" fontId="30" fillId="0" borderId="2483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21" fillId="13" borderId="2152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85" fillId="34" borderId="2157" applyNumberFormat="0" applyAlignment="0" applyProtection="0"/>
    <xf numFmtId="0" fontId="78" fillId="0" borderId="2156" applyNumberFormat="0" applyFill="0" applyAlignment="0" applyProtection="0"/>
    <xf numFmtId="0" fontId="75" fillId="32" borderId="2402"/>
    <xf numFmtId="0" fontId="3" fillId="9" borderId="2325" applyNumberFormat="0" applyFont="0" applyAlignment="0" applyProtection="0"/>
    <xf numFmtId="0" fontId="52" fillId="7" borderId="2152" applyNumberFormat="0" applyAlignment="0" applyProtection="0"/>
    <xf numFmtId="10" fontId="39" fillId="28" borderId="2402" applyNumberFormat="0" applyBorder="0" applyAlignment="0" applyProtection="0"/>
    <xf numFmtId="0" fontId="30" fillId="0" borderId="2402"/>
    <xf numFmtId="0" fontId="21" fillId="13" borderId="2152" applyNumberFormat="0" applyAlignment="0" applyProtection="0"/>
    <xf numFmtId="0" fontId="3" fillId="9" borderId="2325" applyNumberFormat="0" applyFont="0" applyAlignment="0" applyProtection="0"/>
    <xf numFmtId="0" fontId="85" fillId="34" borderId="2157" applyNumberFormat="0" applyAlignment="0" applyProtection="0"/>
    <xf numFmtId="0" fontId="79" fillId="0" borderId="2158" applyNumberFormat="0" applyFill="0" applyAlignment="0" applyProtection="0"/>
    <xf numFmtId="0" fontId="22" fillId="13" borderId="2152" applyNumberFormat="0" applyAlignment="0" applyProtection="0"/>
    <xf numFmtId="0" fontId="91" fillId="14" borderId="2152" applyNumberFormat="0" applyAlignment="0" applyProtection="0"/>
    <xf numFmtId="10" fontId="39" fillId="28" borderId="2402" applyNumberFormat="0" applyBorder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79" fillId="0" borderId="2156" applyNumberFormat="0" applyFill="0" applyAlignment="0" applyProtection="0"/>
    <xf numFmtId="0" fontId="51" fillId="7" borderId="2152" applyNumberFormat="0" applyAlignment="0" applyProtection="0"/>
    <xf numFmtId="0" fontId="22" fillId="13" borderId="2152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3" fillId="9" borderId="2325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12" fillId="9" borderId="2325" applyNumberFormat="0" applyFont="0" applyAlignment="0" applyProtection="0"/>
    <xf numFmtId="0" fontId="3" fillId="9" borderId="2325" applyNumberFormat="0" applyFont="0" applyAlignment="0" applyProtection="0"/>
    <xf numFmtId="0" fontId="68" fillId="13" borderId="2154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3" fillId="9" borderId="2325" applyNumberFormat="0" applyFont="0" applyAlignment="0" applyProtection="0"/>
    <xf numFmtId="0" fontId="22" fillId="13" borderId="2152" applyNumberFormat="0" applyAlignment="0" applyProtection="0"/>
    <xf numFmtId="3" fontId="24" fillId="0" borderId="2402"/>
    <xf numFmtId="0" fontId="67" fillId="13" borderId="2154" applyNumberFormat="0" applyAlignment="0" applyProtection="0"/>
    <xf numFmtId="0" fontId="79" fillId="0" borderId="2156" applyNumberFormat="0" applyFill="0" applyAlignment="0" applyProtection="0"/>
    <xf numFmtId="0" fontId="32" fillId="9" borderId="2325" applyNumberFormat="0" applyFont="0" applyAlignment="0" applyProtection="0"/>
    <xf numFmtId="0" fontId="68" fillId="13" borderId="2154" applyNumberFormat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79" fillId="0" borderId="2156" applyNumberFormat="0" applyFill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79" fillId="0" borderId="2156" applyNumberFormat="0" applyFill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75" fillId="32" borderId="2402"/>
    <xf numFmtId="0" fontId="51" fillId="7" borderId="2152" applyNumberFormat="0" applyAlignment="0" applyProtection="0"/>
    <xf numFmtId="3" fontId="24" fillId="0" borderId="2402"/>
    <xf numFmtId="0" fontId="12" fillId="9" borderId="2325" applyNumberFormat="0" applyFont="0" applyAlignment="0" applyProtection="0"/>
    <xf numFmtId="0" fontId="32" fillId="9" borderId="2325" applyNumberFormat="0" applyFont="0" applyAlignment="0" applyProtection="0"/>
    <xf numFmtId="0" fontId="86" fillId="34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51" fillId="7" borderId="2152" applyNumberFormat="0" applyAlignment="0" applyProtection="0"/>
    <xf numFmtId="0" fontId="41" fillId="0" borderId="2403">
      <alignment horizontal="left" vertical="center"/>
    </xf>
    <xf numFmtId="0" fontId="30" fillId="0" borderId="2402"/>
    <xf numFmtId="0" fontId="52" fillId="7" borderId="2152" applyNumberFormat="0" applyAlignment="0" applyProtection="0"/>
    <xf numFmtId="0" fontId="78" fillId="0" borderId="2156" applyNumberFormat="0" applyFill="0" applyAlignment="0" applyProtection="0"/>
    <xf numFmtId="0" fontId="51" fillId="7" borderId="2152" applyNumberFormat="0" applyAlignment="0" applyProtection="0"/>
    <xf numFmtId="0" fontId="21" fillId="13" borderId="2152" applyNumberFormat="0" applyAlignment="0" applyProtection="0"/>
    <xf numFmtId="3" fontId="24" fillId="0" borderId="2402"/>
    <xf numFmtId="0" fontId="30" fillId="0" borderId="2402"/>
    <xf numFmtId="0" fontId="41" fillId="0" borderId="2403">
      <alignment horizontal="left" vertical="center"/>
    </xf>
    <xf numFmtId="10" fontId="39" fillId="28" borderId="2402" applyNumberFormat="0" applyBorder="0" applyAlignment="0" applyProtection="0"/>
    <xf numFmtId="0" fontId="52" fillId="7" borderId="2152" applyNumberFormat="0" applyAlignment="0" applyProtection="0"/>
    <xf numFmtId="0" fontId="12" fillId="9" borderId="2325" applyNumberFormat="0" applyFon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5" fillId="32" borderId="2402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403">
      <alignment horizontal="left" vertical="center"/>
    </xf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403">
      <alignment horizontal="left" vertical="center"/>
    </xf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22" fillId="13" borderId="2485" applyNumberFormat="0" applyAlignment="0" applyProtection="0"/>
    <xf numFmtId="0" fontId="52" fillId="7" borderId="2152" applyNumberFormat="0" applyAlignment="0" applyProtection="0"/>
    <xf numFmtId="0" fontId="70" fillId="0" borderId="2155"/>
    <xf numFmtId="0" fontId="79" fillId="0" borderId="2158" applyNumberFormat="0" applyFill="0" applyAlignment="0" applyProtection="0"/>
    <xf numFmtId="0" fontId="3" fillId="9" borderId="2325" applyNumberFormat="0" applyFont="0" applyAlignment="0" applyProtection="0"/>
    <xf numFmtId="0" fontId="41" fillId="0" borderId="2403">
      <alignment horizontal="left" vertical="center"/>
    </xf>
    <xf numFmtId="0" fontId="21" fillId="13" borderId="2152" applyNumberFormat="0" applyAlignment="0" applyProtection="0"/>
    <xf numFmtId="0" fontId="21" fillId="13" borderId="2152" applyNumberFormat="0" applyAlignment="0" applyProtection="0"/>
    <xf numFmtId="0" fontId="91" fillId="14" borderId="2152" applyNumberFormat="0" applyAlignment="0" applyProtection="0"/>
    <xf numFmtId="0" fontId="85" fillId="34" borderId="2157" applyNumberFormat="0" applyAlignment="0" applyProtection="0"/>
    <xf numFmtId="0" fontId="78" fillId="0" borderId="2156" applyNumberFormat="0" applyFill="0" applyAlignment="0" applyProtection="0"/>
    <xf numFmtId="0" fontId="3" fillId="9" borderId="2325" applyNumberFormat="0" applyFont="0" applyAlignment="0" applyProtection="0"/>
    <xf numFmtId="0" fontId="41" fillId="0" borderId="2403">
      <alignment horizontal="left" vertical="center"/>
    </xf>
    <xf numFmtId="0" fontId="21" fillId="13" borderId="2152" applyNumberFormat="0" applyAlignment="0" applyProtection="0"/>
    <xf numFmtId="0" fontId="51" fillId="7" borderId="2152" applyNumberFormat="0" applyAlignment="0" applyProtection="0"/>
    <xf numFmtId="0" fontId="12" fillId="9" borderId="2325" applyNumberFormat="0" applyFont="0" applyAlignment="0" applyProtection="0"/>
    <xf numFmtId="0" fontId="3" fillId="9" borderId="2325" applyNumberFormat="0" applyFont="0" applyAlignment="0" applyProtection="0"/>
    <xf numFmtId="0" fontId="3" fillId="9" borderId="2325" applyNumberFormat="0" applyFont="0" applyAlignment="0" applyProtection="0"/>
    <xf numFmtId="0" fontId="21" fillId="13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32" fillId="9" borderId="2325" applyNumberFormat="0" applyFont="0" applyAlignment="0" applyProtection="0"/>
    <xf numFmtId="0" fontId="86" fillId="34" borderId="2152" applyNumberFormat="0" applyAlignment="0" applyProtection="0"/>
    <xf numFmtId="0" fontId="67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68" fillId="13" borderId="2154" applyNumberFormat="0" applyAlignment="0" applyProtection="0"/>
    <xf numFmtId="0" fontId="41" fillId="0" borderId="2403">
      <alignment horizontal="left" vertical="center"/>
    </xf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404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403">
      <alignment horizontal="left" vertical="center"/>
    </xf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404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404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85" fillId="34" borderId="2157" applyNumberFormat="0" applyAlignment="0" applyProtection="0"/>
    <xf numFmtId="0" fontId="78" fillId="0" borderId="2156" applyNumberFormat="0" applyFill="0" applyAlignment="0" applyProtection="0"/>
    <xf numFmtId="0" fontId="75" fillId="32" borderId="2402"/>
    <xf numFmtId="0" fontId="3" fillId="9" borderId="2325" applyNumberFormat="0" applyFont="0" applyAlignment="0" applyProtection="0"/>
    <xf numFmtId="0" fontId="52" fillId="7" borderId="2152" applyNumberFormat="0" applyAlignment="0" applyProtection="0"/>
    <xf numFmtId="10" fontId="39" fillId="28" borderId="2402" applyNumberFormat="0" applyBorder="0" applyAlignment="0" applyProtection="0"/>
    <xf numFmtId="0" fontId="30" fillId="0" borderId="2402"/>
    <xf numFmtId="0" fontId="21" fillId="13" borderId="2152" applyNumberFormat="0" applyAlignment="0" applyProtection="0"/>
    <xf numFmtId="0" fontId="3" fillId="9" borderId="2325" applyNumberFormat="0" applyFont="0" applyAlignment="0" applyProtection="0"/>
    <xf numFmtId="0" fontId="85" fillId="34" borderId="2157" applyNumberFormat="0" applyAlignment="0" applyProtection="0"/>
    <xf numFmtId="0" fontId="79" fillId="0" borderId="2158" applyNumberFormat="0" applyFill="0" applyAlignment="0" applyProtection="0"/>
    <xf numFmtId="0" fontId="22" fillId="13" borderId="2152" applyNumberFormat="0" applyAlignment="0" applyProtection="0"/>
    <xf numFmtId="0" fontId="91" fillId="14" borderId="2152" applyNumberFormat="0" applyAlignment="0" applyProtection="0"/>
    <xf numFmtId="10" fontId="39" fillId="28" borderId="2402" applyNumberFormat="0" applyBorder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79" fillId="0" borderId="2156" applyNumberFormat="0" applyFill="0" applyAlignment="0" applyProtection="0"/>
    <xf numFmtId="0" fontId="51" fillId="7" borderId="2152" applyNumberFormat="0" applyAlignment="0" applyProtection="0"/>
    <xf numFmtId="0" fontId="22" fillId="13" borderId="2152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3" fillId="9" borderId="2325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12" fillId="9" borderId="2325" applyNumberFormat="0" applyFont="0" applyAlignment="0" applyProtection="0"/>
    <xf numFmtId="0" fontId="3" fillId="9" borderId="2325" applyNumberFormat="0" applyFont="0" applyAlignment="0" applyProtection="0"/>
    <xf numFmtId="0" fontId="68" fillId="13" borderId="2154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3" fillId="9" borderId="2325" applyNumberFormat="0" applyFont="0" applyAlignment="0" applyProtection="0"/>
    <xf numFmtId="0" fontId="22" fillId="13" borderId="2152" applyNumberFormat="0" applyAlignment="0" applyProtection="0"/>
    <xf numFmtId="3" fontId="24" fillId="0" borderId="2402"/>
    <xf numFmtId="0" fontId="67" fillId="13" borderId="2154" applyNumberFormat="0" applyAlignment="0" applyProtection="0"/>
    <xf numFmtId="0" fontId="79" fillId="0" borderId="2156" applyNumberFormat="0" applyFill="0" applyAlignment="0" applyProtection="0"/>
    <xf numFmtId="0" fontId="32" fillId="9" borderId="2325" applyNumberFormat="0" applyFont="0" applyAlignment="0" applyProtection="0"/>
    <xf numFmtId="0" fontId="68" fillId="13" borderId="2154" applyNumberFormat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79" fillId="0" borderId="2156" applyNumberFormat="0" applyFill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79" fillId="0" borderId="2156" applyNumberFormat="0" applyFill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75" fillId="32" borderId="2402"/>
    <xf numFmtId="0" fontId="51" fillId="7" borderId="2152" applyNumberFormat="0" applyAlignment="0" applyProtection="0"/>
    <xf numFmtId="3" fontId="24" fillId="0" borderId="2402"/>
    <xf numFmtId="0" fontId="12" fillId="9" borderId="2325" applyNumberFormat="0" applyFont="0" applyAlignment="0" applyProtection="0"/>
    <xf numFmtId="0" fontId="32" fillId="9" borderId="2325" applyNumberFormat="0" applyFont="0" applyAlignment="0" applyProtection="0"/>
    <xf numFmtId="0" fontId="86" fillId="34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51" fillId="7" borderId="2152" applyNumberFormat="0" applyAlignment="0" applyProtection="0"/>
    <xf numFmtId="0" fontId="30" fillId="0" borderId="2402"/>
    <xf numFmtId="0" fontId="52" fillId="7" borderId="2152" applyNumberFormat="0" applyAlignment="0" applyProtection="0"/>
    <xf numFmtId="0" fontId="78" fillId="0" borderId="2156" applyNumberFormat="0" applyFill="0" applyAlignment="0" applyProtection="0"/>
    <xf numFmtId="0" fontId="51" fillId="7" borderId="2152" applyNumberFormat="0" applyAlignment="0" applyProtection="0"/>
    <xf numFmtId="0" fontId="21" fillId="13" borderId="2152" applyNumberFormat="0" applyAlignment="0" applyProtection="0"/>
    <xf numFmtId="3" fontId="24" fillId="0" borderId="2402"/>
    <xf numFmtId="0" fontId="30" fillId="0" borderId="2402"/>
    <xf numFmtId="0" fontId="41" fillId="0" borderId="2403">
      <alignment horizontal="left" vertical="center"/>
    </xf>
    <xf numFmtId="10" fontId="39" fillId="28" borderId="2402" applyNumberFormat="0" applyBorder="0" applyAlignment="0" applyProtection="0"/>
    <xf numFmtId="0" fontId="52" fillId="7" borderId="2152" applyNumberFormat="0" applyAlignment="0" applyProtection="0"/>
    <xf numFmtId="0" fontId="12" fillId="9" borderId="2325" applyNumberFormat="0" applyFon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5" fillId="32" borderId="2402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403">
      <alignment horizontal="left" vertical="center"/>
    </xf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85" fillId="34" borderId="2157" applyNumberFormat="0" applyAlignment="0" applyProtection="0"/>
    <xf numFmtId="0" fontId="78" fillId="0" borderId="2156" applyNumberFormat="0" applyFill="0" applyAlignment="0" applyProtection="0"/>
    <xf numFmtId="0" fontId="75" fillId="32" borderId="2402"/>
    <xf numFmtId="0" fontId="3" fillId="9" borderId="2325" applyNumberFormat="0" applyFont="0" applyAlignment="0" applyProtection="0"/>
    <xf numFmtId="0" fontId="52" fillId="7" borderId="2152" applyNumberFormat="0" applyAlignment="0" applyProtection="0"/>
    <xf numFmtId="10" fontId="39" fillId="28" borderId="2402" applyNumberFormat="0" applyBorder="0" applyAlignment="0" applyProtection="0"/>
    <xf numFmtId="0" fontId="30" fillId="0" borderId="2402"/>
    <xf numFmtId="0" fontId="21" fillId="13" borderId="2152" applyNumberFormat="0" applyAlignment="0" applyProtection="0"/>
    <xf numFmtId="0" fontId="3" fillId="9" borderId="2325" applyNumberFormat="0" applyFont="0" applyAlignment="0" applyProtection="0"/>
    <xf numFmtId="0" fontId="85" fillId="34" borderId="2157" applyNumberFormat="0" applyAlignment="0" applyProtection="0"/>
    <xf numFmtId="0" fontId="79" fillId="0" borderId="2158" applyNumberFormat="0" applyFill="0" applyAlignment="0" applyProtection="0"/>
    <xf numFmtId="0" fontId="22" fillId="13" borderId="2152" applyNumberFormat="0" applyAlignment="0" applyProtection="0"/>
    <xf numFmtId="0" fontId="91" fillId="14" borderId="2152" applyNumberFormat="0" applyAlignment="0" applyProtection="0"/>
    <xf numFmtId="10" fontId="39" fillId="28" borderId="2402" applyNumberFormat="0" applyBorder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79" fillId="0" borderId="2156" applyNumberFormat="0" applyFill="0" applyAlignment="0" applyProtection="0"/>
    <xf numFmtId="0" fontId="51" fillId="7" borderId="2152" applyNumberFormat="0" applyAlignment="0" applyProtection="0"/>
    <xf numFmtId="0" fontId="22" fillId="13" borderId="2152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3" fillId="9" borderId="2325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12" fillId="9" borderId="2325" applyNumberFormat="0" applyFont="0" applyAlignment="0" applyProtection="0"/>
    <xf numFmtId="0" fontId="3" fillId="9" borderId="2325" applyNumberFormat="0" applyFont="0" applyAlignment="0" applyProtection="0"/>
    <xf numFmtId="0" fontId="68" fillId="13" borderId="2154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3" fillId="9" borderId="2325" applyNumberFormat="0" applyFont="0" applyAlignment="0" applyProtection="0"/>
    <xf numFmtId="0" fontId="22" fillId="13" borderId="2152" applyNumberFormat="0" applyAlignment="0" applyProtection="0"/>
    <xf numFmtId="3" fontId="24" fillId="0" borderId="2402"/>
    <xf numFmtId="0" fontId="67" fillId="13" borderId="2154" applyNumberFormat="0" applyAlignment="0" applyProtection="0"/>
    <xf numFmtId="0" fontId="79" fillId="0" borderId="2156" applyNumberFormat="0" applyFill="0" applyAlignment="0" applyProtection="0"/>
    <xf numFmtId="0" fontId="32" fillId="9" borderId="2325" applyNumberFormat="0" applyFont="0" applyAlignment="0" applyProtection="0"/>
    <xf numFmtId="0" fontId="68" fillId="13" borderId="2154" applyNumberFormat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79" fillId="0" borderId="2156" applyNumberFormat="0" applyFill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79" fillId="0" borderId="2156" applyNumberFormat="0" applyFill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75" fillId="32" borderId="2402"/>
    <xf numFmtId="0" fontId="51" fillId="7" borderId="2152" applyNumberFormat="0" applyAlignment="0" applyProtection="0"/>
    <xf numFmtId="3" fontId="24" fillId="0" borderId="2402"/>
    <xf numFmtId="0" fontId="12" fillId="9" borderId="2325" applyNumberFormat="0" applyFont="0" applyAlignment="0" applyProtection="0"/>
    <xf numFmtId="0" fontId="32" fillId="9" borderId="2325" applyNumberFormat="0" applyFont="0" applyAlignment="0" applyProtection="0"/>
    <xf numFmtId="0" fontId="86" fillId="34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51" fillId="7" borderId="2152" applyNumberFormat="0" applyAlignment="0" applyProtection="0"/>
    <xf numFmtId="0" fontId="30" fillId="0" borderId="2402"/>
    <xf numFmtId="0" fontId="52" fillId="7" borderId="2152" applyNumberFormat="0" applyAlignment="0" applyProtection="0"/>
    <xf numFmtId="0" fontId="78" fillId="0" borderId="2156" applyNumberFormat="0" applyFill="0" applyAlignment="0" applyProtection="0"/>
    <xf numFmtId="0" fontId="51" fillId="7" borderId="2152" applyNumberFormat="0" applyAlignment="0" applyProtection="0"/>
    <xf numFmtId="0" fontId="21" fillId="13" borderId="2152" applyNumberFormat="0" applyAlignment="0" applyProtection="0"/>
    <xf numFmtId="3" fontId="24" fillId="0" borderId="2402"/>
    <xf numFmtId="0" fontId="30" fillId="0" borderId="2402"/>
    <xf numFmtId="0" fontId="41" fillId="0" borderId="2403">
      <alignment horizontal="left" vertical="center"/>
    </xf>
    <xf numFmtId="10" fontId="39" fillId="28" borderId="2402" applyNumberFormat="0" applyBorder="0" applyAlignment="0" applyProtection="0"/>
    <xf numFmtId="0" fontId="52" fillId="7" borderId="2152" applyNumberFormat="0" applyAlignment="0" applyProtection="0"/>
    <xf numFmtId="0" fontId="12" fillId="9" borderId="2325" applyNumberFormat="0" applyFon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5" fillId="32" borderId="2402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403">
      <alignment horizontal="left" vertical="center"/>
    </xf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91" fillId="14" borderId="2431" applyNumberFormat="0" applyAlignment="0" applyProtection="0"/>
    <xf numFmtId="0" fontId="79" fillId="0" borderId="2437" applyNumberFormat="0" applyFill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3" fontId="24" fillId="0" borderId="2402"/>
    <xf numFmtId="0" fontId="41" fillId="0" borderId="2403">
      <alignment horizontal="left" vertical="center"/>
    </xf>
    <xf numFmtId="0" fontId="3" fillId="9" borderId="2325" applyNumberFormat="0" applyFont="0" applyAlignment="0" applyProtection="0"/>
    <xf numFmtId="0" fontId="30" fillId="0" borderId="2402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10" fontId="39" fillId="28" borderId="2402" applyNumberFormat="0" applyBorder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5" fillId="32" borderId="2402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52" fillId="7" borderId="2431" applyNumberForma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51" fillId="7" borderId="2431" applyNumberFormat="0" applyAlignment="0" applyProtection="0"/>
    <xf numFmtId="0" fontId="70" fillId="0" borderId="2155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21" fillId="13" borderId="2449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85" fillId="34" borderId="2157" applyNumberFormat="0" applyAlignment="0" applyProtection="0"/>
    <xf numFmtId="0" fontId="78" fillId="0" borderId="2156" applyNumberFormat="0" applyFill="0" applyAlignment="0" applyProtection="0"/>
    <xf numFmtId="0" fontId="75" fillId="32" borderId="2402"/>
    <xf numFmtId="0" fontId="3" fillId="9" borderId="2325" applyNumberFormat="0" applyFont="0" applyAlignment="0" applyProtection="0"/>
    <xf numFmtId="0" fontId="52" fillId="7" borderId="2152" applyNumberFormat="0" applyAlignment="0" applyProtection="0"/>
    <xf numFmtId="10" fontId="39" fillId="28" borderId="2402" applyNumberFormat="0" applyBorder="0" applyAlignment="0" applyProtection="0"/>
    <xf numFmtId="0" fontId="30" fillId="0" borderId="2402"/>
    <xf numFmtId="0" fontId="21" fillId="13" borderId="2152" applyNumberFormat="0" applyAlignment="0" applyProtection="0"/>
    <xf numFmtId="0" fontId="3" fillId="9" borderId="2325" applyNumberFormat="0" applyFont="0" applyAlignment="0" applyProtection="0"/>
    <xf numFmtId="0" fontId="85" fillId="34" borderId="2157" applyNumberFormat="0" applyAlignment="0" applyProtection="0"/>
    <xf numFmtId="0" fontId="79" fillId="0" borderId="2158" applyNumberFormat="0" applyFill="0" applyAlignment="0" applyProtection="0"/>
    <xf numFmtId="0" fontId="22" fillId="13" borderId="2152" applyNumberFormat="0" applyAlignment="0" applyProtection="0"/>
    <xf numFmtId="0" fontId="91" fillId="14" borderId="2152" applyNumberFormat="0" applyAlignment="0" applyProtection="0"/>
    <xf numFmtId="10" fontId="39" fillId="28" borderId="2402" applyNumberFormat="0" applyBorder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79" fillId="0" borderId="2156" applyNumberFormat="0" applyFill="0" applyAlignment="0" applyProtection="0"/>
    <xf numFmtId="0" fontId="51" fillId="7" borderId="2152" applyNumberFormat="0" applyAlignment="0" applyProtection="0"/>
    <xf numFmtId="0" fontId="22" fillId="13" borderId="2152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3" fillId="9" borderId="2325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12" fillId="9" borderId="2325" applyNumberFormat="0" applyFont="0" applyAlignment="0" applyProtection="0"/>
    <xf numFmtId="0" fontId="3" fillId="9" borderId="2325" applyNumberFormat="0" applyFont="0" applyAlignment="0" applyProtection="0"/>
    <xf numFmtId="0" fontId="68" fillId="13" borderId="2154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3" fillId="9" borderId="2325" applyNumberFormat="0" applyFont="0" applyAlignment="0" applyProtection="0"/>
    <xf numFmtId="0" fontId="22" fillId="13" borderId="2152" applyNumberFormat="0" applyAlignment="0" applyProtection="0"/>
    <xf numFmtId="3" fontId="24" fillId="0" borderId="2402"/>
    <xf numFmtId="0" fontId="67" fillId="13" borderId="2154" applyNumberFormat="0" applyAlignment="0" applyProtection="0"/>
    <xf numFmtId="0" fontId="79" fillId="0" borderId="2156" applyNumberFormat="0" applyFill="0" applyAlignment="0" applyProtection="0"/>
    <xf numFmtId="0" fontId="32" fillId="9" borderId="2325" applyNumberFormat="0" applyFont="0" applyAlignment="0" applyProtection="0"/>
    <xf numFmtId="0" fontId="68" fillId="13" borderId="2154" applyNumberFormat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79" fillId="0" borderId="2156" applyNumberFormat="0" applyFill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79" fillId="0" borderId="2156" applyNumberFormat="0" applyFill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75" fillId="32" borderId="2402"/>
    <xf numFmtId="0" fontId="51" fillId="7" borderId="2152" applyNumberFormat="0" applyAlignment="0" applyProtection="0"/>
    <xf numFmtId="3" fontId="24" fillId="0" borderId="2402"/>
    <xf numFmtId="0" fontId="12" fillId="9" borderId="2325" applyNumberFormat="0" applyFont="0" applyAlignment="0" applyProtection="0"/>
    <xf numFmtId="0" fontId="32" fillId="9" borderId="2325" applyNumberFormat="0" applyFont="0" applyAlignment="0" applyProtection="0"/>
    <xf numFmtId="0" fontId="86" fillId="34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51" fillId="7" borderId="2152" applyNumberFormat="0" applyAlignment="0" applyProtection="0"/>
    <xf numFmtId="0" fontId="41" fillId="0" borderId="2403">
      <alignment horizontal="left" vertical="center"/>
    </xf>
    <xf numFmtId="0" fontId="30" fillId="0" borderId="2402"/>
    <xf numFmtId="0" fontId="52" fillId="7" borderId="2152" applyNumberFormat="0" applyAlignment="0" applyProtection="0"/>
    <xf numFmtId="0" fontId="78" fillId="0" borderId="2156" applyNumberFormat="0" applyFill="0" applyAlignment="0" applyProtection="0"/>
    <xf numFmtId="0" fontId="51" fillId="7" borderId="2152" applyNumberFormat="0" applyAlignment="0" applyProtection="0"/>
    <xf numFmtId="0" fontId="21" fillId="13" borderId="2152" applyNumberFormat="0" applyAlignment="0" applyProtection="0"/>
    <xf numFmtId="3" fontId="24" fillId="0" borderId="2402"/>
    <xf numFmtId="0" fontId="30" fillId="0" borderId="2402"/>
    <xf numFmtId="0" fontId="41" fillId="0" borderId="2403">
      <alignment horizontal="left" vertical="center"/>
    </xf>
    <xf numFmtId="10" fontId="39" fillId="28" borderId="2402" applyNumberFormat="0" applyBorder="0" applyAlignment="0" applyProtection="0"/>
    <xf numFmtId="0" fontId="52" fillId="7" borderId="2152" applyNumberFormat="0" applyAlignment="0" applyProtection="0"/>
    <xf numFmtId="0" fontId="12" fillId="9" borderId="2325" applyNumberFormat="0" applyFon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5" fillId="32" borderId="2402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403">
      <alignment horizontal="left" vertical="center"/>
    </xf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403">
      <alignment horizontal="left" vertical="center"/>
    </xf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52" fillId="7" borderId="2413" applyNumberFormat="0" applyAlignment="0" applyProtection="0"/>
    <xf numFmtId="0" fontId="70" fillId="0" borderId="2416"/>
    <xf numFmtId="0" fontId="79" fillId="0" borderId="2419" applyNumberFormat="0" applyFill="0" applyAlignment="0" applyProtection="0"/>
    <xf numFmtId="0" fontId="3" fillId="9" borderId="2414" applyNumberFormat="0" applyFont="0" applyAlignment="0" applyProtection="0"/>
    <xf numFmtId="0" fontId="41" fillId="0" borderId="2412">
      <alignment horizontal="left" vertical="center"/>
    </xf>
    <xf numFmtId="0" fontId="21" fillId="13" borderId="2413" applyNumberFormat="0" applyAlignment="0" applyProtection="0"/>
    <xf numFmtId="0" fontId="21" fillId="13" borderId="2413" applyNumberFormat="0" applyAlignment="0" applyProtection="0"/>
    <xf numFmtId="0" fontId="91" fillId="14" borderId="2413" applyNumberFormat="0" applyAlignment="0" applyProtection="0"/>
    <xf numFmtId="0" fontId="85" fillId="34" borderId="2418" applyNumberFormat="0" applyAlignment="0" applyProtection="0"/>
    <xf numFmtId="0" fontId="78" fillId="0" borderId="2417" applyNumberFormat="0" applyFill="0" applyAlignment="0" applyProtection="0"/>
    <xf numFmtId="0" fontId="3" fillId="9" borderId="2414" applyNumberFormat="0" applyFont="0" applyAlignment="0" applyProtection="0"/>
    <xf numFmtId="0" fontId="41" fillId="0" borderId="2412">
      <alignment horizontal="left" vertical="center"/>
    </xf>
    <xf numFmtId="0" fontId="21" fillId="13" borderId="2413" applyNumberFormat="0" applyAlignment="0" applyProtection="0"/>
    <xf numFmtId="0" fontId="51" fillId="7" borderId="2422" applyNumberFormat="0" applyAlignment="0" applyProtection="0"/>
    <xf numFmtId="0" fontId="12" fillId="9" borderId="2325" applyNumberFormat="0" applyFont="0" applyAlignment="0" applyProtection="0"/>
    <xf numFmtId="0" fontId="3" fillId="9" borderId="2325" applyNumberFormat="0" applyFont="0" applyAlignment="0" applyProtection="0"/>
    <xf numFmtId="0" fontId="3" fillId="9" borderId="2325" applyNumberFormat="0" applyFont="0" applyAlignment="0" applyProtection="0"/>
    <xf numFmtId="0" fontId="21" fillId="13" borderId="2405" applyNumberFormat="0" applyAlignment="0" applyProtection="0"/>
    <xf numFmtId="0" fontId="51" fillId="7" borderId="2405" applyNumberFormat="0" applyAlignment="0" applyProtection="0"/>
    <xf numFmtId="0" fontId="52" fillId="7" borderId="2405" applyNumberFormat="0" applyAlignment="0" applyProtection="0"/>
    <xf numFmtId="0" fontId="52" fillId="7" borderId="2405" applyNumberFormat="0" applyAlignment="0" applyProtection="0"/>
    <xf numFmtId="0" fontId="68" fillId="13" borderId="2407" applyNumberFormat="0" applyAlignment="0" applyProtection="0"/>
    <xf numFmtId="0" fontId="52" fillId="7" borderId="2422" applyNumberFormat="0" applyAlignment="0" applyProtection="0"/>
    <xf numFmtId="0" fontId="21" fillId="13" borderId="2422" applyNumberFormat="0" applyAlignment="0" applyProtection="0"/>
    <xf numFmtId="0" fontId="32" fillId="9" borderId="2414" applyNumberFormat="0" applyFont="0" applyAlignment="0" applyProtection="0"/>
    <xf numFmtId="0" fontId="86" fillId="34" borderId="2413" applyNumberFormat="0" applyAlignment="0" applyProtection="0"/>
    <xf numFmtId="0" fontId="67" fillId="13" borderId="2415" applyNumberFormat="0" applyAlignment="0" applyProtection="0"/>
    <xf numFmtId="0" fontId="52" fillId="7" borderId="2413" applyNumberFormat="0" applyAlignment="0" applyProtection="0"/>
    <xf numFmtId="0" fontId="21" fillId="13" borderId="2152" applyNumberFormat="0" applyAlignment="0" applyProtection="0"/>
    <xf numFmtId="0" fontId="68" fillId="13" borderId="2424" applyNumberFormat="0" applyAlignment="0" applyProtection="0"/>
    <xf numFmtId="0" fontId="41" fillId="0" borderId="2403">
      <alignment horizontal="left" vertical="center"/>
    </xf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52" fillId="7" borderId="2422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403">
      <alignment horizontal="left" vertical="center"/>
    </xf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79" fillId="0" borderId="2410" applyNumberFormat="0" applyFill="0" applyAlignment="0" applyProtection="0"/>
    <xf numFmtId="0" fontId="91" fillId="14" borderId="2405" applyNumberFormat="0" applyAlignment="0" applyProtection="0"/>
    <xf numFmtId="0" fontId="85" fillId="34" borderId="2409" applyNumberFormat="0" applyAlignment="0" applyProtection="0"/>
    <xf numFmtId="0" fontId="78" fillId="0" borderId="2408" applyNumberFormat="0" applyFill="0" applyAlignment="0" applyProtection="0"/>
    <xf numFmtId="0" fontId="75" fillId="32" borderId="2402"/>
    <xf numFmtId="0" fontId="3" fillId="9" borderId="2406" applyNumberFormat="0" applyFont="0" applyAlignment="0" applyProtection="0"/>
    <xf numFmtId="0" fontId="52" fillId="7" borderId="2405" applyNumberFormat="0" applyAlignment="0" applyProtection="0"/>
    <xf numFmtId="10" fontId="39" fillId="28" borderId="2402" applyNumberFormat="0" applyBorder="0" applyAlignment="0" applyProtection="0"/>
    <xf numFmtId="0" fontId="30" fillId="0" borderId="2402"/>
    <xf numFmtId="0" fontId="21" fillId="13" borderId="2405" applyNumberFormat="0" applyAlignment="0" applyProtection="0"/>
    <xf numFmtId="0" fontId="3" fillId="9" borderId="2406" applyNumberFormat="0" applyFont="0" applyAlignment="0" applyProtection="0"/>
    <xf numFmtId="0" fontId="85" fillId="34" borderId="2409" applyNumberFormat="0" applyAlignment="0" applyProtection="0"/>
    <xf numFmtId="0" fontId="79" fillId="0" borderId="2410" applyNumberFormat="0" applyFill="0" applyAlignment="0" applyProtection="0"/>
    <xf numFmtId="0" fontId="22" fillId="13" borderId="2152" applyNumberFormat="0" applyAlignment="0" applyProtection="0"/>
    <xf numFmtId="0" fontId="91" fillId="14" borderId="2405" applyNumberFormat="0" applyAlignment="0" applyProtection="0"/>
    <xf numFmtId="10" fontId="39" fillId="28" borderId="2411" applyNumberFormat="0" applyBorder="0" applyAlignment="0" applyProtection="0"/>
    <xf numFmtId="0" fontId="51" fillId="7" borderId="2405" applyNumberFormat="0" applyAlignment="0" applyProtection="0"/>
    <xf numFmtId="0" fontId="3" fillId="9" borderId="2325" applyNumberFormat="0" applyFont="0" applyAlignment="0" applyProtection="0"/>
    <xf numFmtId="0" fontId="79" fillId="0" borderId="2156" applyNumberFormat="0" applyFill="0" applyAlignment="0" applyProtection="0"/>
    <xf numFmtId="0" fontId="51" fillId="7" borderId="2152" applyNumberFormat="0" applyAlignment="0" applyProtection="0"/>
    <xf numFmtId="0" fontId="22" fillId="13" borderId="2152" applyNumberFormat="0" applyAlignment="0" applyProtection="0"/>
    <xf numFmtId="0" fontId="79" fillId="0" borderId="2156" applyNumberFormat="0" applyFill="0" applyAlignment="0" applyProtection="0"/>
    <xf numFmtId="0" fontId="22" fillId="13" borderId="2405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3" fillId="9" borderId="2325" applyNumberFormat="0" applyFont="0" applyAlignment="0" applyProtection="0"/>
    <xf numFmtId="0" fontId="51" fillId="7" borderId="2405" applyNumberFormat="0" applyAlignment="0" applyProtection="0"/>
    <xf numFmtId="0" fontId="51" fillId="7" borderId="2405" applyNumberFormat="0" applyAlignment="0" applyProtection="0"/>
    <xf numFmtId="0" fontId="52" fillId="7" borderId="2405" applyNumberFormat="0" applyAlignment="0" applyProtection="0"/>
    <xf numFmtId="0" fontId="52" fillId="7" borderId="2405" applyNumberFormat="0" applyAlignment="0" applyProtection="0"/>
    <xf numFmtId="0" fontId="52" fillId="7" borderId="2405" applyNumberFormat="0" applyAlignment="0" applyProtection="0"/>
    <xf numFmtId="0" fontId="51" fillId="7" borderId="2405" applyNumberFormat="0" applyAlignment="0" applyProtection="0"/>
    <xf numFmtId="0" fontId="51" fillId="7" borderId="2405" applyNumberFormat="0" applyAlignment="0" applyProtection="0"/>
    <xf numFmtId="0" fontId="51" fillId="7" borderId="2405" applyNumberFormat="0" applyAlignment="0" applyProtection="0"/>
    <xf numFmtId="0" fontId="51" fillId="7" borderId="2405" applyNumberFormat="0" applyAlignment="0" applyProtection="0"/>
    <xf numFmtId="0" fontId="3" fillId="9" borderId="2406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12" fillId="9" borderId="2325" applyNumberFormat="0" applyFont="0" applyAlignment="0" applyProtection="0"/>
    <xf numFmtId="0" fontId="3" fillId="9" borderId="2325" applyNumberFormat="0" applyFont="0" applyAlignment="0" applyProtection="0"/>
    <xf numFmtId="0" fontId="68" fillId="13" borderId="2154" applyNumberFormat="0" applyAlignment="0" applyProtection="0"/>
    <xf numFmtId="0" fontId="79" fillId="0" borderId="2408" applyNumberFormat="0" applyFill="0" applyAlignment="0" applyProtection="0"/>
    <xf numFmtId="0" fontId="22" fillId="13" borderId="2405" applyNumberFormat="0" applyAlignment="0" applyProtection="0"/>
    <xf numFmtId="0" fontId="3" fillId="9" borderId="2406" applyNumberFormat="0" applyFont="0" applyAlignment="0" applyProtection="0"/>
    <xf numFmtId="0" fontId="22" fillId="13" borderId="2152" applyNumberFormat="0" applyAlignment="0" applyProtection="0"/>
    <xf numFmtId="3" fontId="24" fillId="0" borderId="2411"/>
    <xf numFmtId="0" fontId="67" fillId="13" borderId="2407" applyNumberFormat="0" applyAlignment="0" applyProtection="0"/>
    <xf numFmtId="0" fontId="79" fillId="0" borderId="2156" applyNumberFormat="0" applyFill="0" applyAlignment="0" applyProtection="0"/>
    <xf numFmtId="0" fontId="32" fillId="9" borderId="2406" applyNumberFormat="0" applyFont="0" applyAlignment="0" applyProtection="0"/>
    <xf numFmtId="0" fontId="68" fillId="13" borderId="2154" applyNumberFormat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79" fillId="0" borderId="2156" applyNumberFormat="0" applyFill="0" applyAlignment="0" applyProtection="0"/>
    <xf numFmtId="0" fontId="52" fillId="7" borderId="2405" applyNumberFormat="0" applyAlignment="0" applyProtection="0"/>
    <xf numFmtId="0" fontId="51" fillId="7" borderId="2405" applyNumberFormat="0" applyAlignment="0" applyProtection="0"/>
    <xf numFmtId="0" fontId="3" fillId="9" borderId="2325" applyNumberFormat="0" applyFont="0" applyAlignment="0" applyProtection="0"/>
    <xf numFmtId="0" fontId="79" fillId="0" borderId="2408" applyNumberFormat="0" applyFill="0" applyAlignment="0" applyProtection="0"/>
    <xf numFmtId="0" fontId="86" fillId="34" borderId="2405" applyNumberFormat="0" applyAlignment="0" applyProtection="0"/>
    <xf numFmtId="0" fontId="52" fillId="7" borderId="2152" applyNumberFormat="0" applyAlignment="0" applyProtection="0"/>
    <xf numFmtId="0" fontId="75" fillId="32" borderId="2411"/>
    <xf numFmtId="0" fontId="51" fillId="7" borderId="2405" applyNumberFormat="0" applyAlignment="0" applyProtection="0"/>
    <xf numFmtId="3" fontId="24" fillId="0" borderId="2402"/>
    <xf numFmtId="0" fontId="12" fillId="9" borderId="2406" applyNumberFormat="0" applyFont="0" applyAlignment="0" applyProtection="0"/>
    <xf numFmtId="0" fontId="32" fillId="9" borderId="2406" applyNumberFormat="0" applyFont="0" applyAlignment="0" applyProtection="0"/>
    <xf numFmtId="0" fontId="86" fillId="34" borderId="2405" applyNumberFormat="0" applyAlignment="0" applyProtection="0"/>
    <xf numFmtId="0" fontId="51" fillId="7" borderId="2405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67" fillId="13" borderId="2407" applyNumberFormat="0" applyAlignment="0" applyProtection="0"/>
    <xf numFmtId="0" fontId="51" fillId="7" borderId="2405" applyNumberFormat="0" applyAlignment="0" applyProtection="0"/>
    <xf numFmtId="0" fontId="30" fillId="0" borderId="2411"/>
    <xf numFmtId="0" fontId="52" fillId="7" borderId="2405" applyNumberFormat="0" applyAlignment="0" applyProtection="0"/>
    <xf numFmtId="0" fontId="78" fillId="0" borderId="2408" applyNumberFormat="0" applyFill="0" applyAlignment="0" applyProtection="0"/>
    <xf numFmtId="0" fontId="51" fillId="7" borderId="2405" applyNumberFormat="0" applyAlignment="0" applyProtection="0"/>
    <xf numFmtId="0" fontId="21" fillId="13" borderId="2152" applyNumberFormat="0" applyAlignment="0" applyProtection="0"/>
    <xf numFmtId="3" fontId="24" fillId="0" borderId="2402"/>
    <xf numFmtId="0" fontId="30" fillId="0" borderId="2402"/>
    <xf numFmtId="0" fontId="41" fillId="0" borderId="2403">
      <alignment horizontal="left" vertical="center"/>
    </xf>
    <xf numFmtId="10" fontId="39" fillId="28" borderId="2402" applyNumberFormat="0" applyBorder="0" applyAlignment="0" applyProtection="0"/>
    <xf numFmtId="0" fontId="52" fillId="7" borderId="2152" applyNumberFormat="0" applyAlignment="0" applyProtection="0"/>
    <xf numFmtId="0" fontId="12" fillId="9" borderId="2325" applyNumberFormat="0" applyFont="0" applyAlignment="0" applyProtection="0"/>
    <xf numFmtId="0" fontId="51" fillId="7" borderId="2405" applyNumberFormat="0" applyAlignment="0" applyProtection="0"/>
    <xf numFmtId="0" fontId="52" fillId="7" borderId="2405" applyNumberFormat="0" applyAlignment="0" applyProtection="0"/>
    <xf numFmtId="0" fontId="52" fillId="7" borderId="2405" applyNumberFormat="0" applyAlignment="0" applyProtection="0"/>
    <xf numFmtId="0" fontId="51" fillId="7" borderId="2405" applyNumberFormat="0" applyAlignment="0" applyProtection="0"/>
    <xf numFmtId="0" fontId="51" fillId="7" borderId="2405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404"/>
    <xf numFmtId="0" fontId="75" fillId="32" borderId="2402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403">
      <alignment horizontal="left" vertical="center"/>
    </xf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404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404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68" fillId="13" borderId="2407" applyNumberFormat="0" applyAlignment="0" applyProtection="0"/>
    <xf numFmtId="0" fontId="52" fillId="7" borderId="2405" applyNumberFormat="0" applyAlignment="0" applyProtection="0"/>
    <xf numFmtId="0" fontId="21" fillId="13" borderId="2405" applyNumberFormat="0" applyAlignment="0" applyProtection="0"/>
    <xf numFmtId="0" fontId="21" fillId="13" borderId="2405" applyNumberFormat="0" applyAlignment="0" applyProtection="0"/>
    <xf numFmtId="0" fontId="3" fillId="9" borderId="2406" applyNumberFormat="0" applyFont="0" applyAlignment="0" applyProtection="0"/>
    <xf numFmtId="0" fontId="78" fillId="0" borderId="2408" applyNumberFormat="0" applyFill="0" applyAlignment="0" applyProtection="0"/>
    <xf numFmtId="0" fontId="85" fillId="34" borderId="2409" applyNumberFormat="0" applyAlignment="0" applyProtection="0"/>
    <xf numFmtId="0" fontId="86" fillId="34" borderId="2405" applyNumberFormat="0" applyAlignment="0" applyProtection="0"/>
    <xf numFmtId="0" fontId="52" fillId="7" borderId="2405" applyNumberFormat="0" applyAlignment="0" applyProtection="0"/>
    <xf numFmtId="0" fontId="3" fillId="9" borderId="2406" applyNumberFormat="0" applyFont="0" applyAlignment="0" applyProtection="0"/>
    <xf numFmtId="0" fontId="67" fillId="13" borderId="2407" applyNumberFormat="0" applyAlignment="0" applyProtection="0"/>
    <xf numFmtId="0" fontId="78" fillId="0" borderId="2408" applyNumberFormat="0" applyFill="0" applyAlignment="0" applyProtection="0"/>
    <xf numFmtId="0" fontId="85" fillId="34" borderId="2409" applyNumberFormat="0" applyAlignment="0" applyProtection="0"/>
    <xf numFmtId="0" fontId="86" fillId="34" borderId="2405" applyNumberFormat="0" applyAlignment="0" applyProtection="0"/>
    <xf numFmtId="0" fontId="91" fillId="14" borderId="2405" applyNumberFormat="0" applyAlignment="0" applyProtection="0"/>
    <xf numFmtId="0" fontId="79" fillId="0" borderId="2410" applyNumberFormat="0" applyFill="0" applyAlignment="0" applyProtection="0"/>
    <xf numFmtId="0" fontId="32" fillId="9" borderId="2406" applyNumberFormat="0" applyFont="0" applyAlignment="0" applyProtection="0"/>
    <xf numFmtId="0" fontId="67" fillId="13" borderId="2407" applyNumberFormat="0" applyAlignment="0" applyProtection="0"/>
    <xf numFmtId="0" fontId="79" fillId="0" borderId="2410" applyNumberFormat="0" applyFill="0" applyAlignment="0" applyProtection="0"/>
    <xf numFmtId="0" fontId="32" fillId="9" borderId="2406" applyNumberFormat="0" applyFont="0" applyAlignment="0" applyProtection="0"/>
    <xf numFmtId="0" fontId="91" fillId="14" borderId="2405" applyNumberFormat="0" applyAlignment="0" applyProtection="0"/>
    <xf numFmtId="0" fontId="52" fillId="7" borderId="2405" applyNumberFormat="0" applyAlignment="0" applyProtection="0"/>
    <xf numFmtId="0" fontId="21" fillId="13" borderId="2405" applyNumberFormat="0" applyAlignment="0" applyProtection="0"/>
    <xf numFmtId="0" fontId="21" fillId="13" borderId="2405" applyNumberFormat="0" applyAlignment="0" applyProtection="0"/>
    <xf numFmtId="0" fontId="3" fillId="9" borderId="2406" applyNumberFormat="0" applyFont="0" applyAlignment="0" applyProtection="0"/>
    <xf numFmtId="0" fontId="78" fillId="0" borderId="2408" applyNumberFormat="0" applyFill="0" applyAlignment="0" applyProtection="0"/>
    <xf numFmtId="0" fontId="85" fillId="34" borderId="2409" applyNumberFormat="0" applyAlignment="0" applyProtection="0"/>
    <xf numFmtId="0" fontId="86" fillId="34" borderId="2405" applyNumberFormat="0" applyAlignment="0" applyProtection="0"/>
    <xf numFmtId="0" fontId="52" fillId="7" borderId="2405" applyNumberFormat="0" applyAlignment="0" applyProtection="0"/>
    <xf numFmtId="0" fontId="3" fillId="9" borderId="2406" applyNumberFormat="0" applyFont="0" applyAlignment="0" applyProtection="0"/>
    <xf numFmtId="0" fontId="67" fillId="13" borderId="2407" applyNumberFormat="0" applyAlignment="0" applyProtection="0"/>
    <xf numFmtId="0" fontId="78" fillId="0" borderId="2408" applyNumberFormat="0" applyFill="0" applyAlignment="0" applyProtection="0"/>
    <xf numFmtId="0" fontId="85" fillId="34" borderId="2409" applyNumberFormat="0" applyAlignment="0" applyProtection="0"/>
    <xf numFmtId="0" fontId="86" fillId="34" borderId="2405" applyNumberFormat="0" applyAlignment="0" applyProtection="0"/>
    <xf numFmtId="0" fontId="91" fillId="14" borderId="2405" applyNumberFormat="0" applyAlignment="0" applyProtection="0"/>
    <xf numFmtId="0" fontId="79" fillId="0" borderId="2410" applyNumberFormat="0" applyFill="0" applyAlignment="0" applyProtection="0"/>
    <xf numFmtId="0" fontId="32" fillId="9" borderId="2406" applyNumberFormat="0" applyFont="0" applyAlignment="0" applyProtection="0"/>
    <xf numFmtId="0" fontId="67" fillId="13" borderId="2407" applyNumberFormat="0" applyAlignment="0" applyProtection="0"/>
    <xf numFmtId="0" fontId="79" fillId="0" borderId="2410" applyNumberFormat="0" applyFill="0" applyAlignment="0" applyProtection="0"/>
    <xf numFmtId="0" fontId="32" fillId="9" borderId="2406" applyNumberFormat="0" applyFont="0" applyAlignment="0" applyProtection="0"/>
    <xf numFmtId="0" fontId="91" fillId="14" borderId="2405" applyNumberFormat="0" applyAlignment="0" applyProtection="0"/>
    <xf numFmtId="0" fontId="78" fillId="0" borderId="2417" applyNumberFormat="0" applyFill="0" applyAlignment="0" applyProtection="0"/>
    <xf numFmtId="0" fontId="41" fillId="0" borderId="2412">
      <alignment horizontal="left" vertical="center"/>
    </xf>
    <xf numFmtId="0" fontId="85" fillId="34" borderId="2418" applyNumberFormat="0" applyAlignment="0" applyProtection="0"/>
    <xf numFmtId="0" fontId="86" fillId="34" borderId="2413" applyNumberFormat="0" applyAlignment="0" applyProtection="0"/>
    <xf numFmtId="0" fontId="52" fillId="7" borderId="2413" applyNumberFormat="0" applyAlignment="0" applyProtection="0"/>
    <xf numFmtId="0" fontId="3" fillId="9" borderId="2414" applyNumberFormat="0" applyFont="0" applyAlignment="0" applyProtection="0"/>
    <xf numFmtId="0" fontId="67" fillId="13" borderId="2415" applyNumberFormat="0" applyAlignment="0" applyProtection="0"/>
    <xf numFmtId="0" fontId="70" fillId="0" borderId="2416"/>
    <xf numFmtId="0" fontId="78" fillId="0" borderId="2417" applyNumberFormat="0" applyFill="0" applyAlignment="0" applyProtection="0"/>
    <xf numFmtId="0" fontId="85" fillId="34" borderId="2418" applyNumberFormat="0" applyAlignment="0" applyProtection="0"/>
    <xf numFmtId="0" fontId="86" fillId="34" borderId="2413" applyNumberFormat="0" applyAlignment="0" applyProtection="0"/>
    <xf numFmtId="0" fontId="91" fillId="14" borderId="2413" applyNumberFormat="0" applyAlignment="0" applyProtection="0"/>
    <xf numFmtId="0" fontId="79" fillId="0" borderId="2419" applyNumberFormat="0" applyFill="0" applyAlignment="0" applyProtection="0"/>
    <xf numFmtId="0" fontId="32" fillId="9" borderId="2414" applyNumberFormat="0" applyFont="0" applyAlignment="0" applyProtection="0"/>
    <xf numFmtId="0" fontId="67" fillId="13" borderId="2415" applyNumberFormat="0" applyAlignment="0" applyProtection="0"/>
    <xf numFmtId="0" fontId="79" fillId="0" borderId="2419" applyNumberFormat="0" applyFill="0" applyAlignment="0" applyProtection="0"/>
    <xf numFmtId="0" fontId="70" fillId="0" borderId="2416"/>
    <xf numFmtId="0" fontId="32" fillId="9" borderId="2414" applyNumberFormat="0" applyFont="0" applyAlignment="0" applyProtection="0"/>
    <xf numFmtId="0" fontId="91" fillId="14" borderId="2413" applyNumberFormat="0" applyAlignment="0" applyProtection="0"/>
    <xf numFmtId="0" fontId="79" fillId="0" borderId="2428" applyNumberFormat="0" applyFill="0" applyAlignment="0" applyProtection="0"/>
    <xf numFmtId="0" fontId="91" fillId="14" borderId="2422" applyNumberFormat="0" applyAlignment="0" applyProtection="0"/>
    <xf numFmtId="0" fontId="85" fillId="34" borderId="2427" applyNumberFormat="0" applyAlignment="0" applyProtection="0"/>
    <xf numFmtId="0" fontId="78" fillId="0" borderId="2426" applyNumberFormat="0" applyFill="0" applyAlignment="0" applyProtection="0"/>
    <xf numFmtId="0" fontId="75" fillId="32" borderId="2429"/>
    <xf numFmtId="0" fontId="3" fillId="9" borderId="2423" applyNumberFormat="0" applyFont="0" applyAlignment="0" applyProtection="0"/>
    <xf numFmtId="0" fontId="52" fillId="7" borderId="2422" applyNumberFormat="0" applyAlignment="0" applyProtection="0"/>
    <xf numFmtId="10" fontId="39" fillId="28" borderId="2429" applyNumberFormat="0" applyBorder="0" applyAlignment="0" applyProtection="0"/>
    <xf numFmtId="0" fontId="30" fillId="0" borderId="2429"/>
    <xf numFmtId="0" fontId="21" fillId="13" borderId="2422" applyNumberFormat="0" applyAlignment="0" applyProtection="0"/>
    <xf numFmtId="0" fontId="3" fillId="9" borderId="2423" applyNumberFormat="0" applyFont="0" applyAlignment="0" applyProtection="0"/>
    <xf numFmtId="0" fontId="85" fillId="34" borderId="2427" applyNumberFormat="0" applyAlignment="0" applyProtection="0"/>
    <xf numFmtId="0" fontId="79" fillId="0" borderId="2428" applyNumberFormat="0" applyFill="0" applyAlignment="0" applyProtection="0"/>
    <xf numFmtId="0" fontId="22" fillId="13" borderId="2413" applyNumberFormat="0" applyAlignment="0" applyProtection="0"/>
    <xf numFmtId="0" fontId="91" fillId="14" borderId="2422" applyNumberFormat="0" applyAlignment="0" applyProtection="0"/>
    <xf numFmtId="10" fontId="39" fillId="28" borderId="2429" applyNumberFormat="0" applyBorder="0" applyAlignment="0" applyProtection="0"/>
    <xf numFmtId="0" fontId="51" fillId="7" borderId="2422" applyNumberFormat="0" applyAlignment="0" applyProtection="0"/>
    <xf numFmtId="0" fontId="3" fillId="9" borderId="2423" applyNumberFormat="0" applyFont="0" applyAlignment="0" applyProtection="0"/>
    <xf numFmtId="0" fontId="79" fillId="0" borderId="2426" applyNumberFormat="0" applyFill="0" applyAlignment="0" applyProtection="0"/>
    <xf numFmtId="0" fontId="51" fillId="7" borderId="2422" applyNumberFormat="0" applyAlignment="0" applyProtection="0"/>
    <xf numFmtId="0" fontId="22" fillId="13" borderId="2422" applyNumberFormat="0" applyAlignment="0" applyProtection="0"/>
    <xf numFmtId="0" fontId="79" fillId="0" borderId="2426" applyNumberFormat="0" applyFill="0" applyAlignment="0" applyProtection="0"/>
    <xf numFmtId="0" fontId="22" fillId="13" borderId="2422" applyNumberFormat="0" applyAlignment="0" applyProtection="0"/>
    <xf numFmtId="0" fontId="51" fillId="7" borderId="2413" applyNumberFormat="0" applyAlignment="0" applyProtection="0"/>
    <xf numFmtId="0" fontId="51" fillId="7" borderId="2413" applyNumberFormat="0" applyAlignment="0" applyProtection="0"/>
    <xf numFmtId="0" fontId="51" fillId="7" borderId="2413" applyNumberFormat="0" applyAlignment="0" applyProtection="0"/>
    <xf numFmtId="0" fontId="52" fillId="7" borderId="2413" applyNumberFormat="0" applyAlignment="0" applyProtection="0"/>
    <xf numFmtId="0" fontId="52" fillId="7" borderId="2413" applyNumberFormat="0" applyAlignment="0" applyProtection="0"/>
    <xf numFmtId="0" fontId="52" fillId="7" borderId="2413" applyNumberFormat="0" applyAlignment="0" applyProtection="0"/>
    <xf numFmtId="0" fontId="52" fillId="7" borderId="2413" applyNumberFormat="0" applyAlignment="0" applyProtection="0"/>
    <xf numFmtId="0" fontId="52" fillId="7" borderId="2413" applyNumberFormat="0" applyAlignment="0" applyProtection="0"/>
    <xf numFmtId="0" fontId="52" fillId="7" borderId="2413" applyNumberFormat="0" applyAlignment="0" applyProtection="0"/>
    <xf numFmtId="0" fontId="51" fillId="7" borderId="2413" applyNumberFormat="0" applyAlignment="0" applyProtection="0"/>
    <xf numFmtId="0" fontId="51" fillId="7" borderId="2413" applyNumberFormat="0" applyAlignment="0" applyProtection="0"/>
    <xf numFmtId="0" fontId="51" fillId="7" borderId="2413" applyNumberFormat="0" applyAlignment="0" applyProtection="0"/>
    <xf numFmtId="0" fontId="51" fillId="7" borderId="2413" applyNumberFormat="0" applyAlignment="0" applyProtection="0"/>
    <xf numFmtId="0" fontId="51" fillId="7" borderId="2413" applyNumberFormat="0" applyAlignment="0" applyProtection="0"/>
    <xf numFmtId="0" fontId="51" fillId="7" borderId="2413" applyNumberFormat="0" applyAlignment="0" applyProtection="0"/>
    <xf numFmtId="0" fontId="51" fillId="7" borderId="2413" applyNumberFormat="0" applyAlignment="0" applyProtection="0"/>
    <xf numFmtId="0" fontId="52" fillId="7" borderId="2413" applyNumberFormat="0" applyAlignment="0" applyProtection="0"/>
    <xf numFmtId="0" fontId="52" fillId="7" borderId="2413" applyNumberFormat="0" applyAlignment="0" applyProtection="0"/>
    <xf numFmtId="0" fontId="51" fillId="7" borderId="2413" applyNumberFormat="0" applyAlignment="0" applyProtection="0"/>
    <xf numFmtId="0" fontId="51" fillId="7" borderId="2413" applyNumberFormat="0" applyAlignment="0" applyProtection="0"/>
    <xf numFmtId="0" fontId="51" fillId="7" borderId="2413" applyNumberFormat="0" applyAlignment="0" applyProtection="0"/>
    <xf numFmtId="0" fontId="51" fillId="7" borderId="2413" applyNumberFormat="0" applyAlignment="0" applyProtection="0"/>
    <xf numFmtId="0" fontId="51" fillId="7" borderId="2413" applyNumberFormat="0" applyAlignment="0" applyProtection="0"/>
    <xf numFmtId="0" fontId="68" fillId="13" borderId="2424" applyNumberFormat="0" applyAlignment="0" applyProtection="0"/>
    <xf numFmtId="0" fontId="3" fillId="9" borderId="2423" applyNumberFormat="0" applyFont="0" applyAlignment="0" applyProtection="0"/>
    <xf numFmtId="0" fontId="51" fillId="7" borderId="2422" applyNumberFormat="0" applyAlignment="0" applyProtection="0"/>
    <xf numFmtId="0" fontId="51" fillId="7" borderId="2422" applyNumberFormat="0" applyAlignment="0" applyProtection="0"/>
    <xf numFmtId="0" fontId="52" fillId="7" borderId="2422" applyNumberFormat="0" applyAlignment="0" applyProtection="0"/>
    <xf numFmtId="0" fontId="52" fillId="7" borderId="2422" applyNumberFormat="0" applyAlignment="0" applyProtection="0"/>
    <xf numFmtId="0" fontId="52" fillId="7" borderId="2422" applyNumberFormat="0" applyAlignment="0" applyProtection="0"/>
    <xf numFmtId="0" fontId="51" fillId="7" borderId="2422" applyNumberFormat="0" applyAlignment="0" applyProtection="0"/>
    <xf numFmtId="0" fontId="51" fillId="7" borderId="2422" applyNumberFormat="0" applyAlignment="0" applyProtection="0"/>
    <xf numFmtId="0" fontId="51" fillId="7" borderId="2422" applyNumberFormat="0" applyAlignment="0" applyProtection="0"/>
    <xf numFmtId="0" fontId="51" fillId="7" borderId="2422" applyNumberFormat="0" applyAlignment="0" applyProtection="0"/>
    <xf numFmtId="0" fontId="3" fillId="9" borderId="2423" applyNumberFormat="0" applyFont="0" applyAlignment="0" applyProtection="0"/>
    <xf numFmtId="0" fontId="51" fillId="7" borderId="2422" applyNumberFormat="0" applyAlignment="0" applyProtection="0"/>
    <xf numFmtId="0" fontId="51" fillId="7" borderId="2422" applyNumberFormat="0" applyAlignment="0" applyProtection="0"/>
    <xf numFmtId="0" fontId="51" fillId="7" borderId="2422" applyNumberFormat="0" applyAlignment="0" applyProtection="0"/>
    <xf numFmtId="0" fontId="51" fillId="7" borderId="2422" applyNumberFormat="0" applyAlignment="0" applyProtection="0"/>
    <xf numFmtId="0" fontId="51" fillId="7" borderId="2422" applyNumberFormat="0" applyAlignment="0" applyProtection="0"/>
    <xf numFmtId="0" fontId="51" fillId="7" borderId="2422" applyNumberFormat="0" applyAlignment="0" applyProtection="0"/>
    <xf numFmtId="0" fontId="51" fillId="7" borderId="2422" applyNumberFormat="0" applyAlignment="0" applyProtection="0"/>
    <xf numFmtId="0" fontId="51" fillId="7" borderId="2422" applyNumberFormat="0" applyAlignment="0" applyProtection="0"/>
    <xf numFmtId="0" fontId="51" fillId="7" borderId="2422" applyNumberFormat="0" applyAlignment="0" applyProtection="0"/>
    <xf numFmtId="0" fontId="51" fillId="7" borderId="2422" applyNumberFormat="0" applyAlignment="0" applyProtection="0"/>
    <xf numFmtId="0" fontId="51" fillId="7" borderId="2422" applyNumberFormat="0" applyAlignment="0" applyProtection="0"/>
    <xf numFmtId="0" fontId="51" fillId="7" borderId="2422" applyNumberFormat="0" applyAlignment="0" applyProtection="0"/>
    <xf numFmtId="0" fontId="52" fillId="7" borderId="2422" applyNumberFormat="0" applyAlignment="0" applyProtection="0"/>
    <xf numFmtId="0" fontId="52" fillId="7" borderId="2422" applyNumberFormat="0" applyAlignment="0" applyProtection="0"/>
    <xf numFmtId="0" fontId="52" fillId="7" borderId="2422" applyNumberFormat="0" applyAlignment="0" applyProtection="0"/>
    <xf numFmtId="0" fontId="52" fillId="7" borderId="2422" applyNumberFormat="0" applyAlignment="0" applyProtection="0"/>
    <xf numFmtId="0" fontId="52" fillId="7" borderId="2422" applyNumberFormat="0" applyAlignment="0" applyProtection="0"/>
    <xf numFmtId="0" fontId="52" fillId="7" borderId="2422" applyNumberFormat="0" applyAlignment="0" applyProtection="0"/>
    <xf numFmtId="0" fontId="51" fillId="7" borderId="2422" applyNumberFormat="0" applyAlignment="0" applyProtection="0"/>
    <xf numFmtId="0" fontId="51" fillId="7" borderId="2422" applyNumberFormat="0" applyAlignment="0" applyProtection="0"/>
    <xf numFmtId="0" fontId="51" fillId="7" borderId="2422" applyNumberFormat="0" applyAlignment="0" applyProtection="0"/>
    <xf numFmtId="0" fontId="12" fillId="9" borderId="2414" applyNumberFormat="0" applyFont="0" applyAlignment="0" applyProtection="0"/>
    <xf numFmtId="0" fontId="3" fillId="9" borderId="2414" applyNumberFormat="0" applyFont="0" applyAlignment="0" applyProtection="0"/>
    <xf numFmtId="0" fontId="68" fillId="13" borderId="2415" applyNumberFormat="0" applyAlignment="0" applyProtection="0"/>
    <xf numFmtId="0" fontId="79" fillId="0" borderId="2426" applyNumberFormat="0" applyFill="0" applyAlignment="0" applyProtection="0"/>
    <xf numFmtId="0" fontId="22" fillId="13" borderId="2422" applyNumberFormat="0" applyAlignment="0" applyProtection="0"/>
    <xf numFmtId="0" fontId="3" fillId="9" borderId="2423" applyNumberFormat="0" applyFont="0" applyAlignment="0" applyProtection="0"/>
    <xf numFmtId="0" fontId="22" fillId="13" borderId="2422" applyNumberFormat="0" applyAlignment="0" applyProtection="0"/>
    <xf numFmtId="3" fontId="24" fillId="0" borderId="2429"/>
    <xf numFmtId="0" fontId="67" fillId="13" borderId="2424" applyNumberFormat="0" applyAlignment="0" applyProtection="0"/>
    <xf numFmtId="0" fontId="79" fillId="0" borderId="2417" applyNumberFormat="0" applyFill="0" applyAlignment="0" applyProtection="0"/>
    <xf numFmtId="0" fontId="32" fillId="9" borderId="2423" applyNumberFormat="0" applyFont="0" applyAlignment="0" applyProtection="0"/>
    <xf numFmtId="0" fontId="68" fillId="13" borderId="2415" applyNumberFormat="0" applyAlignment="0" applyProtection="0"/>
    <xf numFmtId="0" fontId="22" fillId="13" borderId="2413" applyNumberFormat="0" applyAlignment="0" applyProtection="0"/>
    <xf numFmtId="0" fontId="51" fillId="7" borderId="2413" applyNumberFormat="0" applyAlignment="0" applyProtection="0"/>
    <xf numFmtId="0" fontId="79" fillId="0" borderId="2417" applyNumberFormat="0" applyFill="0" applyAlignment="0" applyProtection="0"/>
    <xf numFmtId="0" fontId="52" fillId="7" borderId="2422" applyNumberFormat="0" applyAlignment="0" applyProtection="0"/>
    <xf numFmtId="0" fontId="51" fillId="7" borderId="2422" applyNumberFormat="0" applyAlignment="0" applyProtection="0"/>
    <xf numFmtId="0" fontId="3" fillId="9" borderId="2414" applyNumberFormat="0" applyFont="0" applyAlignment="0" applyProtection="0"/>
    <xf numFmtId="0" fontId="79" fillId="0" borderId="2426" applyNumberFormat="0" applyFill="0" applyAlignment="0" applyProtection="0"/>
    <xf numFmtId="0" fontId="86" fillId="34" borderId="2422" applyNumberFormat="0" applyAlignment="0" applyProtection="0"/>
    <xf numFmtId="0" fontId="52" fillId="7" borderId="2422" applyNumberFormat="0" applyAlignment="0" applyProtection="0"/>
    <xf numFmtId="0" fontId="75" fillId="32" borderId="2429"/>
    <xf numFmtId="0" fontId="51" fillId="7" borderId="2422" applyNumberFormat="0" applyAlignment="0" applyProtection="0"/>
    <xf numFmtId="3" fontId="24" fillId="0" borderId="2429"/>
    <xf numFmtId="0" fontId="12" fillId="9" borderId="2423" applyNumberFormat="0" applyFont="0" applyAlignment="0" applyProtection="0"/>
    <xf numFmtId="0" fontId="32" fillId="9" borderId="2423" applyNumberFormat="0" applyFont="0" applyAlignment="0" applyProtection="0"/>
    <xf numFmtId="0" fontId="86" fillId="34" borderId="2422" applyNumberFormat="0" applyAlignment="0" applyProtection="0"/>
    <xf numFmtId="0" fontId="51" fillId="7" borderId="2422" applyNumberFormat="0" applyAlignment="0" applyProtection="0"/>
    <xf numFmtId="0" fontId="68" fillId="13" borderId="2424" applyNumberFormat="0" applyAlignment="0" applyProtection="0"/>
    <xf numFmtId="0" fontId="52" fillId="7" borderId="2422" applyNumberFormat="0" applyAlignment="0" applyProtection="0"/>
    <xf numFmtId="0" fontId="67" fillId="13" borderId="2424" applyNumberFormat="0" applyAlignment="0" applyProtection="0"/>
    <xf numFmtId="0" fontId="51" fillId="7" borderId="2422" applyNumberFormat="0" applyAlignment="0" applyProtection="0"/>
    <xf numFmtId="0" fontId="30" fillId="0" borderId="2429"/>
    <xf numFmtId="0" fontId="52" fillId="7" borderId="2422" applyNumberFormat="0" applyAlignment="0" applyProtection="0"/>
    <xf numFmtId="0" fontId="78" fillId="0" borderId="2426" applyNumberFormat="0" applyFill="0" applyAlignment="0" applyProtection="0"/>
    <xf numFmtId="0" fontId="51" fillId="7" borderId="2422" applyNumberFormat="0" applyAlignment="0" applyProtection="0"/>
    <xf numFmtId="0" fontId="21" fillId="13" borderId="2422" applyNumberFormat="0" applyAlignment="0" applyProtection="0"/>
    <xf numFmtId="3" fontId="24" fillId="0" borderId="2420"/>
    <xf numFmtId="0" fontId="30" fillId="0" borderId="2420"/>
    <xf numFmtId="0" fontId="41" fillId="0" borderId="2421">
      <alignment horizontal="left" vertical="center"/>
    </xf>
    <xf numFmtId="10" fontId="39" fillId="28" borderId="2420" applyNumberFormat="0" applyBorder="0" applyAlignment="0" applyProtection="0"/>
    <xf numFmtId="0" fontId="52" fillId="7" borderId="2422" applyNumberFormat="0" applyAlignment="0" applyProtection="0"/>
    <xf numFmtId="0" fontId="12" fillId="9" borderId="2423" applyNumberFormat="0" applyFont="0" applyAlignment="0" applyProtection="0"/>
    <xf numFmtId="0" fontId="51" fillId="7" borderId="2422" applyNumberFormat="0" applyAlignment="0" applyProtection="0"/>
    <xf numFmtId="0" fontId="52" fillId="7" borderId="2422" applyNumberFormat="0" applyAlignment="0" applyProtection="0"/>
    <xf numFmtId="0" fontId="52" fillId="7" borderId="2422" applyNumberFormat="0" applyAlignment="0" applyProtection="0"/>
    <xf numFmtId="0" fontId="51" fillId="7" borderId="2422" applyNumberFormat="0" applyAlignment="0" applyProtection="0"/>
    <xf numFmtId="0" fontId="51" fillId="7" borderId="2422" applyNumberFormat="0" applyAlignment="0" applyProtection="0"/>
    <xf numFmtId="0" fontId="3" fillId="9" borderId="2423" applyNumberFormat="0" applyFont="0" applyAlignment="0" applyProtection="0"/>
    <xf numFmtId="0" fontId="67" fillId="13" borderId="2424" applyNumberFormat="0" applyAlignment="0" applyProtection="0"/>
    <xf numFmtId="0" fontId="70" fillId="0" borderId="2425"/>
    <xf numFmtId="0" fontId="75" fillId="32" borderId="2420"/>
    <xf numFmtId="0" fontId="78" fillId="0" borderId="2426" applyNumberFormat="0" applyFill="0" applyAlignment="0" applyProtection="0"/>
    <xf numFmtId="0" fontId="85" fillId="34" borderId="2427" applyNumberFormat="0" applyAlignment="0" applyProtection="0"/>
    <xf numFmtId="0" fontId="86" fillId="34" borderId="2422" applyNumberFormat="0" applyAlignment="0" applyProtection="0"/>
    <xf numFmtId="0" fontId="91" fillId="14" borderId="2422" applyNumberFormat="0" applyAlignment="0" applyProtection="0"/>
    <xf numFmtId="0" fontId="79" fillId="0" borderId="2428" applyNumberFormat="0" applyFill="0" applyAlignment="0" applyProtection="0"/>
    <xf numFmtId="0" fontId="32" fillId="9" borderId="2423" applyNumberFormat="0" applyFont="0" applyAlignment="0" applyProtection="0"/>
    <xf numFmtId="0" fontId="52" fillId="7" borderId="2422" applyNumberFormat="0" applyAlignment="0" applyProtection="0"/>
    <xf numFmtId="0" fontId="21" fillId="13" borderId="2422" applyNumberFormat="0" applyAlignment="0" applyProtection="0"/>
    <xf numFmtId="0" fontId="21" fillId="13" borderId="2422" applyNumberFormat="0" applyAlignment="0" applyProtection="0"/>
    <xf numFmtId="0" fontId="41" fillId="0" borderId="2421">
      <alignment horizontal="left" vertical="center"/>
    </xf>
    <xf numFmtId="0" fontId="3" fillId="9" borderId="2423" applyNumberFormat="0" applyFont="0" applyAlignment="0" applyProtection="0"/>
    <xf numFmtId="0" fontId="78" fillId="0" borderId="2426" applyNumberFormat="0" applyFill="0" applyAlignment="0" applyProtection="0"/>
    <xf numFmtId="0" fontId="41" fillId="0" borderId="2421">
      <alignment horizontal="left" vertical="center"/>
    </xf>
    <xf numFmtId="0" fontId="85" fillId="34" borderId="2427" applyNumberFormat="0" applyAlignment="0" applyProtection="0"/>
    <xf numFmtId="0" fontId="86" fillId="34" borderId="2422" applyNumberFormat="0" applyAlignment="0" applyProtection="0"/>
    <xf numFmtId="0" fontId="52" fillId="7" borderId="2422" applyNumberFormat="0" applyAlignment="0" applyProtection="0"/>
    <xf numFmtId="0" fontId="3" fillId="9" borderId="2423" applyNumberFormat="0" applyFont="0" applyAlignment="0" applyProtection="0"/>
    <xf numFmtId="0" fontId="67" fillId="13" borderId="2424" applyNumberFormat="0" applyAlignment="0" applyProtection="0"/>
    <xf numFmtId="0" fontId="70" fillId="0" borderId="2425"/>
    <xf numFmtId="0" fontId="78" fillId="0" borderId="2426" applyNumberFormat="0" applyFill="0" applyAlignment="0" applyProtection="0"/>
    <xf numFmtId="0" fontId="85" fillId="34" borderId="2427" applyNumberFormat="0" applyAlignment="0" applyProtection="0"/>
    <xf numFmtId="0" fontId="86" fillId="34" borderId="2422" applyNumberFormat="0" applyAlignment="0" applyProtection="0"/>
    <xf numFmtId="0" fontId="91" fillId="14" borderId="2422" applyNumberFormat="0" applyAlignment="0" applyProtection="0"/>
    <xf numFmtId="0" fontId="79" fillId="0" borderId="2428" applyNumberFormat="0" applyFill="0" applyAlignment="0" applyProtection="0"/>
    <xf numFmtId="0" fontId="32" fillId="9" borderId="2423" applyNumberFormat="0" applyFont="0" applyAlignment="0" applyProtection="0"/>
    <xf numFmtId="0" fontId="67" fillId="13" borderId="2424" applyNumberFormat="0" applyAlignment="0" applyProtection="0"/>
    <xf numFmtId="0" fontId="79" fillId="0" borderId="2428" applyNumberFormat="0" applyFill="0" applyAlignment="0" applyProtection="0"/>
    <xf numFmtId="0" fontId="70" fillId="0" borderId="2425"/>
    <xf numFmtId="0" fontId="32" fillId="9" borderId="2423" applyNumberFormat="0" applyFont="0" applyAlignment="0" applyProtection="0"/>
    <xf numFmtId="0" fontId="91" fillId="14" borderId="2422" applyNumberFormat="0" applyAlignment="0" applyProtection="0"/>
    <xf numFmtId="0" fontId="68" fillId="13" borderId="2424" applyNumberFormat="0" applyAlignment="0" applyProtection="0"/>
    <xf numFmtId="0" fontId="52" fillId="7" borderId="2422" applyNumberFormat="0" applyAlignment="0" applyProtection="0"/>
    <xf numFmtId="0" fontId="21" fillId="13" borderId="2422" applyNumberFormat="0" applyAlignment="0" applyProtection="0"/>
    <xf numFmtId="0" fontId="21" fillId="13" borderId="2422" applyNumberFormat="0" applyAlignment="0" applyProtection="0"/>
    <xf numFmtId="0" fontId="3" fillId="9" borderId="2423" applyNumberFormat="0" applyFont="0" applyAlignment="0" applyProtection="0"/>
    <xf numFmtId="0" fontId="78" fillId="0" borderId="2426" applyNumberFormat="0" applyFill="0" applyAlignment="0" applyProtection="0"/>
    <xf numFmtId="0" fontId="85" fillId="34" borderId="2427" applyNumberFormat="0" applyAlignment="0" applyProtection="0"/>
    <xf numFmtId="0" fontId="86" fillId="34" borderId="2422" applyNumberFormat="0" applyAlignment="0" applyProtection="0"/>
    <xf numFmtId="0" fontId="52" fillId="7" borderId="2422" applyNumberFormat="0" applyAlignment="0" applyProtection="0"/>
    <xf numFmtId="0" fontId="3" fillId="9" borderId="2423" applyNumberFormat="0" applyFont="0" applyAlignment="0" applyProtection="0"/>
    <xf numFmtId="0" fontId="67" fillId="13" borderId="2424" applyNumberFormat="0" applyAlignment="0" applyProtection="0"/>
    <xf numFmtId="0" fontId="78" fillId="0" borderId="2426" applyNumberFormat="0" applyFill="0" applyAlignment="0" applyProtection="0"/>
    <xf numFmtId="0" fontId="85" fillId="34" borderId="2427" applyNumberFormat="0" applyAlignment="0" applyProtection="0"/>
    <xf numFmtId="0" fontId="86" fillId="34" borderId="2422" applyNumberFormat="0" applyAlignment="0" applyProtection="0"/>
    <xf numFmtId="0" fontId="91" fillId="14" borderId="2422" applyNumberFormat="0" applyAlignment="0" applyProtection="0"/>
    <xf numFmtId="0" fontId="79" fillId="0" borderId="2428" applyNumberFormat="0" applyFill="0" applyAlignment="0" applyProtection="0"/>
    <xf numFmtId="0" fontId="32" fillId="9" borderId="2423" applyNumberFormat="0" applyFont="0" applyAlignment="0" applyProtection="0"/>
    <xf numFmtId="0" fontId="67" fillId="13" borderId="2424" applyNumberFormat="0" applyAlignment="0" applyProtection="0"/>
    <xf numFmtId="0" fontId="79" fillId="0" borderId="2428" applyNumberFormat="0" applyFill="0" applyAlignment="0" applyProtection="0"/>
    <xf numFmtId="0" fontId="32" fillId="9" borderId="2423" applyNumberFormat="0" applyFont="0" applyAlignment="0" applyProtection="0"/>
    <xf numFmtId="0" fontId="91" fillId="14" borderId="2422" applyNumberFormat="0" applyAlignment="0" applyProtection="0"/>
    <xf numFmtId="0" fontId="52" fillId="7" borderId="2422" applyNumberFormat="0" applyAlignment="0" applyProtection="0"/>
    <xf numFmtId="0" fontId="21" fillId="13" borderId="2422" applyNumberFormat="0" applyAlignment="0" applyProtection="0"/>
    <xf numFmtId="0" fontId="21" fillId="13" borderId="2422" applyNumberFormat="0" applyAlignment="0" applyProtection="0"/>
    <xf numFmtId="0" fontId="3" fillId="9" borderId="2423" applyNumberFormat="0" applyFont="0" applyAlignment="0" applyProtection="0"/>
    <xf numFmtId="0" fontId="78" fillId="0" borderId="2426" applyNumberFormat="0" applyFill="0" applyAlignment="0" applyProtection="0"/>
    <xf numFmtId="0" fontId="85" fillId="34" borderId="2427" applyNumberFormat="0" applyAlignment="0" applyProtection="0"/>
    <xf numFmtId="0" fontId="86" fillId="34" borderId="2422" applyNumberFormat="0" applyAlignment="0" applyProtection="0"/>
    <xf numFmtId="0" fontId="52" fillId="7" borderId="2422" applyNumberFormat="0" applyAlignment="0" applyProtection="0"/>
    <xf numFmtId="0" fontId="3" fillId="9" borderId="2423" applyNumberFormat="0" applyFont="0" applyAlignment="0" applyProtection="0"/>
    <xf numFmtId="0" fontId="67" fillId="13" borderId="2424" applyNumberFormat="0" applyAlignment="0" applyProtection="0"/>
    <xf numFmtId="0" fontId="78" fillId="0" borderId="2426" applyNumberFormat="0" applyFill="0" applyAlignment="0" applyProtection="0"/>
    <xf numFmtId="0" fontId="85" fillId="34" borderId="2427" applyNumberFormat="0" applyAlignment="0" applyProtection="0"/>
    <xf numFmtId="0" fontId="86" fillId="34" borderId="2422" applyNumberFormat="0" applyAlignment="0" applyProtection="0"/>
    <xf numFmtId="0" fontId="91" fillId="14" borderId="2422" applyNumberFormat="0" applyAlignment="0" applyProtection="0"/>
    <xf numFmtId="0" fontId="79" fillId="0" borderId="2428" applyNumberFormat="0" applyFill="0" applyAlignment="0" applyProtection="0"/>
    <xf numFmtId="0" fontId="32" fillId="9" borderId="2423" applyNumberFormat="0" applyFont="0" applyAlignment="0" applyProtection="0"/>
    <xf numFmtId="0" fontId="67" fillId="13" borderId="2424" applyNumberFormat="0" applyAlignment="0" applyProtection="0"/>
    <xf numFmtId="0" fontId="79" fillId="0" borderId="2428" applyNumberFormat="0" applyFill="0" applyAlignment="0" applyProtection="0"/>
    <xf numFmtId="0" fontId="32" fillId="9" borderId="2423" applyNumberFormat="0" applyFont="0" applyAlignment="0" applyProtection="0"/>
    <xf numFmtId="0" fontId="91" fillId="14" borderId="2422" applyNumberFormat="0" applyAlignment="0" applyProtection="0"/>
    <xf numFmtId="0" fontId="91" fillId="14" borderId="2485" applyNumberFormat="0" applyAlignment="0" applyProtection="0"/>
    <xf numFmtId="0" fontId="79" fillId="0" borderId="2491" applyNumberFormat="0" applyFill="0" applyAlignment="0" applyProtection="0"/>
    <xf numFmtId="0" fontId="52" fillId="7" borderId="2440" applyNumberFormat="0" applyAlignment="0" applyProtection="0"/>
    <xf numFmtId="0" fontId="21" fillId="13" borderId="2440" applyNumberFormat="0" applyAlignment="0" applyProtection="0"/>
    <xf numFmtId="0" fontId="21" fillId="13" borderId="2440" applyNumberFormat="0" applyAlignment="0" applyProtection="0"/>
    <xf numFmtId="3" fontId="24" fillId="0" borderId="2429"/>
    <xf numFmtId="0" fontId="41" fillId="0" borderId="2439">
      <alignment horizontal="left" vertical="center"/>
    </xf>
    <xf numFmtId="0" fontId="3" fillId="9" borderId="2441" applyNumberFormat="0" applyFont="0" applyAlignment="0" applyProtection="0"/>
    <xf numFmtId="0" fontId="30" fillId="0" borderId="2429"/>
    <xf numFmtId="0" fontId="78" fillId="0" borderId="2444" applyNumberFormat="0" applyFill="0" applyAlignment="0" applyProtection="0"/>
    <xf numFmtId="0" fontId="41" fillId="0" borderId="2439">
      <alignment horizontal="left" vertical="center"/>
    </xf>
    <xf numFmtId="0" fontId="85" fillId="34" borderId="2445" applyNumberFormat="0" applyAlignment="0" applyProtection="0"/>
    <xf numFmtId="0" fontId="86" fillId="34" borderId="2440" applyNumberFormat="0" applyAlignment="0" applyProtection="0"/>
    <xf numFmtId="10" fontId="39" fillId="28" borderId="2429" applyNumberFormat="0" applyBorder="0" applyAlignment="0" applyProtection="0"/>
    <xf numFmtId="0" fontId="52" fillId="7" borderId="2440" applyNumberFormat="0" applyAlignment="0" applyProtection="0"/>
    <xf numFmtId="0" fontId="3" fillId="9" borderId="2441" applyNumberFormat="0" applyFont="0" applyAlignment="0" applyProtection="0"/>
    <xf numFmtId="0" fontId="67" fillId="13" borderId="2442" applyNumberFormat="0" applyAlignment="0" applyProtection="0"/>
    <xf numFmtId="0" fontId="70" fillId="0" borderId="2443"/>
    <xf numFmtId="0" fontId="75" fillId="32" borderId="2429"/>
    <xf numFmtId="0" fontId="78" fillId="0" borderId="2444" applyNumberFormat="0" applyFill="0" applyAlignment="0" applyProtection="0"/>
    <xf numFmtId="0" fontId="85" fillId="34" borderId="2445" applyNumberFormat="0" applyAlignment="0" applyProtection="0"/>
    <xf numFmtId="0" fontId="86" fillId="34" borderId="2440" applyNumberFormat="0" applyAlignment="0" applyProtection="0"/>
    <xf numFmtId="0" fontId="91" fillId="14" borderId="2440" applyNumberFormat="0" applyAlignment="0" applyProtection="0"/>
    <xf numFmtId="0" fontId="79" fillId="0" borderId="2446" applyNumberFormat="0" applyFill="0" applyAlignment="0" applyProtection="0"/>
    <xf numFmtId="0" fontId="32" fillId="9" borderId="2441" applyNumberFormat="0" applyFont="0" applyAlignment="0" applyProtection="0"/>
    <xf numFmtId="0" fontId="52" fillId="7" borderId="2485" applyNumberFormat="0" applyAlignment="0" applyProtection="0"/>
    <xf numFmtId="0" fontId="67" fillId="13" borderId="2442" applyNumberFormat="0" applyAlignment="0" applyProtection="0"/>
    <xf numFmtId="0" fontId="79" fillId="0" borderId="2446" applyNumberFormat="0" applyFill="0" applyAlignment="0" applyProtection="0"/>
    <xf numFmtId="0" fontId="51" fillId="7" borderId="2485" applyNumberFormat="0" applyAlignment="0" applyProtection="0"/>
    <xf numFmtId="0" fontId="70" fillId="0" borderId="2443"/>
    <xf numFmtId="0" fontId="32" fillId="9" borderId="2441" applyNumberFormat="0" applyFont="0" applyAlignment="0" applyProtection="0"/>
    <xf numFmtId="0" fontId="91" fillId="14" borderId="2440" applyNumberFormat="0" applyAlignment="0" applyProtection="0"/>
    <xf numFmtId="0" fontId="21" fillId="13" borderId="2503" applyNumberFormat="0" applyAlignment="0" applyProtection="0"/>
    <xf numFmtId="0" fontId="79" fillId="0" borderId="2455" applyNumberFormat="0" applyFill="0" applyAlignment="0" applyProtection="0"/>
    <xf numFmtId="0" fontId="91" fillId="14" borderId="2449" applyNumberFormat="0" applyAlignment="0" applyProtection="0"/>
    <xf numFmtId="0" fontId="85" fillId="34" borderId="2454" applyNumberFormat="0" applyAlignment="0" applyProtection="0"/>
    <xf numFmtId="0" fontId="78" fillId="0" borderId="2453" applyNumberFormat="0" applyFill="0" applyAlignment="0" applyProtection="0"/>
    <xf numFmtId="0" fontId="75" fillId="32" borderId="2456"/>
    <xf numFmtId="0" fontId="3" fillId="9" borderId="2450" applyNumberFormat="0" applyFont="0" applyAlignment="0" applyProtection="0"/>
    <xf numFmtId="0" fontId="52" fillId="7" borderId="2449" applyNumberFormat="0" applyAlignment="0" applyProtection="0"/>
    <xf numFmtId="10" fontId="39" fillId="28" borderId="2456" applyNumberFormat="0" applyBorder="0" applyAlignment="0" applyProtection="0"/>
    <xf numFmtId="0" fontId="30" fillId="0" borderId="2456"/>
    <xf numFmtId="0" fontId="21" fillId="13" borderId="2449" applyNumberFormat="0" applyAlignment="0" applyProtection="0"/>
    <xf numFmtId="0" fontId="3" fillId="9" borderId="2450" applyNumberFormat="0" applyFont="0" applyAlignment="0" applyProtection="0"/>
    <xf numFmtId="0" fontId="85" fillId="34" borderId="2454" applyNumberFormat="0" applyAlignment="0" applyProtection="0"/>
    <xf numFmtId="0" fontId="79" fillId="0" borderId="2455" applyNumberFormat="0" applyFill="0" applyAlignment="0" applyProtection="0"/>
    <xf numFmtId="0" fontId="22" fillId="13" borderId="2440" applyNumberFormat="0" applyAlignment="0" applyProtection="0"/>
    <xf numFmtId="0" fontId="91" fillId="14" borderId="2449" applyNumberFormat="0" applyAlignment="0" applyProtection="0"/>
    <xf numFmtId="10" fontId="39" fillId="28" borderId="2456" applyNumberFormat="0" applyBorder="0" applyAlignment="0" applyProtection="0"/>
    <xf numFmtId="0" fontId="51" fillId="7" borderId="2449" applyNumberFormat="0" applyAlignment="0" applyProtection="0"/>
    <xf numFmtId="0" fontId="3" fillId="9" borderId="2450" applyNumberFormat="0" applyFont="0" applyAlignment="0" applyProtection="0"/>
    <xf numFmtId="0" fontId="79" fillId="0" borderId="2453" applyNumberFormat="0" applyFill="0" applyAlignment="0" applyProtection="0"/>
    <xf numFmtId="0" fontId="51" fillId="7" borderId="2449" applyNumberFormat="0" applyAlignment="0" applyProtection="0"/>
    <xf numFmtId="0" fontId="22" fillId="13" borderId="2449" applyNumberFormat="0" applyAlignment="0" applyProtection="0"/>
    <xf numFmtId="0" fontId="79" fillId="0" borderId="2453" applyNumberFormat="0" applyFill="0" applyAlignment="0" applyProtection="0"/>
    <xf numFmtId="0" fontId="22" fillId="13" borderId="2449" applyNumberFormat="0" applyAlignment="0" applyProtection="0"/>
    <xf numFmtId="0" fontId="51" fillId="7" borderId="2440" applyNumberFormat="0" applyAlignment="0" applyProtection="0"/>
    <xf numFmtId="0" fontId="51" fillId="7" borderId="2440" applyNumberFormat="0" applyAlignment="0" applyProtection="0"/>
    <xf numFmtId="0" fontId="51" fillId="7" borderId="2440" applyNumberFormat="0" applyAlignment="0" applyProtection="0"/>
    <xf numFmtId="0" fontId="52" fillId="7" borderId="2440" applyNumberFormat="0" applyAlignment="0" applyProtection="0"/>
    <xf numFmtId="0" fontId="52" fillId="7" borderId="2440" applyNumberFormat="0" applyAlignment="0" applyProtection="0"/>
    <xf numFmtId="0" fontId="52" fillId="7" borderId="2440" applyNumberFormat="0" applyAlignment="0" applyProtection="0"/>
    <xf numFmtId="0" fontId="52" fillId="7" borderId="2440" applyNumberFormat="0" applyAlignment="0" applyProtection="0"/>
    <xf numFmtId="0" fontId="52" fillId="7" borderId="2440" applyNumberFormat="0" applyAlignment="0" applyProtection="0"/>
    <xf numFmtId="0" fontId="52" fillId="7" borderId="2440" applyNumberFormat="0" applyAlignment="0" applyProtection="0"/>
    <xf numFmtId="0" fontId="51" fillId="7" borderId="2440" applyNumberFormat="0" applyAlignment="0" applyProtection="0"/>
    <xf numFmtId="0" fontId="51" fillId="7" borderId="2440" applyNumberFormat="0" applyAlignment="0" applyProtection="0"/>
    <xf numFmtId="0" fontId="51" fillId="7" borderId="2440" applyNumberFormat="0" applyAlignment="0" applyProtection="0"/>
    <xf numFmtId="0" fontId="51" fillId="7" borderId="2440" applyNumberFormat="0" applyAlignment="0" applyProtection="0"/>
    <xf numFmtId="0" fontId="51" fillId="7" borderId="2440" applyNumberFormat="0" applyAlignment="0" applyProtection="0"/>
    <xf numFmtId="0" fontId="51" fillId="7" borderId="2440" applyNumberFormat="0" applyAlignment="0" applyProtection="0"/>
    <xf numFmtId="0" fontId="51" fillId="7" borderId="2440" applyNumberFormat="0" applyAlignment="0" applyProtection="0"/>
    <xf numFmtId="0" fontId="52" fillId="7" borderId="2440" applyNumberFormat="0" applyAlignment="0" applyProtection="0"/>
    <xf numFmtId="0" fontId="52" fillId="7" borderId="2440" applyNumberFormat="0" applyAlignment="0" applyProtection="0"/>
    <xf numFmtId="0" fontId="51" fillId="7" borderId="2440" applyNumberFormat="0" applyAlignment="0" applyProtection="0"/>
    <xf numFmtId="0" fontId="51" fillId="7" borderId="2440" applyNumberFormat="0" applyAlignment="0" applyProtection="0"/>
    <xf numFmtId="0" fontId="51" fillId="7" borderId="2440" applyNumberFormat="0" applyAlignment="0" applyProtection="0"/>
    <xf numFmtId="0" fontId="51" fillId="7" borderId="2440" applyNumberFormat="0" applyAlignment="0" applyProtection="0"/>
    <xf numFmtId="0" fontId="51" fillId="7" borderId="2440" applyNumberFormat="0" applyAlignment="0" applyProtection="0"/>
    <xf numFmtId="0" fontId="68" fillId="13" borderId="2451" applyNumberFormat="0" applyAlignment="0" applyProtection="0"/>
    <xf numFmtId="0" fontId="3" fillId="9" borderId="2450" applyNumberFormat="0" applyFon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2" fillId="7" borderId="2449" applyNumberFormat="0" applyAlignment="0" applyProtection="0"/>
    <xf numFmtId="0" fontId="52" fillId="7" borderId="2449" applyNumberFormat="0" applyAlignment="0" applyProtection="0"/>
    <xf numFmtId="0" fontId="52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3" fillId="9" borderId="2450" applyNumberFormat="0" applyFon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2" fillId="7" borderId="2449" applyNumberFormat="0" applyAlignment="0" applyProtection="0"/>
    <xf numFmtId="0" fontId="52" fillId="7" borderId="2449" applyNumberFormat="0" applyAlignment="0" applyProtection="0"/>
    <xf numFmtId="0" fontId="52" fillId="7" borderId="2449" applyNumberFormat="0" applyAlignment="0" applyProtection="0"/>
    <xf numFmtId="0" fontId="52" fillId="7" borderId="2449" applyNumberFormat="0" applyAlignment="0" applyProtection="0"/>
    <xf numFmtId="0" fontId="52" fillId="7" borderId="2449" applyNumberFormat="0" applyAlignment="0" applyProtection="0"/>
    <xf numFmtId="0" fontId="52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12" fillId="9" borderId="2441" applyNumberFormat="0" applyFont="0" applyAlignment="0" applyProtection="0"/>
    <xf numFmtId="0" fontId="3" fillId="9" borderId="2441" applyNumberFormat="0" applyFont="0" applyAlignment="0" applyProtection="0"/>
    <xf numFmtId="0" fontId="68" fillId="13" borderId="2442" applyNumberFormat="0" applyAlignment="0" applyProtection="0"/>
    <xf numFmtId="0" fontId="79" fillId="0" borderId="2453" applyNumberFormat="0" applyFill="0" applyAlignment="0" applyProtection="0"/>
    <xf numFmtId="0" fontId="22" fillId="13" borderId="2449" applyNumberFormat="0" applyAlignment="0" applyProtection="0"/>
    <xf numFmtId="0" fontId="3" fillId="9" borderId="2450" applyNumberFormat="0" applyFont="0" applyAlignment="0" applyProtection="0"/>
    <xf numFmtId="0" fontId="22" fillId="13" borderId="2449" applyNumberFormat="0" applyAlignment="0" applyProtection="0"/>
    <xf numFmtId="3" fontId="24" fillId="0" borderId="2456"/>
    <xf numFmtId="0" fontId="67" fillId="13" borderId="2451" applyNumberFormat="0" applyAlignment="0" applyProtection="0"/>
    <xf numFmtId="0" fontId="79" fillId="0" borderId="2444" applyNumberFormat="0" applyFill="0" applyAlignment="0" applyProtection="0"/>
    <xf numFmtId="0" fontId="32" fillId="9" borderId="2450" applyNumberFormat="0" applyFont="0" applyAlignment="0" applyProtection="0"/>
    <xf numFmtId="0" fontId="68" fillId="13" borderId="2442" applyNumberFormat="0" applyAlignment="0" applyProtection="0"/>
    <xf numFmtId="0" fontId="22" fillId="13" borderId="2440" applyNumberFormat="0" applyAlignment="0" applyProtection="0"/>
    <xf numFmtId="0" fontId="51" fillId="7" borderId="2440" applyNumberFormat="0" applyAlignment="0" applyProtection="0"/>
    <xf numFmtId="0" fontId="79" fillId="0" borderId="2444" applyNumberFormat="0" applyFill="0" applyAlignment="0" applyProtection="0"/>
    <xf numFmtId="0" fontId="52" fillId="7" borderId="2449" applyNumberFormat="0" applyAlignment="0" applyProtection="0"/>
    <xf numFmtId="0" fontId="51" fillId="7" borderId="2449" applyNumberFormat="0" applyAlignment="0" applyProtection="0"/>
    <xf numFmtId="0" fontId="3" fillId="9" borderId="2441" applyNumberFormat="0" applyFont="0" applyAlignment="0" applyProtection="0"/>
    <xf numFmtId="0" fontId="79" fillId="0" borderId="2453" applyNumberFormat="0" applyFill="0" applyAlignment="0" applyProtection="0"/>
    <xf numFmtId="0" fontId="86" fillId="34" borderId="2449" applyNumberFormat="0" applyAlignment="0" applyProtection="0"/>
    <xf numFmtId="0" fontId="52" fillId="7" borderId="2449" applyNumberFormat="0" applyAlignment="0" applyProtection="0"/>
    <xf numFmtId="0" fontId="75" fillId="32" borderId="2456"/>
    <xf numFmtId="0" fontId="51" fillId="7" borderId="2449" applyNumberFormat="0" applyAlignment="0" applyProtection="0"/>
    <xf numFmtId="3" fontId="24" fillId="0" borderId="2456"/>
    <xf numFmtId="0" fontId="12" fillId="9" borderId="2450" applyNumberFormat="0" applyFont="0" applyAlignment="0" applyProtection="0"/>
    <xf numFmtId="0" fontId="32" fillId="9" borderId="2450" applyNumberFormat="0" applyFont="0" applyAlignment="0" applyProtection="0"/>
    <xf numFmtId="0" fontId="86" fillId="34" borderId="2449" applyNumberFormat="0" applyAlignment="0" applyProtection="0"/>
    <xf numFmtId="0" fontId="51" fillId="7" borderId="2449" applyNumberFormat="0" applyAlignment="0" applyProtection="0"/>
    <xf numFmtId="0" fontId="68" fillId="13" borderId="2451" applyNumberFormat="0" applyAlignment="0" applyProtection="0"/>
    <xf numFmtId="0" fontId="52" fillId="7" borderId="2449" applyNumberFormat="0" applyAlignment="0" applyProtection="0"/>
    <xf numFmtId="0" fontId="67" fillId="13" borderId="2451" applyNumberFormat="0" applyAlignment="0" applyProtection="0"/>
    <xf numFmtId="0" fontId="51" fillId="7" borderId="2449" applyNumberFormat="0" applyAlignment="0" applyProtection="0"/>
    <xf numFmtId="0" fontId="41" fillId="0" borderId="2430">
      <alignment horizontal="left" vertical="center"/>
    </xf>
    <xf numFmtId="0" fontId="30" fillId="0" borderId="2456"/>
    <xf numFmtId="0" fontId="52" fillId="7" borderId="2449" applyNumberFormat="0" applyAlignment="0" applyProtection="0"/>
    <xf numFmtId="0" fontId="78" fillId="0" borderId="2453" applyNumberFormat="0" applyFill="0" applyAlignment="0" applyProtection="0"/>
    <xf numFmtId="0" fontId="51" fillId="7" borderId="2449" applyNumberFormat="0" applyAlignment="0" applyProtection="0"/>
    <xf numFmtId="0" fontId="21" fillId="13" borderId="2449" applyNumberFormat="0" applyAlignment="0" applyProtection="0"/>
    <xf numFmtId="3" fontId="24" fillId="0" borderId="2447"/>
    <xf numFmtId="0" fontId="30" fillId="0" borderId="2447"/>
    <xf numFmtId="0" fontId="41" fillId="0" borderId="2448">
      <alignment horizontal="left" vertical="center"/>
    </xf>
    <xf numFmtId="10" fontId="39" fillId="28" borderId="2447" applyNumberFormat="0" applyBorder="0" applyAlignment="0" applyProtection="0"/>
    <xf numFmtId="0" fontId="52" fillId="7" borderId="2449" applyNumberFormat="0" applyAlignment="0" applyProtection="0"/>
    <xf numFmtId="0" fontId="12" fillId="9" borderId="2450" applyNumberFormat="0" applyFont="0" applyAlignment="0" applyProtection="0"/>
    <xf numFmtId="0" fontId="51" fillId="7" borderId="2449" applyNumberFormat="0" applyAlignment="0" applyProtection="0"/>
    <xf numFmtId="0" fontId="52" fillId="7" borderId="2449" applyNumberFormat="0" applyAlignment="0" applyProtection="0"/>
    <xf numFmtId="0" fontId="52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3" fillId="9" borderId="2450" applyNumberFormat="0" applyFont="0" applyAlignment="0" applyProtection="0"/>
    <xf numFmtId="0" fontId="67" fillId="13" borderId="2451" applyNumberFormat="0" applyAlignment="0" applyProtection="0"/>
    <xf numFmtId="0" fontId="70" fillId="0" borderId="2452"/>
    <xf numFmtId="0" fontId="75" fillId="32" borderId="2447"/>
    <xf numFmtId="0" fontId="78" fillId="0" borderId="2453" applyNumberFormat="0" applyFill="0" applyAlignment="0" applyProtection="0"/>
    <xf numFmtId="0" fontId="85" fillId="34" borderId="2454" applyNumberFormat="0" applyAlignment="0" applyProtection="0"/>
    <xf numFmtId="0" fontId="86" fillId="34" borderId="2449" applyNumberFormat="0" applyAlignment="0" applyProtection="0"/>
    <xf numFmtId="0" fontId="91" fillId="14" borderId="2449" applyNumberFormat="0" applyAlignment="0" applyProtection="0"/>
    <xf numFmtId="0" fontId="79" fillId="0" borderId="2455" applyNumberFormat="0" applyFill="0" applyAlignment="0" applyProtection="0"/>
    <xf numFmtId="0" fontId="32" fillId="9" borderId="2450" applyNumberFormat="0" applyFont="0" applyAlignment="0" applyProtection="0"/>
    <xf numFmtId="0" fontId="52" fillId="7" borderId="2449" applyNumberFormat="0" applyAlignment="0" applyProtection="0"/>
    <xf numFmtId="0" fontId="21" fillId="13" borderId="2449" applyNumberFormat="0" applyAlignment="0" applyProtection="0"/>
    <xf numFmtId="0" fontId="21" fillId="13" borderId="2449" applyNumberFormat="0" applyAlignment="0" applyProtection="0"/>
    <xf numFmtId="0" fontId="41" fillId="0" borderId="2448">
      <alignment horizontal="left" vertical="center"/>
    </xf>
    <xf numFmtId="0" fontId="3" fillId="9" borderId="2450" applyNumberFormat="0" applyFont="0" applyAlignment="0" applyProtection="0"/>
    <xf numFmtId="0" fontId="78" fillId="0" borderId="2453" applyNumberFormat="0" applyFill="0" applyAlignment="0" applyProtection="0"/>
    <xf numFmtId="0" fontId="41" fillId="0" borderId="2448">
      <alignment horizontal="left" vertical="center"/>
    </xf>
    <xf numFmtId="0" fontId="85" fillId="34" borderId="2454" applyNumberFormat="0" applyAlignment="0" applyProtection="0"/>
    <xf numFmtId="0" fontId="86" fillId="34" borderId="2449" applyNumberFormat="0" applyAlignment="0" applyProtection="0"/>
    <xf numFmtId="0" fontId="52" fillId="7" borderId="2449" applyNumberFormat="0" applyAlignment="0" applyProtection="0"/>
    <xf numFmtId="0" fontId="3" fillId="9" borderId="2450" applyNumberFormat="0" applyFont="0" applyAlignment="0" applyProtection="0"/>
    <xf numFmtId="0" fontId="67" fillId="13" borderId="2451" applyNumberFormat="0" applyAlignment="0" applyProtection="0"/>
    <xf numFmtId="0" fontId="70" fillId="0" borderId="2452"/>
    <xf numFmtId="0" fontId="78" fillId="0" borderId="2453" applyNumberFormat="0" applyFill="0" applyAlignment="0" applyProtection="0"/>
    <xf numFmtId="0" fontId="85" fillId="34" borderId="2454" applyNumberFormat="0" applyAlignment="0" applyProtection="0"/>
    <xf numFmtId="0" fontId="86" fillId="34" borderId="2449" applyNumberFormat="0" applyAlignment="0" applyProtection="0"/>
    <xf numFmtId="0" fontId="91" fillId="14" borderId="2449" applyNumberFormat="0" applyAlignment="0" applyProtection="0"/>
    <xf numFmtId="0" fontId="79" fillId="0" borderId="2455" applyNumberFormat="0" applyFill="0" applyAlignment="0" applyProtection="0"/>
    <xf numFmtId="0" fontId="32" fillId="9" borderId="2450" applyNumberFormat="0" applyFont="0" applyAlignment="0" applyProtection="0"/>
    <xf numFmtId="0" fontId="67" fillId="13" borderId="2451" applyNumberFormat="0" applyAlignment="0" applyProtection="0"/>
    <xf numFmtId="0" fontId="79" fillId="0" borderId="2455" applyNumberFormat="0" applyFill="0" applyAlignment="0" applyProtection="0"/>
    <xf numFmtId="0" fontId="70" fillId="0" borderId="2452"/>
    <xf numFmtId="0" fontId="32" fillId="9" borderId="2450" applyNumberFormat="0" applyFont="0" applyAlignment="0" applyProtection="0"/>
    <xf numFmtId="0" fontId="91" fillId="14" borderId="2449" applyNumberFormat="0" applyAlignment="0" applyProtection="0"/>
    <xf numFmtId="0" fontId="68" fillId="13" borderId="2451" applyNumberFormat="0" applyAlignment="0" applyProtection="0"/>
    <xf numFmtId="0" fontId="52" fillId="7" borderId="2449" applyNumberFormat="0" applyAlignment="0" applyProtection="0"/>
    <xf numFmtId="0" fontId="21" fillId="13" borderId="2449" applyNumberFormat="0" applyAlignment="0" applyProtection="0"/>
    <xf numFmtId="0" fontId="21" fillId="13" borderId="2449" applyNumberFormat="0" applyAlignment="0" applyProtection="0"/>
    <xf numFmtId="0" fontId="41" fillId="0" borderId="2430">
      <alignment horizontal="left" vertical="center"/>
    </xf>
    <xf numFmtId="0" fontId="3" fillId="9" borderId="2450" applyNumberFormat="0" applyFont="0" applyAlignment="0" applyProtection="0"/>
    <xf numFmtId="0" fontId="78" fillId="0" borderId="2453" applyNumberFormat="0" applyFill="0" applyAlignment="0" applyProtection="0"/>
    <xf numFmtId="0" fontId="41" fillId="0" borderId="2430">
      <alignment horizontal="left" vertical="center"/>
    </xf>
    <xf numFmtId="0" fontId="85" fillId="34" borderId="2454" applyNumberFormat="0" applyAlignment="0" applyProtection="0"/>
    <xf numFmtId="0" fontId="86" fillId="34" borderId="2449" applyNumberFormat="0" applyAlignment="0" applyProtection="0"/>
    <xf numFmtId="0" fontId="52" fillId="7" borderId="2449" applyNumberFormat="0" applyAlignment="0" applyProtection="0"/>
    <xf numFmtId="0" fontId="3" fillId="9" borderId="2450" applyNumberFormat="0" applyFont="0" applyAlignment="0" applyProtection="0"/>
    <xf numFmtId="0" fontId="67" fillId="13" borderId="2451" applyNumberFormat="0" applyAlignment="0" applyProtection="0"/>
    <xf numFmtId="0" fontId="78" fillId="0" borderId="2453" applyNumberFormat="0" applyFill="0" applyAlignment="0" applyProtection="0"/>
    <xf numFmtId="0" fontId="85" fillId="34" borderId="2454" applyNumberFormat="0" applyAlignment="0" applyProtection="0"/>
    <xf numFmtId="0" fontId="86" fillId="34" borderId="2449" applyNumberFormat="0" applyAlignment="0" applyProtection="0"/>
    <xf numFmtId="0" fontId="91" fillId="14" borderId="2449" applyNumberFormat="0" applyAlignment="0" applyProtection="0"/>
    <xf numFmtId="0" fontId="79" fillId="0" borderId="2455" applyNumberFormat="0" applyFill="0" applyAlignment="0" applyProtection="0"/>
    <xf numFmtId="0" fontId="32" fillId="9" borderId="2450" applyNumberFormat="0" applyFont="0" applyAlignment="0" applyProtection="0"/>
    <xf numFmtId="0" fontId="67" fillId="13" borderId="2451" applyNumberFormat="0" applyAlignment="0" applyProtection="0"/>
    <xf numFmtId="0" fontId="79" fillId="0" borderId="2455" applyNumberFormat="0" applyFill="0" applyAlignment="0" applyProtection="0"/>
    <xf numFmtId="0" fontId="32" fillId="9" borderId="2450" applyNumberFormat="0" applyFont="0" applyAlignment="0" applyProtection="0"/>
    <xf numFmtId="0" fontId="91" fillId="14" borderId="2449" applyNumberFormat="0" applyAlignment="0" applyProtection="0"/>
    <xf numFmtId="0" fontId="52" fillId="7" borderId="2449" applyNumberFormat="0" applyAlignment="0" applyProtection="0"/>
    <xf numFmtId="0" fontId="21" fillId="13" borderId="2449" applyNumberFormat="0" applyAlignment="0" applyProtection="0"/>
    <xf numFmtId="0" fontId="21" fillId="13" borderId="2449" applyNumberFormat="0" applyAlignment="0" applyProtection="0"/>
    <xf numFmtId="0" fontId="3" fillId="9" borderId="2450" applyNumberFormat="0" applyFont="0" applyAlignment="0" applyProtection="0"/>
    <xf numFmtId="0" fontId="78" fillId="0" borderId="2453" applyNumberFormat="0" applyFill="0" applyAlignment="0" applyProtection="0"/>
    <xf numFmtId="0" fontId="85" fillId="34" borderId="2454" applyNumberFormat="0" applyAlignment="0" applyProtection="0"/>
    <xf numFmtId="0" fontId="86" fillId="34" borderId="2449" applyNumberFormat="0" applyAlignment="0" applyProtection="0"/>
    <xf numFmtId="0" fontId="52" fillId="7" borderId="2449" applyNumberFormat="0" applyAlignment="0" applyProtection="0"/>
    <xf numFmtId="0" fontId="3" fillId="9" borderId="2450" applyNumberFormat="0" applyFont="0" applyAlignment="0" applyProtection="0"/>
    <xf numFmtId="0" fontId="67" fillId="13" borderId="2451" applyNumberFormat="0" applyAlignment="0" applyProtection="0"/>
    <xf numFmtId="0" fontId="78" fillId="0" borderId="2453" applyNumberFormat="0" applyFill="0" applyAlignment="0" applyProtection="0"/>
    <xf numFmtId="0" fontId="85" fillId="34" borderId="2454" applyNumberFormat="0" applyAlignment="0" applyProtection="0"/>
    <xf numFmtId="0" fontId="86" fillId="34" borderId="2449" applyNumberFormat="0" applyAlignment="0" applyProtection="0"/>
    <xf numFmtId="0" fontId="91" fillId="14" borderId="2449" applyNumberFormat="0" applyAlignment="0" applyProtection="0"/>
    <xf numFmtId="0" fontId="79" fillId="0" borderId="2455" applyNumberFormat="0" applyFill="0" applyAlignment="0" applyProtection="0"/>
    <xf numFmtId="0" fontId="32" fillId="9" borderId="2450" applyNumberFormat="0" applyFont="0" applyAlignment="0" applyProtection="0"/>
    <xf numFmtId="0" fontId="67" fillId="13" borderId="2451" applyNumberFormat="0" applyAlignment="0" applyProtection="0"/>
    <xf numFmtId="0" fontId="79" fillId="0" borderId="2455" applyNumberFormat="0" applyFill="0" applyAlignment="0" applyProtection="0"/>
    <xf numFmtId="0" fontId="32" fillId="9" borderId="2450" applyNumberFormat="0" applyFont="0" applyAlignment="0" applyProtection="0"/>
    <xf numFmtId="0" fontId="91" fillId="14" borderId="2449" applyNumberFormat="0" applyAlignment="0" applyProtection="0"/>
    <xf numFmtId="0" fontId="52" fillId="7" borderId="2467" applyNumberFormat="0" applyAlignment="0" applyProtection="0"/>
    <xf numFmtId="0" fontId="70" fillId="0" borderId="2470"/>
    <xf numFmtId="0" fontId="79" fillId="0" borderId="2473" applyNumberFormat="0" applyFill="0" applyAlignment="0" applyProtection="0"/>
    <xf numFmtId="0" fontId="3" fillId="9" borderId="2468" applyNumberFormat="0" applyFont="0" applyAlignment="0" applyProtection="0"/>
    <xf numFmtId="0" fontId="41" fillId="0" borderId="2466">
      <alignment horizontal="left" vertical="center"/>
    </xf>
    <xf numFmtId="0" fontId="21" fillId="13" borderId="2467" applyNumberFormat="0" applyAlignment="0" applyProtection="0"/>
    <xf numFmtId="0" fontId="21" fillId="13" borderId="2467" applyNumberFormat="0" applyAlignment="0" applyProtection="0"/>
    <xf numFmtId="0" fontId="91" fillId="14" borderId="2467" applyNumberFormat="0" applyAlignment="0" applyProtection="0"/>
    <xf numFmtId="0" fontId="85" fillId="34" borderId="2472" applyNumberFormat="0" applyAlignment="0" applyProtection="0"/>
    <xf numFmtId="0" fontId="78" fillId="0" borderId="2471" applyNumberFormat="0" applyFill="0" applyAlignment="0" applyProtection="0"/>
    <xf numFmtId="0" fontId="3" fillId="9" borderId="2468" applyNumberFormat="0" applyFont="0" applyAlignment="0" applyProtection="0"/>
    <xf numFmtId="0" fontId="41" fillId="0" borderId="2466">
      <alignment horizontal="left" vertical="center"/>
    </xf>
    <xf numFmtId="0" fontId="21" fillId="13" borderId="2467" applyNumberFormat="0" applyAlignment="0" applyProtection="0"/>
    <xf numFmtId="0" fontId="51" fillId="7" borderId="2476" applyNumberFormat="0" applyAlignment="0" applyProtection="0"/>
    <xf numFmtId="0" fontId="12" fillId="9" borderId="2450" applyNumberFormat="0" applyFont="0" applyAlignment="0" applyProtection="0"/>
    <xf numFmtId="0" fontId="3" fillId="9" borderId="2450" applyNumberFormat="0" applyFont="0" applyAlignment="0" applyProtection="0"/>
    <xf numFmtId="0" fontId="3" fillId="9" borderId="2450" applyNumberFormat="0" applyFont="0" applyAlignment="0" applyProtection="0"/>
    <xf numFmtId="0" fontId="21" fillId="13" borderId="2459" applyNumberFormat="0" applyAlignment="0" applyProtection="0"/>
    <xf numFmtId="0" fontId="51" fillId="7" borderId="2459" applyNumberFormat="0" applyAlignment="0" applyProtection="0"/>
    <xf numFmtId="0" fontId="52" fillId="7" borderId="2459" applyNumberFormat="0" applyAlignment="0" applyProtection="0"/>
    <xf numFmtId="0" fontId="52" fillId="7" borderId="2459" applyNumberFormat="0" applyAlignment="0" applyProtection="0"/>
    <xf numFmtId="0" fontId="68" fillId="13" borderId="2461" applyNumberFormat="0" applyAlignment="0" applyProtection="0"/>
    <xf numFmtId="0" fontId="52" fillId="7" borderId="2476" applyNumberFormat="0" applyAlignment="0" applyProtection="0"/>
    <xf numFmtId="0" fontId="21" fillId="13" borderId="2476" applyNumberFormat="0" applyAlignment="0" applyProtection="0"/>
    <xf numFmtId="0" fontId="32" fillId="9" borderId="2468" applyNumberFormat="0" applyFont="0" applyAlignment="0" applyProtection="0"/>
    <xf numFmtId="0" fontId="86" fillId="34" borderId="2467" applyNumberFormat="0" applyAlignment="0" applyProtection="0"/>
    <xf numFmtId="0" fontId="67" fillId="13" borderId="2469" applyNumberFormat="0" applyAlignment="0" applyProtection="0"/>
    <xf numFmtId="0" fontId="52" fillId="7" borderId="2467" applyNumberFormat="0" applyAlignment="0" applyProtection="0"/>
    <xf numFmtId="0" fontId="21" fillId="13" borderId="2449" applyNumberFormat="0" applyAlignment="0" applyProtection="0"/>
    <xf numFmtId="0" fontId="68" fillId="13" borderId="2478" applyNumberFormat="0" applyAlignment="0" applyProtection="0"/>
    <xf numFmtId="0" fontId="41" fillId="0" borderId="2457">
      <alignment horizontal="left" vertical="center"/>
    </xf>
    <xf numFmtId="0" fontId="52" fillId="7" borderId="2449" applyNumberFormat="0" applyAlignment="0" applyProtection="0"/>
    <xf numFmtId="0" fontId="3" fillId="9" borderId="2450" applyNumberFormat="0" applyFont="0" applyAlignment="0" applyProtection="0"/>
    <xf numFmtId="0" fontId="67" fillId="13" borderId="2451" applyNumberFormat="0" applyAlignment="0" applyProtection="0"/>
    <xf numFmtId="0" fontId="70" fillId="0" borderId="2458"/>
    <xf numFmtId="0" fontId="78" fillId="0" borderId="2453" applyNumberFormat="0" applyFill="0" applyAlignment="0" applyProtection="0"/>
    <xf numFmtId="0" fontId="85" fillId="34" borderId="2454" applyNumberFormat="0" applyAlignment="0" applyProtection="0"/>
    <xf numFmtId="0" fontId="86" fillId="34" borderId="2449" applyNumberFormat="0" applyAlignment="0" applyProtection="0"/>
    <xf numFmtId="0" fontId="91" fillId="14" borderId="2449" applyNumberFormat="0" applyAlignment="0" applyProtection="0"/>
    <xf numFmtId="0" fontId="79" fillId="0" borderId="2455" applyNumberFormat="0" applyFill="0" applyAlignment="0" applyProtection="0"/>
    <xf numFmtId="0" fontId="32" fillId="9" borderId="2450" applyNumberFormat="0" applyFont="0" applyAlignment="0" applyProtection="0"/>
    <xf numFmtId="0" fontId="52" fillId="7" borderId="2476" applyNumberFormat="0" applyAlignment="0" applyProtection="0"/>
    <xf numFmtId="0" fontId="52" fillId="7" borderId="2449" applyNumberFormat="0" applyAlignment="0" applyProtection="0"/>
    <xf numFmtId="0" fontId="21" fillId="13" borderId="2449" applyNumberFormat="0" applyAlignment="0" applyProtection="0"/>
    <xf numFmtId="0" fontId="21" fillId="13" borderId="2449" applyNumberFormat="0" applyAlignment="0" applyProtection="0"/>
    <xf numFmtId="0" fontId="41" fillId="0" borderId="2457">
      <alignment horizontal="left" vertical="center"/>
    </xf>
    <xf numFmtId="0" fontId="3" fillId="9" borderId="2450" applyNumberFormat="0" applyFont="0" applyAlignment="0" applyProtection="0"/>
    <xf numFmtId="0" fontId="78" fillId="0" borderId="2453" applyNumberFormat="0" applyFill="0" applyAlignment="0" applyProtection="0"/>
    <xf numFmtId="0" fontId="41" fillId="0" borderId="2457">
      <alignment horizontal="left" vertical="center"/>
    </xf>
    <xf numFmtId="0" fontId="85" fillId="34" borderId="2454" applyNumberFormat="0" applyAlignment="0" applyProtection="0"/>
    <xf numFmtId="0" fontId="86" fillId="34" borderId="2449" applyNumberFormat="0" applyAlignment="0" applyProtection="0"/>
    <xf numFmtId="0" fontId="52" fillId="7" borderId="2449" applyNumberFormat="0" applyAlignment="0" applyProtection="0"/>
    <xf numFmtId="0" fontId="3" fillId="9" borderId="2450" applyNumberFormat="0" applyFont="0" applyAlignment="0" applyProtection="0"/>
    <xf numFmtId="0" fontId="67" fillId="13" borderId="2451" applyNumberFormat="0" applyAlignment="0" applyProtection="0"/>
    <xf numFmtId="0" fontId="70" fillId="0" borderId="2458"/>
    <xf numFmtId="0" fontId="78" fillId="0" borderId="2453" applyNumberFormat="0" applyFill="0" applyAlignment="0" applyProtection="0"/>
    <xf numFmtId="0" fontId="85" fillId="34" borderId="2454" applyNumberFormat="0" applyAlignment="0" applyProtection="0"/>
    <xf numFmtId="0" fontId="86" fillId="34" borderId="2449" applyNumberFormat="0" applyAlignment="0" applyProtection="0"/>
    <xf numFmtId="0" fontId="91" fillId="14" borderId="2449" applyNumberFormat="0" applyAlignment="0" applyProtection="0"/>
    <xf numFmtId="0" fontId="79" fillId="0" borderId="2455" applyNumberFormat="0" applyFill="0" applyAlignment="0" applyProtection="0"/>
    <xf numFmtId="0" fontId="32" fillId="9" borderId="2450" applyNumberFormat="0" applyFont="0" applyAlignment="0" applyProtection="0"/>
    <xf numFmtId="0" fontId="67" fillId="13" borderId="2451" applyNumberFormat="0" applyAlignment="0" applyProtection="0"/>
    <xf numFmtId="0" fontId="79" fillId="0" borderId="2455" applyNumberFormat="0" applyFill="0" applyAlignment="0" applyProtection="0"/>
    <xf numFmtId="0" fontId="70" fillId="0" borderId="2458"/>
    <xf numFmtId="0" fontId="32" fillId="9" borderId="2450" applyNumberFormat="0" applyFont="0" applyAlignment="0" applyProtection="0"/>
    <xf numFmtId="0" fontId="91" fillId="14" borderId="2449" applyNumberFormat="0" applyAlignment="0" applyProtection="0"/>
    <xf numFmtId="0" fontId="79" fillId="0" borderId="2464" applyNumberFormat="0" applyFill="0" applyAlignment="0" applyProtection="0"/>
    <xf numFmtId="0" fontId="91" fillId="14" borderId="2459" applyNumberFormat="0" applyAlignment="0" applyProtection="0"/>
    <xf numFmtId="0" fontId="85" fillId="34" borderId="2463" applyNumberFormat="0" applyAlignment="0" applyProtection="0"/>
    <xf numFmtId="0" fontId="78" fillId="0" borderId="2462" applyNumberFormat="0" applyFill="0" applyAlignment="0" applyProtection="0"/>
    <xf numFmtId="0" fontId="75" fillId="32" borderId="2465"/>
    <xf numFmtId="0" fontId="3" fillId="9" borderId="2460" applyNumberFormat="0" applyFont="0" applyAlignment="0" applyProtection="0"/>
    <xf numFmtId="0" fontId="52" fillId="7" borderId="2459" applyNumberFormat="0" applyAlignment="0" applyProtection="0"/>
    <xf numFmtId="10" fontId="39" fillId="28" borderId="2465" applyNumberFormat="0" applyBorder="0" applyAlignment="0" applyProtection="0"/>
    <xf numFmtId="0" fontId="30" fillId="0" borderId="2465"/>
    <xf numFmtId="0" fontId="21" fillId="13" borderId="2459" applyNumberFormat="0" applyAlignment="0" applyProtection="0"/>
    <xf numFmtId="0" fontId="3" fillId="9" borderId="2460" applyNumberFormat="0" applyFont="0" applyAlignment="0" applyProtection="0"/>
    <xf numFmtId="0" fontId="85" fillId="34" borderId="2463" applyNumberFormat="0" applyAlignment="0" applyProtection="0"/>
    <xf numFmtId="0" fontId="79" fillId="0" borderId="2464" applyNumberFormat="0" applyFill="0" applyAlignment="0" applyProtection="0"/>
    <xf numFmtId="0" fontId="22" fillId="13" borderId="2449" applyNumberFormat="0" applyAlignment="0" applyProtection="0"/>
    <xf numFmtId="0" fontId="91" fillId="14" borderId="2459" applyNumberFormat="0" applyAlignment="0" applyProtection="0"/>
    <xf numFmtId="10" fontId="39" fillId="28" borderId="2465" applyNumberFormat="0" applyBorder="0" applyAlignment="0" applyProtection="0"/>
    <xf numFmtId="0" fontId="51" fillId="7" borderId="2459" applyNumberFormat="0" applyAlignment="0" applyProtection="0"/>
    <xf numFmtId="0" fontId="3" fillId="9" borderId="2460" applyNumberFormat="0" applyFont="0" applyAlignment="0" applyProtection="0"/>
    <xf numFmtId="0" fontId="79" fillId="0" borderId="2462" applyNumberFormat="0" applyFill="0" applyAlignment="0" applyProtection="0"/>
    <xf numFmtId="0" fontId="51" fillId="7" borderId="2459" applyNumberFormat="0" applyAlignment="0" applyProtection="0"/>
    <xf numFmtId="0" fontId="22" fillId="13" borderId="2459" applyNumberFormat="0" applyAlignment="0" applyProtection="0"/>
    <xf numFmtId="0" fontId="79" fillId="0" borderId="2462" applyNumberFormat="0" applyFill="0" applyAlignment="0" applyProtection="0"/>
    <xf numFmtId="0" fontId="22" fillId="13" borderId="245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2" fillId="7" borderId="2449" applyNumberFormat="0" applyAlignment="0" applyProtection="0"/>
    <xf numFmtId="0" fontId="52" fillId="7" borderId="2449" applyNumberFormat="0" applyAlignment="0" applyProtection="0"/>
    <xf numFmtId="0" fontId="52" fillId="7" borderId="2449" applyNumberFormat="0" applyAlignment="0" applyProtection="0"/>
    <xf numFmtId="0" fontId="52" fillId="7" borderId="2449" applyNumberFormat="0" applyAlignment="0" applyProtection="0"/>
    <xf numFmtId="0" fontId="52" fillId="7" borderId="2449" applyNumberFormat="0" applyAlignment="0" applyProtection="0"/>
    <xf numFmtId="0" fontId="52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2" fillId="7" borderId="2449" applyNumberFormat="0" applyAlignment="0" applyProtection="0"/>
    <xf numFmtId="0" fontId="52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68" fillId="13" borderId="2461" applyNumberFormat="0" applyAlignment="0" applyProtection="0"/>
    <xf numFmtId="0" fontId="3" fillId="9" borderId="2460" applyNumberFormat="0" applyFont="0" applyAlignment="0" applyProtection="0"/>
    <xf numFmtId="0" fontId="51" fillId="7" borderId="2459" applyNumberFormat="0" applyAlignment="0" applyProtection="0"/>
    <xf numFmtId="0" fontId="51" fillId="7" borderId="2459" applyNumberFormat="0" applyAlignment="0" applyProtection="0"/>
    <xf numFmtId="0" fontId="52" fillId="7" borderId="2459" applyNumberFormat="0" applyAlignment="0" applyProtection="0"/>
    <xf numFmtId="0" fontId="52" fillId="7" borderId="2459" applyNumberFormat="0" applyAlignment="0" applyProtection="0"/>
    <xf numFmtId="0" fontId="52" fillId="7" borderId="2459" applyNumberFormat="0" applyAlignment="0" applyProtection="0"/>
    <xf numFmtId="0" fontId="51" fillId="7" borderId="2459" applyNumberFormat="0" applyAlignment="0" applyProtection="0"/>
    <xf numFmtId="0" fontId="51" fillId="7" borderId="2459" applyNumberFormat="0" applyAlignment="0" applyProtection="0"/>
    <xf numFmtId="0" fontId="51" fillId="7" borderId="2459" applyNumberFormat="0" applyAlignment="0" applyProtection="0"/>
    <xf numFmtId="0" fontId="51" fillId="7" borderId="2459" applyNumberFormat="0" applyAlignment="0" applyProtection="0"/>
    <xf numFmtId="0" fontId="3" fillId="9" borderId="2460" applyNumberFormat="0" applyFont="0" applyAlignment="0" applyProtection="0"/>
    <xf numFmtId="0" fontId="51" fillId="7" borderId="2459" applyNumberFormat="0" applyAlignment="0" applyProtection="0"/>
    <xf numFmtId="0" fontId="51" fillId="7" borderId="2459" applyNumberFormat="0" applyAlignment="0" applyProtection="0"/>
    <xf numFmtId="0" fontId="51" fillId="7" borderId="2459" applyNumberFormat="0" applyAlignment="0" applyProtection="0"/>
    <xf numFmtId="0" fontId="51" fillId="7" borderId="2459" applyNumberFormat="0" applyAlignment="0" applyProtection="0"/>
    <xf numFmtId="0" fontId="51" fillId="7" borderId="2459" applyNumberFormat="0" applyAlignment="0" applyProtection="0"/>
    <xf numFmtId="0" fontId="51" fillId="7" borderId="2459" applyNumberFormat="0" applyAlignment="0" applyProtection="0"/>
    <xf numFmtId="0" fontId="51" fillId="7" borderId="2459" applyNumberFormat="0" applyAlignment="0" applyProtection="0"/>
    <xf numFmtId="0" fontId="51" fillId="7" borderId="2459" applyNumberFormat="0" applyAlignment="0" applyProtection="0"/>
    <xf numFmtId="0" fontId="51" fillId="7" borderId="2459" applyNumberFormat="0" applyAlignment="0" applyProtection="0"/>
    <xf numFmtId="0" fontId="51" fillId="7" borderId="2459" applyNumberFormat="0" applyAlignment="0" applyProtection="0"/>
    <xf numFmtId="0" fontId="51" fillId="7" borderId="2459" applyNumberFormat="0" applyAlignment="0" applyProtection="0"/>
    <xf numFmtId="0" fontId="51" fillId="7" borderId="2459" applyNumberFormat="0" applyAlignment="0" applyProtection="0"/>
    <xf numFmtId="0" fontId="52" fillId="7" borderId="2459" applyNumberFormat="0" applyAlignment="0" applyProtection="0"/>
    <xf numFmtId="0" fontId="52" fillId="7" borderId="2459" applyNumberFormat="0" applyAlignment="0" applyProtection="0"/>
    <xf numFmtId="0" fontId="52" fillId="7" borderId="2459" applyNumberFormat="0" applyAlignment="0" applyProtection="0"/>
    <xf numFmtId="0" fontId="52" fillId="7" borderId="2459" applyNumberFormat="0" applyAlignment="0" applyProtection="0"/>
    <xf numFmtId="0" fontId="52" fillId="7" borderId="2459" applyNumberFormat="0" applyAlignment="0" applyProtection="0"/>
    <xf numFmtId="0" fontId="52" fillId="7" borderId="2459" applyNumberFormat="0" applyAlignment="0" applyProtection="0"/>
    <xf numFmtId="0" fontId="51" fillId="7" borderId="2459" applyNumberFormat="0" applyAlignment="0" applyProtection="0"/>
    <xf numFmtId="0" fontId="51" fillId="7" borderId="2459" applyNumberFormat="0" applyAlignment="0" applyProtection="0"/>
    <xf numFmtId="0" fontId="51" fillId="7" borderId="2459" applyNumberFormat="0" applyAlignment="0" applyProtection="0"/>
    <xf numFmtId="0" fontId="12" fillId="9" borderId="2450" applyNumberFormat="0" applyFont="0" applyAlignment="0" applyProtection="0"/>
    <xf numFmtId="0" fontId="3" fillId="9" borderId="2450" applyNumberFormat="0" applyFont="0" applyAlignment="0" applyProtection="0"/>
    <xf numFmtId="0" fontId="68" fillId="13" borderId="2451" applyNumberFormat="0" applyAlignment="0" applyProtection="0"/>
    <xf numFmtId="0" fontId="79" fillId="0" borderId="2462" applyNumberFormat="0" applyFill="0" applyAlignment="0" applyProtection="0"/>
    <xf numFmtId="0" fontId="22" fillId="13" borderId="2459" applyNumberFormat="0" applyAlignment="0" applyProtection="0"/>
    <xf numFmtId="0" fontId="3" fillId="9" borderId="2460" applyNumberFormat="0" applyFont="0" applyAlignment="0" applyProtection="0"/>
    <xf numFmtId="0" fontId="22" fillId="13" borderId="2459" applyNumberFormat="0" applyAlignment="0" applyProtection="0"/>
    <xf numFmtId="3" fontId="24" fillId="0" borderId="2465"/>
    <xf numFmtId="0" fontId="67" fillId="13" borderId="2461" applyNumberFormat="0" applyAlignment="0" applyProtection="0"/>
    <xf numFmtId="0" fontId="79" fillId="0" borderId="2453" applyNumberFormat="0" applyFill="0" applyAlignment="0" applyProtection="0"/>
    <xf numFmtId="0" fontId="32" fillId="9" borderId="2460" applyNumberFormat="0" applyFont="0" applyAlignment="0" applyProtection="0"/>
    <xf numFmtId="0" fontId="68" fillId="13" borderId="2451" applyNumberFormat="0" applyAlignment="0" applyProtection="0"/>
    <xf numFmtId="0" fontId="22" fillId="13" borderId="2449" applyNumberFormat="0" applyAlignment="0" applyProtection="0"/>
    <xf numFmtId="0" fontId="51" fillId="7" borderId="2449" applyNumberFormat="0" applyAlignment="0" applyProtection="0"/>
    <xf numFmtId="0" fontId="79" fillId="0" borderId="2453" applyNumberFormat="0" applyFill="0" applyAlignment="0" applyProtection="0"/>
    <xf numFmtId="0" fontId="52" fillId="7" borderId="2459" applyNumberFormat="0" applyAlignment="0" applyProtection="0"/>
    <xf numFmtId="0" fontId="51" fillId="7" borderId="2459" applyNumberFormat="0" applyAlignment="0" applyProtection="0"/>
    <xf numFmtId="0" fontId="3" fillId="9" borderId="2450" applyNumberFormat="0" applyFont="0" applyAlignment="0" applyProtection="0"/>
    <xf numFmtId="0" fontId="79" fillId="0" borderId="2462" applyNumberFormat="0" applyFill="0" applyAlignment="0" applyProtection="0"/>
    <xf numFmtId="0" fontId="86" fillId="34" borderId="2459" applyNumberFormat="0" applyAlignment="0" applyProtection="0"/>
    <xf numFmtId="0" fontId="52" fillId="7" borderId="2459" applyNumberFormat="0" applyAlignment="0" applyProtection="0"/>
    <xf numFmtId="0" fontId="75" fillId="32" borderId="2465"/>
    <xf numFmtId="0" fontId="51" fillId="7" borderId="2459" applyNumberFormat="0" applyAlignment="0" applyProtection="0"/>
    <xf numFmtId="3" fontId="24" fillId="0" borderId="2465"/>
    <xf numFmtId="0" fontId="12" fillId="9" borderId="2460" applyNumberFormat="0" applyFont="0" applyAlignment="0" applyProtection="0"/>
    <xf numFmtId="0" fontId="32" fillId="9" borderId="2460" applyNumberFormat="0" applyFont="0" applyAlignment="0" applyProtection="0"/>
    <xf numFmtId="0" fontId="86" fillId="34" borderId="2459" applyNumberFormat="0" applyAlignment="0" applyProtection="0"/>
    <xf numFmtId="0" fontId="51" fillId="7" borderId="2459" applyNumberFormat="0" applyAlignment="0" applyProtection="0"/>
    <xf numFmtId="0" fontId="68" fillId="13" borderId="2461" applyNumberFormat="0" applyAlignment="0" applyProtection="0"/>
    <xf numFmtId="0" fontId="52" fillId="7" borderId="2459" applyNumberFormat="0" applyAlignment="0" applyProtection="0"/>
    <xf numFmtId="0" fontId="67" fillId="13" borderId="2461" applyNumberFormat="0" applyAlignment="0" applyProtection="0"/>
    <xf numFmtId="0" fontId="51" fillId="7" borderId="2459" applyNumberFormat="0" applyAlignment="0" applyProtection="0"/>
    <xf numFmtId="0" fontId="30" fillId="0" borderId="2465"/>
    <xf numFmtId="0" fontId="52" fillId="7" borderId="2459" applyNumberFormat="0" applyAlignment="0" applyProtection="0"/>
    <xf numFmtId="0" fontId="78" fillId="0" borderId="2462" applyNumberFormat="0" applyFill="0" applyAlignment="0" applyProtection="0"/>
    <xf numFmtId="0" fontId="51" fillId="7" borderId="2459" applyNumberFormat="0" applyAlignment="0" applyProtection="0"/>
    <xf numFmtId="0" fontId="21" fillId="13" borderId="2459" applyNumberFormat="0" applyAlignment="0" applyProtection="0"/>
    <xf numFmtId="3" fontId="24" fillId="0" borderId="2456"/>
    <xf numFmtId="0" fontId="30" fillId="0" borderId="2456"/>
    <xf numFmtId="0" fontId="41" fillId="0" borderId="2457">
      <alignment horizontal="left" vertical="center"/>
    </xf>
    <xf numFmtId="10" fontId="39" fillId="28" borderId="2456" applyNumberFormat="0" applyBorder="0" applyAlignment="0" applyProtection="0"/>
    <xf numFmtId="0" fontId="52" fillId="7" borderId="2459" applyNumberFormat="0" applyAlignment="0" applyProtection="0"/>
    <xf numFmtId="0" fontId="12" fillId="9" borderId="2460" applyNumberFormat="0" applyFont="0" applyAlignment="0" applyProtection="0"/>
    <xf numFmtId="0" fontId="51" fillId="7" borderId="2459" applyNumberFormat="0" applyAlignment="0" applyProtection="0"/>
    <xf numFmtId="0" fontId="52" fillId="7" borderId="2459" applyNumberFormat="0" applyAlignment="0" applyProtection="0"/>
    <xf numFmtId="0" fontId="52" fillId="7" borderId="2459" applyNumberFormat="0" applyAlignment="0" applyProtection="0"/>
    <xf numFmtId="0" fontId="51" fillId="7" borderId="2459" applyNumberFormat="0" applyAlignment="0" applyProtection="0"/>
    <xf numFmtId="0" fontId="51" fillId="7" borderId="2459" applyNumberFormat="0" applyAlignment="0" applyProtection="0"/>
    <xf numFmtId="0" fontId="3" fillId="9" borderId="2460" applyNumberFormat="0" applyFont="0" applyAlignment="0" applyProtection="0"/>
    <xf numFmtId="0" fontId="67" fillId="13" borderId="2461" applyNumberFormat="0" applyAlignment="0" applyProtection="0"/>
    <xf numFmtId="0" fontId="70" fillId="0" borderId="2458"/>
    <xf numFmtId="0" fontId="75" fillId="32" borderId="2456"/>
    <xf numFmtId="0" fontId="78" fillId="0" borderId="2462" applyNumberFormat="0" applyFill="0" applyAlignment="0" applyProtection="0"/>
    <xf numFmtId="0" fontId="85" fillId="34" borderId="2463" applyNumberFormat="0" applyAlignment="0" applyProtection="0"/>
    <xf numFmtId="0" fontId="86" fillId="34" borderId="2459" applyNumberFormat="0" applyAlignment="0" applyProtection="0"/>
    <xf numFmtId="0" fontId="91" fillId="14" borderId="2459" applyNumberFormat="0" applyAlignment="0" applyProtection="0"/>
    <xf numFmtId="0" fontId="79" fillId="0" borderId="2464" applyNumberFormat="0" applyFill="0" applyAlignment="0" applyProtection="0"/>
    <xf numFmtId="0" fontId="32" fillId="9" borderId="2460" applyNumberFormat="0" applyFont="0" applyAlignment="0" applyProtection="0"/>
    <xf numFmtId="0" fontId="52" fillId="7" borderId="2459" applyNumberFormat="0" applyAlignment="0" applyProtection="0"/>
    <xf numFmtId="0" fontId="21" fillId="13" borderId="2459" applyNumberFormat="0" applyAlignment="0" applyProtection="0"/>
    <xf numFmtId="0" fontId="21" fillId="13" borderId="2459" applyNumberFormat="0" applyAlignment="0" applyProtection="0"/>
    <xf numFmtId="0" fontId="41" fillId="0" borderId="2457">
      <alignment horizontal="left" vertical="center"/>
    </xf>
    <xf numFmtId="0" fontId="3" fillId="9" borderId="2460" applyNumberFormat="0" applyFont="0" applyAlignment="0" applyProtection="0"/>
    <xf numFmtId="0" fontId="78" fillId="0" borderId="2462" applyNumberFormat="0" applyFill="0" applyAlignment="0" applyProtection="0"/>
    <xf numFmtId="0" fontId="41" fillId="0" borderId="2457">
      <alignment horizontal="left" vertical="center"/>
    </xf>
    <xf numFmtId="0" fontId="85" fillId="34" borderId="2463" applyNumberFormat="0" applyAlignment="0" applyProtection="0"/>
    <xf numFmtId="0" fontId="86" fillId="34" borderId="2459" applyNumberFormat="0" applyAlignment="0" applyProtection="0"/>
    <xf numFmtId="0" fontId="52" fillId="7" borderId="2459" applyNumberFormat="0" applyAlignment="0" applyProtection="0"/>
    <xf numFmtId="0" fontId="3" fillId="9" borderId="2460" applyNumberFormat="0" applyFont="0" applyAlignment="0" applyProtection="0"/>
    <xf numFmtId="0" fontId="67" fillId="13" borderId="2461" applyNumberFormat="0" applyAlignment="0" applyProtection="0"/>
    <xf numFmtId="0" fontId="70" fillId="0" borderId="2458"/>
    <xf numFmtId="0" fontId="78" fillId="0" borderId="2462" applyNumberFormat="0" applyFill="0" applyAlignment="0" applyProtection="0"/>
    <xf numFmtId="0" fontId="85" fillId="34" borderId="2463" applyNumberFormat="0" applyAlignment="0" applyProtection="0"/>
    <xf numFmtId="0" fontId="86" fillId="34" borderId="2459" applyNumberFormat="0" applyAlignment="0" applyProtection="0"/>
    <xf numFmtId="0" fontId="91" fillId="14" borderId="2459" applyNumberFormat="0" applyAlignment="0" applyProtection="0"/>
    <xf numFmtId="0" fontId="79" fillId="0" borderId="2464" applyNumberFormat="0" applyFill="0" applyAlignment="0" applyProtection="0"/>
    <xf numFmtId="0" fontId="32" fillId="9" borderId="2460" applyNumberFormat="0" applyFont="0" applyAlignment="0" applyProtection="0"/>
    <xf numFmtId="0" fontId="67" fillId="13" borderId="2461" applyNumberFormat="0" applyAlignment="0" applyProtection="0"/>
    <xf numFmtId="0" fontId="79" fillId="0" borderId="2464" applyNumberFormat="0" applyFill="0" applyAlignment="0" applyProtection="0"/>
    <xf numFmtId="0" fontId="70" fillId="0" borderId="2458"/>
    <xf numFmtId="0" fontId="32" fillId="9" borderId="2460" applyNumberFormat="0" applyFont="0" applyAlignment="0" applyProtection="0"/>
    <xf numFmtId="0" fontId="91" fillId="14" borderId="2459" applyNumberFormat="0" applyAlignment="0" applyProtection="0"/>
    <xf numFmtId="0" fontId="68" fillId="13" borderId="2461" applyNumberFormat="0" applyAlignment="0" applyProtection="0"/>
    <xf numFmtId="0" fontId="52" fillId="7" borderId="2459" applyNumberFormat="0" applyAlignment="0" applyProtection="0"/>
    <xf numFmtId="0" fontId="21" fillId="13" borderId="2459" applyNumberFormat="0" applyAlignment="0" applyProtection="0"/>
    <xf numFmtId="0" fontId="21" fillId="13" borderId="2459" applyNumberFormat="0" applyAlignment="0" applyProtection="0"/>
    <xf numFmtId="0" fontId="3" fillId="9" borderId="2460" applyNumberFormat="0" applyFont="0" applyAlignment="0" applyProtection="0"/>
    <xf numFmtId="0" fontId="78" fillId="0" borderId="2462" applyNumberFormat="0" applyFill="0" applyAlignment="0" applyProtection="0"/>
    <xf numFmtId="0" fontId="85" fillId="34" borderId="2463" applyNumberFormat="0" applyAlignment="0" applyProtection="0"/>
    <xf numFmtId="0" fontId="86" fillId="34" borderId="2459" applyNumberFormat="0" applyAlignment="0" applyProtection="0"/>
    <xf numFmtId="0" fontId="52" fillId="7" borderId="2459" applyNumberFormat="0" applyAlignment="0" applyProtection="0"/>
    <xf numFmtId="0" fontId="3" fillId="9" borderId="2460" applyNumberFormat="0" applyFont="0" applyAlignment="0" applyProtection="0"/>
    <xf numFmtId="0" fontId="67" fillId="13" borderId="2461" applyNumberFormat="0" applyAlignment="0" applyProtection="0"/>
    <xf numFmtId="0" fontId="78" fillId="0" borderId="2462" applyNumberFormat="0" applyFill="0" applyAlignment="0" applyProtection="0"/>
    <xf numFmtId="0" fontId="85" fillId="34" borderId="2463" applyNumberFormat="0" applyAlignment="0" applyProtection="0"/>
    <xf numFmtId="0" fontId="86" fillId="34" borderId="2459" applyNumberFormat="0" applyAlignment="0" applyProtection="0"/>
    <xf numFmtId="0" fontId="91" fillId="14" borderId="2459" applyNumberFormat="0" applyAlignment="0" applyProtection="0"/>
    <xf numFmtId="0" fontId="79" fillId="0" borderId="2464" applyNumberFormat="0" applyFill="0" applyAlignment="0" applyProtection="0"/>
    <xf numFmtId="0" fontId="32" fillId="9" borderId="2460" applyNumberFormat="0" applyFont="0" applyAlignment="0" applyProtection="0"/>
    <xf numFmtId="0" fontId="67" fillId="13" borderId="2461" applyNumberFormat="0" applyAlignment="0" applyProtection="0"/>
    <xf numFmtId="0" fontId="79" fillId="0" borderId="2464" applyNumberFormat="0" applyFill="0" applyAlignment="0" applyProtection="0"/>
    <xf numFmtId="0" fontId="32" fillId="9" borderId="2460" applyNumberFormat="0" applyFont="0" applyAlignment="0" applyProtection="0"/>
    <xf numFmtId="0" fontId="91" fillId="14" borderId="2459" applyNumberFormat="0" applyAlignment="0" applyProtection="0"/>
    <xf numFmtId="0" fontId="52" fillId="7" borderId="2459" applyNumberFormat="0" applyAlignment="0" applyProtection="0"/>
    <xf numFmtId="0" fontId="21" fillId="13" borderId="2459" applyNumberFormat="0" applyAlignment="0" applyProtection="0"/>
    <xf numFmtId="0" fontId="21" fillId="13" borderId="2459" applyNumberFormat="0" applyAlignment="0" applyProtection="0"/>
    <xf numFmtId="0" fontId="3" fillId="9" borderId="2460" applyNumberFormat="0" applyFont="0" applyAlignment="0" applyProtection="0"/>
    <xf numFmtId="0" fontId="78" fillId="0" borderId="2462" applyNumberFormat="0" applyFill="0" applyAlignment="0" applyProtection="0"/>
    <xf numFmtId="0" fontId="85" fillId="34" borderId="2463" applyNumberFormat="0" applyAlignment="0" applyProtection="0"/>
    <xf numFmtId="0" fontId="86" fillId="34" borderId="2459" applyNumberFormat="0" applyAlignment="0" applyProtection="0"/>
    <xf numFmtId="0" fontId="52" fillId="7" borderId="2459" applyNumberFormat="0" applyAlignment="0" applyProtection="0"/>
    <xf numFmtId="0" fontId="3" fillId="9" borderId="2460" applyNumberFormat="0" applyFont="0" applyAlignment="0" applyProtection="0"/>
    <xf numFmtId="0" fontId="67" fillId="13" borderId="2461" applyNumberFormat="0" applyAlignment="0" applyProtection="0"/>
    <xf numFmtId="0" fontId="78" fillId="0" borderId="2462" applyNumberFormat="0" applyFill="0" applyAlignment="0" applyProtection="0"/>
    <xf numFmtId="0" fontId="85" fillId="34" borderId="2463" applyNumberFormat="0" applyAlignment="0" applyProtection="0"/>
    <xf numFmtId="0" fontId="86" fillId="34" borderId="2459" applyNumberFormat="0" applyAlignment="0" applyProtection="0"/>
    <xf numFmtId="0" fontId="91" fillId="14" borderId="2459" applyNumberFormat="0" applyAlignment="0" applyProtection="0"/>
    <xf numFmtId="0" fontId="79" fillId="0" borderId="2464" applyNumberFormat="0" applyFill="0" applyAlignment="0" applyProtection="0"/>
    <xf numFmtId="0" fontId="32" fillId="9" borderId="2460" applyNumberFormat="0" applyFont="0" applyAlignment="0" applyProtection="0"/>
    <xf numFmtId="0" fontId="67" fillId="13" borderId="2461" applyNumberFormat="0" applyAlignment="0" applyProtection="0"/>
    <xf numFmtId="0" fontId="79" fillId="0" borderId="2464" applyNumberFormat="0" applyFill="0" applyAlignment="0" applyProtection="0"/>
    <xf numFmtId="0" fontId="32" fillId="9" borderId="2460" applyNumberFormat="0" applyFont="0" applyAlignment="0" applyProtection="0"/>
    <xf numFmtId="0" fontId="91" fillId="14" borderId="2459" applyNumberFormat="0" applyAlignment="0" applyProtection="0"/>
    <xf numFmtId="0" fontId="78" fillId="0" borderId="2471" applyNumberFormat="0" applyFill="0" applyAlignment="0" applyProtection="0"/>
    <xf numFmtId="0" fontId="41" fillId="0" borderId="2466">
      <alignment horizontal="left" vertical="center"/>
    </xf>
    <xf numFmtId="0" fontId="85" fillId="34" borderId="2472" applyNumberFormat="0" applyAlignment="0" applyProtection="0"/>
    <xf numFmtId="0" fontId="86" fillId="34" borderId="2467" applyNumberFormat="0" applyAlignment="0" applyProtection="0"/>
    <xf numFmtId="0" fontId="52" fillId="7" borderId="2467" applyNumberFormat="0" applyAlignment="0" applyProtection="0"/>
    <xf numFmtId="0" fontId="3" fillId="9" borderId="2468" applyNumberFormat="0" applyFont="0" applyAlignment="0" applyProtection="0"/>
    <xf numFmtId="0" fontId="67" fillId="13" borderId="2469" applyNumberFormat="0" applyAlignment="0" applyProtection="0"/>
    <xf numFmtId="0" fontId="70" fillId="0" borderId="2470"/>
    <xf numFmtId="0" fontId="78" fillId="0" borderId="2471" applyNumberFormat="0" applyFill="0" applyAlignment="0" applyProtection="0"/>
    <xf numFmtId="0" fontId="85" fillId="34" borderId="2472" applyNumberFormat="0" applyAlignment="0" applyProtection="0"/>
    <xf numFmtId="0" fontId="86" fillId="34" borderId="2467" applyNumberFormat="0" applyAlignment="0" applyProtection="0"/>
    <xf numFmtId="0" fontId="91" fillId="14" borderId="2467" applyNumberFormat="0" applyAlignment="0" applyProtection="0"/>
    <xf numFmtId="0" fontId="79" fillId="0" borderId="2473" applyNumberFormat="0" applyFill="0" applyAlignment="0" applyProtection="0"/>
    <xf numFmtId="0" fontId="32" fillId="9" borderId="2468" applyNumberFormat="0" applyFont="0" applyAlignment="0" applyProtection="0"/>
    <xf numFmtId="0" fontId="67" fillId="13" borderId="2469" applyNumberFormat="0" applyAlignment="0" applyProtection="0"/>
    <xf numFmtId="0" fontId="79" fillId="0" borderId="2473" applyNumberFormat="0" applyFill="0" applyAlignment="0" applyProtection="0"/>
    <xf numFmtId="0" fontId="70" fillId="0" borderId="2470"/>
    <xf numFmtId="0" fontId="32" fillId="9" borderId="2468" applyNumberFormat="0" applyFont="0" applyAlignment="0" applyProtection="0"/>
    <xf numFmtId="0" fontId="91" fillId="14" borderId="2467" applyNumberFormat="0" applyAlignment="0" applyProtection="0"/>
    <xf numFmtId="0" fontId="79" fillId="0" borderId="2482" applyNumberFormat="0" applyFill="0" applyAlignment="0" applyProtection="0"/>
    <xf numFmtId="0" fontId="91" fillId="14" borderId="2476" applyNumberFormat="0" applyAlignment="0" applyProtection="0"/>
    <xf numFmtId="0" fontId="85" fillId="34" borderId="2481" applyNumberFormat="0" applyAlignment="0" applyProtection="0"/>
    <xf numFmtId="0" fontId="78" fillId="0" borderId="2480" applyNumberFormat="0" applyFill="0" applyAlignment="0" applyProtection="0"/>
    <xf numFmtId="0" fontId="75" fillId="32" borderId="2483"/>
    <xf numFmtId="0" fontId="3" fillId="9" borderId="2477" applyNumberFormat="0" applyFont="0" applyAlignment="0" applyProtection="0"/>
    <xf numFmtId="0" fontId="52" fillId="7" borderId="2476" applyNumberFormat="0" applyAlignment="0" applyProtection="0"/>
    <xf numFmtId="10" fontId="39" fillId="28" borderId="2483" applyNumberFormat="0" applyBorder="0" applyAlignment="0" applyProtection="0"/>
    <xf numFmtId="0" fontId="30" fillId="0" borderId="2483"/>
    <xf numFmtId="0" fontId="21" fillId="13" borderId="2476" applyNumberFormat="0" applyAlignment="0" applyProtection="0"/>
    <xf numFmtId="0" fontId="3" fillId="9" borderId="2477" applyNumberFormat="0" applyFont="0" applyAlignment="0" applyProtection="0"/>
    <xf numFmtId="0" fontId="85" fillId="34" borderId="2481" applyNumberFormat="0" applyAlignment="0" applyProtection="0"/>
    <xf numFmtId="0" fontId="79" fillId="0" borderId="2482" applyNumberFormat="0" applyFill="0" applyAlignment="0" applyProtection="0"/>
    <xf numFmtId="0" fontId="22" fillId="13" borderId="2467" applyNumberFormat="0" applyAlignment="0" applyProtection="0"/>
    <xf numFmtId="0" fontId="91" fillId="14" borderId="2476" applyNumberFormat="0" applyAlignment="0" applyProtection="0"/>
    <xf numFmtId="10" fontId="39" fillId="28" borderId="2483" applyNumberFormat="0" applyBorder="0" applyAlignment="0" applyProtection="0"/>
    <xf numFmtId="0" fontId="51" fillId="7" borderId="2476" applyNumberFormat="0" applyAlignment="0" applyProtection="0"/>
    <xf numFmtId="0" fontId="3" fillId="9" borderId="2477" applyNumberFormat="0" applyFont="0" applyAlignment="0" applyProtection="0"/>
    <xf numFmtId="0" fontId="79" fillId="0" borderId="2480" applyNumberFormat="0" applyFill="0" applyAlignment="0" applyProtection="0"/>
    <xf numFmtId="0" fontId="51" fillId="7" borderId="2476" applyNumberFormat="0" applyAlignment="0" applyProtection="0"/>
    <xf numFmtId="0" fontId="22" fillId="13" borderId="2476" applyNumberFormat="0" applyAlignment="0" applyProtection="0"/>
    <xf numFmtId="0" fontId="79" fillId="0" borderId="2480" applyNumberFormat="0" applyFill="0" applyAlignment="0" applyProtection="0"/>
    <xf numFmtId="0" fontId="22" fillId="13" borderId="2476" applyNumberFormat="0" applyAlignment="0" applyProtection="0"/>
    <xf numFmtId="0" fontId="51" fillId="7" borderId="2467" applyNumberFormat="0" applyAlignment="0" applyProtection="0"/>
    <xf numFmtId="0" fontId="51" fillId="7" borderId="2467" applyNumberFormat="0" applyAlignment="0" applyProtection="0"/>
    <xf numFmtId="0" fontId="51" fillId="7" borderId="2467" applyNumberFormat="0" applyAlignment="0" applyProtection="0"/>
    <xf numFmtId="0" fontId="52" fillId="7" borderId="2467" applyNumberFormat="0" applyAlignment="0" applyProtection="0"/>
    <xf numFmtId="0" fontId="52" fillId="7" borderId="2467" applyNumberFormat="0" applyAlignment="0" applyProtection="0"/>
    <xf numFmtId="0" fontId="52" fillId="7" borderId="2467" applyNumberFormat="0" applyAlignment="0" applyProtection="0"/>
    <xf numFmtId="0" fontId="52" fillId="7" borderId="2467" applyNumberFormat="0" applyAlignment="0" applyProtection="0"/>
    <xf numFmtId="0" fontId="52" fillId="7" borderId="2467" applyNumberFormat="0" applyAlignment="0" applyProtection="0"/>
    <xf numFmtId="0" fontId="52" fillId="7" borderId="2467" applyNumberFormat="0" applyAlignment="0" applyProtection="0"/>
    <xf numFmtId="0" fontId="51" fillId="7" borderId="2467" applyNumberFormat="0" applyAlignment="0" applyProtection="0"/>
    <xf numFmtId="0" fontId="51" fillId="7" borderId="2467" applyNumberFormat="0" applyAlignment="0" applyProtection="0"/>
    <xf numFmtId="0" fontId="51" fillId="7" borderId="2467" applyNumberFormat="0" applyAlignment="0" applyProtection="0"/>
    <xf numFmtId="0" fontId="51" fillId="7" borderId="2467" applyNumberFormat="0" applyAlignment="0" applyProtection="0"/>
    <xf numFmtId="0" fontId="51" fillId="7" borderId="2467" applyNumberFormat="0" applyAlignment="0" applyProtection="0"/>
    <xf numFmtId="0" fontId="51" fillId="7" borderId="2467" applyNumberFormat="0" applyAlignment="0" applyProtection="0"/>
    <xf numFmtId="0" fontId="51" fillId="7" borderId="2467" applyNumberFormat="0" applyAlignment="0" applyProtection="0"/>
    <xf numFmtId="0" fontId="52" fillId="7" borderId="2467" applyNumberFormat="0" applyAlignment="0" applyProtection="0"/>
    <xf numFmtId="0" fontId="52" fillId="7" borderId="2467" applyNumberFormat="0" applyAlignment="0" applyProtection="0"/>
    <xf numFmtId="0" fontId="51" fillId="7" borderId="2467" applyNumberFormat="0" applyAlignment="0" applyProtection="0"/>
    <xf numFmtId="0" fontId="51" fillId="7" borderId="2467" applyNumberFormat="0" applyAlignment="0" applyProtection="0"/>
    <xf numFmtId="0" fontId="51" fillId="7" borderId="2467" applyNumberFormat="0" applyAlignment="0" applyProtection="0"/>
    <xf numFmtId="0" fontId="51" fillId="7" borderId="2467" applyNumberFormat="0" applyAlignment="0" applyProtection="0"/>
    <xf numFmtId="0" fontId="51" fillId="7" borderId="2467" applyNumberFormat="0" applyAlignment="0" applyProtection="0"/>
    <xf numFmtId="0" fontId="68" fillId="13" borderId="2478" applyNumberFormat="0" applyAlignment="0" applyProtection="0"/>
    <xf numFmtId="0" fontId="3" fillId="9" borderId="2477" applyNumberFormat="0" applyFont="0" applyAlignment="0" applyProtection="0"/>
    <xf numFmtId="0" fontId="51" fillId="7" borderId="2476" applyNumberFormat="0" applyAlignment="0" applyProtection="0"/>
    <xf numFmtId="0" fontId="51" fillId="7" borderId="2476" applyNumberFormat="0" applyAlignment="0" applyProtection="0"/>
    <xf numFmtId="0" fontId="52" fillId="7" borderId="2476" applyNumberFormat="0" applyAlignment="0" applyProtection="0"/>
    <xf numFmtId="0" fontId="52" fillId="7" borderId="2476" applyNumberFormat="0" applyAlignment="0" applyProtection="0"/>
    <xf numFmtId="0" fontId="52" fillId="7" borderId="2476" applyNumberFormat="0" applyAlignment="0" applyProtection="0"/>
    <xf numFmtId="0" fontId="51" fillId="7" borderId="2476" applyNumberFormat="0" applyAlignment="0" applyProtection="0"/>
    <xf numFmtId="0" fontId="51" fillId="7" borderId="2476" applyNumberFormat="0" applyAlignment="0" applyProtection="0"/>
    <xf numFmtId="0" fontId="51" fillId="7" borderId="2476" applyNumberFormat="0" applyAlignment="0" applyProtection="0"/>
    <xf numFmtId="0" fontId="51" fillId="7" borderId="2476" applyNumberFormat="0" applyAlignment="0" applyProtection="0"/>
    <xf numFmtId="0" fontId="3" fillId="9" borderId="2477" applyNumberFormat="0" applyFont="0" applyAlignment="0" applyProtection="0"/>
    <xf numFmtId="0" fontId="51" fillId="7" borderId="2476" applyNumberFormat="0" applyAlignment="0" applyProtection="0"/>
    <xf numFmtId="0" fontId="51" fillId="7" borderId="2476" applyNumberFormat="0" applyAlignment="0" applyProtection="0"/>
    <xf numFmtId="0" fontId="51" fillId="7" borderId="2476" applyNumberFormat="0" applyAlignment="0" applyProtection="0"/>
    <xf numFmtId="0" fontId="51" fillId="7" borderId="2476" applyNumberFormat="0" applyAlignment="0" applyProtection="0"/>
    <xf numFmtId="0" fontId="51" fillId="7" borderId="2476" applyNumberFormat="0" applyAlignment="0" applyProtection="0"/>
    <xf numFmtId="0" fontId="51" fillId="7" borderId="2476" applyNumberFormat="0" applyAlignment="0" applyProtection="0"/>
    <xf numFmtId="0" fontId="51" fillId="7" borderId="2476" applyNumberFormat="0" applyAlignment="0" applyProtection="0"/>
    <xf numFmtId="0" fontId="51" fillId="7" borderId="2476" applyNumberFormat="0" applyAlignment="0" applyProtection="0"/>
    <xf numFmtId="0" fontId="51" fillId="7" borderId="2476" applyNumberFormat="0" applyAlignment="0" applyProtection="0"/>
    <xf numFmtId="0" fontId="51" fillId="7" borderId="2476" applyNumberFormat="0" applyAlignment="0" applyProtection="0"/>
    <xf numFmtId="0" fontId="51" fillId="7" borderId="2476" applyNumberFormat="0" applyAlignment="0" applyProtection="0"/>
    <xf numFmtId="0" fontId="51" fillId="7" borderId="2476" applyNumberFormat="0" applyAlignment="0" applyProtection="0"/>
    <xf numFmtId="0" fontId="52" fillId="7" borderId="2476" applyNumberFormat="0" applyAlignment="0" applyProtection="0"/>
    <xf numFmtId="0" fontId="52" fillId="7" borderId="2476" applyNumberFormat="0" applyAlignment="0" applyProtection="0"/>
    <xf numFmtId="0" fontId="52" fillId="7" borderId="2476" applyNumberFormat="0" applyAlignment="0" applyProtection="0"/>
    <xf numFmtId="0" fontId="52" fillId="7" borderId="2476" applyNumberFormat="0" applyAlignment="0" applyProtection="0"/>
    <xf numFmtId="0" fontId="52" fillId="7" borderId="2476" applyNumberFormat="0" applyAlignment="0" applyProtection="0"/>
    <xf numFmtId="0" fontId="52" fillId="7" borderId="2476" applyNumberFormat="0" applyAlignment="0" applyProtection="0"/>
    <xf numFmtId="0" fontId="51" fillId="7" borderId="2476" applyNumberFormat="0" applyAlignment="0" applyProtection="0"/>
    <xf numFmtId="0" fontId="51" fillId="7" borderId="2476" applyNumberFormat="0" applyAlignment="0" applyProtection="0"/>
    <xf numFmtId="0" fontId="51" fillId="7" borderId="2476" applyNumberFormat="0" applyAlignment="0" applyProtection="0"/>
    <xf numFmtId="0" fontId="12" fillId="9" borderId="2468" applyNumberFormat="0" applyFont="0" applyAlignment="0" applyProtection="0"/>
    <xf numFmtId="0" fontId="3" fillId="9" borderId="2468" applyNumberFormat="0" applyFont="0" applyAlignment="0" applyProtection="0"/>
    <xf numFmtId="0" fontId="68" fillId="13" borderId="2469" applyNumberFormat="0" applyAlignment="0" applyProtection="0"/>
    <xf numFmtId="0" fontId="79" fillId="0" borderId="2480" applyNumberFormat="0" applyFill="0" applyAlignment="0" applyProtection="0"/>
    <xf numFmtId="0" fontId="22" fillId="13" borderId="2476" applyNumberFormat="0" applyAlignment="0" applyProtection="0"/>
    <xf numFmtId="0" fontId="3" fillId="9" borderId="2477" applyNumberFormat="0" applyFont="0" applyAlignment="0" applyProtection="0"/>
    <xf numFmtId="0" fontId="22" fillId="13" borderId="2476" applyNumberFormat="0" applyAlignment="0" applyProtection="0"/>
    <xf numFmtId="3" fontId="24" fillId="0" borderId="2483"/>
    <xf numFmtId="0" fontId="67" fillId="13" borderId="2478" applyNumberFormat="0" applyAlignment="0" applyProtection="0"/>
    <xf numFmtId="0" fontId="79" fillId="0" borderId="2471" applyNumberFormat="0" applyFill="0" applyAlignment="0" applyProtection="0"/>
    <xf numFmtId="0" fontId="32" fillId="9" borderId="2477" applyNumberFormat="0" applyFont="0" applyAlignment="0" applyProtection="0"/>
    <xf numFmtId="0" fontId="68" fillId="13" borderId="2469" applyNumberFormat="0" applyAlignment="0" applyProtection="0"/>
    <xf numFmtId="0" fontId="22" fillId="13" borderId="2467" applyNumberFormat="0" applyAlignment="0" applyProtection="0"/>
    <xf numFmtId="0" fontId="51" fillId="7" borderId="2467" applyNumberFormat="0" applyAlignment="0" applyProtection="0"/>
    <xf numFmtId="0" fontId="79" fillId="0" borderId="2471" applyNumberFormat="0" applyFill="0" applyAlignment="0" applyProtection="0"/>
    <xf numFmtId="0" fontId="52" fillId="7" borderId="2476" applyNumberFormat="0" applyAlignment="0" applyProtection="0"/>
    <xf numFmtId="0" fontId="51" fillId="7" borderId="2476" applyNumberFormat="0" applyAlignment="0" applyProtection="0"/>
    <xf numFmtId="0" fontId="3" fillId="9" borderId="2468" applyNumberFormat="0" applyFont="0" applyAlignment="0" applyProtection="0"/>
    <xf numFmtId="0" fontId="79" fillId="0" borderId="2480" applyNumberFormat="0" applyFill="0" applyAlignment="0" applyProtection="0"/>
    <xf numFmtId="0" fontId="86" fillId="34" borderId="2476" applyNumberFormat="0" applyAlignment="0" applyProtection="0"/>
    <xf numFmtId="0" fontId="52" fillId="7" borderId="2476" applyNumberFormat="0" applyAlignment="0" applyProtection="0"/>
    <xf numFmtId="0" fontId="75" fillId="32" borderId="2483"/>
    <xf numFmtId="0" fontId="51" fillId="7" borderId="2476" applyNumberFormat="0" applyAlignment="0" applyProtection="0"/>
    <xf numFmtId="3" fontId="24" fillId="0" borderId="2483"/>
    <xf numFmtId="0" fontId="12" fillId="9" borderId="2477" applyNumberFormat="0" applyFont="0" applyAlignment="0" applyProtection="0"/>
    <xf numFmtId="0" fontId="32" fillId="9" borderId="2477" applyNumberFormat="0" applyFont="0" applyAlignment="0" applyProtection="0"/>
    <xf numFmtId="0" fontId="86" fillId="34" borderId="2476" applyNumberFormat="0" applyAlignment="0" applyProtection="0"/>
    <xf numFmtId="0" fontId="51" fillId="7" borderId="2476" applyNumberFormat="0" applyAlignment="0" applyProtection="0"/>
    <xf numFmtId="0" fontId="68" fillId="13" borderId="2478" applyNumberFormat="0" applyAlignment="0" applyProtection="0"/>
    <xf numFmtId="0" fontId="52" fillId="7" borderId="2476" applyNumberFormat="0" applyAlignment="0" applyProtection="0"/>
    <xf numFmtId="0" fontId="67" fillId="13" borderId="2478" applyNumberFormat="0" applyAlignment="0" applyProtection="0"/>
    <xf numFmtId="0" fontId="51" fillId="7" borderId="2476" applyNumberFormat="0" applyAlignment="0" applyProtection="0"/>
    <xf numFmtId="0" fontId="30" fillId="0" borderId="2483"/>
    <xf numFmtId="0" fontId="52" fillId="7" borderId="2476" applyNumberFormat="0" applyAlignment="0" applyProtection="0"/>
    <xf numFmtId="0" fontId="78" fillId="0" borderId="2480" applyNumberFormat="0" applyFill="0" applyAlignment="0" applyProtection="0"/>
    <xf numFmtId="0" fontId="51" fillId="7" borderId="2476" applyNumberFormat="0" applyAlignment="0" applyProtection="0"/>
    <xf numFmtId="0" fontId="21" fillId="13" borderId="2476" applyNumberFormat="0" applyAlignment="0" applyProtection="0"/>
    <xf numFmtId="3" fontId="24" fillId="0" borderId="2474"/>
    <xf numFmtId="0" fontId="30" fillId="0" borderId="2474"/>
    <xf numFmtId="0" fontId="41" fillId="0" borderId="2475">
      <alignment horizontal="left" vertical="center"/>
    </xf>
    <xf numFmtId="10" fontId="39" fillId="28" borderId="2474" applyNumberFormat="0" applyBorder="0" applyAlignment="0" applyProtection="0"/>
    <xf numFmtId="0" fontId="52" fillId="7" borderId="2476" applyNumberFormat="0" applyAlignment="0" applyProtection="0"/>
    <xf numFmtId="0" fontId="12" fillId="9" borderId="2477" applyNumberFormat="0" applyFont="0" applyAlignment="0" applyProtection="0"/>
    <xf numFmtId="0" fontId="51" fillId="7" borderId="2476" applyNumberFormat="0" applyAlignment="0" applyProtection="0"/>
    <xf numFmtId="0" fontId="52" fillId="7" borderId="2476" applyNumberFormat="0" applyAlignment="0" applyProtection="0"/>
    <xf numFmtId="0" fontId="52" fillId="7" borderId="2476" applyNumberFormat="0" applyAlignment="0" applyProtection="0"/>
    <xf numFmtId="0" fontId="51" fillId="7" borderId="2476" applyNumberFormat="0" applyAlignment="0" applyProtection="0"/>
    <xf numFmtId="0" fontId="51" fillId="7" borderId="2476" applyNumberFormat="0" applyAlignment="0" applyProtection="0"/>
    <xf numFmtId="0" fontId="3" fillId="9" borderId="2477" applyNumberFormat="0" applyFont="0" applyAlignment="0" applyProtection="0"/>
    <xf numFmtId="0" fontId="67" fillId="13" borderId="2478" applyNumberFormat="0" applyAlignment="0" applyProtection="0"/>
    <xf numFmtId="0" fontId="70" fillId="0" borderId="2479"/>
    <xf numFmtId="0" fontId="75" fillId="32" borderId="2474"/>
    <xf numFmtId="0" fontId="78" fillId="0" borderId="2480" applyNumberFormat="0" applyFill="0" applyAlignment="0" applyProtection="0"/>
    <xf numFmtId="0" fontId="85" fillId="34" borderId="2481" applyNumberFormat="0" applyAlignment="0" applyProtection="0"/>
    <xf numFmtId="0" fontId="86" fillId="34" borderId="2476" applyNumberFormat="0" applyAlignment="0" applyProtection="0"/>
    <xf numFmtId="0" fontId="91" fillId="14" borderId="2476" applyNumberFormat="0" applyAlignment="0" applyProtection="0"/>
    <xf numFmtId="0" fontId="79" fillId="0" borderId="2482" applyNumberFormat="0" applyFill="0" applyAlignment="0" applyProtection="0"/>
    <xf numFmtId="0" fontId="32" fillId="9" borderId="2477" applyNumberFormat="0" applyFont="0" applyAlignment="0" applyProtection="0"/>
    <xf numFmtId="0" fontId="52" fillId="7" borderId="2476" applyNumberFormat="0" applyAlignment="0" applyProtection="0"/>
    <xf numFmtId="0" fontId="21" fillId="13" borderId="2476" applyNumberFormat="0" applyAlignment="0" applyProtection="0"/>
    <xf numFmtId="0" fontId="21" fillId="13" borderId="2476" applyNumberFormat="0" applyAlignment="0" applyProtection="0"/>
    <xf numFmtId="0" fontId="41" fillId="0" borderId="2475">
      <alignment horizontal="left" vertical="center"/>
    </xf>
    <xf numFmtId="0" fontId="3" fillId="9" borderId="2477" applyNumberFormat="0" applyFont="0" applyAlignment="0" applyProtection="0"/>
    <xf numFmtId="0" fontId="78" fillId="0" borderId="2480" applyNumberFormat="0" applyFill="0" applyAlignment="0" applyProtection="0"/>
    <xf numFmtId="0" fontId="41" fillId="0" borderId="2475">
      <alignment horizontal="left" vertical="center"/>
    </xf>
    <xf numFmtId="0" fontId="85" fillId="34" borderId="2481" applyNumberFormat="0" applyAlignment="0" applyProtection="0"/>
    <xf numFmtId="0" fontId="86" fillId="34" borderId="2476" applyNumberFormat="0" applyAlignment="0" applyProtection="0"/>
    <xf numFmtId="0" fontId="52" fillId="7" borderId="2476" applyNumberFormat="0" applyAlignment="0" applyProtection="0"/>
    <xf numFmtId="0" fontId="3" fillId="9" borderId="2477" applyNumberFormat="0" applyFont="0" applyAlignment="0" applyProtection="0"/>
    <xf numFmtId="0" fontId="67" fillId="13" borderId="2478" applyNumberFormat="0" applyAlignment="0" applyProtection="0"/>
    <xf numFmtId="0" fontId="70" fillId="0" borderId="2479"/>
    <xf numFmtId="0" fontId="78" fillId="0" borderId="2480" applyNumberFormat="0" applyFill="0" applyAlignment="0" applyProtection="0"/>
    <xf numFmtId="0" fontId="85" fillId="34" borderId="2481" applyNumberFormat="0" applyAlignment="0" applyProtection="0"/>
    <xf numFmtId="0" fontId="86" fillId="34" borderId="2476" applyNumberFormat="0" applyAlignment="0" applyProtection="0"/>
    <xf numFmtId="0" fontId="91" fillId="14" borderId="2476" applyNumberFormat="0" applyAlignment="0" applyProtection="0"/>
    <xf numFmtId="0" fontId="79" fillId="0" borderId="2482" applyNumberFormat="0" applyFill="0" applyAlignment="0" applyProtection="0"/>
    <xf numFmtId="0" fontId="32" fillId="9" borderId="2477" applyNumberFormat="0" applyFont="0" applyAlignment="0" applyProtection="0"/>
    <xf numFmtId="0" fontId="67" fillId="13" borderId="2478" applyNumberFormat="0" applyAlignment="0" applyProtection="0"/>
    <xf numFmtId="0" fontId="79" fillId="0" borderId="2482" applyNumberFormat="0" applyFill="0" applyAlignment="0" applyProtection="0"/>
    <xf numFmtId="0" fontId="70" fillId="0" borderId="2479"/>
    <xf numFmtId="0" fontId="32" fillId="9" borderId="2477" applyNumberFormat="0" applyFont="0" applyAlignment="0" applyProtection="0"/>
    <xf numFmtId="0" fontId="91" fillId="14" borderId="2476" applyNumberFormat="0" applyAlignment="0" applyProtection="0"/>
    <xf numFmtId="0" fontId="68" fillId="13" borderId="2478" applyNumberFormat="0" applyAlignment="0" applyProtection="0"/>
    <xf numFmtId="0" fontId="52" fillId="7" borderId="2476" applyNumberFormat="0" applyAlignment="0" applyProtection="0"/>
    <xf numFmtId="0" fontId="21" fillId="13" borderId="2476" applyNumberFormat="0" applyAlignment="0" applyProtection="0"/>
    <xf numFmtId="0" fontId="21" fillId="13" borderId="2476" applyNumberFormat="0" applyAlignment="0" applyProtection="0"/>
    <xf numFmtId="0" fontId="3" fillId="9" borderId="2477" applyNumberFormat="0" applyFont="0" applyAlignment="0" applyProtection="0"/>
    <xf numFmtId="0" fontId="78" fillId="0" borderId="2480" applyNumberFormat="0" applyFill="0" applyAlignment="0" applyProtection="0"/>
    <xf numFmtId="0" fontId="85" fillId="34" borderId="2481" applyNumberFormat="0" applyAlignment="0" applyProtection="0"/>
    <xf numFmtId="0" fontId="86" fillId="34" borderId="2476" applyNumberFormat="0" applyAlignment="0" applyProtection="0"/>
    <xf numFmtId="0" fontId="52" fillId="7" borderId="2476" applyNumberFormat="0" applyAlignment="0" applyProtection="0"/>
    <xf numFmtId="0" fontId="3" fillId="9" borderId="2477" applyNumberFormat="0" applyFont="0" applyAlignment="0" applyProtection="0"/>
    <xf numFmtId="0" fontId="67" fillId="13" borderId="2478" applyNumberFormat="0" applyAlignment="0" applyProtection="0"/>
    <xf numFmtId="0" fontId="78" fillId="0" borderId="2480" applyNumberFormat="0" applyFill="0" applyAlignment="0" applyProtection="0"/>
    <xf numFmtId="0" fontId="85" fillId="34" borderId="2481" applyNumberFormat="0" applyAlignment="0" applyProtection="0"/>
    <xf numFmtId="0" fontId="86" fillId="34" borderId="2476" applyNumberFormat="0" applyAlignment="0" applyProtection="0"/>
    <xf numFmtId="0" fontId="91" fillId="14" borderId="2476" applyNumberFormat="0" applyAlignment="0" applyProtection="0"/>
    <xf numFmtId="0" fontId="79" fillId="0" borderId="2482" applyNumberFormat="0" applyFill="0" applyAlignment="0" applyProtection="0"/>
    <xf numFmtId="0" fontId="32" fillId="9" borderId="2477" applyNumberFormat="0" applyFont="0" applyAlignment="0" applyProtection="0"/>
    <xf numFmtId="0" fontId="67" fillId="13" borderId="2478" applyNumberFormat="0" applyAlignment="0" applyProtection="0"/>
    <xf numFmtId="0" fontId="79" fillId="0" borderId="2482" applyNumberFormat="0" applyFill="0" applyAlignment="0" applyProtection="0"/>
    <xf numFmtId="0" fontId="32" fillId="9" borderId="2477" applyNumberFormat="0" applyFont="0" applyAlignment="0" applyProtection="0"/>
    <xf numFmtId="0" fontId="91" fillId="14" borderId="2476" applyNumberFormat="0" applyAlignment="0" applyProtection="0"/>
    <xf numFmtId="0" fontId="52" fillId="7" borderId="2476" applyNumberFormat="0" applyAlignment="0" applyProtection="0"/>
    <xf numFmtId="0" fontId="21" fillId="13" borderId="2476" applyNumberFormat="0" applyAlignment="0" applyProtection="0"/>
    <xf numFmtId="0" fontId="21" fillId="13" borderId="2476" applyNumberFormat="0" applyAlignment="0" applyProtection="0"/>
    <xf numFmtId="0" fontId="3" fillId="9" borderId="2477" applyNumberFormat="0" applyFont="0" applyAlignment="0" applyProtection="0"/>
    <xf numFmtId="0" fontId="78" fillId="0" borderId="2480" applyNumberFormat="0" applyFill="0" applyAlignment="0" applyProtection="0"/>
    <xf numFmtId="0" fontId="85" fillId="34" borderId="2481" applyNumberFormat="0" applyAlignment="0" applyProtection="0"/>
    <xf numFmtId="0" fontId="86" fillId="34" borderId="2476" applyNumberFormat="0" applyAlignment="0" applyProtection="0"/>
    <xf numFmtId="0" fontId="52" fillId="7" borderId="2476" applyNumberFormat="0" applyAlignment="0" applyProtection="0"/>
    <xf numFmtId="0" fontId="3" fillId="9" borderId="2477" applyNumberFormat="0" applyFont="0" applyAlignment="0" applyProtection="0"/>
    <xf numFmtId="0" fontId="67" fillId="13" borderId="2478" applyNumberFormat="0" applyAlignment="0" applyProtection="0"/>
    <xf numFmtId="0" fontId="78" fillId="0" borderId="2480" applyNumberFormat="0" applyFill="0" applyAlignment="0" applyProtection="0"/>
    <xf numFmtId="0" fontId="85" fillId="34" borderId="2481" applyNumberFormat="0" applyAlignment="0" applyProtection="0"/>
    <xf numFmtId="0" fontId="86" fillId="34" borderId="2476" applyNumberFormat="0" applyAlignment="0" applyProtection="0"/>
    <xf numFmtId="0" fontId="91" fillId="14" borderId="2476" applyNumberFormat="0" applyAlignment="0" applyProtection="0"/>
    <xf numFmtId="0" fontId="79" fillId="0" borderId="2482" applyNumberFormat="0" applyFill="0" applyAlignment="0" applyProtection="0"/>
    <xf numFmtId="0" fontId="32" fillId="9" borderId="2477" applyNumberFormat="0" applyFont="0" applyAlignment="0" applyProtection="0"/>
    <xf numFmtId="0" fontId="67" fillId="13" borderId="2478" applyNumberFormat="0" applyAlignment="0" applyProtection="0"/>
    <xf numFmtId="0" fontId="79" fillId="0" borderId="2482" applyNumberFormat="0" applyFill="0" applyAlignment="0" applyProtection="0"/>
    <xf numFmtId="0" fontId="32" fillId="9" borderId="2477" applyNumberFormat="0" applyFont="0" applyAlignment="0" applyProtection="0"/>
    <xf numFmtId="0" fontId="91" fillId="14" borderId="2476" applyNumberFormat="0" applyAlignment="0" applyProtection="0"/>
    <xf numFmtId="0" fontId="52" fillId="7" borderId="2494" applyNumberFormat="0" applyAlignment="0" applyProtection="0"/>
    <xf numFmtId="0" fontId="21" fillId="13" borderId="2494" applyNumberFormat="0" applyAlignment="0" applyProtection="0"/>
    <xf numFmtId="0" fontId="21" fillId="13" borderId="2494" applyNumberFormat="0" applyAlignment="0" applyProtection="0"/>
    <xf numFmtId="3" fontId="24" fillId="0" borderId="2483"/>
    <xf numFmtId="0" fontId="41" fillId="0" borderId="2493">
      <alignment horizontal="left" vertical="center"/>
    </xf>
    <xf numFmtId="0" fontId="3" fillId="9" borderId="2495" applyNumberFormat="0" applyFont="0" applyAlignment="0" applyProtection="0"/>
    <xf numFmtId="0" fontId="30" fillId="0" borderId="2483"/>
    <xf numFmtId="0" fontId="78" fillId="0" borderId="2498" applyNumberFormat="0" applyFill="0" applyAlignment="0" applyProtection="0"/>
    <xf numFmtId="0" fontId="41" fillId="0" borderId="2493">
      <alignment horizontal="left" vertical="center"/>
    </xf>
    <xf numFmtId="0" fontId="85" fillId="34" borderId="2499" applyNumberFormat="0" applyAlignment="0" applyProtection="0"/>
    <xf numFmtId="0" fontId="86" fillId="34" borderId="2494" applyNumberFormat="0" applyAlignment="0" applyProtection="0"/>
    <xf numFmtId="10" fontId="39" fillId="28" borderId="2483" applyNumberFormat="0" applyBorder="0" applyAlignment="0" applyProtection="0"/>
    <xf numFmtId="0" fontId="52" fillId="7" borderId="2494" applyNumberFormat="0" applyAlignment="0" applyProtection="0"/>
    <xf numFmtId="0" fontId="3" fillId="9" borderId="2495" applyNumberFormat="0" applyFont="0" applyAlignment="0" applyProtection="0"/>
    <xf numFmtId="0" fontId="67" fillId="13" borderId="2496" applyNumberFormat="0" applyAlignment="0" applyProtection="0"/>
    <xf numFmtId="0" fontId="70" fillId="0" borderId="2497"/>
    <xf numFmtId="0" fontId="75" fillId="32" borderId="2483"/>
    <xf numFmtId="0" fontId="78" fillId="0" borderId="2498" applyNumberFormat="0" applyFill="0" applyAlignment="0" applyProtection="0"/>
    <xf numFmtId="0" fontId="85" fillId="34" borderId="2499" applyNumberFormat="0" applyAlignment="0" applyProtection="0"/>
    <xf numFmtId="0" fontId="86" fillId="34" borderId="2494" applyNumberFormat="0" applyAlignment="0" applyProtection="0"/>
    <xf numFmtId="0" fontId="91" fillId="14" borderId="2494" applyNumberFormat="0" applyAlignment="0" applyProtection="0"/>
    <xf numFmtId="0" fontId="79" fillId="0" borderId="2500" applyNumberFormat="0" applyFill="0" applyAlignment="0" applyProtection="0"/>
    <xf numFmtId="0" fontId="32" fillId="9" borderId="2495" applyNumberFormat="0" applyFont="0" applyAlignment="0" applyProtection="0"/>
    <xf numFmtId="0" fontId="67" fillId="13" borderId="2496" applyNumberFormat="0" applyAlignment="0" applyProtection="0"/>
    <xf numFmtId="0" fontId="79" fillId="0" borderId="2500" applyNumberFormat="0" applyFill="0" applyAlignment="0" applyProtection="0"/>
    <xf numFmtId="0" fontId="70" fillId="0" borderId="2497"/>
    <xf numFmtId="0" fontId="32" fillId="9" borderId="2495" applyNumberFormat="0" applyFont="0" applyAlignment="0" applyProtection="0"/>
    <xf numFmtId="0" fontId="91" fillId="14" borderId="2494" applyNumberFormat="0" applyAlignment="0" applyProtection="0"/>
    <xf numFmtId="0" fontId="79" fillId="0" borderId="2509" applyNumberFormat="0" applyFill="0" applyAlignment="0" applyProtection="0"/>
    <xf numFmtId="0" fontId="91" fillId="14" borderId="2503" applyNumberFormat="0" applyAlignment="0" applyProtection="0"/>
    <xf numFmtId="0" fontId="85" fillId="34" borderId="2508" applyNumberFormat="0" applyAlignment="0" applyProtection="0"/>
    <xf numFmtId="0" fontId="78" fillId="0" borderId="2507" applyNumberFormat="0" applyFill="0" applyAlignment="0" applyProtection="0"/>
    <xf numFmtId="0" fontId="75" fillId="32" borderId="2510"/>
    <xf numFmtId="0" fontId="3" fillId="9" borderId="2504" applyNumberFormat="0" applyFont="0" applyAlignment="0" applyProtection="0"/>
    <xf numFmtId="0" fontId="52" fillId="7" borderId="2503" applyNumberFormat="0" applyAlignment="0" applyProtection="0"/>
    <xf numFmtId="10" fontId="39" fillId="28" borderId="2510" applyNumberFormat="0" applyBorder="0" applyAlignment="0" applyProtection="0"/>
    <xf numFmtId="0" fontId="30" fillId="0" borderId="2510"/>
    <xf numFmtId="0" fontId="21" fillId="13" borderId="2503" applyNumberFormat="0" applyAlignment="0" applyProtection="0"/>
    <xf numFmtId="0" fontId="3" fillId="9" borderId="2504" applyNumberFormat="0" applyFont="0" applyAlignment="0" applyProtection="0"/>
    <xf numFmtId="0" fontId="85" fillId="34" borderId="2508" applyNumberFormat="0" applyAlignment="0" applyProtection="0"/>
    <xf numFmtId="0" fontId="79" fillId="0" borderId="2509" applyNumberFormat="0" applyFill="0" applyAlignment="0" applyProtection="0"/>
    <xf numFmtId="0" fontId="22" fillId="13" borderId="2494" applyNumberFormat="0" applyAlignment="0" applyProtection="0"/>
    <xf numFmtId="0" fontId="91" fillId="14" borderId="2503" applyNumberFormat="0" applyAlignment="0" applyProtection="0"/>
    <xf numFmtId="10" fontId="39" fillId="28" borderId="2510" applyNumberFormat="0" applyBorder="0" applyAlignment="0" applyProtection="0"/>
    <xf numFmtId="0" fontId="51" fillId="7" borderId="2503" applyNumberFormat="0" applyAlignment="0" applyProtection="0"/>
    <xf numFmtId="0" fontId="3" fillId="9" borderId="2504" applyNumberFormat="0" applyFont="0" applyAlignment="0" applyProtection="0"/>
    <xf numFmtId="0" fontId="79" fillId="0" borderId="2507" applyNumberFormat="0" applyFill="0" applyAlignment="0" applyProtection="0"/>
    <xf numFmtId="0" fontId="51" fillId="7" borderId="2503" applyNumberFormat="0" applyAlignment="0" applyProtection="0"/>
    <xf numFmtId="0" fontId="22" fillId="13" borderId="2503" applyNumberFormat="0" applyAlignment="0" applyProtection="0"/>
    <xf numFmtId="0" fontId="79" fillId="0" borderId="2507" applyNumberFormat="0" applyFill="0" applyAlignment="0" applyProtection="0"/>
    <xf numFmtId="0" fontId="22" fillId="13" borderId="2503" applyNumberFormat="0" applyAlignment="0" applyProtection="0"/>
    <xf numFmtId="0" fontId="51" fillId="7" borderId="2494" applyNumberFormat="0" applyAlignment="0" applyProtection="0"/>
    <xf numFmtId="0" fontId="51" fillId="7" borderId="2494" applyNumberFormat="0" applyAlignment="0" applyProtection="0"/>
    <xf numFmtId="0" fontId="51" fillId="7" borderId="2494" applyNumberFormat="0" applyAlignment="0" applyProtection="0"/>
    <xf numFmtId="0" fontId="52" fillId="7" borderId="2494" applyNumberFormat="0" applyAlignment="0" applyProtection="0"/>
    <xf numFmtId="0" fontId="52" fillId="7" borderId="2494" applyNumberFormat="0" applyAlignment="0" applyProtection="0"/>
    <xf numFmtId="0" fontId="52" fillId="7" borderId="2494" applyNumberFormat="0" applyAlignment="0" applyProtection="0"/>
    <xf numFmtId="0" fontId="52" fillId="7" borderId="2494" applyNumberFormat="0" applyAlignment="0" applyProtection="0"/>
    <xf numFmtId="0" fontId="52" fillId="7" borderId="2494" applyNumberFormat="0" applyAlignment="0" applyProtection="0"/>
    <xf numFmtId="0" fontId="52" fillId="7" borderId="2494" applyNumberFormat="0" applyAlignment="0" applyProtection="0"/>
    <xf numFmtId="0" fontId="51" fillId="7" borderId="2494" applyNumberFormat="0" applyAlignment="0" applyProtection="0"/>
    <xf numFmtId="0" fontId="51" fillId="7" borderId="2494" applyNumberFormat="0" applyAlignment="0" applyProtection="0"/>
    <xf numFmtId="0" fontId="51" fillId="7" borderId="2494" applyNumberFormat="0" applyAlignment="0" applyProtection="0"/>
    <xf numFmtId="0" fontId="51" fillId="7" borderId="2494" applyNumberFormat="0" applyAlignment="0" applyProtection="0"/>
    <xf numFmtId="0" fontId="51" fillId="7" borderId="2494" applyNumberFormat="0" applyAlignment="0" applyProtection="0"/>
    <xf numFmtId="0" fontId="51" fillId="7" borderId="2494" applyNumberFormat="0" applyAlignment="0" applyProtection="0"/>
    <xf numFmtId="0" fontId="51" fillId="7" borderId="2494" applyNumberFormat="0" applyAlignment="0" applyProtection="0"/>
    <xf numFmtId="0" fontId="52" fillId="7" borderId="2494" applyNumberFormat="0" applyAlignment="0" applyProtection="0"/>
    <xf numFmtId="0" fontId="52" fillId="7" borderId="2494" applyNumberFormat="0" applyAlignment="0" applyProtection="0"/>
    <xf numFmtId="0" fontId="51" fillId="7" borderId="2494" applyNumberFormat="0" applyAlignment="0" applyProtection="0"/>
    <xf numFmtId="0" fontId="51" fillId="7" borderId="2494" applyNumberFormat="0" applyAlignment="0" applyProtection="0"/>
    <xf numFmtId="0" fontId="51" fillId="7" borderId="2494" applyNumberFormat="0" applyAlignment="0" applyProtection="0"/>
    <xf numFmtId="0" fontId="51" fillId="7" borderId="2494" applyNumberFormat="0" applyAlignment="0" applyProtection="0"/>
    <xf numFmtId="0" fontId="51" fillId="7" borderId="2494" applyNumberFormat="0" applyAlignment="0" applyProtection="0"/>
    <xf numFmtId="0" fontId="68" fillId="13" borderId="2505" applyNumberFormat="0" applyAlignment="0" applyProtection="0"/>
    <xf numFmtId="0" fontId="3" fillId="9" borderId="2504" applyNumberFormat="0" applyFon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2" fillId="7" borderId="2503" applyNumberFormat="0" applyAlignment="0" applyProtection="0"/>
    <xf numFmtId="0" fontId="52" fillId="7" borderId="2503" applyNumberFormat="0" applyAlignment="0" applyProtection="0"/>
    <xf numFmtId="0" fontId="52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3" fillId="9" borderId="2504" applyNumberFormat="0" applyFon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2" fillId="7" borderId="2503" applyNumberFormat="0" applyAlignment="0" applyProtection="0"/>
    <xf numFmtId="0" fontId="52" fillId="7" borderId="2503" applyNumberFormat="0" applyAlignment="0" applyProtection="0"/>
    <xf numFmtId="0" fontId="52" fillId="7" borderId="2503" applyNumberFormat="0" applyAlignment="0" applyProtection="0"/>
    <xf numFmtId="0" fontId="52" fillId="7" borderId="2503" applyNumberFormat="0" applyAlignment="0" applyProtection="0"/>
    <xf numFmtId="0" fontId="52" fillId="7" borderId="2503" applyNumberFormat="0" applyAlignment="0" applyProtection="0"/>
    <xf numFmtId="0" fontId="52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12" fillId="9" borderId="2495" applyNumberFormat="0" applyFont="0" applyAlignment="0" applyProtection="0"/>
    <xf numFmtId="0" fontId="3" fillId="9" borderId="2495" applyNumberFormat="0" applyFont="0" applyAlignment="0" applyProtection="0"/>
    <xf numFmtId="0" fontId="68" fillId="13" borderId="2496" applyNumberFormat="0" applyAlignment="0" applyProtection="0"/>
    <xf numFmtId="0" fontId="79" fillId="0" borderId="2507" applyNumberFormat="0" applyFill="0" applyAlignment="0" applyProtection="0"/>
    <xf numFmtId="0" fontId="22" fillId="13" borderId="2503" applyNumberFormat="0" applyAlignment="0" applyProtection="0"/>
    <xf numFmtId="0" fontId="3" fillId="9" borderId="2504" applyNumberFormat="0" applyFont="0" applyAlignment="0" applyProtection="0"/>
    <xf numFmtId="0" fontId="22" fillId="13" borderId="2503" applyNumberFormat="0" applyAlignment="0" applyProtection="0"/>
    <xf numFmtId="3" fontId="24" fillId="0" borderId="2510"/>
    <xf numFmtId="0" fontId="67" fillId="13" borderId="2505" applyNumberFormat="0" applyAlignment="0" applyProtection="0"/>
    <xf numFmtId="0" fontId="79" fillId="0" borderId="2498" applyNumberFormat="0" applyFill="0" applyAlignment="0" applyProtection="0"/>
    <xf numFmtId="0" fontId="32" fillId="9" borderId="2504" applyNumberFormat="0" applyFont="0" applyAlignment="0" applyProtection="0"/>
    <xf numFmtId="0" fontId="68" fillId="13" borderId="2496" applyNumberFormat="0" applyAlignment="0" applyProtection="0"/>
    <xf numFmtId="0" fontId="22" fillId="13" borderId="2494" applyNumberFormat="0" applyAlignment="0" applyProtection="0"/>
    <xf numFmtId="0" fontId="51" fillId="7" borderId="2494" applyNumberFormat="0" applyAlignment="0" applyProtection="0"/>
    <xf numFmtId="0" fontId="79" fillId="0" borderId="2498" applyNumberFormat="0" applyFill="0" applyAlignment="0" applyProtection="0"/>
    <xf numFmtId="0" fontId="52" fillId="7" borderId="2503" applyNumberFormat="0" applyAlignment="0" applyProtection="0"/>
    <xf numFmtId="0" fontId="51" fillId="7" borderId="2503" applyNumberFormat="0" applyAlignment="0" applyProtection="0"/>
    <xf numFmtId="0" fontId="3" fillId="9" borderId="2495" applyNumberFormat="0" applyFont="0" applyAlignment="0" applyProtection="0"/>
    <xf numFmtId="0" fontId="79" fillId="0" borderId="2507" applyNumberFormat="0" applyFill="0" applyAlignment="0" applyProtection="0"/>
    <xf numFmtId="0" fontId="86" fillId="34" borderId="2503" applyNumberFormat="0" applyAlignment="0" applyProtection="0"/>
    <xf numFmtId="0" fontId="52" fillId="7" borderId="2503" applyNumberFormat="0" applyAlignment="0" applyProtection="0"/>
    <xf numFmtId="0" fontId="75" fillId="32" borderId="2510"/>
    <xf numFmtId="0" fontId="51" fillId="7" borderId="2503" applyNumberFormat="0" applyAlignment="0" applyProtection="0"/>
    <xf numFmtId="3" fontId="24" fillId="0" borderId="2510"/>
    <xf numFmtId="0" fontId="12" fillId="9" borderId="2504" applyNumberFormat="0" applyFont="0" applyAlignment="0" applyProtection="0"/>
    <xf numFmtId="0" fontId="32" fillId="9" borderId="2504" applyNumberFormat="0" applyFont="0" applyAlignment="0" applyProtection="0"/>
    <xf numFmtId="0" fontId="86" fillId="34" borderId="2503" applyNumberFormat="0" applyAlignment="0" applyProtection="0"/>
    <xf numFmtId="0" fontId="51" fillId="7" borderId="2503" applyNumberFormat="0" applyAlignment="0" applyProtection="0"/>
    <xf numFmtId="0" fontId="68" fillId="13" borderId="2505" applyNumberFormat="0" applyAlignment="0" applyProtection="0"/>
    <xf numFmtId="0" fontId="52" fillId="7" borderId="2503" applyNumberFormat="0" applyAlignment="0" applyProtection="0"/>
    <xf numFmtId="0" fontId="67" fillId="13" borderId="2505" applyNumberFormat="0" applyAlignment="0" applyProtection="0"/>
    <xf numFmtId="0" fontId="51" fillId="7" borderId="2503" applyNumberFormat="0" applyAlignment="0" applyProtection="0"/>
    <xf numFmtId="0" fontId="41" fillId="0" borderId="2484">
      <alignment horizontal="left" vertical="center"/>
    </xf>
    <xf numFmtId="0" fontId="30" fillId="0" borderId="2510"/>
    <xf numFmtId="0" fontId="52" fillId="7" borderId="2503" applyNumberFormat="0" applyAlignment="0" applyProtection="0"/>
    <xf numFmtId="0" fontId="78" fillId="0" borderId="2507" applyNumberFormat="0" applyFill="0" applyAlignment="0" applyProtection="0"/>
    <xf numFmtId="0" fontId="51" fillId="7" borderId="2503" applyNumberFormat="0" applyAlignment="0" applyProtection="0"/>
    <xf numFmtId="0" fontId="21" fillId="13" borderId="2503" applyNumberFormat="0" applyAlignment="0" applyProtection="0"/>
    <xf numFmtId="3" fontId="24" fillId="0" borderId="2501"/>
    <xf numFmtId="0" fontId="30" fillId="0" borderId="2501"/>
    <xf numFmtId="0" fontId="41" fillId="0" borderId="2502">
      <alignment horizontal="left" vertical="center"/>
    </xf>
    <xf numFmtId="10" fontId="39" fillId="28" borderId="2501" applyNumberFormat="0" applyBorder="0" applyAlignment="0" applyProtection="0"/>
    <xf numFmtId="0" fontId="52" fillId="7" borderId="2503" applyNumberFormat="0" applyAlignment="0" applyProtection="0"/>
    <xf numFmtId="0" fontId="12" fillId="9" borderId="2504" applyNumberFormat="0" applyFont="0" applyAlignment="0" applyProtection="0"/>
    <xf numFmtId="0" fontId="51" fillId="7" borderId="2503" applyNumberFormat="0" applyAlignment="0" applyProtection="0"/>
    <xf numFmtId="0" fontId="52" fillId="7" borderId="2503" applyNumberFormat="0" applyAlignment="0" applyProtection="0"/>
    <xf numFmtId="0" fontId="52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3" fillId="9" borderId="2504" applyNumberFormat="0" applyFont="0" applyAlignment="0" applyProtection="0"/>
    <xf numFmtId="0" fontId="67" fillId="13" borderId="2505" applyNumberFormat="0" applyAlignment="0" applyProtection="0"/>
    <xf numFmtId="0" fontId="70" fillId="0" borderId="2506"/>
    <xf numFmtId="0" fontId="75" fillId="32" borderId="2501"/>
    <xf numFmtId="0" fontId="78" fillId="0" borderId="2507" applyNumberFormat="0" applyFill="0" applyAlignment="0" applyProtection="0"/>
    <xf numFmtId="0" fontId="85" fillId="34" borderId="2508" applyNumberFormat="0" applyAlignment="0" applyProtection="0"/>
    <xf numFmtId="0" fontId="86" fillId="34" borderId="2503" applyNumberFormat="0" applyAlignment="0" applyProtection="0"/>
    <xf numFmtId="0" fontId="91" fillId="14" borderId="2503" applyNumberFormat="0" applyAlignment="0" applyProtection="0"/>
    <xf numFmtId="0" fontId="79" fillId="0" borderId="2509" applyNumberFormat="0" applyFill="0" applyAlignment="0" applyProtection="0"/>
    <xf numFmtId="0" fontId="32" fillId="9" borderId="2504" applyNumberFormat="0" applyFont="0" applyAlignment="0" applyProtection="0"/>
    <xf numFmtId="0" fontId="52" fillId="7" borderId="2503" applyNumberFormat="0" applyAlignment="0" applyProtection="0"/>
    <xf numFmtId="0" fontId="21" fillId="13" borderId="2503" applyNumberFormat="0" applyAlignment="0" applyProtection="0"/>
    <xf numFmtId="0" fontId="21" fillId="13" borderId="2503" applyNumberFormat="0" applyAlignment="0" applyProtection="0"/>
    <xf numFmtId="0" fontId="41" fillId="0" borderId="2502">
      <alignment horizontal="left" vertical="center"/>
    </xf>
    <xf numFmtId="0" fontId="3" fillId="9" borderId="2504" applyNumberFormat="0" applyFont="0" applyAlignment="0" applyProtection="0"/>
    <xf numFmtId="0" fontId="78" fillId="0" borderId="2507" applyNumberFormat="0" applyFill="0" applyAlignment="0" applyProtection="0"/>
    <xf numFmtId="0" fontId="41" fillId="0" borderId="2502">
      <alignment horizontal="left" vertical="center"/>
    </xf>
    <xf numFmtId="0" fontId="85" fillId="34" borderId="2508" applyNumberFormat="0" applyAlignment="0" applyProtection="0"/>
    <xf numFmtId="0" fontId="86" fillId="34" borderId="2503" applyNumberFormat="0" applyAlignment="0" applyProtection="0"/>
    <xf numFmtId="0" fontId="52" fillId="7" borderId="2503" applyNumberFormat="0" applyAlignment="0" applyProtection="0"/>
    <xf numFmtId="0" fontId="3" fillId="9" borderId="2504" applyNumberFormat="0" applyFont="0" applyAlignment="0" applyProtection="0"/>
    <xf numFmtId="0" fontId="67" fillId="13" borderId="2505" applyNumberFormat="0" applyAlignment="0" applyProtection="0"/>
    <xf numFmtId="0" fontId="70" fillId="0" borderId="2506"/>
    <xf numFmtId="0" fontId="78" fillId="0" borderId="2507" applyNumberFormat="0" applyFill="0" applyAlignment="0" applyProtection="0"/>
    <xf numFmtId="0" fontId="85" fillId="34" borderId="2508" applyNumberFormat="0" applyAlignment="0" applyProtection="0"/>
    <xf numFmtId="0" fontId="86" fillId="34" borderId="2503" applyNumberFormat="0" applyAlignment="0" applyProtection="0"/>
    <xf numFmtId="0" fontId="91" fillId="14" borderId="2503" applyNumberFormat="0" applyAlignment="0" applyProtection="0"/>
    <xf numFmtId="0" fontId="79" fillId="0" borderId="2509" applyNumberFormat="0" applyFill="0" applyAlignment="0" applyProtection="0"/>
    <xf numFmtId="0" fontId="32" fillId="9" borderId="2504" applyNumberFormat="0" applyFont="0" applyAlignment="0" applyProtection="0"/>
    <xf numFmtId="0" fontId="67" fillId="13" borderId="2505" applyNumberFormat="0" applyAlignment="0" applyProtection="0"/>
    <xf numFmtId="0" fontId="79" fillId="0" borderId="2509" applyNumberFormat="0" applyFill="0" applyAlignment="0" applyProtection="0"/>
    <xf numFmtId="0" fontId="70" fillId="0" borderId="2506"/>
    <xf numFmtId="0" fontId="32" fillId="9" borderId="2504" applyNumberFormat="0" applyFont="0" applyAlignment="0" applyProtection="0"/>
    <xf numFmtId="0" fontId="91" fillId="14" borderId="2503" applyNumberFormat="0" applyAlignment="0" applyProtection="0"/>
    <xf numFmtId="0" fontId="68" fillId="13" borderId="2505" applyNumberFormat="0" applyAlignment="0" applyProtection="0"/>
    <xf numFmtId="0" fontId="52" fillId="7" borderId="2503" applyNumberFormat="0" applyAlignment="0" applyProtection="0"/>
    <xf numFmtId="0" fontId="21" fillId="13" borderId="2503" applyNumberFormat="0" applyAlignment="0" applyProtection="0"/>
    <xf numFmtId="0" fontId="21" fillId="13" borderId="2503" applyNumberFormat="0" applyAlignment="0" applyProtection="0"/>
    <xf numFmtId="0" fontId="41" fillId="0" borderId="2484">
      <alignment horizontal="left" vertical="center"/>
    </xf>
    <xf numFmtId="0" fontId="3" fillId="9" borderId="2504" applyNumberFormat="0" applyFont="0" applyAlignment="0" applyProtection="0"/>
    <xf numFmtId="0" fontId="78" fillId="0" borderId="2507" applyNumberFormat="0" applyFill="0" applyAlignment="0" applyProtection="0"/>
    <xf numFmtId="0" fontId="41" fillId="0" borderId="2484">
      <alignment horizontal="left" vertical="center"/>
    </xf>
    <xf numFmtId="0" fontId="85" fillId="34" borderId="2508" applyNumberFormat="0" applyAlignment="0" applyProtection="0"/>
    <xf numFmtId="0" fontId="86" fillId="34" borderId="2503" applyNumberFormat="0" applyAlignment="0" applyProtection="0"/>
    <xf numFmtId="0" fontId="52" fillId="7" borderId="2503" applyNumberFormat="0" applyAlignment="0" applyProtection="0"/>
    <xf numFmtId="0" fontId="3" fillId="9" borderId="2504" applyNumberFormat="0" applyFont="0" applyAlignment="0" applyProtection="0"/>
    <xf numFmtId="0" fontId="67" fillId="13" borderId="2505" applyNumberFormat="0" applyAlignment="0" applyProtection="0"/>
    <xf numFmtId="0" fontId="78" fillId="0" borderId="2507" applyNumberFormat="0" applyFill="0" applyAlignment="0" applyProtection="0"/>
    <xf numFmtId="0" fontId="85" fillId="34" borderId="2508" applyNumberFormat="0" applyAlignment="0" applyProtection="0"/>
    <xf numFmtId="0" fontId="86" fillId="34" borderId="2503" applyNumberFormat="0" applyAlignment="0" applyProtection="0"/>
    <xf numFmtId="0" fontId="91" fillId="14" borderId="2503" applyNumberFormat="0" applyAlignment="0" applyProtection="0"/>
    <xf numFmtId="0" fontId="79" fillId="0" borderId="2509" applyNumberFormat="0" applyFill="0" applyAlignment="0" applyProtection="0"/>
    <xf numFmtId="0" fontId="32" fillId="9" borderId="2504" applyNumberFormat="0" applyFont="0" applyAlignment="0" applyProtection="0"/>
    <xf numFmtId="0" fontId="67" fillId="13" borderId="2505" applyNumberFormat="0" applyAlignment="0" applyProtection="0"/>
    <xf numFmtId="0" fontId="79" fillId="0" borderId="2509" applyNumberFormat="0" applyFill="0" applyAlignment="0" applyProtection="0"/>
    <xf numFmtId="0" fontId="32" fillId="9" borderId="2504" applyNumberFormat="0" applyFont="0" applyAlignment="0" applyProtection="0"/>
    <xf numFmtId="0" fontId="91" fillId="14" borderId="2503" applyNumberFormat="0" applyAlignment="0" applyProtection="0"/>
    <xf numFmtId="0" fontId="52" fillId="7" borderId="2503" applyNumberFormat="0" applyAlignment="0" applyProtection="0"/>
    <xf numFmtId="0" fontId="21" fillId="13" borderId="2503" applyNumberFormat="0" applyAlignment="0" applyProtection="0"/>
    <xf numFmtId="0" fontId="21" fillId="13" borderId="2503" applyNumberFormat="0" applyAlignment="0" applyProtection="0"/>
    <xf numFmtId="0" fontId="3" fillId="9" borderId="2504" applyNumberFormat="0" applyFont="0" applyAlignment="0" applyProtection="0"/>
    <xf numFmtId="0" fontId="78" fillId="0" borderId="2507" applyNumberFormat="0" applyFill="0" applyAlignment="0" applyProtection="0"/>
    <xf numFmtId="0" fontId="85" fillId="34" borderId="2508" applyNumberFormat="0" applyAlignment="0" applyProtection="0"/>
    <xf numFmtId="0" fontId="86" fillId="34" borderId="2503" applyNumberFormat="0" applyAlignment="0" applyProtection="0"/>
    <xf numFmtId="0" fontId="52" fillId="7" borderId="2503" applyNumberFormat="0" applyAlignment="0" applyProtection="0"/>
    <xf numFmtId="0" fontId="3" fillId="9" borderId="2504" applyNumberFormat="0" applyFont="0" applyAlignment="0" applyProtection="0"/>
    <xf numFmtId="0" fontId="67" fillId="13" borderId="2505" applyNumberFormat="0" applyAlignment="0" applyProtection="0"/>
    <xf numFmtId="0" fontId="78" fillId="0" borderId="2507" applyNumberFormat="0" applyFill="0" applyAlignment="0" applyProtection="0"/>
    <xf numFmtId="0" fontId="85" fillId="34" borderId="2508" applyNumberFormat="0" applyAlignment="0" applyProtection="0"/>
    <xf numFmtId="0" fontId="86" fillId="34" borderId="2503" applyNumberFormat="0" applyAlignment="0" applyProtection="0"/>
    <xf numFmtId="0" fontId="91" fillId="14" borderId="2503" applyNumberFormat="0" applyAlignment="0" applyProtection="0"/>
    <xf numFmtId="0" fontId="79" fillId="0" borderId="2509" applyNumberFormat="0" applyFill="0" applyAlignment="0" applyProtection="0"/>
    <xf numFmtId="0" fontId="32" fillId="9" borderId="2504" applyNumberFormat="0" applyFont="0" applyAlignment="0" applyProtection="0"/>
    <xf numFmtId="0" fontId="67" fillId="13" borderId="2505" applyNumberFormat="0" applyAlignment="0" applyProtection="0"/>
    <xf numFmtId="0" fontId="79" fillId="0" borderId="2509" applyNumberFormat="0" applyFill="0" applyAlignment="0" applyProtection="0"/>
    <xf numFmtId="0" fontId="32" fillId="9" borderId="2504" applyNumberFormat="0" applyFont="0" applyAlignment="0" applyProtection="0"/>
    <xf numFmtId="0" fontId="91" fillId="14" borderId="2503" applyNumberFormat="0" applyAlignment="0" applyProtection="0"/>
    <xf numFmtId="0" fontId="52" fillId="7" borderId="2521" applyNumberFormat="0" applyAlignment="0" applyProtection="0"/>
    <xf numFmtId="0" fontId="70" fillId="0" borderId="2524"/>
    <xf numFmtId="0" fontId="79" fillId="0" borderId="2527" applyNumberFormat="0" applyFill="0" applyAlignment="0" applyProtection="0"/>
    <xf numFmtId="0" fontId="3" fillId="9" borderId="2522" applyNumberFormat="0" applyFont="0" applyAlignment="0" applyProtection="0"/>
    <xf numFmtId="0" fontId="41" fillId="0" borderId="2520">
      <alignment horizontal="left" vertical="center"/>
    </xf>
    <xf numFmtId="0" fontId="21" fillId="13" borderId="2521" applyNumberFormat="0" applyAlignment="0" applyProtection="0"/>
    <xf numFmtId="0" fontId="21" fillId="13" borderId="2521" applyNumberFormat="0" applyAlignment="0" applyProtection="0"/>
    <xf numFmtId="0" fontId="91" fillId="14" borderId="2521" applyNumberFormat="0" applyAlignment="0" applyProtection="0"/>
    <xf numFmtId="0" fontId="85" fillId="34" borderId="2526" applyNumberFormat="0" applyAlignment="0" applyProtection="0"/>
    <xf numFmtId="0" fontId="78" fillId="0" borderId="2525" applyNumberFormat="0" applyFill="0" applyAlignment="0" applyProtection="0"/>
    <xf numFmtId="0" fontId="3" fillId="9" borderId="2522" applyNumberFormat="0" applyFont="0" applyAlignment="0" applyProtection="0"/>
    <xf numFmtId="0" fontId="41" fillId="0" borderId="2520">
      <alignment horizontal="left" vertical="center"/>
    </xf>
    <xf numFmtId="0" fontId="21" fillId="13" borderId="2521" applyNumberFormat="0" applyAlignment="0" applyProtection="0"/>
    <xf numFmtId="0" fontId="51" fillId="7" borderId="2530" applyNumberFormat="0" applyAlignment="0" applyProtection="0"/>
    <xf numFmtId="0" fontId="12" fillId="9" borderId="2504" applyNumberFormat="0" applyFont="0" applyAlignment="0" applyProtection="0"/>
    <xf numFmtId="0" fontId="3" fillId="9" borderId="2504" applyNumberFormat="0" applyFont="0" applyAlignment="0" applyProtection="0"/>
    <xf numFmtId="0" fontId="3" fillId="9" borderId="2504" applyNumberFormat="0" applyFont="0" applyAlignment="0" applyProtection="0"/>
    <xf numFmtId="0" fontId="21" fillId="13" borderId="2513" applyNumberFormat="0" applyAlignment="0" applyProtection="0"/>
    <xf numFmtId="0" fontId="51" fillId="7" borderId="2513" applyNumberFormat="0" applyAlignment="0" applyProtection="0"/>
    <xf numFmtId="0" fontId="52" fillId="7" borderId="2513" applyNumberFormat="0" applyAlignment="0" applyProtection="0"/>
    <xf numFmtId="0" fontId="52" fillId="7" borderId="2513" applyNumberFormat="0" applyAlignment="0" applyProtection="0"/>
    <xf numFmtId="0" fontId="68" fillId="13" borderId="2515" applyNumberFormat="0" applyAlignment="0" applyProtection="0"/>
    <xf numFmtId="0" fontId="52" fillId="7" borderId="2530" applyNumberFormat="0" applyAlignment="0" applyProtection="0"/>
    <xf numFmtId="0" fontId="21" fillId="13" borderId="2530" applyNumberFormat="0" applyAlignment="0" applyProtection="0"/>
    <xf numFmtId="0" fontId="32" fillId="9" borderId="2522" applyNumberFormat="0" applyFont="0" applyAlignment="0" applyProtection="0"/>
    <xf numFmtId="0" fontId="86" fillId="34" borderId="2521" applyNumberFormat="0" applyAlignment="0" applyProtection="0"/>
    <xf numFmtId="0" fontId="67" fillId="13" borderId="2523" applyNumberFormat="0" applyAlignment="0" applyProtection="0"/>
    <xf numFmtId="0" fontId="52" fillId="7" borderId="2521" applyNumberFormat="0" applyAlignment="0" applyProtection="0"/>
    <xf numFmtId="0" fontId="21" fillId="13" borderId="2503" applyNumberFormat="0" applyAlignment="0" applyProtection="0"/>
    <xf numFmtId="0" fontId="68" fillId="13" borderId="2532" applyNumberFormat="0" applyAlignment="0" applyProtection="0"/>
    <xf numFmtId="0" fontId="41" fillId="0" borderId="2511">
      <alignment horizontal="left" vertical="center"/>
    </xf>
    <xf numFmtId="0" fontId="52" fillId="7" borderId="2503" applyNumberFormat="0" applyAlignment="0" applyProtection="0"/>
    <xf numFmtId="0" fontId="3" fillId="9" borderId="2504" applyNumberFormat="0" applyFont="0" applyAlignment="0" applyProtection="0"/>
    <xf numFmtId="0" fontId="67" fillId="13" borderId="2505" applyNumberFormat="0" applyAlignment="0" applyProtection="0"/>
    <xf numFmtId="0" fontId="70" fillId="0" borderId="2512"/>
    <xf numFmtId="0" fontId="78" fillId="0" borderId="2507" applyNumberFormat="0" applyFill="0" applyAlignment="0" applyProtection="0"/>
    <xf numFmtId="0" fontId="85" fillId="34" borderId="2508" applyNumberFormat="0" applyAlignment="0" applyProtection="0"/>
    <xf numFmtId="0" fontId="86" fillId="34" borderId="2503" applyNumberFormat="0" applyAlignment="0" applyProtection="0"/>
    <xf numFmtId="0" fontId="91" fillId="14" borderId="2503" applyNumberFormat="0" applyAlignment="0" applyProtection="0"/>
    <xf numFmtId="0" fontId="79" fillId="0" borderId="2509" applyNumberFormat="0" applyFill="0" applyAlignment="0" applyProtection="0"/>
    <xf numFmtId="0" fontId="32" fillId="9" borderId="2504" applyNumberFormat="0" applyFont="0" applyAlignment="0" applyProtection="0"/>
    <xf numFmtId="0" fontId="52" fillId="7" borderId="2530" applyNumberFormat="0" applyAlignment="0" applyProtection="0"/>
    <xf numFmtId="0" fontId="52" fillId="7" borderId="2503" applyNumberFormat="0" applyAlignment="0" applyProtection="0"/>
    <xf numFmtId="0" fontId="21" fillId="13" borderId="2503" applyNumberFormat="0" applyAlignment="0" applyProtection="0"/>
    <xf numFmtId="0" fontId="21" fillId="13" borderId="2503" applyNumberFormat="0" applyAlignment="0" applyProtection="0"/>
    <xf numFmtId="0" fontId="41" fillId="0" borderId="2511">
      <alignment horizontal="left" vertical="center"/>
    </xf>
    <xf numFmtId="0" fontId="3" fillId="9" borderId="2504" applyNumberFormat="0" applyFont="0" applyAlignment="0" applyProtection="0"/>
    <xf numFmtId="0" fontId="78" fillId="0" borderId="2507" applyNumberFormat="0" applyFill="0" applyAlignment="0" applyProtection="0"/>
    <xf numFmtId="0" fontId="41" fillId="0" borderId="2511">
      <alignment horizontal="left" vertical="center"/>
    </xf>
    <xf numFmtId="0" fontId="85" fillId="34" borderId="2508" applyNumberFormat="0" applyAlignment="0" applyProtection="0"/>
    <xf numFmtId="0" fontId="86" fillId="34" borderId="2503" applyNumberFormat="0" applyAlignment="0" applyProtection="0"/>
    <xf numFmtId="0" fontId="52" fillId="7" borderId="2503" applyNumberFormat="0" applyAlignment="0" applyProtection="0"/>
    <xf numFmtId="0" fontId="3" fillId="9" borderId="2504" applyNumberFormat="0" applyFont="0" applyAlignment="0" applyProtection="0"/>
    <xf numFmtId="0" fontId="67" fillId="13" borderId="2505" applyNumberFormat="0" applyAlignment="0" applyProtection="0"/>
    <xf numFmtId="0" fontId="70" fillId="0" borderId="2512"/>
    <xf numFmtId="0" fontId="78" fillId="0" borderId="2507" applyNumberFormat="0" applyFill="0" applyAlignment="0" applyProtection="0"/>
    <xf numFmtId="0" fontId="85" fillId="34" borderId="2508" applyNumberFormat="0" applyAlignment="0" applyProtection="0"/>
    <xf numFmtId="0" fontId="86" fillId="34" borderId="2503" applyNumberFormat="0" applyAlignment="0" applyProtection="0"/>
    <xf numFmtId="0" fontId="91" fillId="14" borderId="2503" applyNumberFormat="0" applyAlignment="0" applyProtection="0"/>
    <xf numFmtId="0" fontId="79" fillId="0" borderId="2509" applyNumberFormat="0" applyFill="0" applyAlignment="0" applyProtection="0"/>
    <xf numFmtId="0" fontId="32" fillId="9" borderId="2504" applyNumberFormat="0" applyFont="0" applyAlignment="0" applyProtection="0"/>
    <xf numFmtId="0" fontId="67" fillId="13" borderId="2505" applyNumberFormat="0" applyAlignment="0" applyProtection="0"/>
    <xf numFmtId="0" fontId="79" fillId="0" borderId="2509" applyNumberFormat="0" applyFill="0" applyAlignment="0" applyProtection="0"/>
    <xf numFmtId="0" fontId="70" fillId="0" borderId="2512"/>
    <xf numFmtId="0" fontId="32" fillId="9" borderId="2504" applyNumberFormat="0" applyFont="0" applyAlignment="0" applyProtection="0"/>
    <xf numFmtId="0" fontId="91" fillId="14" borderId="2503" applyNumberFormat="0" applyAlignment="0" applyProtection="0"/>
    <xf numFmtId="0" fontId="79" fillId="0" borderId="2518" applyNumberFormat="0" applyFill="0" applyAlignment="0" applyProtection="0"/>
    <xf numFmtId="0" fontId="91" fillId="14" borderId="2513" applyNumberFormat="0" applyAlignment="0" applyProtection="0"/>
    <xf numFmtId="0" fontId="85" fillId="34" borderId="2517" applyNumberFormat="0" applyAlignment="0" applyProtection="0"/>
    <xf numFmtId="0" fontId="78" fillId="0" borderId="2516" applyNumberFormat="0" applyFill="0" applyAlignment="0" applyProtection="0"/>
    <xf numFmtId="0" fontId="75" fillId="32" borderId="2519"/>
    <xf numFmtId="0" fontId="3" fillId="9" borderId="2514" applyNumberFormat="0" applyFont="0" applyAlignment="0" applyProtection="0"/>
    <xf numFmtId="0" fontId="52" fillId="7" borderId="2513" applyNumberFormat="0" applyAlignment="0" applyProtection="0"/>
    <xf numFmtId="10" fontId="39" fillId="28" borderId="2519" applyNumberFormat="0" applyBorder="0" applyAlignment="0" applyProtection="0"/>
    <xf numFmtId="0" fontId="30" fillId="0" borderId="2519"/>
    <xf numFmtId="0" fontId="21" fillId="13" borderId="2513" applyNumberFormat="0" applyAlignment="0" applyProtection="0"/>
    <xf numFmtId="0" fontId="3" fillId="9" borderId="2514" applyNumberFormat="0" applyFont="0" applyAlignment="0" applyProtection="0"/>
    <xf numFmtId="0" fontId="85" fillId="34" borderId="2517" applyNumberFormat="0" applyAlignment="0" applyProtection="0"/>
    <xf numFmtId="0" fontId="79" fillId="0" borderId="2518" applyNumberFormat="0" applyFill="0" applyAlignment="0" applyProtection="0"/>
    <xf numFmtId="0" fontId="22" fillId="13" borderId="2503" applyNumberFormat="0" applyAlignment="0" applyProtection="0"/>
    <xf numFmtId="0" fontId="91" fillId="14" borderId="2513" applyNumberFormat="0" applyAlignment="0" applyProtection="0"/>
    <xf numFmtId="10" fontId="39" fillId="28" borderId="2519" applyNumberFormat="0" applyBorder="0" applyAlignment="0" applyProtection="0"/>
    <xf numFmtId="0" fontId="51" fillId="7" borderId="2513" applyNumberFormat="0" applyAlignment="0" applyProtection="0"/>
    <xf numFmtId="0" fontId="3" fillId="9" borderId="2514" applyNumberFormat="0" applyFont="0" applyAlignment="0" applyProtection="0"/>
    <xf numFmtId="0" fontId="79" fillId="0" borderId="2516" applyNumberFormat="0" applyFill="0" applyAlignment="0" applyProtection="0"/>
    <xf numFmtId="0" fontId="51" fillId="7" borderId="2513" applyNumberFormat="0" applyAlignment="0" applyProtection="0"/>
    <xf numFmtId="0" fontId="22" fillId="13" borderId="2513" applyNumberFormat="0" applyAlignment="0" applyProtection="0"/>
    <xf numFmtId="0" fontId="79" fillId="0" borderId="2516" applyNumberFormat="0" applyFill="0" applyAlignment="0" applyProtection="0"/>
    <xf numFmtId="0" fontId="22" fillId="13" borderId="251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2" fillId="7" borderId="2503" applyNumberFormat="0" applyAlignment="0" applyProtection="0"/>
    <xf numFmtId="0" fontId="52" fillId="7" borderId="2503" applyNumberFormat="0" applyAlignment="0" applyProtection="0"/>
    <xf numFmtId="0" fontId="52" fillId="7" borderId="2503" applyNumberFormat="0" applyAlignment="0" applyProtection="0"/>
    <xf numFmtId="0" fontId="52" fillId="7" borderId="2503" applyNumberFormat="0" applyAlignment="0" applyProtection="0"/>
    <xf numFmtId="0" fontId="52" fillId="7" borderId="2503" applyNumberFormat="0" applyAlignment="0" applyProtection="0"/>
    <xf numFmtId="0" fontId="52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2" fillId="7" borderId="2503" applyNumberFormat="0" applyAlignment="0" applyProtection="0"/>
    <xf numFmtId="0" fontId="52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68" fillId="13" borderId="2515" applyNumberFormat="0" applyAlignment="0" applyProtection="0"/>
    <xf numFmtId="0" fontId="3" fillId="9" borderId="2514" applyNumberFormat="0" applyFont="0" applyAlignment="0" applyProtection="0"/>
    <xf numFmtId="0" fontId="51" fillId="7" borderId="2513" applyNumberFormat="0" applyAlignment="0" applyProtection="0"/>
    <xf numFmtId="0" fontId="51" fillId="7" borderId="2513" applyNumberFormat="0" applyAlignment="0" applyProtection="0"/>
    <xf numFmtId="0" fontId="52" fillId="7" borderId="2513" applyNumberFormat="0" applyAlignment="0" applyProtection="0"/>
    <xf numFmtId="0" fontId="52" fillId="7" borderId="2513" applyNumberFormat="0" applyAlignment="0" applyProtection="0"/>
    <xf numFmtId="0" fontId="52" fillId="7" borderId="2513" applyNumberFormat="0" applyAlignment="0" applyProtection="0"/>
    <xf numFmtId="0" fontId="51" fillId="7" borderId="2513" applyNumberFormat="0" applyAlignment="0" applyProtection="0"/>
    <xf numFmtId="0" fontId="51" fillId="7" borderId="2513" applyNumberFormat="0" applyAlignment="0" applyProtection="0"/>
    <xf numFmtId="0" fontId="51" fillId="7" borderId="2513" applyNumberFormat="0" applyAlignment="0" applyProtection="0"/>
    <xf numFmtId="0" fontId="51" fillId="7" borderId="2513" applyNumberFormat="0" applyAlignment="0" applyProtection="0"/>
    <xf numFmtId="0" fontId="3" fillId="9" borderId="2514" applyNumberFormat="0" applyFont="0" applyAlignment="0" applyProtection="0"/>
    <xf numFmtId="0" fontId="51" fillId="7" borderId="2513" applyNumberFormat="0" applyAlignment="0" applyProtection="0"/>
    <xf numFmtId="0" fontId="51" fillId="7" borderId="2513" applyNumberFormat="0" applyAlignment="0" applyProtection="0"/>
    <xf numFmtId="0" fontId="51" fillId="7" borderId="2513" applyNumberFormat="0" applyAlignment="0" applyProtection="0"/>
    <xf numFmtId="0" fontId="51" fillId="7" borderId="2513" applyNumberFormat="0" applyAlignment="0" applyProtection="0"/>
    <xf numFmtId="0" fontId="51" fillId="7" borderId="2513" applyNumberFormat="0" applyAlignment="0" applyProtection="0"/>
    <xf numFmtId="0" fontId="51" fillId="7" borderId="2513" applyNumberFormat="0" applyAlignment="0" applyProtection="0"/>
    <xf numFmtId="0" fontId="51" fillId="7" borderId="2513" applyNumberFormat="0" applyAlignment="0" applyProtection="0"/>
    <xf numFmtId="0" fontId="51" fillId="7" borderId="2513" applyNumberFormat="0" applyAlignment="0" applyProtection="0"/>
    <xf numFmtId="0" fontId="51" fillId="7" borderId="2513" applyNumberFormat="0" applyAlignment="0" applyProtection="0"/>
    <xf numFmtId="0" fontId="51" fillId="7" borderId="2513" applyNumberFormat="0" applyAlignment="0" applyProtection="0"/>
    <xf numFmtId="0" fontId="51" fillId="7" borderId="2513" applyNumberFormat="0" applyAlignment="0" applyProtection="0"/>
    <xf numFmtId="0" fontId="51" fillId="7" borderId="2513" applyNumberFormat="0" applyAlignment="0" applyProtection="0"/>
    <xf numFmtId="0" fontId="52" fillId="7" borderId="2513" applyNumberFormat="0" applyAlignment="0" applyProtection="0"/>
    <xf numFmtId="0" fontId="52" fillId="7" borderId="2513" applyNumberFormat="0" applyAlignment="0" applyProtection="0"/>
    <xf numFmtId="0" fontId="52" fillId="7" borderId="2513" applyNumberFormat="0" applyAlignment="0" applyProtection="0"/>
    <xf numFmtId="0" fontId="52" fillId="7" borderId="2513" applyNumberFormat="0" applyAlignment="0" applyProtection="0"/>
    <xf numFmtId="0" fontId="52" fillId="7" borderId="2513" applyNumberFormat="0" applyAlignment="0" applyProtection="0"/>
    <xf numFmtId="0" fontId="52" fillId="7" borderId="2513" applyNumberFormat="0" applyAlignment="0" applyProtection="0"/>
    <xf numFmtId="0" fontId="51" fillId="7" borderId="2513" applyNumberFormat="0" applyAlignment="0" applyProtection="0"/>
    <xf numFmtId="0" fontId="51" fillId="7" borderId="2513" applyNumberFormat="0" applyAlignment="0" applyProtection="0"/>
    <xf numFmtId="0" fontId="51" fillId="7" borderId="2513" applyNumberFormat="0" applyAlignment="0" applyProtection="0"/>
    <xf numFmtId="0" fontId="12" fillId="9" borderId="2504" applyNumberFormat="0" applyFont="0" applyAlignment="0" applyProtection="0"/>
    <xf numFmtId="0" fontId="3" fillId="9" borderId="2504" applyNumberFormat="0" applyFont="0" applyAlignment="0" applyProtection="0"/>
    <xf numFmtId="0" fontId="68" fillId="13" borderId="2505" applyNumberFormat="0" applyAlignment="0" applyProtection="0"/>
    <xf numFmtId="0" fontId="79" fillId="0" borderId="2516" applyNumberFormat="0" applyFill="0" applyAlignment="0" applyProtection="0"/>
    <xf numFmtId="0" fontId="22" fillId="13" borderId="2513" applyNumberFormat="0" applyAlignment="0" applyProtection="0"/>
    <xf numFmtId="0" fontId="3" fillId="9" borderId="2514" applyNumberFormat="0" applyFont="0" applyAlignment="0" applyProtection="0"/>
    <xf numFmtId="0" fontId="22" fillId="13" borderId="2513" applyNumberFormat="0" applyAlignment="0" applyProtection="0"/>
    <xf numFmtId="3" fontId="24" fillId="0" borderId="2519"/>
    <xf numFmtId="0" fontId="67" fillId="13" borderId="2515" applyNumberFormat="0" applyAlignment="0" applyProtection="0"/>
    <xf numFmtId="0" fontId="79" fillId="0" borderId="2507" applyNumberFormat="0" applyFill="0" applyAlignment="0" applyProtection="0"/>
    <xf numFmtId="0" fontId="32" fillId="9" borderId="2514" applyNumberFormat="0" applyFont="0" applyAlignment="0" applyProtection="0"/>
    <xf numFmtId="0" fontId="68" fillId="13" borderId="2505" applyNumberFormat="0" applyAlignment="0" applyProtection="0"/>
    <xf numFmtId="0" fontId="22" fillId="13" borderId="2503" applyNumberFormat="0" applyAlignment="0" applyProtection="0"/>
    <xf numFmtId="0" fontId="51" fillId="7" borderId="2503" applyNumberFormat="0" applyAlignment="0" applyProtection="0"/>
    <xf numFmtId="0" fontId="79" fillId="0" borderId="2507" applyNumberFormat="0" applyFill="0" applyAlignment="0" applyProtection="0"/>
    <xf numFmtId="0" fontId="52" fillId="7" borderId="2513" applyNumberFormat="0" applyAlignment="0" applyProtection="0"/>
    <xf numFmtId="0" fontId="51" fillId="7" borderId="2513" applyNumberFormat="0" applyAlignment="0" applyProtection="0"/>
    <xf numFmtId="0" fontId="3" fillId="9" borderId="2504" applyNumberFormat="0" applyFont="0" applyAlignment="0" applyProtection="0"/>
    <xf numFmtId="0" fontId="79" fillId="0" borderId="2516" applyNumberFormat="0" applyFill="0" applyAlignment="0" applyProtection="0"/>
    <xf numFmtId="0" fontId="86" fillId="34" borderId="2513" applyNumberFormat="0" applyAlignment="0" applyProtection="0"/>
    <xf numFmtId="0" fontId="52" fillId="7" borderId="2513" applyNumberFormat="0" applyAlignment="0" applyProtection="0"/>
    <xf numFmtId="0" fontId="75" fillId="32" borderId="2519"/>
    <xf numFmtId="0" fontId="51" fillId="7" borderId="2513" applyNumberFormat="0" applyAlignment="0" applyProtection="0"/>
    <xf numFmtId="3" fontId="24" fillId="0" borderId="2519"/>
    <xf numFmtId="0" fontId="12" fillId="9" borderId="2514" applyNumberFormat="0" applyFont="0" applyAlignment="0" applyProtection="0"/>
    <xf numFmtId="0" fontId="32" fillId="9" borderId="2514" applyNumberFormat="0" applyFont="0" applyAlignment="0" applyProtection="0"/>
    <xf numFmtId="0" fontId="86" fillId="34" borderId="2513" applyNumberFormat="0" applyAlignment="0" applyProtection="0"/>
    <xf numFmtId="0" fontId="51" fillId="7" borderId="2513" applyNumberFormat="0" applyAlignment="0" applyProtection="0"/>
    <xf numFmtId="0" fontId="68" fillId="13" borderId="2515" applyNumberFormat="0" applyAlignment="0" applyProtection="0"/>
    <xf numFmtId="0" fontId="52" fillId="7" borderId="2513" applyNumberFormat="0" applyAlignment="0" applyProtection="0"/>
    <xf numFmtId="0" fontId="67" fillId="13" borderId="2515" applyNumberFormat="0" applyAlignment="0" applyProtection="0"/>
    <xf numFmtId="0" fontId="51" fillId="7" borderId="2513" applyNumberFormat="0" applyAlignment="0" applyProtection="0"/>
    <xf numFmtId="0" fontId="30" fillId="0" borderId="2519"/>
    <xf numFmtId="0" fontId="52" fillId="7" borderId="2513" applyNumberFormat="0" applyAlignment="0" applyProtection="0"/>
    <xf numFmtId="0" fontId="78" fillId="0" borderId="2516" applyNumberFormat="0" applyFill="0" applyAlignment="0" applyProtection="0"/>
    <xf numFmtId="0" fontId="51" fillId="7" borderId="2513" applyNumberFormat="0" applyAlignment="0" applyProtection="0"/>
    <xf numFmtId="0" fontId="21" fillId="13" borderId="2513" applyNumberFormat="0" applyAlignment="0" applyProtection="0"/>
    <xf numFmtId="3" fontId="24" fillId="0" borderId="2510"/>
    <xf numFmtId="0" fontId="30" fillId="0" borderId="2510"/>
    <xf numFmtId="0" fontId="41" fillId="0" borderId="2511">
      <alignment horizontal="left" vertical="center"/>
    </xf>
    <xf numFmtId="10" fontId="39" fillId="28" borderId="2510" applyNumberFormat="0" applyBorder="0" applyAlignment="0" applyProtection="0"/>
    <xf numFmtId="0" fontId="52" fillId="7" borderId="2513" applyNumberFormat="0" applyAlignment="0" applyProtection="0"/>
    <xf numFmtId="0" fontId="12" fillId="9" borderId="2514" applyNumberFormat="0" applyFont="0" applyAlignment="0" applyProtection="0"/>
    <xf numFmtId="0" fontId="51" fillId="7" borderId="2513" applyNumberFormat="0" applyAlignment="0" applyProtection="0"/>
    <xf numFmtId="0" fontId="52" fillId="7" borderId="2513" applyNumberFormat="0" applyAlignment="0" applyProtection="0"/>
    <xf numFmtId="0" fontId="52" fillId="7" borderId="2513" applyNumberFormat="0" applyAlignment="0" applyProtection="0"/>
    <xf numFmtId="0" fontId="51" fillId="7" borderId="2513" applyNumberFormat="0" applyAlignment="0" applyProtection="0"/>
    <xf numFmtId="0" fontId="51" fillId="7" borderId="2513" applyNumberFormat="0" applyAlignment="0" applyProtection="0"/>
    <xf numFmtId="0" fontId="3" fillId="9" borderId="2514" applyNumberFormat="0" applyFont="0" applyAlignment="0" applyProtection="0"/>
    <xf numFmtId="0" fontId="67" fillId="13" borderId="2515" applyNumberFormat="0" applyAlignment="0" applyProtection="0"/>
    <xf numFmtId="0" fontId="70" fillId="0" borderId="2512"/>
    <xf numFmtId="0" fontId="75" fillId="32" borderId="2510"/>
    <xf numFmtId="0" fontId="78" fillId="0" borderId="2516" applyNumberFormat="0" applyFill="0" applyAlignment="0" applyProtection="0"/>
    <xf numFmtId="0" fontId="85" fillId="34" borderId="2517" applyNumberFormat="0" applyAlignment="0" applyProtection="0"/>
    <xf numFmtId="0" fontId="86" fillId="34" borderId="2513" applyNumberFormat="0" applyAlignment="0" applyProtection="0"/>
    <xf numFmtId="0" fontId="91" fillId="14" borderId="2513" applyNumberFormat="0" applyAlignment="0" applyProtection="0"/>
    <xf numFmtId="0" fontId="79" fillId="0" borderId="2518" applyNumberFormat="0" applyFill="0" applyAlignment="0" applyProtection="0"/>
    <xf numFmtId="0" fontId="32" fillId="9" borderId="2514" applyNumberFormat="0" applyFont="0" applyAlignment="0" applyProtection="0"/>
    <xf numFmtId="0" fontId="52" fillId="7" borderId="2513" applyNumberFormat="0" applyAlignment="0" applyProtection="0"/>
    <xf numFmtId="0" fontId="21" fillId="13" borderId="2513" applyNumberFormat="0" applyAlignment="0" applyProtection="0"/>
    <xf numFmtId="0" fontId="21" fillId="13" borderId="2513" applyNumberFormat="0" applyAlignment="0" applyProtection="0"/>
    <xf numFmtId="0" fontId="41" fillId="0" borderId="2511">
      <alignment horizontal="left" vertical="center"/>
    </xf>
    <xf numFmtId="0" fontId="3" fillId="9" borderId="2514" applyNumberFormat="0" applyFont="0" applyAlignment="0" applyProtection="0"/>
    <xf numFmtId="0" fontId="78" fillId="0" borderId="2516" applyNumberFormat="0" applyFill="0" applyAlignment="0" applyProtection="0"/>
    <xf numFmtId="0" fontId="41" fillId="0" borderId="2511">
      <alignment horizontal="left" vertical="center"/>
    </xf>
    <xf numFmtId="0" fontId="85" fillId="34" borderId="2517" applyNumberFormat="0" applyAlignment="0" applyProtection="0"/>
    <xf numFmtId="0" fontId="86" fillId="34" borderId="2513" applyNumberFormat="0" applyAlignment="0" applyProtection="0"/>
    <xf numFmtId="0" fontId="52" fillId="7" borderId="2513" applyNumberFormat="0" applyAlignment="0" applyProtection="0"/>
    <xf numFmtId="0" fontId="3" fillId="9" borderId="2514" applyNumberFormat="0" applyFont="0" applyAlignment="0" applyProtection="0"/>
    <xf numFmtId="0" fontId="67" fillId="13" borderId="2515" applyNumberFormat="0" applyAlignment="0" applyProtection="0"/>
    <xf numFmtId="0" fontId="70" fillId="0" borderId="2512"/>
    <xf numFmtId="0" fontId="78" fillId="0" borderId="2516" applyNumberFormat="0" applyFill="0" applyAlignment="0" applyProtection="0"/>
    <xf numFmtId="0" fontId="85" fillId="34" borderId="2517" applyNumberFormat="0" applyAlignment="0" applyProtection="0"/>
    <xf numFmtId="0" fontId="86" fillId="34" borderId="2513" applyNumberFormat="0" applyAlignment="0" applyProtection="0"/>
    <xf numFmtId="0" fontId="91" fillId="14" borderId="2513" applyNumberFormat="0" applyAlignment="0" applyProtection="0"/>
    <xf numFmtId="0" fontId="79" fillId="0" borderId="2518" applyNumberFormat="0" applyFill="0" applyAlignment="0" applyProtection="0"/>
    <xf numFmtId="0" fontId="32" fillId="9" borderId="2514" applyNumberFormat="0" applyFont="0" applyAlignment="0" applyProtection="0"/>
    <xf numFmtId="0" fontId="67" fillId="13" borderId="2515" applyNumberFormat="0" applyAlignment="0" applyProtection="0"/>
    <xf numFmtId="0" fontId="79" fillId="0" borderId="2518" applyNumberFormat="0" applyFill="0" applyAlignment="0" applyProtection="0"/>
    <xf numFmtId="0" fontId="70" fillId="0" borderId="2512"/>
    <xf numFmtId="0" fontId="32" fillId="9" borderId="2514" applyNumberFormat="0" applyFont="0" applyAlignment="0" applyProtection="0"/>
    <xf numFmtId="0" fontId="91" fillId="14" borderId="2513" applyNumberFormat="0" applyAlignment="0" applyProtection="0"/>
    <xf numFmtId="0" fontId="68" fillId="13" borderId="2515" applyNumberFormat="0" applyAlignment="0" applyProtection="0"/>
    <xf numFmtId="0" fontId="52" fillId="7" borderId="2513" applyNumberFormat="0" applyAlignment="0" applyProtection="0"/>
    <xf numFmtId="0" fontId="21" fillId="13" borderId="2513" applyNumberFormat="0" applyAlignment="0" applyProtection="0"/>
    <xf numFmtId="0" fontId="21" fillId="13" borderId="2513" applyNumberFormat="0" applyAlignment="0" applyProtection="0"/>
    <xf numFmtId="0" fontId="3" fillId="9" borderId="2514" applyNumberFormat="0" applyFont="0" applyAlignment="0" applyProtection="0"/>
    <xf numFmtId="0" fontId="78" fillId="0" borderId="2516" applyNumberFormat="0" applyFill="0" applyAlignment="0" applyProtection="0"/>
    <xf numFmtId="0" fontId="85" fillId="34" borderId="2517" applyNumberFormat="0" applyAlignment="0" applyProtection="0"/>
    <xf numFmtId="0" fontId="86" fillId="34" borderId="2513" applyNumberFormat="0" applyAlignment="0" applyProtection="0"/>
    <xf numFmtId="0" fontId="52" fillId="7" borderId="2513" applyNumberFormat="0" applyAlignment="0" applyProtection="0"/>
    <xf numFmtId="0" fontId="3" fillId="9" borderId="2514" applyNumberFormat="0" applyFont="0" applyAlignment="0" applyProtection="0"/>
    <xf numFmtId="0" fontId="67" fillId="13" borderId="2515" applyNumberFormat="0" applyAlignment="0" applyProtection="0"/>
    <xf numFmtId="0" fontId="78" fillId="0" borderId="2516" applyNumberFormat="0" applyFill="0" applyAlignment="0" applyProtection="0"/>
    <xf numFmtId="0" fontId="85" fillId="34" borderId="2517" applyNumberFormat="0" applyAlignment="0" applyProtection="0"/>
    <xf numFmtId="0" fontId="86" fillId="34" borderId="2513" applyNumberFormat="0" applyAlignment="0" applyProtection="0"/>
    <xf numFmtId="0" fontId="91" fillId="14" borderId="2513" applyNumberFormat="0" applyAlignment="0" applyProtection="0"/>
    <xf numFmtId="0" fontId="79" fillId="0" borderId="2518" applyNumberFormat="0" applyFill="0" applyAlignment="0" applyProtection="0"/>
    <xf numFmtId="0" fontId="32" fillId="9" borderId="2514" applyNumberFormat="0" applyFont="0" applyAlignment="0" applyProtection="0"/>
    <xf numFmtId="0" fontId="67" fillId="13" borderId="2515" applyNumberFormat="0" applyAlignment="0" applyProtection="0"/>
    <xf numFmtId="0" fontId="79" fillId="0" borderId="2518" applyNumberFormat="0" applyFill="0" applyAlignment="0" applyProtection="0"/>
    <xf numFmtId="0" fontId="32" fillId="9" borderId="2514" applyNumberFormat="0" applyFont="0" applyAlignment="0" applyProtection="0"/>
    <xf numFmtId="0" fontId="91" fillId="14" borderId="2513" applyNumberFormat="0" applyAlignment="0" applyProtection="0"/>
    <xf numFmtId="0" fontId="52" fillId="7" borderId="2513" applyNumberFormat="0" applyAlignment="0" applyProtection="0"/>
    <xf numFmtId="0" fontId="21" fillId="13" borderId="2513" applyNumberFormat="0" applyAlignment="0" applyProtection="0"/>
    <xf numFmtId="0" fontId="21" fillId="13" borderId="2513" applyNumberFormat="0" applyAlignment="0" applyProtection="0"/>
    <xf numFmtId="0" fontId="3" fillId="9" borderId="2514" applyNumberFormat="0" applyFont="0" applyAlignment="0" applyProtection="0"/>
    <xf numFmtId="0" fontId="78" fillId="0" borderId="2516" applyNumberFormat="0" applyFill="0" applyAlignment="0" applyProtection="0"/>
    <xf numFmtId="0" fontId="85" fillId="34" borderId="2517" applyNumberFormat="0" applyAlignment="0" applyProtection="0"/>
    <xf numFmtId="0" fontId="86" fillId="34" borderId="2513" applyNumberFormat="0" applyAlignment="0" applyProtection="0"/>
    <xf numFmtId="0" fontId="52" fillId="7" borderId="2513" applyNumberFormat="0" applyAlignment="0" applyProtection="0"/>
    <xf numFmtId="0" fontId="3" fillId="9" borderId="2514" applyNumberFormat="0" applyFont="0" applyAlignment="0" applyProtection="0"/>
    <xf numFmtId="0" fontId="67" fillId="13" borderId="2515" applyNumberFormat="0" applyAlignment="0" applyProtection="0"/>
    <xf numFmtId="0" fontId="78" fillId="0" borderId="2516" applyNumberFormat="0" applyFill="0" applyAlignment="0" applyProtection="0"/>
    <xf numFmtId="0" fontId="85" fillId="34" borderId="2517" applyNumberFormat="0" applyAlignment="0" applyProtection="0"/>
    <xf numFmtId="0" fontId="86" fillId="34" borderId="2513" applyNumberFormat="0" applyAlignment="0" applyProtection="0"/>
    <xf numFmtId="0" fontId="91" fillId="14" borderId="2513" applyNumberFormat="0" applyAlignment="0" applyProtection="0"/>
    <xf numFmtId="0" fontId="79" fillId="0" borderId="2518" applyNumberFormat="0" applyFill="0" applyAlignment="0" applyProtection="0"/>
    <xf numFmtId="0" fontId="32" fillId="9" borderId="2514" applyNumberFormat="0" applyFont="0" applyAlignment="0" applyProtection="0"/>
    <xf numFmtId="0" fontId="67" fillId="13" borderId="2515" applyNumberFormat="0" applyAlignment="0" applyProtection="0"/>
    <xf numFmtId="0" fontId="79" fillId="0" borderId="2518" applyNumberFormat="0" applyFill="0" applyAlignment="0" applyProtection="0"/>
    <xf numFmtId="0" fontId="32" fillId="9" borderId="2514" applyNumberFormat="0" applyFont="0" applyAlignment="0" applyProtection="0"/>
    <xf numFmtId="0" fontId="91" fillId="14" borderId="2513" applyNumberFormat="0" applyAlignment="0" applyProtection="0"/>
    <xf numFmtId="0" fontId="78" fillId="0" borderId="2525" applyNumberFormat="0" applyFill="0" applyAlignment="0" applyProtection="0"/>
    <xf numFmtId="0" fontId="41" fillId="0" borderId="2520">
      <alignment horizontal="left" vertical="center"/>
    </xf>
    <xf numFmtId="0" fontId="85" fillId="34" borderId="2526" applyNumberFormat="0" applyAlignment="0" applyProtection="0"/>
    <xf numFmtId="0" fontId="86" fillId="34" borderId="2521" applyNumberFormat="0" applyAlignment="0" applyProtection="0"/>
    <xf numFmtId="0" fontId="52" fillId="7" borderId="2521" applyNumberFormat="0" applyAlignment="0" applyProtection="0"/>
    <xf numFmtId="0" fontId="3" fillId="9" borderId="2522" applyNumberFormat="0" applyFont="0" applyAlignment="0" applyProtection="0"/>
    <xf numFmtId="0" fontId="67" fillId="13" borderId="2523" applyNumberFormat="0" applyAlignment="0" applyProtection="0"/>
    <xf numFmtId="0" fontId="70" fillId="0" borderId="2524"/>
    <xf numFmtId="0" fontId="78" fillId="0" borderId="2525" applyNumberFormat="0" applyFill="0" applyAlignment="0" applyProtection="0"/>
    <xf numFmtId="0" fontId="85" fillId="34" borderId="2526" applyNumberFormat="0" applyAlignment="0" applyProtection="0"/>
    <xf numFmtId="0" fontId="86" fillId="34" borderId="2521" applyNumberFormat="0" applyAlignment="0" applyProtection="0"/>
    <xf numFmtId="0" fontId="91" fillId="14" borderId="2521" applyNumberFormat="0" applyAlignment="0" applyProtection="0"/>
    <xf numFmtId="0" fontId="79" fillId="0" borderId="2527" applyNumberFormat="0" applyFill="0" applyAlignment="0" applyProtection="0"/>
    <xf numFmtId="0" fontId="32" fillId="9" borderId="2522" applyNumberFormat="0" applyFont="0" applyAlignment="0" applyProtection="0"/>
    <xf numFmtId="0" fontId="67" fillId="13" borderId="2523" applyNumberFormat="0" applyAlignment="0" applyProtection="0"/>
    <xf numFmtId="0" fontId="79" fillId="0" borderId="2527" applyNumberFormat="0" applyFill="0" applyAlignment="0" applyProtection="0"/>
    <xf numFmtId="0" fontId="70" fillId="0" borderId="2524"/>
    <xf numFmtId="0" fontId="32" fillId="9" borderId="2522" applyNumberFormat="0" applyFont="0" applyAlignment="0" applyProtection="0"/>
    <xf numFmtId="0" fontId="91" fillId="14" borderId="2521" applyNumberFormat="0" applyAlignment="0" applyProtection="0"/>
    <xf numFmtId="0" fontId="79" fillId="0" borderId="2536" applyNumberFormat="0" applyFill="0" applyAlignment="0" applyProtection="0"/>
    <xf numFmtId="0" fontId="91" fillId="14" borderId="2530" applyNumberFormat="0" applyAlignment="0" applyProtection="0"/>
    <xf numFmtId="0" fontId="85" fillId="34" borderId="2535" applyNumberFormat="0" applyAlignment="0" applyProtection="0"/>
    <xf numFmtId="0" fontId="78" fillId="0" borderId="2534" applyNumberFormat="0" applyFill="0" applyAlignment="0" applyProtection="0"/>
    <xf numFmtId="0" fontId="75" fillId="32" borderId="2537"/>
    <xf numFmtId="0" fontId="3" fillId="9" borderId="2531" applyNumberFormat="0" applyFont="0" applyAlignment="0" applyProtection="0"/>
    <xf numFmtId="0" fontId="52" fillId="7" borderId="2530" applyNumberFormat="0" applyAlignment="0" applyProtection="0"/>
    <xf numFmtId="10" fontId="39" fillId="28" borderId="2537" applyNumberFormat="0" applyBorder="0" applyAlignment="0" applyProtection="0"/>
    <xf numFmtId="0" fontId="30" fillId="0" borderId="2537"/>
    <xf numFmtId="0" fontId="21" fillId="13" borderId="2530" applyNumberFormat="0" applyAlignment="0" applyProtection="0"/>
    <xf numFmtId="0" fontId="3" fillId="9" borderId="2531" applyNumberFormat="0" applyFont="0" applyAlignment="0" applyProtection="0"/>
    <xf numFmtId="0" fontId="85" fillId="34" borderId="2535" applyNumberFormat="0" applyAlignment="0" applyProtection="0"/>
    <xf numFmtId="0" fontId="79" fillId="0" borderId="2536" applyNumberFormat="0" applyFill="0" applyAlignment="0" applyProtection="0"/>
    <xf numFmtId="0" fontId="22" fillId="13" borderId="2521" applyNumberFormat="0" applyAlignment="0" applyProtection="0"/>
    <xf numFmtId="0" fontId="91" fillId="14" borderId="2530" applyNumberFormat="0" applyAlignment="0" applyProtection="0"/>
    <xf numFmtId="10" fontId="39" fillId="28" borderId="2537" applyNumberFormat="0" applyBorder="0" applyAlignment="0" applyProtection="0"/>
    <xf numFmtId="0" fontId="51" fillId="7" borderId="2530" applyNumberFormat="0" applyAlignment="0" applyProtection="0"/>
    <xf numFmtId="0" fontId="3" fillId="9" borderId="2531" applyNumberFormat="0" applyFont="0" applyAlignment="0" applyProtection="0"/>
    <xf numFmtId="0" fontId="79" fillId="0" borderId="2534" applyNumberFormat="0" applyFill="0" applyAlignment="0" applyProtection="0"/>
    <xf numFmtId="0" fontId="51" fillId="7" borderId="2530" applyNumberFormat="0" applyAlignment="0" applyProtection="0"/>
    <xf numFmtId="0" fontId="22" fillId="13" borderId="2530" applyNumberFormat="0" applyAlignment="0" applyProtection="0"/>
    <xf numFmtId="0" fontId="79" fillId="0" borderId="2534" applyNumberFormat="0" applyFill="0" applyAlignment="0" applyProtection="0"/>
    <xf numFmtId="0" fontId="22" fillId="13" borderId="2530" applyNumberFormat="0" applyAlignment="0" applyProtection="0"/>
    <xf numFmtId="0" fontId="51" fillId="7" borderId="2521" applyNumberFormat="0" applyAlignment="0" applyProtection="0"/>
    <xf numFmtId="0" fontId="51" fillId="7" borderId="2521" applyNumberFormat="0" applyAlignment="0" applyProtection="0"/>
    <xf numFmtId="0" fontId="51" fillId="7" borderId="2521" applyNumberFormat="0" applyAlignment="0" applyProtection="0"/>
    <xf numFmtId="0" fontId="52" fillId="7" borderId="2521" applyNumberFormat="0" applyAlignment="0" applyProtection="0"/>
    <xf numFmtId="0" fontId="52" fillId="7" borderId="2521" applyNumberFormat="0" applyAlignment="0" applyProtection="0"/>
    <xf numFmtId="0" fontId="52" fillId="7" borderId="2521" applyNumberFormat="0" applyAlignment="0" applyProtection="0"/>
    <xf numFmtId="0" fontId="52" fillId="7" borderId="2521" applyNumberFormat="0" applyAlignment="0" applyProtection="0"/>
    <xf numFmtId="0" fontId="52" fillId="7" borderId="2521" applyNumberFormat="0" applyAlignment="0" applyProtection="0"/>
    <xf numFmtId="0" fontId="52" fillId="7" borderId="2521" applyNumberFormat="0" applyAlignment="0" applyProtection="0"/>
    <xf numFmtId="0" fontId="51" fillId="7" borderId="2521" applyNumberFormat="0" applyAlignment="0" applyProtection="0"/>
    <xf numFmtId="0" fontId="51" fillId="7" borderId="2521" applyNumberFormat="0" applyAlignment="0" applyProtection="0"/>
    <xf numFmtId="0" fontId="51" fillId="7" borderId="2521" applyNumberFormat="0" applyAlignment="0" applyProtection="0"/>
    <xf numFmtId="0" fontId="51" fillId="7" borderId="2521" applyNumberFormat="0" applyAlignment="0" applyProtection="0"/>
    <xf numFmtId="0" fontId="51" fillId="7" borderId="2521" applyNumberFormat="0" applyAlignment="0" applyProtection="0"/>
    <xf numFmtId="0" fontId="51" fillId="7" borderId="2521" applyNumberFormat="0" applyAlignment="0" applyProtection="0"/>
    <xf numFmtId="0" fontId="51" fillId="7" borderId="2521" applyNumberFormat="0" applyAlignment="0" applyProtection="0"/>
    <xf numFmtId="0" fontId="52" fillId="7" borderId="2521" applyNumberFormat="0" applyAlignment="0" applyProtection="0"/>
    <xf numFmtId="0" fontId="52" fillId="7" borderId="2521" applyNumberFormat="0" applyAlignment="0" applyProtection="0"/>
    <xf numFmtId="0" fontId="51" fillId="7" borderId="2521" applyNumberFormat="0" applyAlignment="0" applyProtection="0"/>
    <xf numFmtId="0" fontId="51" fillId="7" borderId="2521" applyNumberFormat="0" applyAlignment="0" applyProtection="0"/>
    <xf numFmtId="0" fontId="51" fillId="7" borderId="2521" applyNumberFormat="0" applyAlignment="0" applyProtection="0"/>
    <xf numFmtId="0" fontId="51" fillId="7" borderId="2521" applyNumberFormat="0" applyAlignment="0" applyProtection="0"/>
    <xf numFmtId="0" fontId="51" fillId="7" borderId="2521" applyNumberFormat="0" applyAlignment="0" applyProtection="0"/>
    <xf numFmtId="0" fontId="68" fillId="13" borderId="2532" applyNumberFormat="0" applyAlignment="0" applyProtection="0"/>
    <xf numFmtId="0" fontId="3" fillId="9" borderId="2531" applyNumberFormat="0" applyFont="0" applyAlignment="0" applyProtection="0"/>
    <xf numFmtId="0" fontId="51" fillId="7" borderId="2530" applyNumberFormat="0" applyAlignment="0" applyProtection="0"/>
    <xf numFmtId="0" fontId="51" fillId="7" borderId="2530" applyNumberFormat="0" applyAlignment="0" applyProtection="0"/>
    <xf numFmtId="0" fontId="52" fillId="7" borderId="2530" applyNumberFormat="0" applyAlignment="0" applyProtection="0"/>
    <xf numFmtId="0" fontId="52" fillId="7" borderId="2530" applyNumberFormat="0" applyAlignment="0" applyProtection="0"/>
    <xf numFmtId="0" fontId="52" fillId="7" borderId="2530" applyNumberFormat="0" applyAlignment="0" applyProtection="0"/>
    <xf numFmtId="0" fontId="51" fillId="7" borderId="2530" applyNumberFormat="0" applyAlignment="0" applyProtection="0"/>
    <xf numFmtId="0" fontId="51" fillId="7" borderId="2530" applyNumberFormat="0" applyAlignment="0" applyProtection="0"/>
    <xf numFmtId="0" fontId="51" fillId="7" borderId="2530" applyNumberFormat="0" applyAlignment="0" applyProtection="0"/>
    <xf numFmtId="0" fontId="51" fillId="7" borderId="2530" applyNumberFormat="0" applyAlignment="0" applyProtection="0"/>
    <xf numFmtId="0" fontId="3" fillId="9" borderId="2531" applyNumberFormat="0" applyFont="0" applyAlignment="0" applyProtection="0"/>
    <xf numFmtId="0" fontId="51" fillId="7" borderId="2530" applyNumberFormat="0" applyAlignment="0" applyProtection="0"/>
    <xf numFmtId="0" fontId="51" fillId="7" borderId="2530" applyNumberFormat="0" applyAlignment="0" applyProtection="0"/>
    <xf numFmtId="0" fontId="51" fillId="7" borderId="2530" applyNumberFormat="0" applyAlignment="0" applyProtection="0"/>
    <xf numFmtId="0" fontId="51" fillId="7" borderId="2530" applyNumberFormat="0" applyAlignment="0" applyProtection="0"/>
    <xf numFmtId="0" fontId="51" fillId="7" borderId="2530" applyNumberFormat="0" applyAlignment="0" applyProtection="0"/>
    <xf numFmtId="0" fontId="51" fillId="7" borderId="2530" applyNumberFormat="0" applyAlignment="0" applyProtection="0"/>
    <xf numFmtId="0" fontId="51" fillId="7" borderId="2530" applyNumberFormat="0" applyAlignment="0" applyProtection="0"/>
    <xf numFmtId="0" fontId="51" fillId="7" borderId="2530" applyNumberFormat="0" applyAlignment="0" applyProtection="0"/>
    <xf numFmtId="0" fontId="51" fillId="7" borderId="2530" applyNumberFormat="0" applyAlignment="0" applyProtection="0"/>
    <xf numFmtId="0" fontId="51" fillId="7" borderId="2530" applyNumberFormat="0" applyAlignment="0" applyProtection="0"/>
    <xf numFmtId="0" fontId="51" fillId="7" borderId="2530" applyNumberFormat="0" applyAlignment="0" applyProtection="0"/>
    <xf numFmtId="0" fontId="51" fillId="7" borderId="2530" applyNumberFormat="0" applyAlignment="0" applyProtection="0"/>
    <xf numFmtId="0" fontId="52" fillId="7" borderId="2530" applyNumberFormat="0" applyAlignment="0" applyProtection="0"/>
    <xf numFmtId="0" fontId="52" fillId="7" borderId="2530" applyNumberFormat="0" applyAlignment="0" applyProtection="0"/>
    <xf numFmtId="0" fontId="52" fillId="7" borderId="2530" applyNumberFormat="0" applyAlignment="0" applyProtection="0"/>
    <xf numFmtId="0" fontId="52" fillId="7" borderId="2530" applyNumberFormat="0" applyAlignment="0" applyProtection="0"/>
    <xf numFmtId="0" fontId="52" fillId="7" borderId="2530" applyNumberFormat="0" applyAlignment="0" applyProtection="0"/>
    <xf numFmtId="0" fontId="52" fillId="7" borderId="2530" applyNumberFormat="0" applyAlignment="0" applyProtection="0"/>
    <xf numFmtId="0" fontId="51" fillId="7" borderId="2530" applyNumberFormat="0" applyAlignment="0" applyProtection="0"/>
    <xf numFmtId="0" fontId="51" fillId="7" borderId="2530" applyNumberFormat="0" applyAlignment="0" applyProtection="0"/>
    <xf numFmtId="0" fontId="51" fillId="7" borderId="2530" applyNumberFormat="0" applyAlignment="0" applyProtection="0"/>
    <xf numFmtId="0" fontId="12" fillId="9" borderId="2522" applyNumberFormat="0" applyFont="0" applyAlignment="0" applyProtection="0"/>
    <xf numFmtId="0" fontId="3" fillId="9" borderId="2522" applyNumberFormat="0" applyFont="0" applyAlignment="0" applyProtection="0"/>
    <xf numFmtId="0" fontId="68" fillId="13" borderId="2523" applyNumberFormat="0" applyAlignment="0" applyProtection="0"/>
    <xf numFmtId="0" fontId="79" fillId="0" borderId="2534" applyNumberFormat="0" applyFill="0" applyAlignment="0" applyProtection="0"/>
    <xf numFmtId="0" fontId="22" fillId="13" borderId="2530" applyNumberFormat="0" applyAlignment="0" applyProtection="0"/>
    <xf numFmtId="0" fontId="3" fillId="9" borderId="2531" applyNumberFormat="0" applyFont="0" applyAlignment="0" applyProtection="0"/>
    <xf numFmtId="0" fontId="22" fillId="13" borderId="2530" applyNumberFormat="0" applyAlignment="0" applyProtection="0"/>
    <xf numFmtId="3" fontId="24" fillId="0" borderId="2537"/>
    <xf numFmtId="0" fontId="67" fillId="13" borderId="2532" applyNumberFormat="0" applyAlignment="0" applyProtection="0"/>
    <xf numFmtId="0" fontId="79" fillId="0" borderId="2525" applyNumberFormat="0" applyFill="0" applyAlignment="0" applyProtection="0"/>
    <xf numFmtId="0" fontId="32" fillId="9" borderId="2531" applyNumberFormat="0" applyFont="0" applyAlignment="0" applyProtection="0"/>
    <xf numFmtId="0" fontId="68" fillId="13" borderId="2523" applyNumberFormat="0" applyAlignment="0" applyProtection="0"/>
    <xf numFmtId="0" fontId="22" fillId="13" borderId="2521" applyNumberFormat="0" applyAlignment="0" applyProtection="0"/>
    <xf numFmtId="0" fontId="51" fillId="7" borderId="2521" applyNumberFormat="0" applyAlignment="0" applyProtection="0"/>
    <xf numFmtId="0" fontId="79" fillId="0" borderId="2525" applyNumberFormat="0" applyFill="0" applyAlignment="0" applyProtection="0"/>
    <xf numFmtId="0" fontId="52" fillId="7" borderId="2530" applyNumberFormat="0" applyAlignment="0" applyProtection="0"/>
    <xf numFmtId="0" fontId="51" fillId="7" borderId="2530" applyNumberFormat="0" applyAlignment="0" applyProtection="0"/>
    <xf numFmtId="0" fontId="3" fillId="9" borderId="2522" applyNumberFormat="0" applyFont="0" applyAlignment="0" applyProtection="0"/>
    <xf numFmtId="0" fontId="79" fillId="0" borderId="2534" applyNumberFormat="0" applyFill="0" applyAlignment="0" applyProtection="0"/>
    <xf numFmtId="0" fontId="86" fillId="34" borderId="2530" applyNumberFormat="0" applyAlignment="0" applyProtection="0"/>
    <xf numFmtId="0" fontId="52" fillId="7" borderId="2530" applyNumberFormat="0" applyAlignment="0" applyProtection="0"/>
    <xf numFmtId="0" fontId="75" fillId="32" borderId="2537"/>
    <xf numFmtId="0" fontId="51" fillId="7" borderId="2530" applyNumberFormat="0" applyAlignment="0" applyProtection="0"/>
    <xf numFmtId="3" fontId="24" fillId="0" borderId="2537"/>
    <xf numFmtId="0" fontId="12" fillId="9" borderId="2531" applyNumberFormat="0" applyFont="0" applyAlignment="0" applyProtection="0"/>
    <xf numFmtId="0" fontId="32" fillId="9" borderId="2531" applyNumberFormat="0" applyFont="0" applyAlignment="0" applyProtection="0"/>
    <xf numFmtId="0" fontId="86" fillId="34" borderId="2530" applyNumberFormat="0" applyAlignment="0" applyProtection="0"/>
    <xf numFmtId="0" fontId="51" fillId="7" borderId="2530" applyNumberFormat="0" applyAlignment="0" applyProtection="0"/>
    <xf numFmtId="0" fontId="68" fillId="13" borderId="2532" applyNumberFormat="0" applyAlignment="0" applyProtection="0"/>
    <xf numFmtId="0" fontId="52" fillId="7" borderId="2530" applyNumberFormat="0" applyAlignment="0" applyProtection="0"/>
    <xf numFmtId="0" fontId="67" fillId="13" borderId="2532" applyNumberFormat="0" applyAlignment="0" applyProtection="0"/>
    <xf numFmtId="0" fontId="51" fillId="7" borderId="2530" applyNumberFormat="0" applyAlignment="0" applyProtection="0"/>
    <xf numFmtId="0" fontId="30" fillId="0" borderId="2537"/>
    <xf numFmtId="0" fontId="52" fillId="7" borderId="2530" applyNumberFormat="0" applyAlignment="0" applyProtection="0"/>
    <xf numFmtId="0" fontId="78" fillId="0" borderId="2534" applyNumberFormat="0" applyFill="0" applyAlignment="0" applyProtection="0"/>
    <xf numFmtId="0" fontId="51" fillId="7" borderId="2530" applyNumberFormat="0" applyAlignment="0" applyProtection="0"/>
    <xf numFmtId="0" fontId="21" fillId="13" borderId="2530" applyNumberFormat="0" applyAlignment="0" applyProtection="0"/>
    <xf numFmtId="3" fontId="24" fillId="0" borderId="2528"/>
    <xf numFmtId="0" fontId="30" fillId="0" borderId="2528"/>
    <xf numFmtId="0" fontId="41" fillId="0" borderId="2529">
      <alignment horizontal="left" vertical="center"/>
    </xf>
    <xf numFmtId="10" fontId="39" fillId="28" borderId="2528" applyNumberFormat="0" applyBorder="0" applyAlignment="0" applyProtection="0"/>
    <xf numFmtId="0" fontId="52" fillId="7" borderId="2530" applyNumberFormat="0" applyAlignment="0" applyProtection="0"/>
    <xf numFmtId="0" fontId="12" fillId="9" borderId="2531" applyNumberFormat="0" applyFont="0" applyAlignment="0" applyProtection="0"/>
    <xf numFmtId="0" fontId="51" fillId="7" borderId="2530" applyNumberFormat="0" applyAlignment="0" applyProtection="0"/>
    <xf numFmtId="0" fontId="52" fillId="7" borderId="2530" applyNumberFormat="0" applyAlignment="0" applyProtection="0"/>
    <xf numFmtId="0" fontId="52" fillId="7" borderId="2530" applyNumberFormat="0" applyAlignment="0" applyProtection="0"/>
    <xf numFmtId="0" fontId="51" fillId="7" borderId="2530" applyNumberFormat="0" applyAlignment="0" applyProtection="0"/>
    <xf numFmtId="0" fontId="51" fillId="7" borderId="2530" applyNumberFormat="0" applyAlignment="0" applyProtection="0"/>
    <xf numFmtId="0" fontId="3" fillId="9" borderId="2531" applyNumberFormat="0" applyFont="0" applyAlignment="0" applyProtection="0"/>
    <xf numFmtId="0" fontId="67" fillId="13" borderId="2532" applyNumberFormat="0" applyAlignment="0" applyProtection="0"/>
    <xf numFmtId="0" fontId="70" fillId="0" borderId="2533"/>
    <xf numFmtId="0" fontId="75" fillId="32" borderId="2528"/>
    <xf numFmtId="0" fontId="78" fillId="0" borderId="2534" applyNumberFormat="0" applyFill="0" applyAlignment="0" applyProtection="0"/>
    <xf numFmtId="0" fontId="85" fillId="34" borderId="2535" applyNumberFormat="0" applyAlignment="0" applyProtection="0"/>
    <xf numFmtId="0" fontId="86" fillId="34" borderId="2530" applyNumberFormat="0" applyAlignment="0" applyProtection="0"/>
    <xf numFmtId="0" fontId="91" fillId="14" borderId="2530" applyNumberFormat="0" applyAlignment="0" applyProtection="0"/>
    <xf numFmtId="0" fontId="79" fillId="0" borderId="2536" applyNumberFormat="0" applyFill="0" applyAlignment="0" applyProtection="0"/>
    <xf numFmtId="0" fontId="32" fillId="9" borderId="2531" applyNumberFormat="0" applyFont="0" applyAlignment="0" applyProtection="0"/>
    <xf numFmtId="0" fontId="52" fillId="7" borderId="2530" applyNumberFormat="0" applyAlignment="0" applyProtection="0"/>
    <xf numFmtId="0" fontId="21" fillId="13" borderId="2530" applyNumberFormat="0" applyAlignment="0" applyProtection="0"/>
    <xf numFmtId="0" fontId="21" fillId="13" borderId="2530" applyNumberFormat="0" applyAlignment="0" applyProtection="0"/>
    <xf numFmtId="0" fontId="41" fillId="0" borderId="2529">
      <alignment horizontal="left" vertical="center"/>
    </xf>
    <xf numFmtId="0" fontId="3" fillId="9" borderId="2531" applyNumberFormat="0" applyFont="0" applyAlignment="0" applyProtection="0"/>
    <xf numFmtId="0" fontId="78" fillId="0" borderId="2534" applyNumberFormat="0" applyFill="0" applyAlignment="0" applyProtection="0"/>
    <xf numFmtId="0" fontId="41" fillId="0" borderId="2529">
      <alignment horizontal="left" vertical="center"/>
    </xf>
    <xf numFmtId="0" fontId="85" fillId="34" borderId="2535" applyNumberFormat="0" applyAlignment="0" applyProtection="0"/>
    <xf numFmtId="0" fontId="86" fillId="34" borderId="2530" applyNumberFormat="0" applyAlignment="0" applyProtection="0"/>
    <xf numFmtId="0" fontId="52" fillId="7" borderId="2530" applyNumberFormat="0" applyAlignment="0" applyProtection="0"/>
    <xf numFmtId="0" fontId="3" fillId="9" borderId="2531" applyNumberFormat="0" applyFont="0" applyAlignment="0" applyProtection="0"/>
    <xf numFmtId="0" fontId="67" fillId="13" borderId="2532" applyNumberFormat="0" applyAlignment="0" applyProtection="0"/>
    <xf numFmtId="0" fontId="70" fillId="0" borderId="2533"/>
    <xf numFmtId="0" fontId="78" fillId="0" borderId="2534" applyNumberFormat="0" applyFill="0" applyAlignment="0" applyProtection="0"/>
    <xf numFmtId="0" fontId="85" fillId="34" borderId="2535" applyNumberFormat="0" applyAlignment="0" applyProtection="0"/>
    <xf numFmtId="0" fontId="86" fillId="34" borderId="2530" applyNumberFormat="0" applyAlignment="0" applyProtection="0"/>
    <xf numFmtId="0" fontId="91" fillId="14" borderId="2530" applyNumberFormat="0" applyAlignment="0" applyProtection="0"/>
    <xf numFmtId="0" fontId="79" fillId="0" borderId="2536" applyNumberFormat="0" applyFill="0" applyAlignment="0" applyProtection="0"/>
    <xf numFmtId="0" fontId="32" fillId="9" borderId="2531" applyNumberFormat="0" applyFont="0" applyAlignment="0" applyProtection="0"/>
    <xf numFmtId="0" fontId="67" fillId="13" borderId="2532" applyNumberFormat="0" applyAlignment="0" applyProtection="0"/>
    <xf numFmtId="0" fontId="79" fillId="0" borderId="2536" applyNumberFormat="0" applyFill="0" applyAlignment="0" applyProtection="0"/>
    <xf numFmtId="0" fontId="70" fillId="0" borderId="2533"/>
    <xf numFmtId="0" fontId="32" fillId="9" borderId="2531" applyNumberFormat="0" applyFont="0" applyAlignment="0" applyProtection="0"/>
    <xf numFmtId="0" fontId="91" fillId="14" borderId="2530" applyNumberFormat="0" applyAlignment="0" applyProtection="0"/>
    <xf numFmtId="0" fontId="68" fillId="13" borderId="2532" applyNumberFormat="0" applyAlignment="0" applyProtection="0"/>
    <xf numFmtId="0" fontId="52" fillId="7" borderId="2530" applyNumberFormat="0" applyAlignment="0" applyProtection="0"/>
    <xf numFmtId="0" fontId="21" fillId="13" borderId="2530" applyNumberFormat="0" applyAlignment="0" applyProtection="0"/>
    <xf numFmtId="0" fontId="21" fillId="13" borderId="2530" applyNumberFormat="0" applyAlignment="0" applyProtection="0"/>
    <xf numFmtId="0" fontId="3" fillId="9" borderId="2531" applyNumberFormat="0" applyFont="0" applyAlignment="0" applyProtection="0"/>
    <xf numFmtId="0" fontId="78" fillId="0" borderId="2534" applyNumberFormat="0" applyFill="0" applyAlignment="0" applyProtection="0"/>
    <xf numFmtId="0" fontId="85" fillId="34" borderId="2535" applyNumberFormat="0" applyAlignment="0" applyProtection="0"/>
    <xf numFmtId="0" fontId="86" fillId="34" borderId="2530" applyNumberFormat="0" applyAlignment="0" applyProtection="0"/>
    <xf numFmtId="0" fontId="52" fillId="7" borderId="2530" applyNumberFormat="0" applyAlignment="0" applyProtection="0"/>
    <xf numFmtId="0" fontId="3" fillId="9" borderId="2531" applyNumberFormat="0" applyFont="0" applyAlignment="0" applyProtection="0"/>
    <xf numFmtId="0" fontId="67" fillId="13" borderId="2532" applyNumberFormat="0" applyAlignment="0" applyProtection="0"/>
    <xf numFmtId="0" fontId="78" fillId="0" borderId="2534" applyNumberFormat="0" applyFill="0" applyAlignment="0" applyProtection="0"/>
    <xf numFmtId="0" fontId="85" fillId="34" borderId="2535" applyNumberFormat="0" applyAlignment="0" applyProtection="0"/>
    <xf numFmtId="0" fontId="86" fillId="34" borderId="2530" applyNumberFormat="0" applyAlignment="0" applyProtection="0"/>
    <xf numFmtId="0" fontId="91" fillId="14" borderId="2530" applyNumberFormat="0" applyAlignment="0" applyProtection="0"/>
    <xf numFmtId="0" fontId="79" fillId="0" borderId="2536" applyNumberFormat="0" applyFill="0" applyAlignment="0" applyProtection="0"/>
    <xf numFmtId="0" fontId="32" fillId="9" borderId="2531" applyNumberFormat="0" applyFont="0" applyAlignment="0" applyProtection="0"/>
    <xf numFmtId="0" fontId="67" fillId="13" borderId="2532" applyNumberFormat="0" applyAlignment="0" applyProtection="0"/>
    <xf numFmtId="0" fontId="79" fillId="0" borderId="2536" applyNumberFormat="0" applyFill="0" applyAlignment="0" applyProtection="0"/>
    <xf numFmtId="0" fontId="32" fillId="9" borderId="2531" applyNumberFormat="0" applyFont="0" applyAlignment="0" applyProtection="0"/>
    <xf numFmtId="0" fontId="91" fillId="14" borderId="2530" applyNumberFormat="0" applyAlignment="0" applyProtection="0"/>
    <xf numFmtId="0" fontId="52" fillId="7" borderId="2530" applyNumberFormat="0" applyAlignment="0" applyProtection="0"/>
    <xf numFmtId="0" fontId="21" fillId="13" borderId="2530" applyNumberFormat="0" applyAlignment="0" applyProtection="0"/>
    <xf numFmtId="0" fontId="21" fillId="13" borderId="2530" applyNumberFormat="0" applyAlignment="0" applyProtection="0"/>
    <xf numFmtId="0" fontId="3" fillId="9" borderId="2531" applyNumberFormat="0" applyFont="0" applyAlignment="0" applyProtection="0"/>
    <xf numFmtId="0" fontId="78" fillId="0" borderId="2534" applyNumberFormat="0" applyFill="0" applyAlignment="0" applyProtection="0"/>
    <xf numFmtId="0" fontId="85" fillId="34" borderId="2535" applyNumberFormat="0" applyAlignment="0" applyProtection="0"/>
    <xf numFmtId="0" fontId="86" fillId="34" borderId="2530" applyNumberFormat="0" applyAlignment="0" applyProtection="0"/>
    <xf numFmtId="0" fontId="52" fillId="7" borderId="2530" applyNumberFormat="0" applyAlignment="0" applyProtection="0"/>
    <xf numFmtId="0" fontId="3" fillId="9" borderId="2531" applyNumberFormat="0" applyFont="0" applyAlignment="0" applyProtection="0"/>
    <xf numFmtId="0" fontId="67" fillId="13" borderId="2532" applyNumberFormat="0" applyAlignment="0" applyProtection="0"/>
    <xf numFmtId="0" fontId="78" fillId="0" borderId="2534" applyNumberFormat="0" applyFill="0" applyAlignment="0" applyProtection="0"/>
    <xf numFmtId="0" fontId="85" fillId="34" borderId="2535" applyNumberFormat="0" applyAlignment="0" applyProtection="0"/>
    <xf numFmtId="0" fontId="86" fillId="34" borderId="2530" applyNumberFormat="0" applyAlignment="0" applyProtection="0"/>
    <xf numFmtId="0" fontId="91" fillId="14" borderId="2530" applyNumberFormat="0" applyAlignment="0" applyProtection="0"/>
    <xf numFmtId="0" fontId="79" fillId="0" borderId="2536" applyNumberFormat="0" applyFill="0" applyAlignment="0" applyProtection="0"/>
    <xf numFmtId="0" fontId="32" fillId="9" borderId="2531" applyNumberFormat="0" applyFont="0" applyAlignment="0" applyProtection="0"/>
    <xf numFmtId="0" fontId="67" fillId="13" borderId="2532" applyNumberFormat="0" applyAlignment="0" applyProtection="0"/>
    <xf numFmtId="0" fontId="79" fillId="0" borderId="2536" applyNumberFormat="0" applyFill="0" applyAlignment="0" applyProtection="0"/>
    <xf numFmtId="0" fontId="32" fillId="9" borderId="2531" applyNumberFormat="0" applyFont="0" applyAlignment="0" applyProtection="0"/>
    <xf numFmtId="0" fontId="91" fillId="14" borderId="2530" applyNumberFormat="0" applyAlignment="0" applyProtection="0"/>
    <xf numFmtId="0" fontId="104" fillId="13" borderId="1782" applyNumberFormat="0" applyAlignment="0" applyProtection="0"/>
    <xf numFmtId="0" fontId="122" fillId="0" borderId="691">
      <alignment horizontal="center"/>
    </xf>
    <xf numFmtId="175" fontId="30" fillId="0" borderId="701"/>
    <xf numFmtId="0" fontId="122" fillId="0" borderId="877">
      <alignment horizontal="center"/>
    </xf>
    <xf numFmtId="175" fontId="30" fillId="0" borderId="793"/>
    <xf numFmtId="0" fontId="122" fillId="0" borderId="897">
      <alignment horizontal="center"/>
    </xf>
    <xf numFmtId="0" fontId="120" fillId="7" borderId="694" applyNumberFormat="0" applyAlignment="0" applyProtection="0"/>
    <xf numFmtId="0" fontId="120" fillId="7" borderId="787" applyNumberFormat="0" applyAlignment="0" applyProtection="0"/>
    <xf numFmtId="175" fontId="30" fillId="0" borderId="813"/>
    <xf numFmtId="0" fontId="120" fillId="7" borderId="694" applyNumberFormat="0" applyAlignment="0" applyProtection="0"/>
    <xf numFmtId="0" fontId="120" fillId="7" borderId="787" applyNumberFormat="0" applyAlignment="0" applyProtection="0"/>
    <xf numFmtId="0" fontId="108" fillId="0" borderId="2623"/>
    <xf numFmtId="0" fontId="108" fillId="0" borderId="2623"/>
    <xf numFmtId="0" fontId="120" fillId="7" borderId="806" applyNumberFormat="0" applyAlignment="0" applyProtection="0"/>
    <xf numFmtId="175" fontId="30" fillId="0" borderId="887"/>
    <xf numFmtId="0" fontId="108" fillId="0" borderId="2627"/>
    <xf numFmtId="0" fontId="108" fillId="0" borderId="2627"/>
    <xf numFmtId="0" fontId="120" fillId="7" borderId="806" applyNumberFormat="0" applyAlignment="0" applyProtection="0"/>
    <xf numFmtId="0" fontId="108" fillId="0" borderId="2619"/>
    <xf numFmtId="0" fontId="120" fillId="7" borderId="787" applyNumberFormat="0" applyAlignment="0" applyProtection="0"/>
    <xf numFmtId="0" fontId="108" fillId="0" borderId="2615"/>
    <xf numFmtId="0" fontId="122" fillId="0" borderId="1241">
      <alignment horizontal="center"/>
    </xf>
    <xf numFmtId="0" fontId="108" fillId="0" borderId="2615"/>
    <xf numFmtId="175" fontId="30" fillId="0" borderId="1139"/>
    <xf numFmtId="0" fontId="120" fillId="7" borderId="983" applyNumberFormat="0" applyAlignment="0" applyProtection="0"/>
    <xf numFmtId="0" fontId="120" fillId="7" borderId="694" applyNumberFormat="0" applyAlignment="0" applyProtection="0"/>
    <xf numFmtId="0" fontId="120" fillId="7" borderId="983" applyNumberFormat="0" applyAlignment="0" applyProtection="0"/>
    <xf numFmtId="0" fontId="120" fillId="7" borderId="806" applyNumberFormat="0" applyAlignment="0" applyProtection="0"/>
    <xf numFmtId="0" fontId="122" fillId="0" borderId="1261">
      <alignment horizontal="center"/>
    </xf>
    <xf numFmtId="0" fontId="120" fillId="7" borderId="1132" applyNumberFormat="0" applyAlignment="0" applyProtection="0"/>
    <xf numFmtId="0" fontId="122" fillId="0" borderId="1335">
      <alignment horizontal="center"/>
    </xf>
    <xf numFmtId="175" fontId="30" fillId="0" borderId="1223"/>
    <xf numFmtId="0" fontId="108" fillId="0" borderId="2611"/>
    <xf numFmtId="0" fontId="120" fillId="7" borderId="1132" applyNumberFormat="0" applyAlignment="0" applyProtection="0"/>
    <xf numFmtId="10" fontId="114" fillId="28" borderId="775" applyNumberFormat="0" applyBorder="0" applyAlignment="0" applyProtection="0"/>
    <xf numFmtId="0" fontId="108" fillId="0" borderId="2607"/>
    <xf numFmtId="0" fontId="122" fillId="0" borderId="1690">
      <alignment horizontal="center"/>
    </xf>
    <xf numFmtId="0" fontId="108" fillId="0" borderId="2607"/>
    <xf numFmtId="0" fontId="120" fillId="7" borderId="1208" applyNumberFormat="0" applyAlignment="0" applyProtection="0"/>
    <xf numFmtId="175" fontId="30" fillId="0" borderId="1251"/>
    <xf numFmtId="10" fontId="39" fillId="28" borderId="775" applyNumberFormat="0" applyBorder="0" applyAlignment="0" applyProtection="0"/>
    <xf numFmtId="175" fontId="30" fillId="0" borderId="1325"/>
    <xf numFmtId="0" fontId="120" fillId="7" borderId="1208" applyNumberFormat="0" applyAlignment="0" applyProtection="0"/>
    <xf numFmtId="10" fontId="114" fillId="28" borderId="803" applyNumberFormat="0" applyBorder="0" applyAlignment="0" applyProtection="0"/>
    <xf numFmtId="10" fontId="39" fillId="28" borderId="803" applyNumberFormat="0" applyBorder="0" applyAlignment="0" applyProtection="0"/>
    <xf numFmtId="0" fontId="122" fillId="0" borderId="1708">
      <alignment horizontal="center"/>
    </xf>
    <xf numFmtId="0" fontId="108" fillId="0" borderId="2603"/>
    <xf numFmtId="0" fontId="108" fillId="0" borderId="2603"/>
    <xf numFmtId="0" fontId="120" fillId="7" borderId="1244" applyNumberFormat="0" applyAlignment="0" applyProtection="0"/>
    <xf numFmtId="0" fontId="120" fillId="7" borderId="983" applyNumberFormat="0" applyAlignment="0" applyProtection="0"/>
    <xf numFmtId="10" fontId="114" fillId="28" borderId="691" applyNumberFormat="0" applyBorder="0" applyAlignment="0" applyProtection="0"/>
    <xf numFmtId="0" fontId="120" fillId="7" borderId="1244" applyNumberFormat="0" applyAlignment="0" applyProtection="0"/>
    <xf numFmtId="10" fontId="39" fillId="28" borderId="691" applyNumberFormat="0" applyBorder="0" applyAlignment="0" applyProtection="0"/>
    <xf numFmtId="0" fontId="120" fillId="7" borderId="1132" applyNumberFormat="0" applyAlignment="0" applyProtection="0"/>
    <xf numFmtId="0" fontId="108" fillId="0" borderId="2599"/>
    <xf numFmtId="0" fontId="108" fillId="0" borderId="2599"/>
    <xf numFmtId="175" fontId="30" fillId="0" borderId="1699"/>
    <xf numFmtId="0" fontId="120" fillId="7" borderId="1338" applyNumberFormat="0" applyAlignment="0" applyProtection="0"/>
    <xf numFmtId="10" fontId="114" fillId="28" borderId="877" applyNumberFormat="0" applyBorder="0" applyAlignment="0" applyProtection="0"/>
    <xf numFmtId="10" fontId="39" fillId="28" borderId="877" applyNumberFormat="0" applyBorder="0" applyAlignment="0" applyProtection="0"/>
    <xf numFmtId="0" fontId="120" fillId="7" borderId="1338" applyNumberFormat="0" applyAlignment="0" applyProtection="0"/>
    <xf numFmtId="0" fontId="122" fillId="0" borderId="1726">
      <alignment horizontal="center"/>
    </xf>
    <xf numFmtId="0" fontId="120" fillId="7" borderId="1208" applyNumberFormat="0" applyAlignment="0" applyProtection="0"/>
    <xf numFmtId="0" fontId="108" fillId="0" borderId="2595"/>
    <xf numFmtId="175" fontId="30" fillId="0" borderId="1717"/>
    <xf numFmtId="0" fontId="108" fillId="0" borderId="2595"/>
    <xf numFmtId="0" fontId="108" fillId="0" borderId="2591"/>
    <xf numFmtId="0" fontId="120" fillId="7" borderId="1692" applyNumberFormat="0" applyAlignment="0" applyProtection="0"/>
    <xf numFmtId="0" fontId="108" fillId="0" borderId="2591"/>
    <xf numFmtId="10" fontId="114" fillId="28" borderId="897" applyNumberFormat="0" applyBorder="0" applyAlignment="0" applyProtection="0"/>
    <xf numFmtId="0" fontId="122" fillId="0" borderId="1744">
      <alignment horizontal="center"/>
    </xf>
    <xf numFmtId="0" fontId="108" fillId="0" borderId="2587"/>
    <xf numFmtId="0" fontId="108" fillId="0" borderId="2587"/>
    <xf numFmtId="0" fontId="120" fillId="7" borderId="1710" applyNumberFormat="0" applyAlignment="0" applyProtection="0"/>
    <xf numFmtId="0" fontId="120" fillId="7" borderId="1244" applyNumberFormat="0" applyAlignment="0" applyProtection="0"/>
    <xf numFmtId="0" fontId="120" fillId="7" borderId="1710" applyNumberFormat="0" applyAlignment="0" applyProtection="0"/>
    <xf numFmtId="0" fontId="112" fillId="0" borderId="2623"/>
    <xf numFmtId="0" fontId="108" fillId="0" borderId="2582"/>
    <xf numFmtId="0" fontId="108" fillId="0" borderId="2582"/>
    <xf numFmtId="175" fontId="30" fillId="0" borderId="1735"/>
    <xf numFmtId="0" fontId="120" fillId="7" borderId="1338" applyNumberFormat="0" applyAlignment="0" applyProtection="0"/>
    <xf numFmtId="0" fontId="112" fillId="26" borderId="2623"/>
    <xf numFmtId="10" fontId="114" fillId="28" borderId="1149" applyNumberFormat="0" applyBorder="0" applyAlignment="0" applyProtection="0"/>
    <xf numFmtId="0" fontId="108" fillId="0" borderId="2576"/>
    <xf numFmtId="0" fontId="108" fillId="0" borderId="2576"/>
    <xf numFmtId="0" fontId="122" fillId="0" borderId="1762">
      <alignment horizontal="center"/>
    </xf>
    <xf numFmtId="10" fontId="39" fillId="28" borderId="1149" applyNumberFormat="0" applyBorder="0" applyAlignment="0" applyProtection="0"/>
    <xf numFmtId="175" fontId="30" fillId="0" borderId="1753"/>
    <xf numFmtId="0" fontId="120" fillId="7" borderId="1692" applyNumberFormat="0" applyAlignment="0" applyProtection="0"/>
    <xf numFmtId="0" fontId="112" fillId="0" borderId="2619"/>
    <xf numFmtId="0" fontId="120" fillId="7" borderId="1728" applyNumberFormat="0" applyAlignment="0" applyProtection="0"/>
    <xf numFmtId="0" fontId="112" fillId="26" borderId="2619"/>
    <xf numFmtId="10" fontId="114" fillId="28" borderId="1241" applyNumberFormat="0" applyBorder="0" applyAlignment="0" applyProtection="0"/>
    <xf numFmtId="10" fontId="39" fillId="28" borderId="1241" applyNumberFormat="0" applyBorder="0" applyAlignment="0" applyProtection="0"/>
    <xf numFmtId="0" fontId="122" fillId="0" borderId="1780">
      <alignment horizontal="center"/>
    </xf>
    <xf numFmtId="0" fontId="120" fillId="7" borderId="1710" applyNumberFormat="0" applyAlignment="0" applyProtection="0"/>
    <xf numFmtId="0" fontId="112" fillId="0" borderId="2615"/>
    <xf numFmtId="0" fontId="112" fillId="26" borderId="2615"/>
    <xf numFmtId="10" fontId="114" fillId="28" borderId="1335" applyNumberFormat="0" applyBorder="0" applyAlignment="0" applyProtection="0"/>
    <xf numFmtId="0" fontId="120" fillId="7" borderId="1746" applyNumberFormat="0" applyAlignment="0" applyProtection="0"/>
    <xf numFmtId="10" fontId="39" fillId="28" borderId="1335" applyNumberFormat="0" applyBorder="0" applyAlignment="0" applyProtection="0"/>
    <xf numFmtId="10" fontId="114" fillId="28" borderId="1690" applyNumberFormat="0" applyBorder="0" applyAlignment="0" applyProtection="0"/>
    <xf numFmtId="10" fontId="39" fillId="28" borderId="1690" applyNumberFormat="0" applyBorder="0" applyAlignment="0" applyProtection="0"/>
    <xf numFmtId="0" fontId="108" fillId="0" borderId="2570"/>
    <xf numFmtId="0" fontId="108" fillId="0" borderId="2570"/>
    <xf numFmtId="175" fontId="30" fillId="0" borderId="1771"/>
    <xf numFmtId="10" fontId="114" fillId="28" borderId="1261" applyNumberFormat="0" applyBorder="0" applyAlignment="0" applyProtection="0"/>
    <xf numFmtId="10" fontId="39" fillId="28" borderId="1261" applyNumberFormat="0" applyBorder="0" applyAlignment="0" applyProtection="0"/>
    <xf numFmtId="10" fontId="114" fillId="28" borderId="1708" applyNumberFormat="0" applyBorder="0" applyAlignment="0" applyProtection="0"/>
    <xf numFmtId="0" fontId="108" fillId="0" borderId="2564"/>
    <xf numFmtId="0" fontId="108" fillId="0" borderId="2564"/>
    <xf numFmtId="0" fontId="122" fillId="0" borderId="1798">
      <alignment horizontal="center"/>
    </xf>
    <xf numFmtId="0" fontId="112" fillId="0" borderId="2627"/>
    <xf numFmtId="0" fontId="112" fillId="0" borderId="2611"/>
    <xf numFmtId="175" fontId="30" fillId="0" borderId="1789"/>
    <xf numFmtId="0" fontId="120" fillId="7" borderId="1728" applyNumberFormat="0" applyAlignment="0" applyProtection="0"/>
    <xf numFmtId="0" fontId="112" fillId="26" borderId="2611"/>
    <xf numFmtId="0" fontId="120" fillId="7" borderId="1764" applyNumberFormat="0" applyAlignment="0" applyProtection="0"/>
    <xf numFmtId="0" fontId="112" fillId="26" borderId="2627"/>
    <xf numFmtId="0" fontId="112" fillId="0" borderId="2607"/>
    <xf numFmtId="0" fontId="120" fillId="7" borderId="1764" applyNumberFormat="0" applyAlignment="0" applyProtection="0"/>
    <xf numFmtId="0" fontId="112" fillId="26" borderId="2607"/>
    <xf numFmtId="0" fontId="122" fillId="0" borderId="1816">
      <alignment horizontal="center"/>
    </xf>
    <xf numFmtId="0" fontId="120" fillId="7" borderId="1746" applyNumberFormat="0" applyAlignment="0" applyProtection="0"/>
    <xf numFmtId="0" fontId="112" fillId="0" borderId="2603"/>
    <xf numFmtId="0" fontId="112" fillId="26" borderId="2603"/>
    <xf numFmtId="0" fontId="120" fillId="7" borderId="1782" applyNumberFormat="0" applyAlignment="0" applyProtection="0"/>
    <xf numFmtId="0" fontId="112" fillId="0" borderId="2599"/>
    <xf numFmtId="0" fontId="120" fillId="7" borderId="1782" applyNumberFormat="0" applyAlignment="0" applyProtection="0"/>
    <xf numFmtId="0" fontId="112" fillId="0" borderId="2591"/>
    <xf numFmtId="10" fontId="114" fillId="28" borderId="1726" applyNumberFormat="0" applyBorder="0" applyAlignment="0" applyProtection="0"/>
    <xf numFmtId="10" fontId="39" fillId="28" borderId="1726" applyNumberFormat="0" applyBorder="0" applyAlignment="0" applyProtection="0"/>
    <xf numFmtId="0" fontId="112" fillId="26" borderId="2591"/>
    <xf numFmtId="0" fontId="108" fillId="0" borderId="2558"/>
    <xf numFmtId="175" fontId="30" fillId="0" borderId="1807"/>
    <xf numFmtId="0" fontId="108" fillId="0" borderId="2558"/>
    <xf numFmtId="0" fontId="112" fillId="0" borderId="2587"/>
    <xf numFmtId="0" fontId="112" fillId="26" borderId="2587"/>
    <xf numFmtId="10" fontId="114" fillId="28" borderId="1744" applyNumberFormat="0" applyBorder="0" applyAlignment="0" applyProtection="0"/>
    <xf numFmtId="0" fontId="108" fillId="0" borderId="2552"/>
    <xf numFmtId="0" fontId="108" fillId="0" borderId="2552"/>
    <xf numFmtId="10" fontId="39" fillId="28" borderId="1744" applyNumberFormat="0" applyBorder="0" applyAlignment="0" applyProtection="0"/>
    <xf numFmtId="0" fontId="112" fillId="26" borderId="2599"/>
    <xf numFmtId="0" fontId="120" fillId="7" borderId="1764" applyNumberFormat="0" applyAlignment="0" applyProtection="0"/>
    <xf numFmtId="0" fontId="112" fillId="0" borderId="2582"/>
    <xf numFmtId="0" fontId="120" fillId="7" borderId="1800" applyNumberFormat="0" applyAlignment="0" applyProtection="0"/>
    <xf numFmtId="0" fontId="112" fillId="0" borderId="2576"/>
    <xf numFmtId="0" fontId="112" fillId="26" borderId="2576"/>
    <xf numFmtId="0" fontId="120" fillId="7" borderId="1800" applyNumberFormat="0" applyAlignment="0" applyProtection="0"/>
    <xf numFmtId="0" fontId="112" fillId="26" borderId="2582"/>
    <xf numFmtId="0" fontId="120" fillId="7" borderId="1782" applyNumberFormat="0" applyAlignment="0" applyProtection="0"/>
    <xf numFmtId="0" fontId="112" fillId="0" borderId="2595"/>
    <xf numFmtId="0" fontId="112" fillId="26" borderId="2595"/>
    <xf numFmtId="0" fontId="120" fillId="7" borderId="2530" applyNumberFormat="0" applyAlignment="0" applyProtection="0"/>
    <xf numFmtId="0" fontId="120" fillId="7" borderId="2530" applyNumberFormat="0" applyAlignment="0" applyProtection="0"/>
    <xf numFmtId="10" fontId="114" fillId="28" borderId="1762" applyNumberFormat="0" applyBorder="0" applyAlignment="0" applyProtection="0"/>
    <xf numFmtId="0" fontId="108" fillId="0" borderId="2546"/>
    <xf numFmtId="0" fontId="108" fillId="0" borderId="2546"/>
    <xf numFmtId="10" fontId="114" fillId="28" borderId="1780" applyNumberFormat="0" applyBorder="0" applyAlignment="0" applyProtection="0"/>
    <xf numFmtId="10" fontId="39" fillId="28" borderId="1780" applyNumberFormat="0" applyBorder="0" applyAlignment="0" applyProtection="0"/>
    <xf numFmtId="0" fontId="120" fillId="7" borderId="1800" applyNumberFormat="0" applyAlignment="0" applyProtection="0"/>
    <xf numFmtId="0" fontId="112" fillId="0" borderId="2564"/>
    <xf numFmtId="0" fontId="112" fillId="26" borderId="2564"/>
    <xf numFmtId="0" fontId="112" fillId="0" borderId="2570"/>
    <xf numFmtId="0" fontId="112" fillId="26" borderId="2570"/>
    <xf numFmtId="0" fontId="120" fillId="7" borderId="2530" applyNumberFormat="0" applyAlignment="0" applyProtection="0"/>
    <xf numFmtId="0" fontId="115" fillId="0" borderId="692">
      <alignment horizontal="left" vertical="center"/>
    </xf>
    <xf numFmtId="0" fontId="115" fillId="0" borderId="776">
      <alignment horizontal="left" vertical="center"/>
    </xf>
    <xf numFmtId="0" fontId="115" fillId="0" borderId="804">
      <alignment horizontal="left" vertical="center"/>
    </xf>
    <xf numFmtId="10" fontId="114" fillId="28" borderId="1798" applyNumberFormat="0" applyBorder="0" applyAlignment="0" applyProtection="0"/>
    <xf numFmtId="10" fontId="39" fillId="28" borderId="1798" applyNumberFormat="0" applyBorder="0" applyAlignment="0" applyProtection="0"/>
    <xf numFmtId="0" fontId="115" fillId="0" borderId="878">
      <alignment horizontal="left" vertical="center"/>
    </xf>
    <xf numFmtId="10" fontId="114" fillId="28" borderId="1816" applyNumberFormat="0" applyBorder="0" applyAlignment="0" applyProtection="0"/>
    <xf numFmtId="0" fontId="115" fillId="0" borderId="1709">
      <alignment horizontal="left" vertical="center"/>
    </xf>
    <xf numFmtId="0" fontId="115" fillId="0" borderId="1336">
      <alignment horizontal="left" vertical="center"/>
    </xf>
    <xf numFmtId="0" fontId="115" fillId="0" borderId="1691">
      <alignment horizontal="left" vertical="center"/>
    </xf>
    <xf numFmtId="0" fontId="112" fillId="0" borderId="2552"/>
    <xf numFmtId="0" fontId="112" fillId="26" borderId="2552"/>
    <xf numFmtId="0" fontId="112" fillId="0" borderId="2558"/>
    <xf numFmtId="0" fontId="112" fillId="26" borderId="2558"/>
    <xf numFmtId="0" fontId="115" fillId="0" borderId="1271">
      <alignment horizontal="left" vertical="center"/>
    </xf>
    <xf numFmtId="0" fontId="115" fillId="0" borderId="907">
      <alignment horizontal="left" vertical="center"/>
    </xf>
    <xf numFmtId="0" fontId="115" fillId="0" borderId="1048">
      <alignment horizontal="left" vertical="center"/>
    </xf>
    <xf numFmtId="0" fontId="115" fillId="0" borderId="1168">
      <alignment horizontal="left" vertical="center"/>
    </xf>
    <xf numFmtId="0" fontId="115" fillId="0" borderId="1242">
      <alignment horizontal="left" vertical="center"/>
    </xf>
    <xf numFmtId="0" fontId="115" fillId="0" borderId="1745">
      <alignment horizontal="left" vertical="center"/>
    </xf>
    <xf numFmtId="0" fontId="112" fillId="0" borderId="2546"/>
    <xf numFmtId="0" fontId="112" fillId="26" borderId="2546"/>
    <xf numFmtId="0" fontId="115" fillId="0" borderId="542">
      <alignment horizontal="left" vertical="center"/>
    </xf>
    <xf numFmtId="0" fontId="115" fillId="0" borderId="1727">
      <alignment horizontal="left" vertical="center"/>
    </xf>
    <xf numFmtId="0" fontId="115" fillId="0" borderId="1781">
      <alignment horizontal="left" vertical="center"/>
    </xf>
    <xf numFmtId="0" fontId="115" fillId="0" borderId="1763">
      <alignment horizontal="left" vertical="center"/>
    </xf>
    <xf numFmtId="0" fontId="115" fillId="0" borderId="1682">
      <alignment horizontal="left" vertical="center"/>
    </xf>
    <xf numFmtId="0" fontId="115" fillId="0" borderId="1700">
      <alignment horizontal="left" vertical="center"/>
    </xf>
    <xf numFmtId="0" fontId="115" fillId="0" borderId="1326">
      <alignment horizontal="left" vertical="center"/>
    </xf>
    <xf numFmtId="0" fontId="115" fillId="0" borderId="794">
      <alignment horizontal="left" vertical="center"/>
    </xf>
    <xf numFmtId="0" fontId="115" fillId="0" borderId="1799">
      <alignment horizontal="left" vertical="center"/>
    </xf>
    <xf numFmtId="0" fontId="115" fillId="0" borderId="720">
      <alignment horizontal="left" vertical="center"/>
    </xf>
    <xf numFmtId="0" fontId="115" fillId="0" borderId="823">
      <alignment horizontal="left" vertical="center"/>
    </xf>
    <xf numFmtId="0" fontId="115" fillId="0" borderId="1224">
      <alignment horizontal="left" vertical="center"/>
    </xf>
    <xf numFmtId="0" fontId="115" fillId="0" borderId="1736">
      <alignment horizontal="left" vertical="center"/>
    </xf>
    <xf numFmtId="0" fontId="115" fillId="0" borderId="1718">
      <alignment horizontal="left" vertical="center"/>
    </xf>
    <xf numFmtId="0" fontId="115" fillId="0" borderId="1140">
      <alignment horizontal="left" vertical="center"/>
    </xf>
    <xf numFmtId="0" fontId="115" fillId="0" borderId="990">
      <alignment horizontal="left" vertical="center"/>
    </xf>
    <xf numFmtId="0" fontId="115" fillId="0" borderId="1252">
      <alignment horizontal="left" vertical="center"/>
    </xf>
    <xf numFmtId="0" fontId="115" fillId="0" borderId="888">
      <alignment horizontal="left" vertical="center"/>
    </xf>
    <xf numFmtId="0" fontId="115" fillId="0" borderId="1772">
      <alignment horizontal="left" vertical="center"/>
    </xf>
    <xf numFmtId="0" fontId="115" fillId="0" borderId="1754">
      <alignment horizontal="left" vertical="center"/>
    </xf>
    <xf numFmtId="0" fontId="115" fillId="0" borderId="600">
      <alignment horizontal="left" vertical="center"/>
    </xf>
    <xf numFmtId="0" fontId="112" fillId="26" borderId="2579"/>
    <xf numFmtId="0" fontId="115" fillId="0" borderId="1808">
      <alignment horizontal="left" vertical="center"/>
    </xf>
    <xf numFmtId="0" fontId="115" fillId="0" borderId="1790">
      <alignment horizontal="left" vertical="center"/>
    </xf>
    <xf numFmtId="0" fontId="112" fillId="0" borderId="2579"/>
    <xf numFmtId="0" fontId="112" fillId="26" borderId="2585"/>
    <xf numFmtId="0" fontId="112" fillId="0" borderId="2585"/>
    <xf numFmtId="0" fontId="112" fillId="26" borderId="2589"/>
    <xf numFmtId="0" fontId="112" fillId="26" borderId="2567"/>
    <xf numFmtId="0" fontId="112" fillId="0" borderId="2567"/>
    <xf numFmtId="0" fontId="112" fillId="0" borderId="2589"/>
    <xf numFmtId="0" fontId="112" fillId="26" borderId="2573"/>
    <xf numFmtId="0" fontId="112" fillId="0" borderId="2573"/>
    <xf numFmtId="0" fontId="112" fillId="26" borderId="2555"/>
    <xf numFmtId="0" fontId="112" fillId="0" borderId="2555"/>
    <xf numFmtId="0" fontId="112" fillId="26" borderId="2561"/>
    <xf numFmtId="0" fontId="112" fillId="0" borderId="2561"/>
    <xf numFmtId="0" fontId="112" fillId="26" borderId="2543"/>
    <xf numFmtId="0" fontId="112" fillId="0" borderId="2543"/>
    <xf numFmtId="0" fontId="112" fillId="26" borderId="2549"/>
    <xf numFmtId="0" fontId="112" fillId="0" borderId="2549"/>
    <xf numFmtId="0" fontId="112" fillId="26" borderId="2597"/>
    <xf numFmtId="10" fontId="39" fillId="28" borderId="1717" applyNumberFormat="0" applyBorder="0" applyAlignment="0" applyProtection="0"/>
    <xf numFmtId="10" fontId="114" fillId="28" borderId="1717" applyNumberFormat="0" applyBorder="0" applyAlignment="0" applyProtection="0"/>
    <xf numFmtId="0" fontId="112" fillId="0" borderId="2597"/>
    <xf numFmtId="10" fontId="39" fillId="28" borderId="1753" applyNumberFormat="0" applyBorder="0" applyAlignment="0" applyProtection="0"/>
    <xf numFmtId="10" fontId="114" fillId="28" borderId="1753" applyNumberFormat="0" applyBorder="0" applyAlignment="0" applyProtection="0"/>
    <xf numFmtId="0" fontId="112" fillId="26" borderId="2593"/>
    <xf numFmtId="0" fontId="112" fillId="0" borderId="2593"/>
    <xf numFmtId="10" fontId="39" fillId="28" borderId="1789" applyNumberFormat="0" applyBorder="0" applyAlignment="0" applyProtection="0"/>
    <xf numFmtId="10" fontId="114" fillId="28" borderId="1789" applyNumberFormat="0" applyBorder="0" applyAlignment="0" applyProtection="0"/>
    <xf numFmtId="0" fontId="112" fillId="26" borderId="2601"/>
    <xf numFmtId="10" fontId="39" fillId="28" borderId="1699" applyNumberFormat="0" applyBorder="0" applyAlignment="0" applyProtection="0"/>
    <xf numFmtId="10" fontId="114" fillId="28" borderId="1699" applyNumberFormat="0" applyBorder="0" applyAlignment="0" applyProtection="0"/>
    <xf numFmtId="10" fontId="39" fillId="28" borderId="1735" applyNumberFormat="0" applyBorder="0" applyAlignment="0" applyProtection="0"/>
    <xf numFmtId="10" fontId="114" fillId="28" borderId="1735" applyNumberFormat="0" applyBorder="0" applyAlignment="0" applyProtection="0"/>
    <xf numFmtId="10" fontId="39" fillId="28" borderId="1771" applyNumberFormat="0" applyBorder="0" applyAlignment="0" applyProtection="0"/>
    <xf numFmtId="10" fontId="114" fillId="28" borderId="1807" applyNumberFormat="0" applyBorder="0" applyAlignment="0" applyProtection="0"/>
    <xf numFmtId="10" fontId="114" fillId="28" borderId="1771" applyNumberFormat="0" applyBorder="0" applyAlignment="0" applyProtection="0"/>
    <xf numFmtId="0" fontId="112" fillId="0" borderId="2601"/>
    <xf numFmtId="0" fontId="112" fillId="26" borderId="2617"/>
    <xf numFmtId="0" fontId="112" fillId="26" borderId="2605"/>
    <xf numFmtId="0" fontId="112" fillId="0" borderId="2605"/>
    <xf numFmtId="10" fontId="114" fillId="28" borderId="1345" applyNumberFormat="0" applyBorder="0" applyAlignment="0" applyProtection="0"/>
    <xf numFmtId="0" fontId="112" fillId="0" borderId="2617"/>
    <xf numFmtId="0" fontId="112" fillId="26" borderId="2609"/>
    <xf numFmtId="0" fontId="112" fillId="0" borderId="2609"/>
    <xf numFmtId="10" fontId="39" fillId="28" borderId="1325" applyNumberFormat="0" applyBorder="0" applyAlignment="0" applyProtection="0"/>
    <xf numFmtId="10" fontId="114" fillId="28" borderId="1325" applyNumberFormat="0" applyBorder="0" applyAlignment="0" applyProtection="0"/>
    <xf numFmtId="0" fontId="120" fillId="7" borderId="1809" applyNumberFormat="0" applyAlignment="0" applyProtection="0"/>
    <xf numFmtId="0" fontId="112" fillId="26" borderId="2613"/>
    <xf numFmtId="0" fontId="120" fillId="7" borderId="1773" applyNumberFormat="0" applyAlignment="0" applyProtection="0"/>
    <xf numFmtId="0" fontId="120" fillId="7" borderId="1738" applyNumberFormat="0" applyAlignment="0" applyProtection="0"/>
    <xf numFmtId="0" fontId="120" fillId="7" borderId="1701" applyNumberFormat="0" applyAlignment="0" applyProtection="0"/>
    <xf numFmtId="0" fontId="112" fillId="0" borderId="2613"/>
    <xf numFmtId="0" fontId="108" fillId="0" borderId="2543"/>
    <xf numFmtId="0" fontId="108" fillId="0" borderId="2543"/>
    <xf numFmtId="0" fontId="112" fillId="26" borderId="2621"/>
    <xf numFmtId="0" fontId="108" fillId="0" borderId="2555"/>
    <xf numFmtId="0" fontId="108" fillId="0" borderId="2555"/>
    <xf numFmtId="0" fontId="112" fillId="0" borderId="2621"/>
    <xf numFmtId="0" fontId="108" fillId="0" borderId="2567"/>
    <xf numFmtId="0" fontId="108" fillId="0" borderId="2549"/>
    <xf numFmtId="0" fontId="108" fillId="0" borderId="2549"/>
    <xf numFmtId="0" fontId="108" fillId="0" borderId="2567"/>
    <xf numFmtId="0" fontId="120" fillId="7" borderId="1412" applyNumberFormat="0" applyAlignment="0" applyProtection="0"/>
    <xf numFmtId="0" fontId="108" fillId="0" borderId="2579"/>
    <xf numFmtId="0" fontId="120" fillId="7" borderId="1809" applyNumberFormat="0" applyAlignment="0" applyProtection="0"/>
    <xf numFmtId="0" fontId="108" fillId="0" borderId="2561"/>
    <xf numFmtId="0" fontId="108" fillId="0" borderId="2561"/>
    <xf numFmtId="0" fontId="120" fillId="7" borderId="1809" applyNumberFormat="0" applyAlignment="0" applyProtection="0"/>
    <xf numFmtId="0" fontId="108" fillId="0" borderId="2579"/>
    <xf numFmtId="0" fontId="108" fillId="0" borderId="2573"/>
    <xf numFmtId="0" fontId="120" fillId="7" borderId="1773" applyNumberFormat="0" applyAlignment="0" applyProtection="0"/>
    <xf numFmtId="0" fontId="108" fillId="0" borderId="2573"/>
    <xf numFmtId="10" fontId="39" fillId="28" borderId="1251" applyNumberFormat="0" applyBorder="0" applyAlignment="0" applyProtection="0"/>
    <xf numFmtId="0" fontId="120" fillId="7" borderId="1773" applyNumberFormat="0" applyAlignment="0" applyProtection="0"/>
    <xf numFmtId="10" fontId="114" fillId="28" borderId="1251" applyNumberFormat="0" applyBorder="0" applyAlignment="0" applyProtection="0"/>
    <xf numFmtId="0" fontId="108" fillId="0" borderId="2585"/>
    <xf numFmtId="0" fontId="120" fillId="7" borderId="1738" applyNumberFormat="0" applyAlignment="0" applyProtection="0"/>
    <xf numFmtId="0" fontId="108" fillId="0" borderId="2585"/>
    <xf numFmtId="0" fontId="120" fillId="7" borderId="1328" applyNumberFormat="0" applyAlignment="0" applyProtection="0"/>
    <xf numFmtId="0" fontId="120" fillId="7" borderId="1738" applyNumberFormat="0" applyAlignment="0" applyProtection="0"/>
    <xf numFmtId="175" fontId="30" fillId="0" borderId="1780"/>
    <xf numFmtId="10" fontId="39" fillId="28" borderId="1223" applyNumberFormat="0" applyBorder="0" applyAlignment="0" applyProtection="0"/>
    <xf numFmtId="175" fontId="30" fillId="0" borderId="1798"/>
    <xf numFmtId="0" fontId="120" fillId="7" borderId="1701" applyNumberFormat="0" applyAlignment="0" applyProtection="0"/>
    <xf numFmtId="10" fontId="114" fillId="28" borderId="1223" applyNumberFormat="0" applyBorder="0" applyAlignment="0" applyProtection="0"/>
    <xf numFmtId="0" fontId="120" fillId="7" borderId="1701" applyNumberFormat="0" applyAlignment="0" applyProtection="0"/>
    <xf numFmtId="0" fontId="108" fillId="0" borderId="2589"/>
    <xf numFmtId="0" fontId="108" fillId="0" borderId="2589"/>
    <xf numFmtId="175" fontId="30" fillId="0" borderId="1744"/>
    <xf numFmtId="10" fontId="39" fillId="28" borderId="1139" applyNumberFormat="0" applyBorder="0" applyAlignment="0" applyProtection="0"/>
    <xf numFmtId="10" fontId="114" fillId="28" borderId="1139" applyNumberFormat="0" applyBorder="0" applyAlignment="0" applyProtection="0"/>
    <xf numFmtId="0" fontId="120" fillId="7" borderId="1412" applyNumberFormat="0" applyAlignment="0" applyProtection="0"/>
    <xf numFmtId="0" fontId="112" fillId="26" borderId="2625"/>
    <xf numFmtId="0" fontId="122" fillId="0" borderId="1789">
      <alignment horizontal="center"/>
    </xf>
    <xf numFmtId="0" fontId="122" fillId="0" borderId="1807">
      <alignment horizontal="center"/>
    </xf>
    <xf numFmtId="0" fontId="120" fillId="7" borderId="1254" applyNumberFormat="0" applyAlignment="0" applyProtection="0"/>
    <xf numFmtId="0" fontId="120" fillId="7" borderId="1412" applyNumberFormat="0" applyAlignment="0" applyProtection="0"/>
    <xf numFmtId="0" fontId="112" fillId="0" borderId="2625"/>
    <xf numFmtId="175" fontId="30" fillId="0" borderId="1726"/>
    <xf numFmtId="10" fontId="114" fillId="28" borderId="989" applyNumberFormat="0" applyBorder="0" applyAlignment="0" applyProtection="0"/>
    <xf numFmtId="0" fontId="122" fillId="0" borderId="1753">
      <alignment horizontal="center"/>
    </xf>
    <xf numFmtId="0" fontId="120" fillId="7" borderId="1235" applyNumberFormat="0" applyAlignment="0" applyProtection="0"/>
    <xf numFmtId="0" fontId="120" fillId="7" borderId="1328" applyNumberFormat="0" applyAlignment="0" applyProtection="0"/>
    <xf numFmtId="0" fontId="122" fillId="0" borderId="1771">
      <alignment horizontal="center"/>
    </xf>
    <xf numFmtId="10" fontId="39" fillId="28" borderId="887" applyNumberFormat="0" applyBorder="0" applyAlignment="0" applyProtection="0"/>
    <xf numFmtId="10" fontId="114" fillId="28" borderId="887" applyNumberFormat="0" applyBorder="0" applyAlignment="0" applyProtection="0"/>
    <xf numFmtId="175" fontId="30" fillId="0" borderId="1690"/>
    <xf numFmtId="0" fontId="120" fillId="7" borderId="1328" applyNumberFormat="0" applyAlignment="0" applyProtection="0"/>
    <xf numFmtId="0" fontId="108" fillId="0" borderId="2593"/>
    <xf numFmtId="0" fontId="108" fillId="0" borderId="2593"/>
    <xf numFmtId="10" fontId="39" fillId="28" borderId="813" applyNumberFormat="0" applyBorder="0" applyAlignment="0" applyProtection="0"/>
    <xf numFmtId="10" fontId="114" fillId="28" borderId="813" applyNumberFormat="0" applyBorder="0" applyAlignment="0" applyProtection="0"/>
    <xf numFmtId="0" fontId="122" fillId="0" borderId="1717">
      <alignment horizontal="center"/>
    </xf>
    <xf numFmtId="0" fontId="122" fillId="0" borderId="1735">
      <alignment horizontal="center"/>
    </xf>
    <xf numFmtId="0" fontId="120" fillId="7" borderId="1142" applyNumberFormat="0" applyAlignment="0" applyProtection="0"/>
    <xf numFmtId="175" fontId="30" fillId="0" borderId="1335"/>
    <xf numFmtId="10" fontId="39" fillId="28" borderId="793" applyNumberFormat="0" applyBorder="0" applyAlignment="0" applyProtection="0"/>
    <xf numFmtId="0" fontId="120" fillId="7" borderId="1254" applyNumberFormat="0" applyAlignment="0" applyProtection="0"/>
    <xf numFmtId="0" fontId="122" fillId="0" borderId="1699">
      <alignment horizontal="center"/>
    </xf>
    <xf numFmtId="10" fontId="114" fillId="28" borderId="793" applyNumberFormat="0" applyBorder="0" applyAlignment="0" applyProtection="0"/>
    <xf numFmtId="0" fontId="120" fillId="7" borderId="1254" applyNumberFormat="0" applyAlignment="0" applyProtection="0"/>
    <xf numFmtId="0" fontId="108" fillId="0" borderId="2601"/>
    <xf numFmtId="10" fontId="39" fillId="28" borderId="701" applyNumberFormat="0" applyBorder="0" applyAlignment="0" applyProtection="0"/>
    <xf numFmtId="0" fontId="120" fillId="7" borderId="1235" applyNumberFormat="0" applyAlignment="0" applyProtection="0"/>
    <xf numFmtId="0" fontId="120" fillId="7" borderId="890" applyNumberFormat="0" applyAlignment="0" applyProtection="0"/>
    <xf numFmtId="0" fontId="122" fillId="0" borderId="1345">
      <alignment horizontal="center"/>
    </xf>
    <xf numFmtId="10" fontId="114" fillId="28" borderId="701" applyNumberFormat="0" applyBorder="0" applyAlignment="0" applyProtection="0"/>
    <xf numFmtId="0" fontId="108" fillId="0" borderId="2605"/>
    <xf numFmtId="175" fontId="30" fillId="0" borderId="1261"/>
    <xf numFmtId="0" fontId="120" fillId="7" borderId="862" applyNumberFormat="0" applyAlignment="0" applyProtection="0"/>
    <xf numFmtId="0" fontId="120" fillId="7" borderId="1142" applyNumberFormat="0" applyAlignment="0" applyProtection="0"/>
    <xf numFmtId="0" fontId="108" fillId="0" borderId="2609"/>
    <xf numFmtId="175" fontId="30" fillId="0" borderId="1241"/>
    <xf numFmtId="0" fontId="120" fillId="7" borderId="1142" applyNumberFormat="0" applyAlignment="0" applyProtection="0"/>
    <xf numFmtId="0" fontId="108" fillId="0" borderId="2609"/>
    <xf numFmtId="0" fontId="120" fillId="7" borderId="796" applyNumberFormat="0" applyAlignment="0" applyProtection="0"/>
    <xf numFmtId="0" fontId="120" fillId="7" borderId="1021" applyNumberFormat="0" applyAlignment="0" applyProtection="0"/>
    <xf numFmtId="0" fontId="108" fillId="0" borderId="2613"/>
    <xf numFmtId="175" fontId="30" fillId="0" borderId="1149"/>
    <xf numFmtId="0" fontId="108" fillId="0" borderId="2613"/>
    <xf numFmtId="5" fontId="19" fillId="0" borderId="2538" applyAlignment="0" applyProtection="0"/>
    <xf numFmtId="0" fontId="122" fillId="0" borderId="1251">
      <alignment horizontal="center"/>
    </xf>
    <xf numFmtId="0" fontId="108" fillId="0" borderId="2617"/>
    <xf numFmtId="0" fontId="120" fillId="7" borderId="890" applyNumberFormat="0" applyAlignment="0" applyProtection="0"/>
    <xf numFmtId="0" fontId="108" fillId="0" borderId="2617"/>
    <xf numFmtId="0" fontId="120" fillId="7" borderId="740" applyNumberFormat="0" applyAlignment="0" applyProtection="0"/>
    <xf numFmtId="0" fontId="120" fillId="7" borderId="890" applyNumberFormat="0" applyAlignment="0" applyProtection="0"/>
    <xf numFmtId="10" fontId="114" fillId="28" borderId="579" applyNumberFormat="0" applyBorder="0" applyAlignment="0" applyProtection="0"/>
    <xf numFmtId="0" fontId="120" fillId="7" borderId="862" applyNumberFormat="0" applyAlignment="0" applyProtection="0"/>
    <xf numFmtId="0" fontId="122" fillId="0" borderId="1223">
      <alignment horizontal="center"/>
    </xf>
    <xf numFmtId="0" fontId="120" fillId="7" borderId="862" applyNumberFormat="0" applyAlignment="0" applyProtection="0"/>
    <xf numFmtId="0" fontId="108" fillId="0" borderId="2621"/>
    <xf numFmtId="0" fontId="108" fillId="0" borderId="2621"/>
    <xf numFmtId="0" fontId="120" fillId="7" borderId="796" applyNumberFormat="0" applyAlignment="0" applyProtection="0"/>
    <xf numFmtId="0" fontId="21" fillId="13" borderId="2539" applyNumberFormat="0" applyAlignment="0" applyProtection="0"/>
    <xf numFmtId="0" fontId="104" fillId="13" borderId="2539" applyNumberFormat="0" applyAlignment="0" applyProtection="0"/>
    <xf numFmtId="0" fontId="120" fillId="7" borderId="796" applyNumberFormat="0" applyAlignment="0" applyProtection="0"/>
    <xf numFmtId="0" fontId="22" fillId="13" borderId="2539" applyNumberFormat="0" applyAlignment="0" applyProtection="0"/>
    <xf numFmtId="175" fontId="30" fillId="0" borderId="877"/>
    <xf numFmtId="0" fontId="120" fillId="7" borderId="684" applyNumberFormat="0" applyAlignment="0" applyProtection="0"/>
    <xf numFmtId="0" fontId="104" fillId="13" borderId="2539" applyNumberFormat="0" applyAlignment="0" applyProtection="0"/>
    <xf numFmtId="0" fontId="104" fillId="13" borderId="2539" applyNumberFormat="0" applyAlignment="0" applyProtection="0"/>
    <xf numFmtId="0" fontId="120" fillId="7" borderId="740" applyNumberFormat="0" applyAlignment="0" applyProtection="0"/>
    <xf numFmtId="0" fontId="122" fillId="0" borderId="989">
      <alignment horizontal="center"/>
    </xf>
    <xf numFmtId="175" fontId="30" fillId="0" borderId="803"/>
    <xf numFmtId="0" fontId="120" fillId="7" borderId="740" applyNumberFormat="0" applyAlignment="0" applyProtection="0"/>
    <xf numFmtId="0" fontId="108" fillId="0" borderId="2625"/>
    <xf numFmtId="0" fontId="108" fillId="0" borderId="2625"/>
    <xf numFmtId="0" fontId="122" fillId="0" borderId="887">
      <alignment horizontal="center"/>
    </xf>
    <xf numFmtId="175" fontId="30" fillId="0" borderId="775"/>
    <xf numFmtId="0" fontId="122" fillId="0" borderId="813">
      <alignment horizontal="center"/>
    </xf>
    <xf numFmtId="0" fontId="120" fillId="7" borderId="684" applyNumberFormat="0" applyAlignment="0" applyProtection="0"/>
    <xf numFmtId="0" fontId="120" fillId="7" borderId="684" applyNumberFormat="0" applyAlignment="0" applyProtection="0"/>
    <xf numFmtId="0" fontId="122" fillId="0" borderId="793">
      <alignment horizontal="center"/>
    </xf>
    <xf numFmtId="175" fontId="30" fillId="0" borderId="691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2" fillId="0" borderId="579">
      <alignment horizont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30" fillId="0" borderId="2537"/>
    <xf numFmtId="0" fontId="108" fillId="0" borderId="2540"/>
    <xf numFmtId="0" fontId="108" fillId="0" borderId="2540"/>
    <xf numFmtId="0" fontId="112" fillId="0" borderId="2540"/>
    <xf numFmtId="0" fontId="112" fillId="26" borderId="2540"/>
    <xf numFmtId="0" fontId="115" fillId="0" borderId="2529">
      <alignment horizontal="left" vertical="center"/>
    </xf>
    <xf numFmtId="10" fontId="39" fillId="28" borderId="2537" applyNumberFormat="0" applyBorder="0" applyAlignment="0" applyProtection="0"/>
    <xf numFmtId="10" fontId="114" fillId="28" borderId="2537" applyNumberFormat="0" applyBorder="0" applyAlignment="0" applyProtection="0"/>
    <xf numFmtId="0" fontId="51" fillId="7" borderId="2539" applyNumberFormat="0" applyAlignment="0" applyProtection="0"/>
    <xf numFmtId="0" fontId="51" fillId="7" borderId="2539" applyNumberFormat="0" applyAlignment="0" applyProtection="0"/>
    <xf numFmtId="0" fontId="51" fillId="7" borderId="2539" applyNumberFormat="0" applyAlignment="0" applyProtection="0"/>
    <xf numFmtId="0" fontId="52" fillId="7" borderId="2539" applyNumberFormat="0" applyAlignment="0" applyProtection="0"/>
    <xf numFmtId="0" fontId="52" fillId="7" borderId="2539" applyNumberFormat="0" applyAlignment="0" applyProtection="0"/>
    <xf numFmtId="0" fontId="52" fillId="7" borderId="2539" applyNumberFormat="0" applyAlignment="0" applyProtection="0"/>
    <xf numFmtId="0" fontId="52" fillId="7" borderId="2539" applyNumberFormat="0" applyAlignment="0" applyProtection="0"/>
    <xf numFmtId="0" fontId="52" fillId="7" borderId="2539" applyNumberFormat="0" applyAlignment="0" applyProtection="0"/>
    <xf numFmtId="0" fontId="52" fillId="7" borderId="2539" applyNumberFormat="0" applyAlignment="0" applyProtection="0"/>
    <xf numFmtId="0" fontId="51" fillId="7" borderId="2539" applyNumberFormat="0" applyAlignment="0" applyProtection="0"/>
    <xf numFmtId="0" fontId="52" fillId="7" borderId="2539" applyNumberFormat="0" applyAlignment="0" applyProtection="0"/>
    <xf numFmtId="0" fontId="120" fillId="7" borderId="2539" applyNumberFormat="0" applyAlignment="0" applyProtection="0"/>
    <xf numFmtId="0" fontId="51" fillId="7" borderId="2539" applyNumberFormat="0" applyAlignment="0" applyProtection="0"/>
    <xf numFmtId="0" fontId="51" fillId="7" borderId="2539" applyNumberFormat="0" applyAlignment="0" applyProtection="0"/>
    <xf numFmtId="0" fontId="51" fillId="7" borderId="2539" applyNumberFormat="0" applyAlignment="0" applyProtection="0"/>
    <xf numFmtId="0" fontId="51" fillId="7" borderId="2539" applyNumberFormat="0" applyAlignment="0" applyProtection="0"/>
    <xf numFmtId="0" fontId="51" fillId="7" borderId="2539" applyNumberFormat="0" applyAlignment="0" applyProtection="0"/>
    <xf numFmtId="0" fontId="51" fillId="7" borderId="2539" applyNumberFormat="0" applyAlignment="0" applyProtection="0"/>
    <xf numFmtId="0" fontId="52" fillId="7" borderId="2539" applyNumberFormat="0" applyAlignment="0" applyProtection="0"/>
    <xf numFmtId="0" fontId="52" fillId="7" borderId="2539" applyNumberFormat="0" applyAlignment="0" applyProtection="0"/>
    <xf numFmtId="0" fontId="51" fillId="7" borderId="2539" applyNumberFormat="0" applyAlignment="0" applyProtection="0"/>
    <xf numFmtId="0" fontId="120" fillId="7" borderId="2539" applyNumberFormat="0" applyAlignment="0" applyProtection="0"/>
    <xf numFmtId="0" fontId="51" fillId="7" borderId="2539" applyNumberFormat="0" applyAlignment="0" applyProtection="0"/>
    <xf numFmtId="0" fontId="120" fillId="7" borderId="2539" applyNumberFormat="0" applyAlignment="0" applyProtection="0"/>
    <xf numFmtId="0" fontId="51" fillId="7" borderId="2539" applyNumberFormat="0" applyAlignment="0" applyProtection="0"/>
    <xf numFmtId="0" fontId="51" fillId="7" borderId="2539" applyNumberFormat="0" applyAlignment="0" applyProtection="0"/>
    <xf numFmtId="0" fontId="51" fillId="7" borderId="2539" applyNumberFormat="0" applyAlignment="0" applyProtection="0"/>
    <xf numFmtId="0" fontId="104" fillId="13" borderId="2530" applyNumberFormat="0" applyAlignment="0" applyProtection="0"/>
    <xf numFmtId="0" fontId="104" fillId="13" borderId="2530" applyNumberFormat="0" applyAlignment="0" applyProtection="0"/>
    <xf numFmtId="0" fontId="122" fillId="0" borderId="2537">
      <alignment horizontal="center"/>
    </xf>
    <xf numFmtId="0" fontId="104" fillId="13" borderId="1782" applyNumberFormat="0" applyAlignment="0" applyProtection="0"/>
    <xf numFmtId="0" fontId="104" fillId="13" borderId="1800" applyNumberFormat="0" applyAlignment="0" applyProtection="0"/>
    <xf numFmtId="0" fontId="104" fillId="13" borderId="2530" applyNumberFormat="0" applyAlignment="0" applyProtection="0"/>
    <xf numFmtId="0" fontId="104" fillId="13" borderId="1800" applyNumberFormat="0" applyAlignment="0" applyProtection="0"/>
    <xf numFmtId="0" fontId="104" fillId="13" borderId="1782" applyNumberFormat="0" applyAlignment="0" applyProtection="0"/>
    <xf numFmtId="0" fontId="104" fillId="13" borderId="1746" applyNumberFormat="0" applyAlignment="0" applyProtection="0"/>
    <xf numFmtId="0" fontId="104" fillId="13" borderId="1800" applyNumberFormat="0" applyAlignment="0" applyProtection="0"/>
    <xf numFmtId="0" fontId="104" fillId="13" borderId="1746" applyNumberFormat="0" applyAlignment="0" applyProtection="0"/>
    <xf numFmtId="0" fontId="104" fillId="13" borderId="1764" applyNumberFormat="0" applyAlignment="0" applyProtection="0"/>
    <xf numFmtId="0" fontId="104" fillId="13" borderId="1764" applyNumberFormat="0" applyAlignment="0" applyProtection="0"/>
    <xf numFmtId="5" fontId="19" fillId="0" borderId="2542" applyAlignment="0" applyProtection="0"/>
    <xf numFmtId="0" fontId="104" fillId="13" borderId="1746" applyNumberFormat="0" applyAlignment="0" applyProtection="0"/>
    <xf numFmtId="0" fontId="104" fillId="13" borderId="1764" applyNumberFormat="0" applyAlignment="0" applyProtection="0"/>
    <xf numFmtId="0" fontId="104" fillId="13" borderId="1710" applyNumberFormat="0" applyAlignment="0" applyProtection="0"/>
    <xf numFmtId="0" fontId="104" fillId="13" borderId="1728" applyNumberFormat="0" applyAlignment="0" applyProtection="0"/>
    <xf numFmtId="0" fontId="104" fillId="13" borderId="1728" applyNumberFormat="0" applyAlignment="0" applyProtection="0"/>
    <xf numFmtId="0" fontId="104" fillId="13" borderId="1710" applyNumberFormat="0" applyAlignment="0" applyProtection="0"/>
    <xf numFmtId="0" fontId="1" fillId="0" borderId="0"/>
    <xf numFmtId="5" fontId="19" fillId="0" borderId="2548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5" fontId="19" fillId="0" borderId="2554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4" fillId="13" borderId="1728" applyNumberFormat="0" applyAlignment="0" applyProtection="0"/>
    <xf numFmtId="0" fontId="104" fillId="13" borderId="1692" applyNumberFormat="0" applyAlignment="0" applyProtection="0"/>
    <xf numFmtId="0" fontId="104" fillId="13" borderId="1710" applyNumberFormat="0" applyAlignment="0" applyProtection="0"/>
    <xf numFmtId="0" fontId="104" fillId="13" borderId="1692" applyNumberFormat="0" applyAlignment="0" applyProtection="0"/>
    <xf numFmtId="5" fontId="19" fillId="0" borderId="2560" applyAlignment="0" applyProtection="0"/>
    <xf numFmtId="5" fontId="19" fillId="0" borderId="2566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4" fillId="13" borderId="169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4" fillId="13" borderId="1338" applyNumberFormat="0" applyAlignment="0" applyProtection="0"/>
    <xf numFmtId="0" fontId="104" fillId="13" borderId="133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5" fontId="19" fillId="0" borderId="2572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5" fontId="19" fillId="0" borderId="2578" applyAlignment="0" applyProtection="0"/>
    <xf numFmtId="0" fontId="104" fillId="13" borderId="1338" applyNumberFormat="0" applyAlignment="0" applyProtection="0"/>
    <xf numFmtId="5" fontId="19" fillId="0" borderId="2584" applyAlignment="0" applyProtection="0"/>
    <xf numFmtId="0" fontId="104" fillId="13" borderId="1244" applyNumberFormat="0" applyAlignment="0" applyProtection="0"/>
    <xf numFmtId="0" fontId="104" fillId="13" borderId="124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4" fillId="13" borderId="1244" applyNumberFormat="0" applyAlignment="0" applyProtection="0"/>
    <xf numFmtId="0" fontId="104" fillId="13" borderId="1208" applyNumberFormat="0" applyAlignment="0" applyProtection="0"/>
    <xf numFmtId="0" fontId="104" fillId="13" borderId="120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4" fillId="13" borderId="1208" applyNumberFormat="0" applyAlignment="0" applyProtection="0"/>
    <xf numFmtId="0" fontId="82" fillId="9" borderId="1801" applyNumberFormat="0" applyFont="0" applyAlignment="0" applyProtection="0"/>
    <xf numFmtId="0" fontId="82" fillId="9" borderId="1801" applyNumberFormat="0" applyFont="0" applyAlignment="0" applyProtection="0"/>
    <xf numFmtId="0" fontId="104" fillId="13" borderId="1132" applyNumberFormat="0" applyAlignment="0" applyProtection="0"/>
    <xf numFmtId="0" fontId="104" fillId="13" borderId="1132" applyNumberFormat="0" applyAlignment="0" applyProtection="0"/>
    <xf numFmtId="0" fontId="82" fillId="9" borderId="1783" applyNumberFormat="0" applyFont="0" applyAlignment="0" applyProtection="0"/>
    <xf numFmtId="0" fontId="82" fillId="9" borderId="1783" applyNumberFormat="0" applyFont="0" applyAlignment="0" applyProtection="0"/>
    <xf numFmtId="0" fontId="104" fillId="13" borderId="983" applyNumberFormat="0" applyAlignment="0" applyProtection="0"/>
    <xf numFmtId="0" fontId="104" fillId="13" borderId="1132" applyNumberFormat="0" applyAlignment="0" applyProtection="0"/>
    <xf numFmtId="0" fontId="82" fillId="9" borderId="1801" applyNumberFormat="0" applyFont="0" applyAlignment="0" applyProtection="0"/>
    <xf numFmtId="0" fontId="82" fillId="9" borderId="1801" applyNumberFormat="0" applyFont="0" applyAlignment="0" applyProtection="0"/>
    <xf numFmtId="0" fontId="104" fillId="13" borderId="983" applyNumberFormat="0" applyAlignment="0" applyProtection="0"/>
    <xf numFmtId="0" fontId="82" fillId="9" borderId="1801" applyNumberFormat="0" applyFont="0" applyAlignment="0" applyProtection="0"/>
    <xf numFmtId="0" fontId="82" fillId="9" borderId="1801" applyNumberFormat="0" applyFont="0" applyAlignment="0" applyProtection="0"/>
    <xf numFmtId="0" fontId="82" fillId="9" borderId="1765" applyNumberFormat="0" applyFont="0" applyAlignment="0" applyProtection="0"/>
    <xf numFmtId="0" fontId="82" fillId="9" borderId="1783" applyNumberFormat="0" applyFont="0" applyAlignment="0" applyProtection="0"/>
    <xf numFmtId="0" fontId="127" fillId="13" borderId="1802" applyNumberFormat="0" applyAlignment="0" applyProtection="0"/>
    <xf numFmtId="0" fontId="82" fillId="9" borderId="1783" applyNumberFormat="0" applyFont="0" applyAlignment="0" applyProtection="0"/>
    <xf numFmtId="0" fontId="82" fillId="9" borderId="1765" applyNumberFormat="0" applyFont="0" applyAlignment="0" applyProtection="0"/>
    <xf numFmtId="0" fontId="82" fillId="9" borderId="1783" applyNumberFormat="0" applyFont="0" applyAlignment="0" applyProtection="0"/>
    <xf numFmtId="0" fontId="82" fillId="9" borderId="1783" applyNumberFormat="0" applyFont="0" applyAlignment="0" applyProtection="0"/>
    <xf numFmtId="0" fontId="82" fillId="9" borderId="1747" applyNumberFormat="0" applyFont="0" applyAlignment="0" applyProtection="0"/>
    <xf numFmtId="0" fontId="82" fillId="9" borderId="1747" applyNumberFormat="0" applyFont="0" applyAlignment="0" applyProtection="0"/>
    <xf numFmtId="0" fontId="127" fillId="13" borderId="1784" applyNumberFormat="0" applyAlignment="0" applyProtection="0"/>
    <xf numFmtId="0" fontId="127" fillId="13" borderId="1802" applyNumberFormat="0" applyAlignment="0" applyProtection="0"/>
    <xf numFmtId="0" fontId="127" fillId="13" borderId="1802" applyNumberFormat="0" applyAlignment="0" applyProtection="0"/>
    <xf numFmtId="0" fontId="104" fillId="13" borderId="983" applyNumberFormat="0" applyAlignment="0" applyProtection="0"/>
    <xf numFmtId="0" fontId="127" fillId="13" borderId="1784" applyNumberFormat="0" applyAlignment="0" applyProtection="0"/>
    <xf numFmtId="0" fontId="127" fillId="13" borderId="1784" applyNumberFormat="0" applyAlignment="0" applyProtection="0"/>
    <xf numFmtId="0" fontId="82" fillId="9" borderId="1765" applyNumberFormat="0" applyFont="0" applyAlignment="0" applyProtection="0"/>
    <xf numFmtId="0" fontId="82" fillId="9" borderId="176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9" borderId="1765" applyNumberFormat="0" applyFont="0" applyAlignment="0" applyProtection="0"/>
    <xf numFmtId="0" fontId="82" fillId="9" borderId="1765" applyNumberFormat="0" applyFont="0" applyAlignment="0" applyProtection="0"/>
    <xf numFmtId="0" fontId="104" fillId="13" borderId="806" applyNumberFormat="0" applyAlignment="0" applyProtection="0"/>
    <xf numFmtId="0" fontId="1" fillId="0" borderId="0"/>
    <xf numFmtId="0" fontId="1" fillId="0" borderId="0"/>
    <xf numFmtId="0" fontId="82" fillId="9" borderId="1729" applyNumberFormat="0" applyFont="0" applyAlignment="0" applyProtection="0"/>
    <xf numFmtId="0" fontId="82" fillId="9" borderId="1747" applyNumberFormat="0" applyFont="0" applyAlignment="0" applyProtection="0"/>
    <xf numFmtId="0" fontId="82" fillId="9" borderId="1747" applyNumberFormat="0" applyFont="0" applyAlignment="0" applyProtection="0"/>
    <xf numFmtId="0" fontId="82" fillId="9" borderId="1729" applyNumberFormat="0" applyFont="0" applyAlignment="0" applyProtection="0"/>
    <xf numFmtId="0" fontId="127" fillId="13" borderId="1766" applyNumberFormat="0" applyAlignment="0" applyProtection="0"/>
    <xf numFmtId="0" fontId="82" fillId="9" borderId="1747" applyNumberFormat="0" applyFont="0" applyAlignment="0" applyProtection="0"/>
    <xf numFmtId="0" fontId="82" fillId="9" borderId="174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4" fillId="13" borderId="80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9" borderId="1711" applyNumberFormat="0" applyFont="0" applyAlignment="0" applyProtection="0"/>
    <xf numFmtId="0" fontId="82" fillId="9" borderId="1711" applyNumberFormat="0" applyFont="0" applyAlignment="0" applyProtection="0"/>
    <xf numFmtId="0" fontId="127" fillId="13" borderId="17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7" fillId="13" borderId="1766" applyNumberFormat="0" applyAlignment="0" applyProtection="0"/>
    <xf numFmtId="0" fontId="127" fillId="13" borderId="1766" applyNumberFormat="0" applyAlignment="0" applyProtection="0"/>
    <xf numFmtId="0" fontId="104" fillId="13" borderId="806" applyNumberFormat="0" applyAlignment="0" applyProtection="0"/>
    <xf numFmtId="0" fontId="127" fillId="13" borderId="1748" applyNumberFormat="0" applyAlignment="0" applyProtection="0"/>
    <xf numFmtId="0" fontId="127" fillId="13" borderId="1748" applyNumberFormat="0" applyAlignment="0" applyProtection="0"/>
    <xf numFmtId="0" fontId="104" fillId="13" borderId="787" applyNumberFormat="0" applyAlignment="0" applyProtection="0"/>
    <xf numFmtId="0" fontId="82" fillId="9" borderId="1729" applyNumberFormat="0" applyFont="0" applyAlignment="0" applyProtection="0"/>
    <xf numFmtId="0" fontId="82" fillId="9" borderId="2531" applyNumberFormat="0" applyFont="0" applyAlignment="0" applyProtection="0"/>
    <xf numFmtId="0" fontId="82" fillId="9" borderId="2531" applyNumberFormat="0" applyFont="0" applyAlignment="0" applyProtection="0"/>
    <xf numFmtId="0" fontId="82" fillId="9" borderId="1729" applyNumberFormat="0" applyFont="0" applyAlignment="0" applyProtection="0"/>
    <xf numFmtId="0" fontId="104" fillId="13" borderId="787" applyNumberFormat="0" applyAlignment="0" applyProtection="0"/>
    <xf numFmtId="0" fontId="82" fillId="9" borderId="1729" applyNumberFormat="0" applyFont="0" applyAlignment="0" applyProtection="0"/>
    <xf numFmtId="0" fontId="82" fillId="9" borderId="1729" applyNumberFormat="0" applyFont="0" applyAlignment="0" applyProtection="0"/>
    <xf numFmtId="0" fontId="82" fillId="9" borderId="1693" applyNumberFormat="0" applyFont="0" applyAlignment="0" applyProtection="0"/>
    <xf numFmtId="0" fontId="82" fillId="9" borderId="1693" applyNumberFormat="0" applyFont="0" applyAlignment="0" applyProtection="0"/>
    <xf numFmtId="0" fontId="82" fillId="9" borderId="1711" applyNumberFormat="0" applyFont="0" applyAlignment="0" applyProtection="0"/>
    <xf numFmtId="0" fontId="127" fillId="13" borderId="1730" applyNumberFormat="0" applyAlignment="0" applyProtection="0"/>
    <xf numFmtId="0" fontId="82" fillId="9" borderId="1711" applyNumberFormat="0" applyFont="0" applyAlignment="0" applyProtection="0"/>
    <xf numFmtId="0" fontId="82" fillId="9" borderId="1711" applyNumberFormat="0" applyFont="0" applyAlignment="0" applyProtection="0"/>
    <xf numFmtId="0" fontId="82" fillId="9" borderId="1711" applyNumberFormat="0" applyFont="0" applyAlignment="0" applyProtection="0"/>
    <xf numFmtId="0" fontId="82" fillId="9" borderId="2531" applyNumberFormat="0" applyFont="0" applyAlignment="0" applyProtection="0"/>
    <xf numFmtId="0" fontId="82" fillId="9" borderId="2531" applyNumberFormat="0" applyFont="0" applyAlignment="0" applyProtection="0"/>
    <xf numFmtId="0" fontId="82" fillId="9" borderId="2531" applyNumberFormat="0" applyFont="0" applyAlignment="0" applyProtection="0"/>
    <xf numFmtId="0" fontId="82" fillId="9" borderId="2531" applyNumberFormat="0" applyFont="0" applyAlignment="0" applyProtection="0"/>
    <xf numFmtId="0" fontId="127" fillId="13" borderId="1712" applyNumberFormat="0" applyAlignment="0" applyProtection="0"/>
    <xf numFmtId="0" fontId="127" fillId="13" borderId="1730" applyNumberFormat="0" applyAlignment="0" applyProtection="0"/>
    <xf numFmtId="0" fontId="127" fillId="13" borderId="1730" applyNumberFormat="0" applyAlignment="0" applyProtection="0"/>
    <xf numFmtId="0" fontId="127" fillId="13" borderId="2532" applyNumberFormat="0" applyAlignment="0" applyProtection="0"/>
    <xf numFmtId="0" fontId="104" fillId="13" borderId="787" applyNumberFormat="0" applyAlignment="0" applyProtection="0"/>
    <xf numFmtId="0" fontId="82" fillId="9" borderId="1339" applyNumberFormat="0" applyFont="0" applyAlignment="0" applyProtection="0"/>
    <xf numFmtId="0" fontId="82" fillId="9" borderId="1693" applyNumberFormat="0" applyFont="0" applyAlignment="0" applyProtection="0"/>
    <xf numFmtId="0" fontId="127" fillId="13" borderId="2532" applyNumberFormat="0" applyAlignment="0" applyProtection="0"/>
    <xf numFmtId="0" fontId="127" fillId="13" borderId="2532" applyNumberFormat="0" applyAlignment="0" applyProtection="0"/>
    <xf numFmtId="0" fontId="127" fillId="13" borderId="1712" applyNumberFormat="0" applyAlignment="0" applyProtection="0"/>
    <xf numFmtId="0" fontId="127" fillId="13" borderId="1712" applyNumberFormat="0" applyAlignment="0" applyProtection="0"/>
    <xf numFmtId="0" fontId="82" fillId="9" borderId="1693" applyNumberFormat="0" applyFont="0" applyAlignment="0" applyProtection="0"/>
    <xf numFmtId="0" fontId="82" fillId="9" borderId="1339" applyNumberFormat="0" applyFont="0" applyAlignment="0" applyProtection="0"/>
    <xf numFmtId="0" fontId="82" fillId="9" borderId="1693" applyNumberFormat="0" applyFont="0" applyAlignment="0" applyProtection="0"/>
    <xf numFmtId="0" fontId="82" fillId="9" borderId="1693" applyNumberFormat="0" applyFont="0" applyAlignment="0" applyProtection="0"/>
    <xf numFmtId="0" fontId="104" fillId="13" borderId="694" applyNumberFormat="0" applyAlignment="0" applyProtection="0"/>
    <xf numFmtId="0" fontId="127" fillId="13" borderId="1694" applyNumberFormat="0" applyAlignment="0" applyProtection="0"/>
    <xf numFmtId="0" fontId="104" fillId="13" borderId="694" applyNumberFormat="0" applyAlignment="0" applyProtection="0"/>
    <xf numFmtId="0" fontId="127" fillId="13" borderId="1694" applyNumberFormat="0" applyAlignment="0" applyProtection="0"/>
    <xf numFmtId="0" fontId="127" fillId="13" borderId="1694" applyNumberFormat="0" applyAlignment="0" applyProtection="0"/>
    <xf numFmtId="0" fontId="82" fillId="9" borderId="1339" applyNumberFormat="0" applyFont="0" applyAlignment="0" applyProtection="0"/>
    <xf numFmtId="0" fontId="82" fillId="9" borderId="1339" applyNumberFormat="0" applyFont="0" applyAlignment="0" applyProtection="0"/>
    <xf numFmtId="0" fontId="104" fillId="13" borderId="694" applyNumberFormat="0" applyAlignment="0" applyProtection="0"/>
    <xf numFmtId="0" fontId="82" fillId="9" borderId="1339" applyNumberFormat="0" applyFont="0" applyAlignment="0" applyProtection="0"/>
    <xf numFmtId="0" fontId="82" fillId="9" borderId="1339" applyNumberFormat="0" applyFont="0" applyAlignment="0" applyProtection="0"/>
    <xf numFmtId="0" fontId="127" fillId="13" borderId="1340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2" fillId="9" borderId="1245" applyNumberFormat="0" applyFont="0" applyAlignment="0" applyProtection="0"/>
    <xf numFmtId="0" fontId="82" fillId="9" borderId="1245" applyNumberFormat="0" applyFont="0" applyAlignment="0" applyProtection="0"/>
    <xf numFmtId="0" fontId="127" fillId="13" borderId="1340" applyNumberFormat="0" applyAlignment="0" applyProtection="0"/>
    <xf numFmtId="0" fontId="127" fillId="13" borderId="1340" applyNumberFormat="0" applyAlignment="0" applyProtection="0"/>
    <xf numFmtId="0" fontId="127" fillId="13" borderId="1274" applyNumberFormat="0" applyAlignment="0" applyProtection="0"/>
    <xf numFmtId="0" fontId="82" fillId="9" borderId="1218" applyNumberFormat="0" applyFont="0" applyAlignment="0" applyProtection="0"/>
    <xf numFmtId="0" fontId="82" fillId="9" borderId="1218" applyNumberFormat="0" applyFont="0" applyAlignment="0" applyProtection="0"/>
    <xf numFmtId="0" fontId="82" fillId="9" borderId="1245" applyNumberFormat="0" applyFont="0" applyAlignment="0" applyProtection="0"/>
    <xf numFmtId="0" fontId="82" fillId="9" borderId="1245" applyNumberFormat="0" applyFont="0" applyAlignment="0" applyProtection="0"/>
    <xf numFmtId="0" fontId="82" fillId="9" borderId="1245" applyNumberFormat="0" applyFont="0" applyAlignment="0" applyProtection="0"/>
    <xf numFmtId="0" fontId="127" fillId="13" borderId="1274" applyNumberFormat="0" applyAlignment="0" applyProtection="0"/>
    <xf numFmtId="0" fontId="127" fillId="13" borderId="1274" applyNumberFormat="0" applyAlignment="0" applyProtection="0"/>
    <xf numFmtId="0" fontId="82" fillId="9" borderId="1245" applyNumberFormat="0" applyFont="0" applyAlignment="0" applyProtection="0"/>
    <xf numFmtId="0" fontId="127" fillId="13" borderId="1246" applyNumberFormat="0" applyAlignment="0" applyProtection="0"/>
    <xf numFmtId="0" fontId="82" fillId="9" borderId="1133" applyNumberFormat="0" applyFont="0" applyAlignment="0" applyProtection="0"/>
    <xf numFmtId="0" fontId="82" fillId="9" borderId="1133" applyNumberFormat="0" applyFont="0" applyAlignment="0" applyProtection="0"/>
    <xf numFmtId="0" fontId="127" fillId="13" borderId="1246" applyNumberFormat="0" applyAlignment="0" applyProtection="0"/>
    <xf numFmtId="0" fontId="127" fillId="13" borderId="1246" applyNumberFormat="0" applyAlignment="0" applyProtection="0"/>
    <xf numFmtId="0" fontId="82" fillId="9" borderId="1218" applyNumberFormat="0" applyFont="0" applyAlignment="0" applyProtection="0"/>
    <xf numFmtId="0" fontId="82" fillId="9" borderId="1218" applyNumberFormat="0" applyFont="0" applyAlignment="0" applyProtection="0"/>
    <xf numFmtId="0" fontId="82" fillId="9" borderId="1218" applyNumberFormat="0" applyFont="0" applyAlignment="0" applyProtection="0"/>
    <xf numFmtId="0" fontId="82" fillId="9" borderId="1218" applyNumberFormat="0" applyFont="0" applyAlignment="0" applyProtection="0"/>
    <xf numFmtId="0" fontId="127" fillId="13" borderId="1172" applyNumberFormat="0" applyAlignment="0" applyProtection="0"/>
    <xf numFmtId="0" fontId="82" fillId="9" borderId="984" applyNumberFormat="0" applyFont="0" applyAlignment="0" applyProtection="0"/>
    <xf numFmtId="0" fontId="82" fillId="9" borderId="984" applyNumberFormat="0" applyFont="0" applyAlignment="0" applyProtection="0"/>
    <xf numFmtId="0" fontId="127" fillId="13" borderId="1172" applyNumberFormat="0" applyAlignment="0" applyProtection="0"/>
    <xf numFmtId="0" fontId="127" fillId="13" borderId="1172" applyNumberFormat="0" applyAlignment="0" applyProtection="0"/>
    <xf numFmtId="0" fontId="82" fillId="9" borderId="1133" applyNumberFormat="0" applyFont="0" applyAlignment="0" applyProtection="0"/>
    <xf numFmtId="0" fontId="82" fillId="9" borderId="1133" applyNumberFormat="0" applyFont="0" applyAlignment="0" applyProtection="0"/>
    <xf numFmtId="0" fontId="82" fillId="9" borderId="1133" applyNumberFormat="0" applyFont="0" applyAlignment="0" applyProtection="0"/>
    <xf numFmtId="0" fontId="82" fillId="9" borderId="1133" applyNumberFormat="0" applyFont="0" applyAlignment="0" applyProtection="0"/>
    <xf numFmtId="0" fontId="127" fillId="13" borderId="1052" applyNumberFormat="0" applyAlignment="0" applyProtection="0"/>
    <xf numFmtId="0" fontId="82" fillId="9" borderId="881" applyNumberFormat="0" applyFont="0" applyAlignment="0" applyProtection="0"/>
    <xf numFmtId="0" fontId="82" fillId="9" borderId="881" applyNumberFormat="0" applyFont="0" applyAlignment="0" applyProtection="0"/>
    <xf numFmtId="0" fontId="82" fillId="9" borderId="984" applyNumberFormat="0" applyFont="0" applyAlignment="0" applyProtection="0"/>
    <xf numFmtId="0" fontId="82" fillId="9" borderId="984" applyNumberFormat="0" applyFont="0" applyAlignment="0" applyProtection="0"/>
    <xf numFmtId="0" fontId="127" fillId="13" borderId="1052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7" fillId="13" borderId="1052" applyNumberFormat="0" applyAlignment="0" applyProtection="0"/>
    <xf numFmtId="0" fontId="82" fillId="9" borderId="984" applyNumberFormat="0" applyFont="0" applyAlignment="0" applyProtection="0"/>
    <xf numFmtId="0" fontId="82" fillId="9" borderId="984" applyNumberFormat="0" applyFont="0" applyAlignment="0" applyProtection="0"/>
    <xf numFmtId="0" fontId="127" fillId="13" borderId="910" applyNumberFormat="0" applyAlignment="0" applyProtection="0"/>
    <xf numFmtId="0" fontId="82" fillId="9" borderId="807" applyNumberFormat="0" applyFont="0" applyAlignment="0" applyProtection="0"/>
    <xf numFmtId="0" fontId="82" fillId="9" borderId="807" applyNumberFormat="0" applyFont="0" applyAlignment="0" applyProtection="0"/>
    <xf numFmtId="0" fontId="82" fillId="9" borderId="881" applyNumberFormat="0" applyFont="0" applyAlignment="0" applyProtection="0"/>
    <xf numFmtId="0" fontId="82" fillId="9" borderId="881" applyNumberFormat="0" applyFont="0" applyAlignment="0" applyProtection="0"/>
    <xf numFmtId="0" fontId="127" fillId="13" borderId="910" applyNumberFormat="0" applyAlignment="0" applyProtection="0"/>
    <xf numFmtId="0" fontId="127" fillId="13" borderId="910" applyNumberFormat="0" applyAlignment="0" applyProtection="0"/>
    <xf numFmtId="0" fontId="82" fillId="9" borderId="881" applyNumberFormat="0" applyFont="0" applyAlignment="0" applyProtection="0"/>
    <xf numFmtId="0" fontId="82" fillId="9" borderId="881" applyNumberFormat="0" applyFont="0" applyAlignment="0" applyProtection="0"/>
    <xf numFmtId="205" fontId="128" fillId="0" borderId="2538" applyFont="0" applyBorder="0" applyAlignment="0">
      <alignment horizontal="center" vertical="center"/>
    </xf>
    <xf numFmtId="0" fontId="127" fillId="13" borderId="882" applyNumberFormat="0" applyAlignment="0" applyProtection="0"/>
    <xf numFmtId="0" fontId="82" fillId="9" borderId="788" applyNumberFormat="0" applyFont="0" applyAlignment="0" applyProtection="0"/>
    <xf numFmtId="0" fontId="82" fillId="9" borderId="788" applyNumberFormat="0" applyFont="0" applyAlignment="0" applyProtection="0"/>
    <xf numFmtId="0" fontId="82" fillId="9" borderId="807" applyNumberFormat="0" applyFont="0" applyAlignment="0" applyProtection="0"/>
    <xf numFmtId="0" fontId="82" fillId="9" borderId="807" applyNumberFormat="0" applyFont="0" applyAlignment="0" applyProtection="0"/>
    <xf numFmtId="0" fontId="82" fillId="9" borderId="807" applyNumberFormat="0" applyFont="0" applyAlignment="0" applyProtection="0"/>
    <xf numFmtId="0" fontId="127" fillId="13" borderId="2532" applyNumberFormat="0" applyAlignment="0" applyProtection="0"/>
    <xf numFmtId="0" fontId="82" fillId="9" borderId="807" applyNumberFormat="0" applyFont="0" applyAlignment="0" applyProtection="0"/>
    <xf numFmtId="0" fontId="127" fillId="13" borderId="882" applyNumberFormat="0" applyAlignment="0" applyProtection="0"/>
    <xf numFmtId="0" fontId="127" fillId="13" borderId="882" applyNumberFormat="0" applyAlignment="0" applyProtection="0"/>
    <xf numFmtId="205" fontId="128" fillId="0" borderId="2545" applyFont="0" applyBorder="0" applyAlignment="0">
      <alignment horizontal="center" vertical="center"/>
    </xf>
    <xf numFmtId="0" fontId="127" fillId="13" borderId="808" applyNumberFormat="0" applyAlignment="0" applyProtection="0"/>
    <xf numFmtId="0" fontId="127" fillId="13" borderId="1802" applyNumberFormat="0" applyAlignment="0" applyProtection="0"/>
    <xf numFmtId="205" fontId="128" fillId="0" borderId="2551" applyFont="0" applyBorder="0" applyAlignment="0">
      <alignment horizontal="center" vertical="center"/>
    </xf>
    <xf numFmtId="0" fontId="127" fillId="13" borderId="808" applyNumberFormat="0" applyAlignment="0" applyProtection="0"/>
    <xf numFmtId="0" fontId="127" fillId="13" borderId="808" applyNumberFormat="0" applyAlignment="0" applyProtection="0"/>
    <xf numFmtId="0" fontId="82" fillId="9" borderId="788" applyNumberFormat="0" applyFont="0" applyAlignment="0" applyProtection="0"/>
    <xf numFmtId="0" fontId="82" fillId="9" borderId="788" applyNumberFormat="0" applyFont="0" applyAlignment="0" applyProtection="0"/>
    <xf numFmtId="0" fontId="82" fillId="9" borderId="788" applyNumberFormat="0" applyFont="0" applyAlignment="0" applyProtection="0"/>
    <xf numFmtId="0" fontId="82" fillId="9" borderId="788" applyNumberFormat="0" applyFont="0" applyAlignment="0" applyProtection="0"/>
    <xf numFmtId="0" fontId="127" fillId="13" borderId="1784" applyNumberFormat="0" applyAlignment="0" applyProtection="0"/>
    <xf numFmtId="0" fontId="127" fillId="13" borderId="781" applyNumberFormat="0" applyAlignment="0" applyProtection="0"/>
    <xf numFmtId="40" fontId="133" fillId="0" borderId="2537" applyFont="0" applyFill="0" applyBorder="0" applyAlignment="0" applyProtection="0"/>
    <xf numFmtId="205" fontId="128" fillId="0" borderId="2557" applyFont="0" applyBorder="0" applyAlignment="0">
      <alignment horizontal="center" vertical="center"/>
    </xf>
    <xf numFmtId="0" fontId="127" fillId="13" borderId="781" applyNumberFormat="0" applyAlignment="0" applyProtection="0"/>
    <xf numFmtId="0" fontId="127" fillId="13" borderId="781" applyNumberFormat="0" applyAlignment="0" applyProtection="0"/>
    <xf numFmtId="0" fontId="82" fillId="9" borderId="574" applyNumberFormat="0" applyFont="0" applyAlignment="0" applyProtection="0"/>
    <xf numFmtId="0" fontId="82" fillId="9" borderId="574" applyNumberFormat="0" applyFont="0" applyAlignment="0" applyProtection="0"/>
    <xf numFmtId="208" fontId="3" fillId="0" borderId="2541" applyFont="0" applyBorder="0" applyAlignment="0">
      <alignment horizontal="center" vertical="center"/>
    </xf>
    <xf numFmtId="0" fontId="127" fillId="13" borderId="1766" applyNumberFormat="0" applyAlignment="0" applyProtection="0"/>
    <xf numFmtId="205" fontId="128" fillId="0" borderId="2563" applyFont="0" applyBorder="0" applyAlignment="0">
      <alignment horizontal="center" vertical="center"/>
    </xf>
    <xf numFmtId="40" fontId="133" fillId="0" borderId="1807" applyFont="0" applyFill="0" applyBorder="0" applyAlignment="0" applyProtection="0"/>
    <xf numFmtId="0" fontId="127" fillId="13" borderId="696" applyNumberFormat="0" applyAlignment="0" applyProtection="0"/>
    <xf numFmtId="0" fontId="127" fillId="13" borderId="1748" applyNumberFormat="0" applyAlignment="0" applyProtection="0"/>
    <xf numFmtId="40" fontId="133" fillId="0" borderId="1789" applyFont="0" applyFill="0" applyBorder="0" applyAlignment="0" applyProtection="0"/>
    <xf numFmtId="208" fontId="3" fillId="0" borderId="2547" applyFont="0" applyBorder="0" applyAlignment="0">
      <alignment horizontal="center" vertical="center"/>
    </xf>
    <xf numFmtId="0" fontId="127" fillId="13" borderId="696" applyNumberFormat="0" applyAlignment="0" applyProtection="0"/>
    <xf numFmtId="0" fontId="127" fillId="13" borderId="696" applyNumberFormat="0" applyAlignment="0" applyProtection="0"/>
    <xf numFmtId="0" fontId="86" fillId="34" borderId="2539" applyNumberFormat="0" applyAlignment="0" applyProtection="0"/>
    <xf numFmtId="0" fontId="22" fillId="13" borderId="2539" applyNumberFormat="0" applyAlignment="0" applyProtection="0"/>
    <xf numFmtId="0" fontId="82" fillId="9" borderId="574" applyNumberFormat="0" applyFont="0" applyAlignment="0" applyProtection="0"/>
    <xf numFmtId="0" fontId="82" fillId="9" borderId="574" applyNumberFormat="0" applyFont="0" applyAlignment="0" applyProtection="0"/>
    <xf numFmtId="0" fontId="82" fillId="9" borderId="574" applyNumberFormat="0" applyFont="0" applyAlignment="0" applyProtection="0"/>
    <xf numFmtId="0" fontId="82" fillId="9" borderId="574" applyNumberFormat="0" applyFont="0" applyAlignment="0" applyProtection="0"/>
    <xf numFmtId="205" fontId="128" fillId="0" borderId="2569" applyFont="0" applyBorder="0" applyAlignment="0">
      <alignment horizontal="center" vertical="center"/>
    </xf>
    <xf numFmtId="208" fontId="3" fillId="0" borderId="2553" applyFont="0" applyBorder="0" applyAlignment="0">
      <alignment horizontal="center" vertical="center"/>
    </xf>
    <xf numFmtId="0" fontId="127" fillId="13" borderId="566" applyNumberFormat="0" applyAlignment="0" applyProtection="0"/>
    <xf numFmtId="0" fontId="91" fillId="14" borderId="2539" applyNumberFormat="0" applyAlignment="0" applyProtection="0"/>
    <xf numFmtId="0" fontId="51" fillId="7" borderId="2539" applyNumberFormat="0" applyAlignment="0" applyProtection="0"/>
    <xf numFmtId="0" fontId="127" fillId="13" borderId="1730" applyNumberFormat="0" applyAlignment="0" applyProtection="0"/>
    <xf numFmtId="205" fontId="128" fillId="0" borderId="2575" applyFont="0" applyBorder="0" applyAlignment="0">
      <alignment horizontal="center" vertical="center"/>
    </xf>
    <xf numFmtId="40" fontId="133" fillId="0" borderId="1771" applyFont="0" applyFill="0" applyBorder="0" applyAlignment="0" applyProtection="0"/>
    <xf numFmtId="0" fontId="127" fillId="13" borderId="566" applyNumberFormat="0" applyAlignment="0" applyProtection="0"/>
    <xf numFmtId="0" fontId="127" fillId="13" borderId="566" applyNumberFormat="0" applyAlignment="0" applyProtection="0"/>
    <xf numFmtId="0" fontId="127" fillId="13" borderId="1712" applyNumberFormat="0" applyAlignment="0" applyProtection="0"/>
    <xf numFmtId="40" fontId="133" fillId="0" borderId="1753" applyFont="0" applyFill="0" applyBorder="0" applyAlignment="0" applyProtection="0"/>
    <xf numFmtId="0" fontId="82" fillId="9" borderId="2531" applyNumberFormat="0" applyFont="0" applyAlignment="0" applyProtection="0"/>
    <xf numFmtId="0" fontId="82" fillId="9" borderId="2531" applyNumberFormat="0" applyFont="0" applyAlignment="0" applyProtection="0"/>
    <xf numFmtId="208" fontId="3" fillId="0" borderId="2559" applyFont="0" applyBorder="0" applyAlignment="0">
      <alignment horizontal="center" vertical="center"/>
    </xf>
    <xf numFmtId="205" fontId="128" fillId="0" borderId="2581" applyFont="0" applyBorder="0" applyAlignment="0">
      <alignment horizontal="center" vertical="center"/>
    </xf>
    <xf numFmtId="208" fontId="3" fillId="0" borderId="2565" applyFont="0" applyBorder="0" applyAlignment="0">
      <alignment horizontal="center" vertical="center"/>
    </xf>
    <xf numFmtId="0" fontId="120" fillId="7" borderId="1746" applyNumberFormat="0" applyAlignment="0" applyProtection="0"/>
    <xf numFmtId="0" fontId="104" fillId="13" borderId="1809" applyNumberFormat="0" applyAlignment="0" applyProtection="0"/>
    <xf numFmtId="0" fontId="104" fillId="13" borderId="1809" applyNumberFormat="0" applyAlignment="0" applyProtection="0"/>
    <xf numFmtId="0" fontId="104" fillId="13" borderId="1809" applyNumberFormat="0" applyAlignment="0" applyProtection="0"/>
    <xf numFmtId="0" fontId="104" fillId="13" borderId="1773" applyNumberFormat="0" applyAlignment="0" applyProtection="0"/>
    <xf numFmtId="0" fontId="104" fillId="13" borderId="1773" applyNumberFormat="0" applyAlignment="0" applyProtection="0"/>
    <xf numFmtId="5" fontId="19" fillId="0" borderId="2545" applyAlignment="0" applyProtection="0"/>
    <xf numFmtId="0" fontId="104" fillId="13" borderId="1773" applyNumberFormat="0" applyAlignment="0" applyProtection="0"/>
    <xf numFmtId="5" fontId="19" fillId="0" borderId="2551" applyAlignment="0" applyProtection="0"/>
    <xf numFmtId="0" fontId="104" fillId="13" borderId="1738" applyNumberFormat="0" applyAlignment="0" applyProtection="0"/>
    <xf numFmtId="0" fontId="104" fillId="13" borderId="1738" applyNumberFormat="0" applyAlignment="0" applyProtection="0"/>
    <xf numFmtId="5" fontId="19" fillId="0" borderId="2557" applyAlignment="0" applyProtection="0"/>
    <xf numFmtId="0" fontId="104" fillId="13" borderId="1738" applyNumberFormat="0" applyAlignment="0" applyProtection="0"/>
    <xf numFmtId="5" fontId="19" fillId="0" borderId="2563" applyAlignment="0" applyProtection="0"/>
    <xf numFmtId="0" fontId="104" fillId="13" borderId="1701" applyNumberFormat="0" applyAlignment="0" applyProtection="0"/>
    <xf numFmtId="0" fontId="104" fillId="13" borderId="1701" applyNumberFormat="0" applyAlignment="0" applyProtection="0"/>
    <xf numFmtId="5" fontId="19" fillId="0" borderId="2569" applyAlignment="0" applyProtection="0"/>
    <xf numFmtId="0" fontId="104" fillId="13" borderId="1701" applyNumberFormat="0" applyAlignment="0" applyProtection="0"/>
    <xf numFmtId="0" fontId="104" fillId="13" borderId="1412" applyNumberFormat="0" applyAlignment="0" applyProtection="0"/>
    <xf numFmtId="0" fontId="104" fillId="13" borderId="1412" applyNumberFormat="0" applyAlignment="0" applyProtection="0"/>
    <xf numFmtId="0" fontId="82" fillId="9" borderId="1810" applyNumberFormat="0" applyFont="0" applyAlignment="0" applyProtection="0"/>
    <xf numFmtId="0" fontId="82" fillId="9" borderId="1810" applyNumberFormat="0" applyFont="0" applyAlignment="0" applyProtection="0"/>
    <xf numFmtId="0" fontId="104" fillId="13" borderId="1328" applyNumberFormat="0" applyAlignment="0" applyProtection="0"/>
    <xf numFmtId="0" fontId="104" fillId="13" borderId="1412" applyNumberFormat="0" applyAlignment="0" applyProtection="0"/>
    <xf numFmtId="0" fontId="104" fillId="13" borderId="1328" applyNumberFormat="0" applyAlignment="0" applyProtection="0"/>
    <xf numFmtId="5" fontId="19" fillId="0" borderId="2575" applyAlignment="0" applyProtection="0"/>
    <xf numFmtId="0" fontId="82" fillId="9" borderId="1810" applyNumberFormat="0" applyFont="0" applyAlignment="0" applyProtection="0"/>
    <xf numFmtId="0" fontId="82" fillId="9" borderId="1810" applyNumberFormat="0" applyFont="0" applyAlignment="0" applyProtection="0"/>
    <xf numFmtId="0" fontId="104" fillId="13" borderId="1254" applyNumberFormat="0" applyAlignment="0" applyProtection="0"/>
    <xf numFmtId="0" fontId="82" fillId="9" borderId="1810" applyNumberFormat="0" applyFont="0" applyAlignment="0" applyProtection="0"/>
    <xf numFmtId="0" fontId="82" fillId="9" borderId="1810" applyNumberFormat="0" applyFont="0" applyAlignment="0" applyProtection="0"/>
    <xf numFmtId="0" fontId="104" fillId="13" borderId="1254" applyNumberFormat="0" applyAlignment="0" applyProtection="0"/>
    <xf numFmtId="0" fontId="127" fillId="13" borderId="1811" applyNumberFormat="0" applyAlignment="0" applyProtection="0"/>
    <xf numFmtId="5" fontId="19" fillId="0" borderId="2581" applyAlignment="0" applyProtection="0"/>
    <xf numFmtId="0" fontId="104" fillId="13" borderId="1328" applyNumberFormat="0" applyAlignment="0" applyProtection="0"/>
    <xf numFmtId="0" fontId="104" fillId="13" borderId="1254" applyNumberFormat="0" applyAlignment="0" applyProtection="0"/>
    <xf numFmtId="0" fontId="127" fillId="13" borderId="1811" applyNumberFormat="0" applyAlignment="0" applyProtection="0"/>
    <xf numFmtId="0" fontId="127" fillId="13" borderId="1811" applyNumberFormat="0" applyAlignment="0" applyProtection="0"/>
    <xf numFmtId="0" fontId="104" fillId="13" borderId="1235" applyNumberFormat="0" applyAlignment="0" applyProtection="0"/>
    <xf numFmtId="0" fontId="104" fillId="13" borderId="1235" applyNumberFormat="0" applyAlignment="0" applyProtection="0"/>
    <xf numFmtId="0" fontId="82" fillId="9" borderId="1774" applyNumberFormat="0" applyFont="0" applyAlignment="0" applyProtection="0"/>
    <xf numFmtId="0" fontId="82" fillId="9" borderId="1774" applyNumberFormat="0" applyFont="0" applyAlignment="0" applyProtection="0"/>
    <xf numFmtId="0" fontId="104" fillId="13" borderId="1235" applyNumberFormat="0" applyAlignment="0" applyProtection="0"/>
    <xf numFmtId="0" fontId="104" fillId="13" borderId="1142" applyNumberFormat="0" applyAlignment="0" applyProtection="0"/>
    <xf numFmtId="0" fontId="104" fillId="13" borderId="1142" applyNumberFormat="0" applyAlignment="0" applyProtection="0"/>
    <xf numFmtId="0" fontId="82" fillId="9" borderId="1774" applyNumberFormat="0" applyFont="0" applyAlignment="0" applyProtection="0"/>
    <xf numFmtId="0" fontId="82" fillId="9" borderId="1774" applyNumberFormat="0" applyFont="0" applyAlignment="0" applyProtection="0"/>
    <xf numFmtId="0" fontId="82" fillId="9" borderId="1774" applyNumberFormat="0" applyFont="0" applyAlignment="0" applyProtection="0"/>
    <xf numFmtId="0" fontId="82" fillId="9" borderId="1774" applyNumberFormat="0" applyFont="0" applyAlignment="0" applyProtection="0"/>
    <xf numFmtId="0" fontId="127" fillId="13" borderId="1775" applyNumberFormat="0" applyAlignment="0" applyProtection="0"/>
    <xf numFmtId="0" fontId="104" fillId="13" borderId="1142" applyNumberFormat="0" applyAlignment="0" applyProtection="0"/>
    <xf numFmtId="0" fontId="104" fillId="13" borderId="1021" applyNumberFormat="0" applyAlignment="0" applyProtection="0"/>
    <xf numFmtId="0" fontId="104" fillId="13" borderId="1021" applyNumberFormat="0" applyAlignment="0" applyProtection="0"/>
    <xf numFmtId="0" fontId="127" fillId="13" borderId="1775" applyNumberFormat="0" applyAlignment="0" applyProtection="0"/>
    <xf numFmtId="0" fontId="127" fillId="13" borderId="1775" applyNumberFormat="0" applyAlignment="0" applyProtection="0"/>
    <xf numFmtId="0" fontId="82" fillId="9" borderId="1739" applyNumberFormat="0" applyFont="0" applyAlignment="0" applyProtection="0"/>
    <xf numFmtId="0" fontId="82" fillId="9" borderId="1739" applyNumberFormat="0" applyFont="0" applyAlignment="0" applyProtection="0"/>
    <xf numFmtId="0" fontId="104" fillId="13" borderId="890" applyNumberFormat="0" applyAlignment="0" applyProtection="0"/>
    <xf numFmtId="0" fontId="104" fillId="13" borderId="1021" applyNumberFormat="0" applyAlignment="0" applyProtection="0"/>
    <xf numFmtId="0" fontId="104" fillId="13" borderId="890" applyNumberFormat="0" applyAlignment="0" applyProtection="0"/>
    <xf numFmtId="0" fontId="104" fillId="13" borderId="890" applyNumberFormat="0" applyAlignment="0" applyProtection="0"/>
    <xf numFmtId="0" fontId="104" fillId="13" borderId="862" applyNumberFormat="0" applyAlignment="0" applyProtection="0"/>
    <xf numFmtId="0" fontId="82" fillId="9" borderId="1739" applyNumberFormat="0" applyFont="0" applyAlignment="0" applyProtection="0"/>
    <xf numFmtId="0" fontId="82" fillId="9" borderId="1739" applyNumberFormat="0" applyFont="0" applyAlignment="0" applyProtection="0"/>
    <xf numFmtId="0" fontId="104" fillId="13" borderId="862" applyNumberFormat="0" applyAlignment="0" applyProtection="0"/>
    <xf numFmtId="0" fontId="82" fillId="9" borderId="1739" applyNumberFormat="0" applyFont="0" applyAlignment="0" applyProtection="0"/>
    <xf numFmtId="0" fontId="82" fillId="9" borderId="1739" applyNumberFormat="0" applyFont="0" applyAlignment="0" applyProtection="0"/>
    <xf numFmtId="0" fontId="127" fillId="13" borderId="1740" applyNumberFormat="0" applyAlignment="0" applyProtection="0"/>
    <xf numFmtId="0" fontId="104" fillId="13" borderId="862" applyNumberFormat="0" applyAlignment="0" applyProtection="0"/>
    <xf numFmtId="0" fontId="104" fillId="13" borderId="796" applyNumberFormat="0" applyAlignment="0" applyProtection="0"/>
    <xf numFmtId="0" fontId="104" fillId="13" borderId="796" applyNumberFormat="0" applyAlignment="0" applyProtection="0"/>
    <xf numFmtId="0" fontId="127" fillId="13" borderId="1740" applyNumberFormat="0" applyAlignment="0" applyProtection="0"/>
    <xf numFmtId="0" fontId="127" fillId="13" borderId="1740" applyNumberFormat="0" applyAlignment="0" applyProtection="0"/>
    <xf numFmtId="0" fontId="82" fillId="9" borderId="1702" applyNumberFormat="0" applyFont="0" applyAlignment="0" applyProtection="0"/>
    <xf numFmtId="0" fontId="82" fillId="9" borderId="1702" applyNumberFormat="0" applyFont="0" applyAlignment="0" applyProtection="0"/>
    <xf numFmtId="0" fontId="104" fillId="13" borderId="796" applyNumberFormat="0" applyAlignment="0" applyProtection="0"/>
    <xf numFmtId="0" fontId="104" fillId="13" borderId="740" applyNumberFormat="0" applyAlignment="0" applyProtection="0"/>
    <xf numFmtId="0" fontId="104" fillId="13" borderId="740" applyNumberFormat="0" applyAlignment="0" applyProtection="0"/>
    <xf numFmtId="0" fontId="104" fillId="13" borderId="684" applyNumberFormat="0" applyAlignment="0" applyProtection="0"/>
    <xf numFmtId="0" fontId="104" fillId="13" borderId="684" applyNumberFormat="0" applyAlignment="0" applyProtection="0"/>
    <xf numFmtId="0" fontId="82" fillId="9" borderId="1675" applyNumberFormat="0" applyFont="0" applyAlignment="0" applyProtection="0"/>
    <xf numFmtId="0" fontId="82" fillId="9" borderId="1702" applyNumberFormat="0" applyFont="0" applyAlignment="0" applyProtection="0"/>
    <xf numFmtId="0" fontId="82" fillId="9" borderId="1702" applyNumberFormat="0" applyFont="0" applyAlignment="0" applyProtection="0"/>
    <xf numFmtId="0" fontId="82" fillId="9" borderId="1675" applyNumberFormat="0" applyFont="0" applyAlignment="0" applyProtection="0"/>
    <xf numFmtId="0" fontId="82" fillId="9" borderId="1702" applyNumberFormat="0" applyFont="0" applyAlignment="0" applyProtection="0"/>
    <xf numFmtId="0" fontId="82" fillId="9" borderId="1702" applyNumberFormat="0" applyFont="0" applyAlignment="0" applyProtection="0"/>
    <xf numFmtId="0" fontId="104" fillId="13" borderId="740" applyNumberFormat="0" applyAlignment="0" applyProtection="0"/>
    <xf numFmtId="0" fontId="127" fillId="13" borderId="1703" applyNumberFormat="0" applyAlignment="0" applyProtection="0"/>
    <xf numFmtId="0" fontId="104" fillId="13" borderId="684" applyNumberFormat="0" applyAlignment="0" applyProtection="0"/>
    <xf numFmtId="0" fontId="82" fillId="9" borderId="1329" applyNumberFormat="0" applyFont="0" applyAlignment="0" applyProtection="0"/>
    <xf numFmtId="0" fontId="82" fillId="9" borderId="1329" applyNumberFormat="0" applyFont="0" applyAlignment="0" applyProtection="0"/>
    <xf numFmtId="0" fontId="127" fillId="13" borderId="1703" applyNumberFormat="0" applyAlignment="0" applyProtection="0"/>
    <xf numFmtId="0" fontId="127" fillId="13" borderId="1703" applyNumberFormat="0" applyAlignment="0" applyProtection="0"/>
    <xf numFmtId="0" fontId="82" fillId="9" borderId="1675" applyNumberFormat="0" applyFont="0" applyAlignment="0" applyProtection="0"/>
    <xf numFmtId="0" fontId="82" fillId="9" borderId="1675" applyNumberFormat="0" applyFont="0" applyAlignment="0" applyProtection="0"/>
    <xf numFmtId="0" fontId="82" fillId="9" borderId="1675" applyNumberFormat="0" applyFont="0" applyAlignment="0" applyProtection="0"/>
    <xf numFmtId="0" fontId="82" fillId="9" borderId="1675" applyNumberFormat="0" applyFont="0" applyAlignment="0" applyProtection="0"/>
    <xf numFmtId="0" fontId="82" fillId="9" borderId="1255" applyNumberFormat="0" applyFont="0" applyAlignment="0" applyProtection="0"/>
    <xf numFmtId="0" fontId="82" fillId="9" borderId="1255" applyNumberFormat="0" applyFont="0" applyAlignment="0" applyProtection="0"/>
    <xf numFmtId="0" fontId="127" fillId="13" borderId="1424" applyNumberFormat="0" applyAlignment="0" applyProtection="0"/>
    <xf numFmtId="0" fontId="82" fillId="9" borderId="1329" applyNumberFormat="0" applyFont="0" applyAlignment="0" applyProtection="0"/>
    <xf numFmtId="0" fontId="82" fillId="9" borderId="1329" applyNumberFormat="0" applyFont="0" applyAlignment="0" applyProtection="0"/>
    <xf numFmtId="0" fontId="127" fillId="13" borderId="1424" applyNumberFormat="0" applyAlignment="0" applyProtection="0"/>
    <xf numFmtId="0" fontId="127" fillId="13" borderId="1424" applyNumberFormat="0" applyAlignment="0" applyProtection="0"/>
    <xf numFmtId="0" fontId="82" fillId="9" borderId="1329" applyNumberFormat="0" applyFont="0" applyAlignment="0" applyProtection="0"/>
    <xf numFmtId="0" fontId="82" fillId="9" borderId="1329" applyNumberFormat="0" applyFont="0" applyAlignment="0" applyProtection="0"/>
    <xf numFmtId="0" fontId="127" fillId="13" borderId="1330" applyNumberFormat="0" applyAlignment="0" applyProtection="0"/>
    <xf numFmtId="0" fontId="82" fillId="9" borderId="1236" applyNumberFormat="0" applyFont="0" applyAlignment="0" applyProtection="0"/>
    <xf numFmtId="0" fontId="82" fillId="9" borderId="1236" applyNumberFormat="0" applyFont="0" applyAlignment="0" applyProtection="0"/>
    <xf numFmtId="0" fontId="82" fillId="9" borderId="1255" applyNumberFormat="0" applyFont="0" applyAlignment="0" applyProtection="0"/>
    <xf numFmtId="0" fontId="82" fillId="9" borderId="1255" applyNumberFormat="0" applyFont="0" applyAlignment="0" applyProtection="0"/>
    <xf numFmtId="0" fontId="82" fillId="9" borderId="1255" applyNumberFormat="0" applyFont="0" applyAlignment="0" applyProtection="0"/>
    <xf numFmtId="0" fontId="82" fillId="9" borderId="1255" applyNumberFormat="0" applyFont="0" applyAlignment="0" applyProtection="0"/>
    <xf numFmtId="0" fontId="127" fillId="13" borderId="1330" applyNumberFormat="0" applyAlignment="0" applyProtection="0"/>
    <xf numFmtId="0" fontId="127" fillId="13" borderId="1330" applyNumberFormat="0" applyAlignment="0" applyProtection="0"/>
    <xf numFmtId="0" fontId="127" fillId="13" borderId="1256" applyNumberFormat="0" applyAlignment="0" applyProtection="0"/>
    <xf numFmtId="0" fontId="82" fillId="9" borderId="1143" applyNumberFormat="0" applyFont="0" applyAlignment="0" applyProtection="0"/>
    <xf numFmtId="0" fontId="82" fillId="9" borderId="1143" applyNumberFormat="0" applyFont="0" applyAlignment="0" applyProtection="0"/>
    <xf numFmtId="0" fontId="127" fillId="13" borderId="1256" applyNumberFormat="0" applyAlignment="0" applyProtection="0"/>
    <xf numFmtId="0" fontId="127" fillId="13" borderId="1256" applyNumberFormat="0" applyAlignment="0" applyProtection="0"/>
    <xf numFmtId="0" fontId="82" fillId="9" borderId="1236" applyNumberFormat="0" applyFont="0" applyAlignment="0" applyProtection="0"/>
    <xf numFmtId="0" fontId="82" fillId="9" borderId="1236" applyNumberFormat="0" applyFont="0" applyAlignment="0" applyProtection="0"/>
    <xf numFmtId="0" fontId="82" fillId="9" borderId="1236" applyNumberFormat="0" applyFont="0" applyAlignment="0" applyProtection="0"/>
    <xf numFmtId="0" fontId="82" fillId="9" borderId="1236" applyNumberFormat="0" applyFont="0" applyAlignment="0" applyProtection="0"/>
    <xf numFmtId="0" fontId="127" fillId="13" borderId="1229" applyNumberFormat="0" applyAlignment="0" applyProtection="0"/>
    <xf numFmtId="0" fontId="82" fillId="9" borderId="1022" applyNumberFormat="0" applyFont="0" applyAlignment="0" applyProtection="0"/>
    <xf numFmtId="0" fontId="82" fillId="9" borderId="1022" applyNumberFormat="0" applyFont="0" applyAlignment="0" applyProtection="0"/>
    <xf numFmtId="0" fontId="127" fillId="13" borderId="1229" applyNumberFormat="0" applyAlignment="0" applyProtection="0"/>
    <xf numFmtId="0" fontId="127" fillId="13" borderId="1229" applyNumberFormat="0" applyAlignment="0" applyProtection="0"/>
    <xf numFmtId="0" fontId="82" fillId="9" borderId="1143" applyNumberFormat="0" applyFont="0" applyAlignment="0" applyProtection="0"/>
    <xf numFmtId="0" fontId="82" fillId="9" borderId="1143" applyNumberFormat="0" applyFont="0" applyAlignment="0" applyProtection="0"/>
    <xf numFmtId="0" fontId="82" fillId="9" borderId="1143" applyNumberFormat="0" applyFont="0" applyAlignment="0" applyProtection="0"/>
    <xf numFmtId="0" fontId="82" fillId="9" borderId="1143" applyNumberFormat="0" applyFont="0" applyAlignment="0" applyProtection="0"/>
    <xf numFmtId="0" fontId="127" fillId="13" borderId="1144" applyNumberFormat="0" applyAlignment="0" applyProtection="0"/>
    <xf numFmtId="0" fontId="82" fillId="9" borderId="891" applyNumberFormat="0" applyFont="0" applyAlignment="0" applyProtection="0"/>
    <xf numFmtId="0" fontId="82" fillId="9" borderId="891" applyNumberFormat="0" applyFont="0" applyAlignment="0" applyProtection="0"/>
    <xf numFmtId="0" fontId="127" fillId="13" borderId="1144" applyNumberFormat="0" applyAlignment="0" applyProtection="0"/>
    <xf numFmtId="0" fontId="127" fillId="13" borderId="1144" applyNumberFormat="0" applyAlignment="0" applyProtection="0"/>
    <xf numFmtId="0" fontId="82" fillId="9" borderId="1022" applyNumberFormat="0" applyFont="0" applyAlignment="0" applyProtection="0"/>
    <xf numFmtId="0" fontId="82" fillId="9" borderId="1022" applyNumberFormat="0" applyFont="0" applyAlignment="0" applyProtection="0"/>
    <xf numFmtId="0" fontId="82" fillId="9" borderId="1022" applyNumberFormat="0" applyFont="0" applyAlignment="0" applyProtection="0"/>
    <xf numFmtId="0" fontId="82" fillId="9" borderId="1022" applyNumberFormat="0" applyFont="0" applyAlignment="0" applyProtection="0"/>
    <xf numFmtId="0" fontId="127" fillId="13" borderId="1014" applyNumberFormat="0" applyAlignment="0" applyProtection="0"/>
    <xf numFmtId="0" fontId="82" fillId="9" borderId="872" applyNumberFormat="0" applyFont="0" applyAlignment="0" applyProtection="0"/>
    <xf numFmtId="0" fontId="82" fillId="9" borderId="872" applyNumberFormat="0" applyFont="0" applyAlignment="0" applyProtection="0"/>
    <xf numFmtId="0" fontId="82" fillId="9" borderId="891" applyNumberFormat="0" applyFont="0" applyAlignment="0" applyProtection="0"/>
    <xf numFmtId="205" fontId="128" fillId="0" borderId="2542" applyFont="0" applyBorder="0" applyAlignment="0">
      <alignment horizontal="center" vertical="center"/>
    </xf>
    <xf numFmtId="0" fontId="82" fillId="9" borderId="891" applyNumberFormat="0" applyFont="0" applyAlignment="0" applyProtection="0"/>
    <xf numFmtId="0" fontId="127" fillId="13" borderId="1014" applyNumberFormat="0" applyAlignment="0" applyProtection="0"/>
    <xf numFmtId="0" fontId="127" fillId="13" borderId="1014" applyNumberFormat="0" applyAlignment="0" applyProtection="0"/>
    <xf numFmtId="0" fontId="82" fillId="9" borderId="891" applyNumberFormat="0" applyFont="0" applyAlignment="0" applyProtection="0"/>
    <xf numFmtId="0" fontId="82" fillId="9" borderId="891" applyNumberFormat="0" applyFont="0" applyAlignment="0" applyProtection="0"/>
    <xf numFmtId="0" fontId="127" fillId="13" borderId="1811" applyNumberFormat="0" applyAlignment="0" applyProtection="0"/>
    <xf numFmtId="0" fontId="127" fillId="13" borderId="892" applyNumberFormat="0" applyAlignment="0" applyProtection="0"/>
    <xf numFmtId="0" fontId="82" fillId="9" borderId="797" applyNumberFormat="0" applyFont="0" applyAlignment="0" applyProtection="0"/>
    <xf numFmtId="0" fontId="82" fillId="9" borderId="797" applyNumberFormat="0" applyFont="0" applyAlignment="0" applyProtection="0"/>
    <xf numFmtId="0" fontId="127" fillId="13" borderId="892" applyNumberFormat="0" applyAlignment="0" applyProtection="0"/>
    <xf numFmtId="205" fontId="128" fillId="0" borderId="2548" applyFont="0" applyBorder="0" applyAlignment="0">
      <alignment horizontal="center" vertical="center"/>
    </xf>
    <xf numFmtId="0" fontId="127" fillId="13" borderId="892" applyNumberFormat="0" applyAlignment="0" applyProtection="0"/>
    <xf numFmtId="0" fontId="82" fillId="9" borderId="872" applyNumberFormat="0" applyFont="0" applyAlignment="0" applyProtection="0"/>
    <xf numFmtId="0" fontId="82" fillId="9" borderId="872" applyNumberFormat="0" applyFont="0" applyAlignment="0" applyProtection="0"/>
    <xf numFmtId="0" fontId="82" fillId="9" borderId="872" applyNumberFormat="0" applyFont="0" applyAlignment="0" applyProtection="0"/>
    <xf numFmtId="0" fontId="82" fillId="9" borderId="872" applyNumberFormat="0" applyFont="0" applyAlignment="0" applyProtection="0"/>
    <xf numFmtId="0" fontId="127" fillId="13" borderId="826" applyNumberFormat="0" applyAlignment="0" applyProtection="0"/>
    <xf numFmtId="0" fontId="82" fillId="9" borderId="770" applyNumberFormat="0" applyFont="0" applyAlignment="0" applyProtection="0"/>
    <xf numFmtId="205" fontId="128" fillId="0" borderId="2554" applyFont="0" applyBorder="0" applyAlignment="0">
      <alignment horizontal="center" vertical="center"/>
    </xf>
    <xf numFmtId="0" fontId="82" fillId="9" borderId="770" applyNumberFormat="0" applyFont="0" applyAlignment="0" applyProtection="0"/>
    <xf numFmtId="0" fontId="127" fillId="13" borderId="826" applyNumberFormat="0" applyAlignment="0" applyProtection="0"/>
    <xf numFmtId="0" fontId="127" fillId="13" borderId="826" applyNumberFormat="0" applyAlignment="0" applyProtection="0"/>
    <xf numFmtId="0" fontId="82" fillId="9" borderId="797" applyNumberFormat="0" applyFont="0" applyAlignment="0" applyProtection="0"/>
    <xf numFmtId="0" fontId="82" fillId="9" borderId="797" applyNumberFormat="0" applyFont="0" applyAlignment="0" applyProtection="0"/>
    <xf numFmtId="40" fontId="133" fillId="0" borderId="1816" applyFont="0" applyFill="0" applyBorder="0" applyAlignment="0" applyProtection="0"/>
    <xf numFmtId="0" fontId="82" fillId="9" borderId="797" applyNumberFormat="0" applyFont="0" applyAlignment="0" applyProtection="0"/>
    <xf numFmtId="0" fontId="82" fillId="9" borderId="797" applyNumberFormat="0" applyFont="0" applyAlignment="0" applyProtection="0"/>
    <xf numFmtId="0" fontId="127" fillId="13" borderId="1775" applyNumberFormat="0" applyAlignment="0" applyProtection="0"/>
    <xf numFmtId="0" fontId="127" fillId="13" borderId="798" applyNumberFormat="0" applyAlignment="0" applyProtection="0"/>
    <xf numFmtId="0" fontId="82" fillId="9" borderId="685" applyNumberFormat="0" applyFont="0" applyAlignment="0" applyProtection="0"/>
    <xf numFmtId="0" fontId="82" fillId="9" borderId="685" applyNumberFormat="0" applyFont="0" applyAlignment="0" applyProtection="0"/>
    <xf numFmtId="208" fontId="3" fillId="0" borderId="2544" applyFont="0" applyBorder="0" applyAlignment="0">
      <alignment horizontal="center" vertical="center"/>
    </xf>
    <xf numFmtId="205" fontId="128" fillId="0" borderId="2560" applyFont="0" applyBorder="0" applyAlignment="0">
      <alignment horizontal="center" vertical="center"/>
    </xf>
    <xf numFmtId="0" fontId="127" fillId="13" borderId="798" applyNumberFormat="0" applyAlignment="0" applyProtection="0"/>
    <xf numFmtId="0" fontId="127" fillId="13" borderId="798" applyNumberFormat="0" applyAlignment="0" applyProtection="0"/>
    <xf numFmtId="0" fontId="82" fillId="9" borderId="770" applyNumberFormat="0" applyFont="0" applyAlignment="0" applyProtection="0"/>
    <xf numFmtId="0" fontId="82" fillId="9" borderId="770" applyNumberFormat="0" applyFont="0" applyAlignment="0" applyProtection="0"/>
    <xf numFmtId="40" fontId="133" fillId="0" borderId="1798" applyFont="0" applyFill="0" applyBorder="0" applyAlignment="0" applyProtection="0"/>
    <xf numFmtId="0" fontId="82" fillId="9" borderId="770" applyNumberFormat="0" applyFont="0" applyAlignment="0" applyProtection="0"/>
    <xf numFmtId="0" fontId="82" fillId="9" borderId="770" applyNumberFormat="0" applyFont="0" applyAlignment="0" applyProtection="0"/>
    <xf numFmtId="0" fontId="127" fillId="13" borderId="724" applyNumberFormat="0" applyAlignment="0" applyProtection="0"/>
    <xf numFmtId="0" fontId="82" fillId="9" borderId="685" applyNumberFormat="0" applyFont="0" applyAlignment="0" applyProtection="0"/>
    <xf numFmtId="0" fontId="82" fillId="9" borderId="685" applyNumberFormat="0" applyFont="0" applyAlignment="0" applyProtection="0"/>
    <xf numFmtId="0" fontId="82" fillId="9" borderId="685" applyNumberFormat="0" applyFont="0" applyAlignment="0" applyProtection="0"/>
    <xf numFmtId="208" fontId="3" fillId="0" borderId="2550" applyFont="0" applyBorder="0" applyAlignment="0">
      <alignment horizontal="center" vertical="center"/>
    </xf>
    <xf numFmtId="0" fontId="82" fillId="9" borderId="685" applyNumberFormat="0" applyFont="0" applyAlignment="0" applyProtection="0"/>
    <xf numFmtId="205" fontId="128" fillId="0" borderId="2566" applyFont="0" applyBorder="0" applyAlignment="0">
      <alignment horizontal="center" vertical="center"/>
    </xf>
    <xf numFmtId="0" fontId="127" fillId="13" borderId="724" applyNumberFormat="0" applyAlignment="0" applyProtection="0"/>
    <xf numFmtId="0" fontId="127" fillId="13" borderId="724" applyNumberFormat="0" applyAlignment="0" applyProtection="0"/>
    <xf numFmtId="40" fontId="133" fillId="0" borderId="1780" applyFont="0" applyFill="0" applyBorder="0" applyAlignment="0" applyProtection="0"/>
    <xf numFmtId="0" fontId="127" fillId="13" borderId="604" applyNumberFormat="0" applyAlignment="0" applyProtection="0"/>
    <xf numFmtId="0" fontId="127" fillId="13" borderId="1740" applyNumberFormat="0" applyAlignment="0" applyProtection="0"/>
    <xf numFmtId="0" fontId="127" fillId="13" borderId="604" applyNumberFormat="0" applyAlignment="0" applyProtection="0"/>
    <xf numFmtId="208" fontId="3" fillId="0" borderId="2556" applyFont="0" applyBorder="0" applyAlignment="0">
      <alignment horizontal="center" vertical="center"/>
    </xf>
    <xf numFmtId="0" fontId="127" fillId="13" borderId="604" applyNumberFormat="0" applyAlignment="0" applyProtection="0"/>
    <xf numFmtId="205" fontId="128" fillId="0" borderId="2572" applyFont="0" applyBorder="0" applyAlignment="0">
      <alignment horizontal="center" vertical="center"/>
    </xf>
    <xf numFmtId="40" fontId="133" fillId="0" borderId="1762" applyFont="0" applyFill="0" applyBorder="0" applyAlignment="0" applyProtection="0"/>
    <xf numFmtId="0" fontId="82" fillId="9" borderId="1810" applyNumberFormat="0" applyFont="0" applyAlignment="0" applyProtection="0"/>
    <xf numFmtId="0" fontId="82" fillId="9" borderId="1810" applyNumberFormat="0" applyFont="0" applyAlignment="0" applyProtection="0"/>
    <xf numFmtId="208" fontId="3" fillId="0" borderId="2562" applyFont="0" applyBorder="0" applyAlignment="0">
      <alignment horizontal="center" vertical="center"/>
    </xf>
    <xf numFmtId="205" fontId="128" fillId="0" borderId="2578" applyFont="0" applyBorder="0" applyAlignment="0">
      <alignment horizontal="center" vertical="center"/>
    </xf>
    <xf numFmtId="40" fontId="133" fillId="0" borderId="1744" applyFont="0" applyFill="0" applyBorder="0" applyAlignment="0" applyProtection="0"/>
    <xf numFmtId="0" fontId="108" fillId="0" borderId="2597"/>
    <xf numFmtId="0" fontId="127" fillId="13" borderId="1694" applyNumberFormat="0" applyAlignment="0" applyProtection="0"/>
    <xf numFmtId="0" fontId="82" fillId="9" borderId="1801" applyNumberFormat="0" applyFont="0" applyAlignment="0" applyProtection="0"/>
    <xf numFmtId="0" fontId="82" fillId="9" borderId="1801" applyNumberFormat="0" applyFont="0" applyAlignment="0" applyProtection="0"/>
    <xf numFmtId="40" fontId="133" fillId="0" borderId="1735" applyFont="0" applyFill="0" applyBorder="0" applyAlignment="0" applyProtection="0"/>
    <xf numFmtId="205" fontId="128" fillId="0" borderId="1375" applyFont="0" applyBorder="0" applyAlignment="0">
      <alignment horizontal="center" vertical="center"/>
    </xf>
    <xf numFmtId="40" fontId="133" fillId="0" borderId="1717" applyFont="0" applyFill="0" applyBorder="0" applyAlignment="0" applyProtection="0"/>
    <xf numFmtId="0" fontId="82" fillId="9" borderId="1783" applyNumberFormat="0" applyFont="0" applyAlignment="0" applyProtection="0"/>
    <xf numFmtId="0" fontId="82" fillId="9" borderId="1783" applyNumberFormat="0" applyFont="0" applyAlignment="0" applyProtection="0"/>
    <xf numFmtId="208" fontId="3" fillId="0" borderId="2571" applyFont="0" applyBorder="0" applyAlignment="0">
      <alignment horizontal="center" vertical="center"/>
    </xf>
    <xf numFmtId="0" fontId="120" fillId="7" borderId="1728" applyNumberFormat="0" applyAlignment="0" applyProtection="0"/>
    <xf numFmtId="0" fontId="127" fillId="13" borderId="1703" applyNumberFormat="0" applyAlignment="0" applyProtection="0"/>
    <xf numFmtId="208" fontId="3" fillId="0" borderId="2568" applyFont="0" applyBorder="0" applyAlignment="0">
      <alignment horizontal="center" vertical="center"/>
    </xf>
    <xf numFmtId="205" fontId="128" fillId="0" borderId="2584" applyFont="0" applyBorder="0" applyAlignment="0">
      <alignment horizontal="center" vertical="center"/>
    </xf>
    <xf numFmtId="40" fontId="133" fillId="0" borderId="1726" applyFont="0" applyFill="0" applyBorder="0" applyAlignment="0" applyProtection="0"/>
    <xf numFmtId="0" fontId="108" fillId="0" borderId="2597"/>
    <xf numFmtId="0" fontId="127" fillId="13" borderId="1340" applyNumberFormat="0" applyAlignment="0" applyProtection="0"/>
    <xf numFmtId="208" fontId="3" fillId="0" borderId="2577" applyFont="0" applyBorder="0" applyAlignment="0">
      <alignment horizontal="center" vertical="center"/>
    </xf>
    <xf numFmtId="10" fontId="114" fillId="28" borderId="1027" applyNumberFormat="0" applyBorder="0" applyAlignment="0" applyProtection="0"/>
    <xf numFmtId="0" fontId="82" fillId="9" borderId="1774" applyNumberFormat="0" applyFont="0" applyAlignment="0" applyProtection="0"/>
    <xf numFmtId="0" fontId="82" fillId="9" borderId="1774" applyNumberFormat="0" applyFont="0" applyAlignment="0" applyProtection="0"/>
    <xf numFmtId="0" fontId="127" fillId="13" borderId="1424" applyNumberFormat="0" applyAlignment="0" applyProtection="0"/>
    <xf numFmtId="208" fontId="3" fillId="0" borderId="2574" applyFont="0" applyBorder="0" applyAlignment="0">
      <alignment horizontal="center" vertical="center"/>
    </xf>
    <xf numFmtId="205" fontId="128" fillId="0" borderId="1337" applyFont="0" applyBorder="0" applyAlignment="0">
      <alignment horizontal="center" vertical="center"/>
    </xf>
    <xf numFmtId="40" fontId="133" fillId="0" borderId="1708" applyFont="0" applyFill="0" applyBorder="0" applyAlignment="0" applyProtection="0"/>
    <xf numFmtId="0" fontId="108" fillId="0" borderId="2601"/>
    <xf numFmtId="205" fontId="128" fillId="0" borderId="1327" applyFont="0" applyBorder="0" applyAlignment="0">
      <alignment horizontal="center" vertical="center"/>
    </xf>
    <xf numFmtId="40" fontId="133" fillId="0" borderId="1699" applyFont="0" applyFill="0" applyBorder="0" applyAlignment="0" applyProtection="0"/>
    <xf numFmtId="0" fontId="82" fillId="9" borderId="1765" applyNumberFormat="0" applyFont="0" applyAlignment="0" applyProtection="0"/>
    <xf numFmtId="0" fontId="82" fillId="9" borderId="1765" applyNumberFormat="0" applyFont="0" applyAlignment="0" applyProtection="0"/>
    <xf numFmtId="0" fontId="127" fillId="13" borderId="1274" applyNumberFormat="0" applyAlignment="0" applyProtection="0"/>
    <xf numFmtId="0" fontId="82" fillId="9" borderId="1747" applyNumberFormat="0" applyFont="0" applyAlignment="0" applyProtection="0"/>
    <xf numFmtId="0" fontId="82" fillId="9" borderId="1747" applyNumberFormat="0" applyFont="0" applyAlignment="0" applyProtection="0"/>
    <xf numFmtId="208" fontId="3" fillId="0" borderId="2583" applyFont="0" applyBorder="0" applyAlignment="0">
      <alignment horizontal="center" vertical="center"/>
    </xf>
    <xf numFmtId="0" fontId="120" fillId="7" borderId="1692" applyNumberFormat="0" applyAlignment="0" applyProtection="0"/>
    <xf numFmtId="0" fontId="127" fillId="13" borderId="1330" applyNumberFormat="0" applyAlignment="0" applyProtection="0"/>
    <xf numFmtId="205" fontId="128" fillId="0" borderId="1270" applyFont="0" applyBorder="0" applyAlignment="0">
      <alignment horizontal="center" vertical="center"/>
    </xf>
    <xf numFmtId="208" fontId="3" fillId="0" borderId="2580" applyFont="0" applyBorder="0" applyAlignment="0">
      <alignment horizontal="center" vertical="center"/>
    </xf>
    <xf numFmtId="0" fontId="127" fillId="13" borderId="1256" applyNumberFormat="0" applyAlignment="0" applyProtection="0"/>
    <xf numFmtId="40" fontId="133" fillId="0" borderId="1690" applyFont="0" applyFill="0" applyBorder="0" applyAlignment="0" applyProtection="0"/>
    <xf numFmtId="0" fontId="120" fillId="7" borderId="1021" applyNumberFormat="0" applyAlignment="0" applyProtection="0"/>
    <xf numFmtId="205" fontId="128" fillId="0" borderId="1253" applyFont="0" applyBorder="0" applyAlignment="0">
      <alignment horizontal="center" vertical="center"/>
    </xf>
    <xf numFmtId="40" fontId="133" fillId="0" borderId="1345" applyFont="0" applyFill="0" applyBorder="0" applyAlignment="0" applyProtection="0"/>
    <xf numFmtId="0" fontId="127" fillId="13" borderId="1246" applyNumberFormat="0" applyAlignment="0" applyProtection="0"/>
    <xf numFmtId="0" fontId="82" fillId="9" borderId="1739" applyNumberFormat="0" applyFont="0" applyAlignment="0" applyProtection="0"/>
    <xf numFmtId="0" fontId="82" fillId="9" borderId="1739" applyNumberFormat="0" applyFont="0" applyAlignment="0" applyProtection="0"/>
    <xf numFmtId="205" fontId="128" fillId="0" borderId="1243" applyFont="0" applyBorder="0" applyAlignment="0">
      <alignment horizontal="center" vertical="center"/>
    </xf>
    <xf numFmtId="208" fontId="3" fillId="0" borderId="2586" applyFont="0" applyBorder="0" applyAlignment="0">
      <alignment horizontal="center" vertical="center"/>
    </xf>
    <xf numFmtId="40" fontId="133" fillId="0" borderId="1335" applyFont="0" applyFill="0" applyBorder="0" applyAlignment="0" applyProtection="0"/>
    <xf numFmtId="0" fontId="108" fillId="0" borderId="2605"/>
    <xf numFmtId="0" fontId="82" fillId="9" borderId="1729" applyNumberFormat="0" applyFont="0" applyAlignment="0" applyProtection="0"/>
    <xf numFmtId="0" fontId="82" fillId="9" borderId="1729" applyNumberFormat="0" applyFont="0" applyAlignment="0" applyProtection="0"/>
    <xf numFmtId="208" fontId="3" fillId="0" borderId="2588" applyFont="0" applyBorder="0" applyAlignment="0">
      <alignment horizontal="center" vertical="center"/>
    </xf>
    <xf numFmtId="205" fontId="128" fillId="0" borderId="1226" applyFont="0" applyBorder="0" applyAlignment="0">
      <alignment horizontal="center" vertical="center"/>
    </xf>
    <xf numFmtId="40" fontId="133" fillId="0" borderId="1325" applyFont="0" applyFill="0" applyBorder="0" applyAlignment="0" applyProtection="0"/>
    <xf numFmtId="0" fontId="82" fillId="9" borderId="1711" applyNumberFormat="0" applyFont="0" applyAlignment="0" applyProtection="0"/>
    <xf numFmtId="0" fontId="82" fillId="9" borderId="1711" applyNumberFormat="0" applyFont="0" applyAlignment="0" applyProtection="0"/>
    <xf numFmtId="0" fontId="127" fillId="13" borderId="1172" applyNumberFormat="0" applyAlignment="0" applyProtection="0"/>
    <xf numFmtId="0" fontId="127" fillId="13" borderId="1229" applyNumberFormat="0" applyAlignment="0" applyProtection="0"/>
    <xf numFmtId="205" fontId="128" fillId="0" borderId="1169" applyFont="0" applyBorder="0" applyAlignment="0">
      <alignment horizontal="center" vertical="center"/>
    </xf>
    <xf numFmtId="208" fontId="3" fillId="0" borderId="2590" applyFont="0" applyBorder="0" applyAlignment="0">
      <alignment horizontal="center" vertical="center"/>
    </xf>
    <xf numFmtId="40" fontId="133" fillId="0" borderId="1261" applyFont="0" applyFill="0" applyBorder="0" applyAlignment="0" applyProtection="0"/>
    <xf numFmtId="0" fontId="127" fillId="13" borderId="1144" applyNumberFormat="0" applyAlignment="0" applyProtection="0"/>
    <xf numFmtId="0" fontId="120" fillId="7" borderId="1235" applyNumberFormat="0" applyAlignment="0" applyProtection="0"/>
    <xf numFmtId="208" fontId="3" fillId="0" borderId="2592" applyFont="0" applyBorder="0" applyAlignment="0">
      <alignment horizontal="center" vertical="center"/>
    </xf>
    <xf numFmtId="205" fontId="128" fillId="0" borderId="1141" applyFont="0" applyBorder="0" applyAlignment="0">
      <alignment horizontal="center" vertical="center"/>
    </xf>
    <xf numFmtId="40" fontId="133" fillId="0" borderId="1251" applyFont="0" applyFill="0" applyBorder="0" applyAlignment="0" applyProtection="0"/>
    <xf numFmtId="0" fontId="108" fillId="0" borderId="2611"/>
    <xf numFmtId="0" fontId="82" fillId="9" borderId="1702" applyNumberFormat="0" applyFont="0" applyAlignment="0" applyProtection="0"/>
    <xf numFmtId="0" fontId="82" fillId="9" borderId="1702" applyNumberFormat="0" applyFont="0" applyAlignment="0" applyProtection="0"/>
    <xf numFmtId="208" fontId="3" fillId="0" borderId="2594" applyFont="0" applyBorder="0" applyAlignment="0">
      <alignment horizontal="center" vertical="center"/>
    </xf>
    <xf numFmtId="205" fontId="128" fillId="0" borderId="1049" applyFont="0" applyBorder="0" applyAlignment="0">
      <alignment horizontal="center" vertical="center"/>
    </xf>
    <xf numFmtId="40" fontId="133" fillId="0" borderId="1241" applyFont="0" applyFill="0" applyBorder="0" applyAlignment="0" applyProtection="0"/>
    <xf numFmtId="0" fontId="122" fillId="0" borderId="1325">
      <alignment horizontal="center"/>
    </xf>
    <xf numFmtId="0" fontId="82" fillId="9" borderId="1693" applyNumberFormat="0" applyFont="0" applyAlignment="0" applyProtection="0"/>
    <xf numFmtId="0" fontId="82" fillId="9" borderId="1693" applyNumberFormat="0" applyFont="0" applyAlignment="0" applyProtection="0"/>
    <xf numFmtId="0" fontId="127" fillId="13" borderId="1052" applyNumberFormat="0" applyAlignment="0" applyProtection="0"/>
    <xf numFmtId="208" fontId="3" fillId="0" borderId="2596" applyFont="0" applyBorder="0" applyAlignment="0">
      <alignment horizontal="center" vertical="center"/>
    </xf>
    <xf numFmtId="205" fontId="128" fillId="0" borderId="991" applyFont="0" applyBorder="0" applyAlignment="0">
      <alignment horizontal="center" vertical="center"/>
    </xf>
    <xf numFmtId="40" fontId="133" fillId="0" borderId="1223" applyFont="0" applyFill="0" applyBorder="0" applyAlignment="0" applyProtection="0"/>
    <xf numFmtId="0" fontId="127" fillId="13" borderId="1014" applyNumberFormat="0" applyAlignment="0" applyProtection="0"/>
    <xf numFmtId="0" fontId="82" fillId="9" borderId="1675" applyNumberFormat="0" applyFont="0" applyAlignment="0" applyProtection="0"/>
    <xf numFmtId="0" fontId="82" fillId="9" borderId="1675" applyNumberFormat="0" applyFont="0" applyAlignment="0" applyProtection="0"/>
    <xf numFmtId="208" fontId="3" fillId="0" borderId="2598" applyFont="0" applyBorder="0" applyAlignment="0">
      <alignment horizontal="center" vertical="center"/>
    </xf>
    <xf numFmtId="205" fontId="128" fillId="0" borderId="906" applyFont="0" applyBorder="0" applyAlignment="0">
      <alignment horizontal="center" vertical="center"/>
    </xf>
    <xf numFmtId="40" fontId="133" fillId="0" borderId="1149" applyFont="0" applyFill="0" applyBorder="0" applyAlignment="0" applyProtection="0"/>
    <xf numFmtId="0" fontId="127" fillId="13" borderId="892" applyNumberFormat="0" applyAlignment="0" applyProtection="0"/>
    <xf numFmtId="0" fontId="120" fillId="7" borderId="1021" applyNumberFormat="0" applyAlignment="0" applyProtection="0"/>
    <xf numFmtId="0" fontId="127" fillId="13" borderId="910" applyNumberFormat="0" applyAlignment="0" applyProtection="0"/>
    <xf numFmtId="0" fontId="82" fillId="9" borderId="1339" applyNumberFormat="0" applyFont="0" applyAlignment="0" applyProtection="0"/>
    <xf numFmtId="0" fontId="82" fillId="9" borderId="1339" applyNumberFormat="0" applyFont="0" applyAlignment="0" applyProtection="0"/>
    <xf numFmtId="208" fontId="3" fillId="0" borderId="2600" applyFont="0" applyBorder="0" applyAlignment="0">
      <alignment horizontal="center" vertical="center"/>
    </xf>
    <xf numFmtId="205" fontId="128" fillId="0" borderId="889" applyFont="0" applyBorder="0" applyAlignment="0">
      <alignment horizontal="center" vertical="center"/>
    </xf>
    <xf numFmtId="40" fontId="133" fillId="0" borderId="1139" applyFont="0" applyFill="0" applyBorder="0" applyAlignment="0" applyProtection="0"/>
    <xf numFmtId="0" fontId="108" fillId="0" borderId="2619"/>
    <xf numFmtId="0" fontId="82" fillId="9" borderId="1329" applyNumberFormat="0" applyFont="0" applyAlignment="0" applyProtection="0"/>
    <xf numFmtId="0" fontId="82" fillId="9" borderId="1329" applyNumberFormat="0" applyFont="0" applyAlignment="0" applyProtection="0"/>
    <xf numFmtId="208" fontId="3" fillId="0" borderId="2602" applyFont="0" applyBorder="0" applyAlignment="0">
      <alignment horizontal="center" vertical="center"/>
    </xf>
    <xf numFmtId="205" fontId="128" fillId="0" borderId="879" applyFont="0" applyBorder="0" applyAlignment="0">
      <alignment horizontal="center" vertical="center"/>
    </xf>
    <xf numFmtId="40" fontId="133" fillId="0" borderId="1027" applyFont="0" applyFill="0" applyBorder="0" applyAlignment="0" applyProtection="0"/>
    <xf numFmtId="0" fontId="82" fillId="9" borderId="1255" applyNumberFormat="0" applyFont="0" applyAlignment="0" applyProtection="0"/>
    <xf numFmtId="0" fontId="127" fillId="13" borderId="882" applyNumberFormat="0" applyAlignment="0" applyProtection="0"/>
    <xf numFmtId="205" fontId="128" fillId="0" borderId="822" applyFont="0" applyBorder="0" applyAlignment="0">
      <alignment horizontal="center" vertical="center"/>
    </xf>
    <xf numFmtId="208" fontId="3" fillId="0" borderId="2604" applyFont="0" applyBorder="0" applyAlignment="0">
      <alignment horizontal="center" vertical="center"/>
    </xf>
    <xf numFmtId="40" fontId="133" fillId="0" borderId="989" applyFont="0" applyFill="0" applyBorder="0" applyAlignment="0" applyProtection="0"/>
    <xf numFmtId="0" fontId="127" fillId="13" borderId="808" applyNumberFormat="0" applyAlignment="0" applyProtection="0"/>
    <xf numFmtId="0" fontId="122" fillId="0" borderId="1149">
      <alignment horizontal="center"/>
    </xf>
    <xf numFmtId="0" fontId="82" fillId="9" borderId="1255" applyNumberFormat="0" applyFont="0" applyAlignment="0" applyProtection="0"/>
    <xf numFmtId="0" fontId="127" fillId="13" borderId="826" applyNumberFormat="0" applyAlignment="0" applyProtection="0"/>
    <xf numFmtId="208" fontId="3" fillId="0" borderId="2606" applyFont="0" applyBorder="0" applyAlignment="0">
      <alignment horizontal="center" vertical="center"/>
    </xf>
    <xf numFmtId="205" fontId="128" fillId="0" borderId="805" applyFont="0" applyBorder="0" applyAlignment="0">
      <alignment horizontal="center" vertical="center"/>
    </xf>
    <xf numFmtId="0" fontId="122" fillId="0" borderId="1139">
      <alignment horizontal="center"/>
    </xf>
    <xf numFmtId="0" fontId="82" fillId="9" borderId="1245" applyNumberFormat="0" applyFont="0" applyAlignment="0" applyProtection="0"/>
    <xf numFmtId="0" fontId="82" fillId="9" borderId="1245" applyNumberFormat="0" applyFont="0" applyAlignment="0" applyProtection="0"/>
    <xf numFmtId="205" fontId="128" fillId="0" borderId="795" applyFont="0" applyBorder="0" applyAlignment="0">
      <alignment horizontal="center" vertical="center"/>
    </xf>
    <xf numFmtId="208" fontId="3" fillId="0" borderId="2608" applyFont="0" applyBorder="0" applyAlignment="0">
      <alignment horizontal="center" vertical="center"/>
    </xf>
    <xf numFmtId="40" fontId="133" fillId="0" borderId="887" applyFont="0" applyFill="0" applyBorder="0" applyAlignment="0" applyProtection="0"/>
    <xf numFmtId="0" fontId="122" fillId="0" borderId="1027">
      <alignment horizontal="center"/>
    </xf>
    <xf numFmtId="40" fontId="133" fillId="0" borderId="897" applyFont="0" applyFill="0" applyBorder="0" applyAlignment="0" applyProtection="0"/>
    <xf numFmtId="0" fontId="82" fillId="9" borderId="1236" applyNumberFormat="0" applyFont="0" applyAlignment="0" applyProtection="0"/>
    <xf numFmtId="0" fontId="82" fillId="9" borderId="1236" applyNumberFormat="0" applyFont="0" applyAlignment="0" applyProtection="0"/>
    <xf numFmtId="0" fontId="127" fillId="13" borderId="798" applyNumberFormat="0" applyAlignment="0" applyProtection="0"/>
    <xf numFmtId="208" fontId="3" fillId="0" borderId="2610" applyFont="0" applyBorder="0" applyAlignment="0">
      <alignment horizontal="center" vertical="center"/>
    </xf>
    <xf numFmtId="205" fontId="128" fillId="0" borderId="778" applyFont="0" applyBorder="0" applyAlignment="0">
      <alignment horizontal="center" vertical="center"/>
    </xf>
    <xf numFmtId="0" fontId="127" fillId="13" borderId="781" applyNumberFormat="0" applyAlignment="0" applyProtection="0"/>
    <xf numFmtId="0" fontId="82" fillId="9" borderId="1218" applyNumberFormat="0" applyFont="0" applyAlignment="0" applyProtection="0"/>
    <xf numFmtId="0" fontId="82" fillId="9" borderId="1218" applyNumberFormat="0" applyFont="0" applyAlignment="0" applyProtection="0"/>
    <xf numFmtId="208" fontId="3" fillId="0" borderId="2612" applyFont="0" applyBorder="0" applyAlignment="0">
      <alignment horizontal="center" vertical="center"/>
    </xf>
    <xf numFmtId="205" fontId="128" fillId="0" borderId="721" applyFont="0" applyBorder="0" applyAlignment="0">
      <alignment horizontal="center" vertical="center"/>
    </xf>
    <xf numFmtId="40" fontId="133" fillId="0" borderId="813" applyFont="0" applyFill="0" applyBorder="0" applyAlignment="0" applyProtection="0"/>
    <xf numFmtId="40" fontId="133" fillId="0" borderId="877" applyFont="0" applyFill="0" applyBorder="0" applyAlignment="0" applyProtection="0"/>
    <xf numFmtId="0" fontId="82" fillId="9" borderId="1143" applyNumberFormat="0" applyFont="0" applyAlignment="0" applyProtection="0"/>
    <xf numFmtId="0" fontId="82" fillId="9" borderId="1143" applyNumberFormat="0" applyFont="0" applyAlignment="0" applyProtection="0"/>
    <xf numFmtId="0" fontId="127" fillId="13" borderId="724" applyNumberFormat="0" applyAlignment="0" applyProtection="0"/>
    <xf numFmtId="205" fontId="128" fillId="0" borderId="693" applyFont="0" applyBorder="0" applyAlignment="0">
      <alignment horizontal="center" vertical="center"/>
    </xf>
    <xf numFmtId="208" fontId="3" fillId="0" borderId="2614" applyFont="0" applyBorder="0" applyAlignment="0">
      <alignment horizontal="center" vertical="center"/>
    </xf>
    <xf numFmtId="0" fontId="127" fillId="13" borderId="696" applyNumberFormat="0" applyAlignment="0" applyProtection="0"/>
    <xf numFmtId="0" fontId="82" fillId="9" borderId="1133" applyNumberFormat="0" applyFont="0" applyAlignment="0" applyProtection="0"/>
    <xf numFmtId="0" fontId="82" fillId="9" borderId="1133" applyNumberFormat="0" applyFont="0" applyAlignment="0" applyProtection="0"/>
    <xf numFmtId="208" fontId="3" fillId="0" borderId="2616" applyFont="0" applyBorder="0" applyAlignment="0">
      <alignment horizontal="center" vertical="center"/>
    </xf>
    <xf numFmtId="205" fontId="128" fillId="0" borderId="601" applyFont="0" applyBorder="0" applyAlignment="0">
      <alignment horizontal="center" vertical="center"/>
    </xf>
    <xf numFmtId="40" fontId="133" fillId="0" borderId="793" applyFont="0" applyFill="0" applyBorder="0" applyAlignment="0" applyProtection="0"/>
    <xf numFmtId="40" fontId="133" fillId="0" borderId="803" applyFont="0" applyFill="0" applyBorder="0" applyAlignment="0" applyProtection="0"/>
    <xf numFmtId="0" fontId="127" fillId="13" borderId="604" applyNumberFormat="0" applyAlignment="0" applyProtection="0"/>
    <xf numFmtId="0" fontId="82" fillId="9" borderId="1022" applyNumberFormat="0" applyFont="0" applyAlignment="0" applyProtection="0"/>
    <xf numFmtId="0" fontId="82" fillId="9" borderId="1022" applyNumberFormat="0" applyFont="0" applyAlignment="0" applyProtection="0"/>
    <xf numFmtId="208" fontId="3" fillId="0" borderId="2618" applyFont="0" applyBorder="0" applyAlignment="0">
      <alignment horizontal="center" vertical="center"/>
    </xf>
    <xf numFmtId="0" fontId="127" fillId="13" borderId="566" applyNumberFormat="0" applyAlignment="0" applyProtection="0"/>
    <xf numFmtId="0" fontId="82" fillId="9" borderId="984" applyNumberFormat="0" applyFont="0" applyAlignment="0" applyProtection="0"/>
    <xf numFmtId="0" fontId="82" fillId="9" borderId="984" applyNumberFormat="0" applyFont="0" applyAlignment="0" applyProtection="0"/>
    <xf numFmtId="208" fontId="3" fillId="0" borderId="2620" applyFont="0" applyBorder="0" applyAlignment="0">
      <alignment horizontal="center" vertical="center"/>
    </xf>
    <xf numFmtId="40" fontId="133" fillId="0" borderId="701" applyFont="0" applyFill="0" applyBorder="0" applyAlignment="0" applyProtection="0"/>
    <xf numFmtId="0" fontId="122" fillId="0" borderId="803">
      <alignment horizontal="center"/>
    </xf>
    <xf numFmtId="40" fontId="133" fillId="0" borderId="775" applyFont="0" applyFill="0" applyBorder="0" applyAlignment="0" applyProtection="0"/>
    <xf numFmtId="0" fontId="82" fillId="9" borderId="891" applyNumberFormat="0" applyFont="0" applyAlignment="0" applyProtection="0"/>
    <xf numFmtId="0" fontId="82" fillId="9" borderId="891" applyNumberFormat="0" applyFont="0" applyAlignment="0" applyProtection="0"/>
    <xf numFmtId="208" fontId="3" fillId="0" borderId="2622" applyFont="0" applyBorder="0" applyAlignment="0">
      <alignment horizontal="center" vertical="center"/>
    </xf>
    <xf numFmtId="40" fontId="133" fillId="0" borderId="691" applyFont="0" applyFill="0" applyBorder="0" applyAlignment="0" applyProtection="0"/>
    <xf numFmtId="0" fontId="82" fillId="9" borderId="881" applyNumberFormat="0" applyFont="0" applyAlignment="0" applyProtection="0"/>
    <xf numFmtId="0" fontId="82" fillId="9" borderId="881" applyNumberFormat="0" applyFont="0" applyAlignment="0" applyProtection="0"/>
    <xf numFmtId="208" fontId="3" fillId="0" borderId="2624" applyFont="0" applyBorder="0" applyAlignment="0">
      <alignment horizontal="center" vertical="center"/>
    </xf>
    <xf numFmtId="40" fontId="133" fillId="0" borderId="579" applyFont="0" applyFill="0" applyBorder="0" applyAlignment="0" applyProtection="0"/>
    <xf numFmtId="0" fontId="122" fillId="0" borderId="775">
      <alignment horizontal="center"/>
    </xf>
    <xf numFmtId="0" fontId="82" fillId="9" borderId="872" applyNumberFormat="0" applyFont="0" applyAlignment="0" applyProtection="0"/>
    <xf numFmtId="0" fontId="82" fillId="9" borderId="872" applyNumberFormat="0" applyFont="0" applyAlignment="0" applyProtection="0"/>
    <xf numFmtId="208" fontId="3" fillId="0" borderId="2626" applyFont="0" applyBorder="0" applyAlignment="0">
      <alignment horizontal="center" vertical="center"/>
    </xf>
    <xf numFmtId="0" fontId="122" fillId="0" borderId="701">
      <alignment horizontal="center"/>
    </xf>
    <xf numFmtId="0" fontId="82" fillId="9" borderId="807" applyNumberFormat="0" applyFont="0" applyAlignment="0" applyProtection="0"/>
    <xf numFmtId="0" fontId="82" fillId="9" borderId="807" applyNumberFormat="0" applyFont="0" applyAlignment="0" applyProtection="0"/>
    <xf numFmtId="208" fontId="3" fillId="0" borderId="2628" applyFont="0" applyBorder="0" applyAlignment="0">
      <alignment horizontal="center" vertical="center"/>
    </xf>
    <xf numFmtId="0" fontId="82" fillId="9" borderId="797" applyNumberFormat="0" applyFont="0" applyAlignment="0" applyProtection="0"/>
    <xf numFmtId="0" fontId="82" fillId="9" borderId="797" applyNumberFormat="0" applyFont="0" applyAlignment="0" applyProtection="0"/>
    <xf numFmtId="0" fontId="82" fillId="9" borderId="788" applyNumberFormat="0" applyFont="0" applyAlignment="0" applyProtection="0"/>
    <xf numFmtId="0" fontId="82" fillId="9" borderId="788" applyNumberFormat="0" applyFont="0" applyAlignment="0" applyProtection="0"/>
    <xf numFmtId="0" fontId="82" fillId="9" borderId="770" applyNumberFormat="0" applyFont="0" applyAlignment="0" applyProtection="0"/>
    <xf numFmtId="0" fontId="82" fillId="9" borderId="770" applyNumberFormat="0" applyFont="0" applyAlignment="0" applyProtection="0"/>
    <xf numFmtId="0" fontId="82" fillId="9" borderId="685" applyNumberFormat="0" applyFont="0" applyAlignment="0" applyProtection="0"/>
    <xf numFmtId="0" fontId="82" fillId="9" borderId="685" applyNumberFormat="0" applyFont="0" applyAlignment="0" applyProtection="0"/>
    <xf numFmtId="0" fontId="82" fillId="9" borderId="574" applyNumberFormat="0" applyFont="0" applyAlignment="0" applyProtection="0"/>
    <xf numFmtId="0" fontId="82" fillId="9" borderId="574" applyNumberFormat="0" applyFont="0" applyAlignment="0" applyProtection="0"/>
    <xf numFmtId="9" fontId="5" fillId="0" borderId="0" applyFont="0" applyFill="0" applyBorder="0" applyAlignment="0" applyProtection="0"/>
  </cellStyleXfs>
  <cellXfs count="170">
    <xf numFmtId="0" fontId="0" fillId="0" borderId="0" xfId="0"/>
    <xf numFmtId="0" fontId="4" fillId="0" borderId="0" xfId="0" applyFont="1" applyAlignment="1" applyProtection="1">
      <alignment horizontal="left"/>
      <protection locked="0"/>
    </xf>
    <xf numFmtId="0" fontId="7" fillId="0" borderId="0" xfId="0" applyFont="1" applyAlignment="1" applyProtection="1">
      <alignment horizontal="center"/>
      <protection locked="0"/>
    </xf>
    <xf numFmtId="166" fontId="7" fillId="0" borderId="0" xfId="0" applyNumberFormat="1" applyFont="1" applyProtection="1">
      <protection locked="0"/>
    </xf>
    <xf numFmtId="0" fontId="7" fillId="0" borderId="0" xfId="0" applyFont="1" applyProtection="1">
      <protection locked="0"/>
    </xf>
    <xf numFmtId="166" fontId="7" fillId="0" borderId="0" xfId="586" applyNumberFormat="1" applyFont="1" applyFill="1" applyAlignment="1" applyProtection="1">
      <protection locked="0"/>
    </xf>
    <xf numFmtId="0" fontId="139" fillId="0" borderId="0" xfId="0" applyFont="1" applyAlignment="1" applyProtection="1">
      <alignment horizontal="left"/>
      <protection locked="0"/>
    </xf>
    <xf numFmtId="166" fontId="7" fillId="0" borderId="0" xfId="586" applyNumberFormat="1" applyFont="1" applyFill="1" applyAlignment="1" applyProtection="1">
      <alignment horizontal="right"/>
      <protection locked="0"/>
    </xf>
    <xf numFmtId="37" fontId="7" fillId="0" borderId="0" xfId="0" applyNumberFormat="1" applyFont="1" applyProtection="1">
      <protection locked="0"/>
    </xf>
    <xf numFmtId="166" fontId="139" fillId="0" borderId="0" xfId="586" applyNumberFormat="1" applyFont="1" applyFill="1" applyBorder="1" applyAlignment="1" applyProtection="1">
      <protection locked="0"/>
    </xf>
    <xf numFmtId="166" fontId="139" fillId="0" borderId="0" xfId="586" applyNumberFormat="1" applyFont="1" applyFill="1" applyBorder="1" applyAlignment="1" applyProtection="1">
      <alignment horizontal="right"/>
      <protection locked="0"/>
    </xf>
    <xf numFmtId="41" fontId="139" fillId="0" borderId="0" xfId="586" applyNumberFormat="1" applyFont="1" applyFill="1" applyBorder="1" applyAlignment="1" applyProtection="1">
      <protection locked="0"/>
    </xf>
    <xf numFmtId="166" fontId="7" fillId="0" borderId="33" xfId="586" applyNumberFormat="1" applyFont="1" applyFill="1" applyBorder="1" applyAlignment="1" applyProtection="1">
      <protection locked="0"/>
    </xf>
    <xf numFmtId="166" fontId="7" fillId="0" borderId="0" xfId="586" applyNumberFormat="1" applyFont="1" applyFill="1" applyBorder="1" applyAlignment="1" applyProtection="1">
      <protection locked="0"/>
    </xf>
    <xf numFmtId="166" fontId="7" fillId="0" borderId="34" xfId="586" applyNumberFormat="1" applyFont="1" applyFill="1" applyBorder="1" applyAlignment="1" applyProtection="1">
      <protection locked="0"/>
    </xf>
    <xf numFmtId="166" fontId="139" fillId="0" borderId="0" xfId="586" applyNumberFormat="1" applyFont="1" applyFill="1" applyAlignment="1" applyProtection="1">
      <protection locked="0"/>
    </xf>
    <xf numFmtId="43" fontId="7" fillId="0" borderId="0" xfId="586" applyFont="1" applyFill="1" applyAlignment="1" applyProtection="1">
      <protection locked="0"/>
    </xf>
    <xf numFmtId="166" fontId="139" fillId="0" borderId="2529" xfId="586" applyNumberFormat="1" applyFont="1" applyFill="1" applyBorder="1" applyAlignment="1" applyProtection="1"/>
    <xf numFmtId="166" fontId="139" fillId="0" borderId="2529" xfId="586" applyNumberFormat="1" applyFont="1" applyFill="1" applyBorder="1" applyAlignment="1" applyProtection="1">
      <alignment horizontal="right"/>
    </xf>
    <xf numFmtId="166" fontId="139" fillId="0" borderId="33" xfId="586" applyNumberFormat="1" applyFont="1" applyFill="1" applyBorder="1" applyAlignment="1" applyProtection="1"/>
    <xf numFmtId="166" fontId="139" fillId="0" borderId="2529" xfId="586" applyNumberFormat="1" applyFont="1" applyFill="1" applyBorder="1" applyProtection="1"/>
    <xf numFmtId="166" fontId="139" fillId="0" borderId="0" xfId="586" applyNumberFormat="1" applyFont="1" applyFill="1" applyAlignment="1" applyProtection="1"/>
    <xf numFmtId="166" fontId="139" fillId="0" borderId="34" xfId="586" applyNumberFormat="1" applyFont="1" applyFill="1" applyBorder="1" applyAlignment="1" applyProtection="1"/>
    <xf numFmtId="166" fontId="139" fillId="0" borderId="0" xfId="586" applyNumberFormat="1" applyFont="1" applyFill="1" applyAlignment="1" applyProtection="1">
      <alignment horizontal="center"/>
      <protection locked="0"/>
    </xf>
    <xf numFmtId="166" fontId="7" fillId="0" borderId="0" xfId="586" applyNumberFormat="1" applyFont="1" applyFill="1" applyProtection="1">
      <protection locked="0"/>
    </xf>
    <xf numFmtId="166" fontId="7" fillId="0" borderId="0" xfId="586" applyNumberFormat="1" applyFont="1" applyFill="1" applyBorder="1" applyProtection="1">
      <protection locked="0"/>
    </xf>
    <xf numFmtId="166" fontId="7" fillId="0" borderId="0" xfId="586" applyNumberFormat="1" applyFont="1" applyFill="1" applyAlignment="1" applyProtection="1">
      <alignment horizontal="center"/>
      <protection locked="0"/>
    </xf>
    <xf numFmtId="166" fontId="139" fillId="0" borderId="0" xfId="586" applyNumberFormat="1" applyFont="1" applyFill="1" applyAlignment="1" applyProtection="1">
      <alignment horizontal="right"/>
      <protection locked="0"/>
    </xf>
    <xf numFmtId="166" fontId="7" fillId="0" borderId="0" xfId="586" applyNumberFormat="1" applyFont="1" applyFill="1" applyBorder="1" applyAlignment="1" applyProtection="1">
      <alignment horizontal="right"/>
      <protection locked="0"/>
    </xf>
    <xf numFmtId="166" fontId="139" fillId="0" borderId="0" xfId="586" applyNumberFormat="1" applyFont="1" applyFill="1" applyProtection="1">
      <protection locked="0"/>
    </xf>
    <xf numFmtId="166" fontId="7" fillId="0" borderId="34" xfId="586" applyNumberFormat="1" applyFont="1" applyFill="1" applyBorder="1" applyAlignment="1" applyProtection="1">
      <alignment horizontal="right"/>
      <protection locked="0"/>
    </xf>
    <xf numFmtId="166" fontId="138" fillId="0" borderId="0" xfId="586" applyNumberFormat="1" applyFont="1" applyFill="1" applyAlignment="1" applyProtection="1">
      <alignment horizontal="center"/>
      <protection locked="0"/>
    </xf>
    <xf numFmtId="166" fontId="7" fillId="0" borderId="0" xfId="586" applyNumberFormat="1" applyFont="1" applyFill="1" applyBorder="1" applyAlignment="1" applyProtection="1">
      <alignment horizontal="center"/>
      <protection locked="0"/>
    </xf>
    <xf numFmtId="166" fontId="138" fillId="0" borderId="0" xfId="586" applyNumberFormat="1" applyFont="1" applyFill="1" applyBorder="1" applyAlignment="1" applyProtection="1">
      <alignment horizontal="center"/>
      <protection locked="0"/>
    </xf>
    <xf numFmtId="166" fontId="139" fillId="0" borderId="0" xfId="586" applyNumberFormat="1" applyFont="1" applyFill="1" applyBorder="1" applyProtection="1">
      <protection locked="0"/>
    </xf>
    <xf numFmtId="166" fontId="7" fillId="0" borderId="0" xfId="586" applyNumberFormat="1" applyFont="1" applyFill="1" applyAlignment="1" applyProtection="1">
      <alignment wrapText="1"/>
      <protection locked="0"/>
    </xf>
    <xf numFmtId="166" fontId="139" fillId="0" borderId="0" xfId="586" applyNumberFormat="1" applyFont="1" applyFill="1" applyAlignment="1" applyProtection="1">
      <alignment wrapText="1"/>
      <protection locked="0"/>
    </xf>
    <xf numFmtId="166" fontId="139" fillId="0" borderId="0" xfId="586" applyNumberFormat="1" applyFont="1" applyFill="1" applyBorder="1" applyAlignment="1" applyProtection="1">
      <alignment wrapText="1"/>
      <protection locked="0"/>
    </xf>
    <xf numFmtId="212" fontId="7" fillId="0" borderId="0" xfId="586" applyNumberFormat="1" applyFont="1" applyFill="1" applyAlignment="1" applyProtection="1">
      <protection locked="0"/>
    </xf>
    <xf numFmtId="212" fontId="139" fillId="0" borderId="0" xfId="586" applyNumberFormat="1" applyFont="1" applyFill="1" applyBorder="1" applyAlignment="1" applyProtection="1">
      <protection locked="0"/>
    </xf>
    <xf numFmtId="166" fontId="139" fillId="0" borderId="0" xfId="586" applyNumberFormat="1" applyFont="1" applyFill="1" applyAlignment="1" applyProtection="1">
      <alignment horizontal="right"/>
    </xf>
    <xf numFmtId="166" fontId="139" fillId="0" borderId="2584" xfId="586" applyNumberFormat="1" applyFont="1" applyFill="1" applyBorder="1" applyAlignment="1" applyProtection="1">
      <alignment horizontal="right"/>
    </xf>
    <xf numFmtId="166" fontId="139" fillId="0" borderId="35" xfId="586" applyNumberFormat="1" applyFont="1" applyFill="1" applyBorder="1" applyAlignment="1" applyProtection="1">
      <alignment horizontal="right"/>
    </xf>
    <xf numFmtId="166" fontId="139" fillId="0" borderId="35" xfId="586" applyNumberFormat="1" applyFont="1" applyFill="1" applyBorder="1" applyAlignment="1" applyProtection="1"/>
    <xf numFmtId="212" fontId="139" fillId="0" borderId="33" xfId="586" applyNumberFormat="1" applyFont="1" applyFill="1" applyBorder="1" applyAlignment="1" applyProtection="1"/>
    <xf numFmtId="166" fontId="139" fillId="0" borderId="0" xfId="586" applyNumberFormat="1" applyFont="1" applyFill="1" applyBorder="1" applyAlignment="1" applyProtection="1">
      <alignment horizontal="center"/>
      <protection locked="0"/>
    </xf>
    <xf numFmtId="166" fontId="7" fillId="0" borderId="0" xfId="586" quotePrefix="1" applyNumberFormat="1" applyFont="1" applyFill="1" applyBorder="1" applyAlignment="1" applyProtection="1">
      <alignment horizontal="center"/>
      <protection locked="0"/>
    </xf>
    <xf numFmtId="43" fontId="7" fillId="0" borderId="0" xfId="586" applyFont="1" applyFill="1" applyAlignment="1" applyProtection="1">
      <alignment horizontal="right"/>
      <protection locked="0"/>
    </xf>
    <xf numFmtId="166" fontId="161" fillId="0" borderId="0" xfId="586" applyNumberFormat="1" applyFont="1" applyFill="1" applyAlignment="1" applyProtection="1">
      <alignment horizontal="right"/>
      <protection locked="0"/>
    </xf>
    <xf numFmtId="166" fontId="161" fillId="0" borderId="0" xfId="586" applyNumberFormat="1" applyFont="1" applyFill="1" applyBorder="1" applyAlignment="1" applyProtection="1">
      <alignment horizontal="right"/>
      <protection locked="0"/>
    </xf>
    <xf numFmtId="166" fontId="7" fillId="0" borderId="0" xfId="586" applyNumberFormat="1" applyFont="1" applyFill="1" applyAlignment="1" applyProtection="1">
      <alignment horizontal="center"/>
    </xf>
    <xf numFmtId="166" fontId="139" fillId="0" borderId="2529" xfId="586" quotePrefix="1" applyNumberFormat="1" applyFont="1" applyFill="1" applyBorder="1" applyAlignment="1" applyProtection="1">
      <alignment horizontal="center"/>
    </xf>
    <xf numFmtId="166" fontId="7" fillId="0" borderId="0" xfId="586" applyNumberFormat="1" applyFont="1" applyFill="1" applyBorder="1" applyAlignment="1" applyProtection="1">
      <alignment horizontal="right"/>
    </xf>
    <xf numFmtId="166" fontId="161" fillId="0" borderId="33" xfId="586" applyNumberFormat="1" applyFont="1" applyFill="1" applyBorder="1" applyAlignment="1" applyProtection="1">
      <alignment horizontal="right"/>
    </xf>
    <xf numFmtId="166" fontId="5" fillId="0" borderId="0" xfId="586" applyNumberFormat="1" applyFont="1" applyFill="1" applyProtection="1">
      <protection locked="0"/>
    </xf>
    <xf numFmtId="41" fontId="139" fillId="0" borderId="0" xfId="586" applyNumberFormat="1" applyFont="1" applyFill="1" applyAlignment="1" applyProtection="1">
      <alignment horizontal="center"/>
      <protection locked="0"/>
    </xf>
    <xf numFmtId="41" fontId="139" fillId="0" borderId="0" xfId="586" quotePrefix="1" applyNumberFormat="1" applyFont="1" applyFill="1" applyBorder="1" applyAlignment="1" applyProtection="1">
      <alignment horizontal="center"/>
      <protection locked="0"/>
    </xf>
    <xf numFmtId="41" fontId="139" fillId="0" borderId="0" xfId="586" applyNumberFormat="1" applyFont="1" applyFill="1" applyBorder="1" applyAlignment="1" applyProtection="1">
      <alignment horizontal="right"/>
      <protection locked="0"/>
    </xf>
    <xf numFmtId="41" fontId="7" fillId="0" borderId="0" xfId="586" applyNumberFormat="1" applyFont="1" applyFill="1" applyAlignment="1" applyProtection="1">
      <alignment horizontal="right"/>
      <protection locked="0"/>
    </xf>
    <xf numFmtId="166" fontId="139" fillId="0" borderId="0" xfId="586" quotePrefix="1" applyNumberFormat="1" applyFont="1" applyFill="1" applyAlignment="1" applyProtection="1">
      <alignment horizontal="center"/>
      <protection locked="0"/>
    </xf>
    <xf numFmtId="43" fontId="140" fillId="0" borderId="0" xfId="2351" applyNumberFormat="1" applyFont="1" applyFill="1" applyAlignment="1" applyProtection="1">
      <alignment horizontal="center"/>
      <protection locked="0"/>
    </xf>
    <xf numFmtId="43" fontId="139" fillId="0" borderId="0" xfId="2351" applyNumberFormat="1" applyFont="1" applyFill="1" applyBorder="1" applyAlignment="1" applyProtection="1">
      <alignment horizontal="center"/>
      <protection locked="0"/>
    </xf>
    <xf numFmtId="41" fontId="140" fillId="0" borderId="0" xfId="586" applyNumberFormat="1" applyFont="1" applyFill="1" applyAlignment="1" applyProtection="1">
      <alignment horizontal="center"/>
      <protection locked="0"/>
    </xf>
    <xf numFmtId="41" fontId="139" fillId="0" borderId="0" xfId="586" applyNumberFormat="1" applyFont="1" applyFill="1" applyBorder="1" applyAlignment="1" applyProtection="1">
      <alignment horizontal="center"/>
      <protection locked="0"/>
    </xf>
    <xf numFmtId="43" fontId="7" fillId="0" borderId="0" xfId="2351" applyNumberFormat="1" applyFont="1" applyFill="1" applyAlignment="1" applyProtection="1">
      <alignment horizontal="right"/>
      <protection locked="0"/>
    </xf>
    <xf numFmtId="43" fontId="7" fillId="0" borderId="0" xfId="2351" applyNumberFormat="1" applyFont="1" applyFill="1" applyBorder="1" applyAlignment="1" applyProtection="1">
      <alignment horizontal="right"/>
      <protection locked="0"/>
    </xf>
    <xf numFmtId="43" fontId="7" fillId="0" borderId="0" xfId="2351" quotePrefix="1" applyNumberFormat="1" applyFont="1" applyFill="1" applyBorder="1" applyAlignment="1" applyProtection="1">
      <alignment horizontal="center"/>
      <protection locked="0"/>
    </xf>
    <xf numFmtId="41" fontId="138" fillId="0" borderId="0" xfId="586" applyNumberFormat="1" applyFont="1" applyFill="1" applyAlignment="1" applyProtection="1">
      <alignment horizontal="center"/>
      <protection locked="0"/>
    </xf>
    <xf numFmtId="166" fontId="203" fillId="0" borderId="0" xfId="586" applyNumberFormat="1" applyFont="1" applyFill="1" applyProtection="1">
      <protection locked="0"/>
    </xf>
    <xf numFmtId="41" fontId="139" fillId="0" borderId="0" xfId="586" applyNumberFormat="1" applyFont="1" applyFill="1" applyAlignment="1" applyProtection="1">
      <alignment horizontal="center"/>
    </xf>
    <xf numFmtId="43" fontId="7" fillId="0" borderId="0" xfId="586" applyFont="1" applyFill="1" applyAlignment="1" applyProtection="1">
      <alignment horizontal="center"/>
    </xf>
    <xf numFmtId="166" fontId="161" fillId="0" borderId="0" xfId="586" applyNumberFormat="1" applyFont="1" applyFill="1" applyProtection="1">
      <protection locked="0"/>
    </xf>
    <xf numFmtId="166" fontId="161" fillId="0" borderId="0" xfId="586" applyNumberFormat="1" applyFont="1" applyFill="1" applyBorder="1" applyProtection="1">
      <protection locked="0"/>
    </xf>
    <xf numFmtId="166" fontId="162" fillId="0" borderId="0" xfId="586" applyNumberFormat="1" applyFont="1" applyFill="1" applyProtection="1">
      <protection locked="0"/>
    </xf>
    <xf numFmtId="166" fontId="162" fillId="0" borderId="0" xfId="586" applyNumberFormat="1" applyFont="1" applyFill="1" applyBorder="1" applyProtection="1">
      <protection locked="0"/>
    </xf>
    <xf numFmtId="166" fontId="162" fillId="0" borderId="0" xfId="2351" applyNumberFormat="1" applyFont="1" applyFill="1" applyAlignment="1" applyProtection="1">
      <alignment horizontal="center"/>
      <protection locked="0"/>
    </xf>
    <xf numFmtId="166" fontId="162" fillId="0" borderId="0" xfId="586" applyNumberFormat="1" applyFont="1" applyFill="1" applyAlignment="1" applyProtection="1">
      <alignment horizontal="right"/>
      <protection locked="0"/>
    </xf>
    <xf numFmtId="166" fontId="162" fillId="0" borderId="0" xfId="586" applyNumberFormat="1" applyFont="1" applyFill="1" applyAlignment="1" applyProtection="1">
      <alignment horizontal="center"/>
      <protection locked="0"/>
    </xf>
    <xf numFmtId="166" fontId="162" fillId="0" borderId="0" xfId="586" applyNumberFormat="1" applyFont="1" applyFill="1" applyBorder="1" applyAlignment="1" applyProtection="1">
      <alignment horizontal="right"/>
      <protection locked="0"/>
    </xf>
    <xf numFmtId="166" fontId="139" fillId="0" borderId="0" xfId="586" applyNumberFormat="1" applyFont="1" applyFill="1" applyProtection="1"/>
    <xf numFmtId="166" fontId="7" fillId="0" borderId="0" xfId="586" applyNumberFormat="1" applyFont="1" applyFill="1" applyProtection="1"/>
    <xf numFmtId="166" fontId="161" fillId="0" borderId="2529" xfId="586" applyNumberFormat="1" applyFont="1" applyFill="1" applyBorder="1" applyAlignment="1" applyProtection="1">
      <alignment horizontal="center"/>
    </xf>
    <xf numFmtId="166" fontId="161" fillId="0" borderId="33" xfId="586" applyNumberFormat="1" applyFont="1" applyFill="1" applyBorder="1" applyProtection="1"/>
    <xf numFmtId="166" fontId="162" fillId="0" borderId="0" xfId="2351" applyNumberFormat="1" applyFont="1" applyFill="1" applyAlignment="1" applyProtection="1">
      <alignment horizontal="center"/>
    </xf>
    <xf numFmtId="166" fontId="0" fillId="0" borderId="0" xfId="586" applyNumberFormat="1" applyFont="1" applyFill="1" applyAlignment="1" applyProtection="1">
      <alignment horizontal="right"/>
      <protection locked="0"/>
    </xf>
    <xf numFmtId="166" fontId="5" fillId="0" borderId="0" xfId="586" applyNumberFormat="1" applyFont="1" applyFill="1" applyAlignment="1" applyProtection="1">
      <protection locked="0"/>
    </xf>
    <xf numFmtId="166" fontId="5" fillId="0" borderId="0" xfId="586" applyNumberFormat="1" applyFont="1" applyFill="1" applyAlignment="1" applyProtection="1">
      <alignment horizontal="right"/>
      <protection locked="0"/>
    </xf>
    <xf numFmtId="166" fontId="0" fillId="0" borderId="0" xfId="586" applyNumberFormat="1" applyFont="1" applyFill="1" applyAlignment="1" applyProtection="1">
      <alignment horizontal="center"/>
      <protection locked="0"/>
    </xf>
    <xf numFmtId="166" fontId="5" fillId="0" borderId="0" xfId="586" applyNumberFormat="1" applyFont="1" applyFill="1" applyAlignment="1" applyProtection="1">
      <alignment horizontal="center"/>
      <protection locked="0"/>
    </xf>
    <xf numFmtId="166" fontId="0" fillId="0" borderId="0" xfId="586" applyNumberFormat="1" applyFont="1" applyFill="1" applyAlignment="1" applyProtection="1">
      <protection locked="0"/>
    </xf>
    <xf numFmtId="166" fontId="6" fillId="0" borderId="0" xfId="586" applyNumberFormat="1" applyFont="1" applyFill="1" applyBorder="1" applyAlignment="1" applyProtection="1">
      <alignment horizontal="right"/>
      <protection locked="0"/>
    </xf>
    <xf numFmtId="166" fontId="6" fillId="0" borderId="0" xfId="586" applyNumberFormat="1" applyFont="1" applyFill="1" applyAlignment="1" applyProtection="1">
      <protection locked="0"/>
    </xf>
    <xf numFmtId="166" fontId="7" fillId="0" borderId="0" xfId="586" quotePrefix="1" applyNumberFormat="1" applyFont="1" applyFill="1" applyAlignment="1" applyProtection="1">
      <alignment horizontal="right"/>
      <protection locked="0"/>
    </xf>
    <xf numFmtId="37" fontId="7" fillId="0" borderId="0" xfId="586" applyNumberFormat="1" applyFont="1" applyFill="1" applyAlignment="1" applyProtection="1">
      <alignment horizontal="right"/>
      <protection locked="0"/>
    </xf>
    <xf numFmtId="166" fontId="7" fillId="0" borderId="0" xfId="586" applyNumberFormat="1" applyFont="1" applyFill="1" applyAlignment="1" applyProtection="1">
      <alignment horizontal="right"/>
    </xf>
    <xf numFmtId="166" fontId="7" fillId="0" borderId="2584" xfId="586" applyNumberFormat="1" applyFont="1" applyFill="1" applyBorder="1" applyAlignment="1" applyProtection="1">
      <alignment horizontal="right"/>
    </xf>
    <xf numFmtId="0" fontId="138" fillId="0" borderId="0" xfId="0" applyFont="1" applyAlignment="1" applyProtection="1">
      <alignment horizontal="center"/>
      <protection locked="0"/>
    </xf>
    <xf numFmtId="0" fontId="139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left"/>
      <protection locked="0"/>
    </xf>
    <xf numFmtId="0" fontId="139" fillId="0" borderId="0" xfId="0" applyFont="1" applyProtection="1">
      <protection locked="0"/>
    </xf>
    <xf numFmtId="0" fontId="140" fillId="0" borderId="0" xfId="0" applyFont="1" applyAlignment="1" applyProtection="1">
      <alignment horizontal="left"/>
      <protection locked="0"/>
    </xf>
    <xf numFmtId="166" fontId="139" fillId="0" borderId="0" xfId="0" applyNumberFormat="1" applyFont="1" applyAlignment="1" applyProtection="1">
      <alignment horizontal="center"/>
      <protection locked="0"/>
    </xf>
    <xf numFmtId="166" fontId="138" fillId="0" borderId="0" xfId="0" applyNumberFormat="1" applyFont="1" applyAlignment="1" applyProtection="1">
      <alignment horizontal="center"/>
      <protection locked="0"/>
    </xf>
    <xf numFmtId="49" fontId="7" fillId="0" borderId="0" xfId="0" applyNumberFormat="1" applyFont="1" applyAlignment="1" applyProtection="1">
      <alignment horizontal="center"/>
      <protection locked="0"/>
    </xf>
    <xf numFmtId="37" fontId="139" fillId="0" borderId="0" xfId="0" applyNumberFormat="1" applyFont="1" applyProtection="1">
      <protection locked="0"/>
    </xf>
    <xf numFmtId="49" fontId="138" fillId="0" borderId="0" xfId="0" applyNumberFormat="1" applyFont="1" applyAlignment="1" applyProtection="1">
      <alignment horizontal="center"/>
      <protection locked="0"/>
    </xf>
    <xf numFmtId="10" fontId="139" fillId="0" borderId="0" xfId="54133" applyNumberFormat="1" applyFont="1" applyFill="1" applyBorder="1" applyAlignment="1" applyProtection="1">
      <alignment horizontal="right"/>
      <protection locked="0"/>
    </xf>
    <xf numFmtId="166" fontId="161" fillId="0" borderId="0" xfId="586" applyNumberFormat="1" applyFont="1" applyFill="1" applyBorder="1" applyAlignment="1" applyProtection="1">
      <alignment horizontal="center"/>
      <protection locked="0"/>
    </xf>
    <xf numFmtId="166" fontId="139" fillId="0" borderId="0" xfId="586" applyNumberFormat="1" applyFont="1" applyFill="1" applyBorder="1" applyAlignment="1" applyProtection="1">
      <alignment horizontal="right"/>
    </xf>
    <xf numFmtId="0" fontId="138" fillId="0" borderId="0" xfId="0" applyFont="1" applyProtection="1">
      <protection locked="0"/>
    </xf>
    <xf numFmtId="0" fontId="139" fillId="0" borderId="0" xfId="0" applyFont="1" applyAlignment="1" applyProtection="1">
      <alignment vertical="top" wrapText="1"/>
      <protection locked="0"/>
    </xf>
    <xf numFmtId="0" fontId="161" fillId="0" borderId="0" xfId="0" applyFont="1" applyAlignment="1" applyProtection="1">
      <alignment horizontal="left"/>
      <protection locked="0"/>
    </xf>
    <xf numFmtId="0" fontId="7" fillId="0" borderId="0" xfId="1417" applyFont="1" applyProtection="1">
      <protection locked="0"/>
    </xf>
    <xf numFmtId="0" fontId="139" fillId="0" borderId="0" xfId="0" applyFont="1" applyAlignment="1" applyProtection="1">
      <alignment horizontal="right"/>
      <protection locked="0"/>
    </xf>
    <xf numFmtId="3" fontId="139" fillId="0" borderId="0" xfId="0" applyNumberFormat="1" applyFont="1" applyAlignment="1" applyProtection="1">
      <alignment horizontal="right"/>
      <protection locked="0"/>
    </xf>
    <xf numFmtId="0" fontId="162" fillId="0" borderId="0" xfId="0" applyFont="1" applyAlignment="1" applyProtection="1">
      <alignment horizontal="left"/>
      <protection locked="0"/>
    </xf>
    <xf numFmtId="0" fontId="162" fillId="0" borderId="0" xfId="0" applyFont="1" applyProtection="1">
      <protection locked="0"/>
    </xf>
    <xf numFmtId="0" fontId="162" fillId="0" borderId="0" xfId="0" applyFont="1" applyAlignment="1" applyProtection="1">
      <alignment horizontal="center"/>
      <protection locked="0"/>
    </xf>
    <xf numFmtId="0" fontId="204" fillId="0" borderId="0" xfId="0" applyFont="1" applyAlignment="1" applyProtection="1">
      <alignment horizontal="center"/>
      <protection locked="0"/>
    </xf>
    <xf numFmtId="0" fontId="139" fillId="0" borderId="0" xfId="1417" applyFont="1" applyAlignment="1" applyProtection="1">
      <alignment horizontal="left"/>
      <protection locked="0"/>
    </xf>
    <xf numFmtId="0" fontId="138" fillId="0" borderId="0" xfId="1417" applyFont="1" applyProtection="1">
      <protection locked="0"/>
    </xf>
    <xf numFmtId="0" fontId="140" fillId="0" borderId="0" xfId="1417" applyFont="1" applyAlignment="1" applyProtection="1">
      <alignment horizontal="left"/>
      <protection locked="0"/>
    </xf>
    <xf numFmtId="0" fontId="7" fillId="0" borderId="0" xfId="1417" applyFont="1" applyAlignment="1" applyProtection="1">
      <alignment horizontal="left"/>
      <protection locked="0"/>
    </xf>
    <xf numFmtId="0" fontId="138" fillId="0" borderId="0" xfId="1417" applyFont="1" applyAlignment="1" applyProtection="1">
      <alignment horizontal="center"/>
      <protection locked="0"/>
    </xf>
    <xf numFmtId="166" fontId="139" fillId="0" borderId="0" xfId="0" applyNumberFormat="1" applyFont="1" applyProtection="1">
      <protection locked="0"/>
    </xf>
    <xf numFmtId="0" fontId="7" fillId="0" borderId="0" xfId="1415" applyFont="1" applyAlignment="1" applyProtection="1">
      <alignment horizontal="left"/>
      <protection locked="0"/>
    </xf>
    <xf numFmtId="41" fontId="139" fillId="0" borderId="0" xfId="0" applyNumberFormat="1" applyFont="1" applyProtection="1">
      <protection locked="0"/>
    </xf>
    <xf numFmtId="166" fontId="139" fillId="0" borderId="2529" xfId="0" applyNumberFormat="1" applyFont="1" applyBorder="1"/>
    <xf numFmtId="166" fontId="7" fillId="0" borderId="34" xfId="0" applyNumberFormat="1" applyFont="1" applyBorder="1" applyProtection="1"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Protection="1">
      <protection locked="0"/>
    </xf>
    <xf numFmtId="37" fontId="0" fillId="0" borderId="0" xfId="0" applyNumberFormat="1" applyProtection="1">
      <protection locked="0"/>
    </xf>
    <xf numFmtId="0" fontId="6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0" fontId="200" fillId="0" borderId="0" xfId="0" applyFont="1" applyProtection="1">
      <protection locked="0"/>
    </xf>
    <xf numFmtId="0" fontId="200" fillId="0" borderId="0" xfId="0" applyFont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0" fontId="7" fillId="0" borderId="0" xfId="1885" applyFont="1" applyProtection="1">
      <protection locked="0"/>
    </xf>
    <xf numFmtId="0" fontId="139" fillId="0" borderId="0" xfId="0" applyFont="1" applyAlignment="1" applyProtection="1">
      <alignment vertical="top"/>
      <protection locked="0"/>
    </xf>
    <xf numFmtId="0" fontId="0" fillId="0" borderId="0" xfId="0" applyAlignment="1" applyProtection="1">
      <alignment vertical="top" wrapText="1"/>
      <protection locked="0"/>
    </xf>
    <xf numFmtId="0" fontId="140" fillId="0" borderId="0" xfId="0" applyFont="1" applyProtection="1">
      <protection locked="0"/>
    </xf>
    <xf numFmtId="0" fontId="7" fillId="0" borderId="0" xfId="0" applyFont="1" applyAlignment="1" applyProtection="1">
      <alignment vertical="top" wrapText="1"/>
      <protection locked="0"/>
    </xf>
    <xf numFmtId="0" fontId="6" fillId="0" borderId="0" xfId="0" applyFont="1" applyAlignment="1" applyProtection="1">
      <alignment vertical="top" wrapText="1"/>
      <protection locked="0"/>
    </xf>
    <xf numFmtId="0" fontId="201" fillId="0" borderId="0" xfId="0" applyFont="1" applyProtection="1">
      <protection locked="0"/>
    </xf>
    <xf numFmtId="1" fontId="7" fillId="0" borderId="0" xfId="1885" applyNumberFormat="1" applyFont="1" applyProtection="1">
      <protection locked="0"/>
    </xf>
    <xf numFmtId="0" fontId="202" fillId="0" borderId="0" xfId="0" applyFont="1" applyAlignment="1" applyProtection="1">
      <alignment horizontal="center"/>
      <protection locked="0"/>
    </xf>
    <xf numFmtId="0" fontId="202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4" fillId="0" borderId="0" xfId="0" applyFont="1" applyProtection="1">
      <protection locked="0"/>
    </xf>
    <xf numFmtId="37" fontId="7" fillId="0" borderId="0" xfId="0" applyNumberFormat="1" applyFont="1" applyAlignment="1" applyProtection="1">
      <alignment horizontal="right"/>
      <protection locked="0"/>
    </xf>
    <xf numFmtId="166" fontId="5" fillId="0" borderId="0" xfId="0" applyNumberFormat="1" applyFont="1" applyProtection="1">
      <protection locked="0"/>
    </xf>
    <xf numFmtId="0" fontId="0" fillId="0" borderId="0" xfId="0" applyAlignment="1" applyProtection="1">
      <alignment horizontal="right"/>
      <protection locked="0"/>
    </xf>
    <xf numFmtId="0" fontId="5" fillId="0" borderId="0" xfId="0" applyFont="1" applyAlignment="1" applyProtection="1">
      <alignment horizontal="right"/>
      <protection locked="0"/>
    </xf>
    <xf numFmtId="0" fontId="5" fillId="0" borderId="0" xfId="0" applyFont="1" applyAlignment="1" applyProtection="1">
      <alignment horizontal="center"/>
      <protection locked="0"/>
    </xf>
    <xf numFmtId="166" fontId="7" fillId="0" borderId="0" xfId="0" applyNumberFormat="1" applyFont="1" applyAlignment="1" applyProtection="1">
      <alignment horizontal="right"/>
      <protection locked="0"/>
    </xf>
    <xf numFmtId="49" fontId="7" fillId="0" borderId="0" xfId="0" applyNumberFormat="1" applyFont="1" applyProtection="1">
      <protection locked="0"/>
    </xf>
    <xf numFmtId="0" fontId="164" fillId="0" borderId="0" xfId="0" applyFont="1" applyProtection="1">
      <protection locked="0"/>
    </xf>
    <xf numFmtId="0" fontId="165" fillId="0" borderId="0" xfId="0" applyFont="1" applyAlignment="1" applyProtection="1">
      <alignment horizontal="center"/>
      <protection locked="0"/>
    </xf>
    <xf numFmtId="0" fontId="163" fillId="0" borderId="0" xfId="0" applyFont="1" applyAlignment="1" applyProtection="1">
      <alignment horizontal="center"/>
      <protection locked="0"/>
    </xf>
    <xf numFmtId="0" fontId="138" fillId="0" borderId="0" xfId="0" applyFont="1" applyAlignment="1" applyProtection="1">
      <alignment horizontal="center"/>
      <protection locked="0"/>
    </xf>
    <xf numFmtId="0" fontId="139" fillId="0" borderId="0" xfId="0" applyFont="1" applyAlignment="1" applyProtection="1">
      <alignment horizontal="center"/>
      <protection locked="0"/>
    </xf>
    <xf numFmtId="166" fontId="138" fillId="0" borderId="0" xfId="586" applyNumberFormat="1" applyFont="1" applyFill="1" applyAlignment="1" applyProtection="1">
      <alignment horizontal="center"/>
      <protection locked="0"/>
    </xf>
    <xf numFmtId="166" fontId="139" fillId="0" borderId="0" xfId="586" applyNumberFormat="1" applyFont="1" applyFill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7" fillId="0" borderId="0" xfId="1415" applyFont="1" applyAlignment="1" applyProtection="1">
      <alignment horizontal="center"/>
      <protection locked="0"/>
    </xf>
    <xf numFmtId="0" fontId="7" fillId="0" borderId="34" xfId="0" applyFont="1" applyBorder="1" applyAlignment="1" applyProtection="1">
      <alignment horizontal="center"/>
      <protection locked="0"/>
    </xf>
    <xf numFmtId="0" fontId="200" fillId="0" borderId="0" xfId="0" applyFont="1" applyAlignment="1" applyProtection="1">
      <alignment horizontal="center"/>
      <protection locked="0"/>
    </xf>
    <xf numFmtId="3" fontId="139" fillId="0" borderId="0" xfId="0" applyNumberFormat="1" applyFont="1" applyAlignment="1" applyProtection="1">
      <alignment horizontal="center"/>
      <protection locked="0"/>
    </xf>
    <xf numFmtId="0" fontId="162" fillId="0" borderId="34" xfId="0" applyFont="1" applyBorder="1" applyAlignment="1" applyProtection="1">
      <alignment horizontal="center"/>
      <protection locked="0"/>
    </xf>
    <xf numFmtId="0" fontId="138" fillId="0" borderId="0" xfId="0" applyFont="1" applyAlignment="1" applyProtection="1">
      <alignment horizontal="center" vertical="center"/>
      <protection locked="0"/>
    </xf>
  </cellXfs>
  <cellStyles count="54134">
    <cellStyle name="_x000f_" xfId="1" xr:uid="{00000000-0005-0000-0000-000000000000}"/>
    <cellStyle name=" _x0005_M_x0004_" xfId="2" xr:uid="{00000000-0005-0000-0000-000001000000}"/>
    <cellStyle name="_x000a__x0005__x001c__x0005__x000a_" xfId="3" xr:uid="{00000000-0005-0000-0000-000002000000}"/>
    <cellStyle name="_x000b_" xfId="4" xr:uid="{00000000-0005-0000-0000-000003000000}"/>
    <cellStyle name="&amp;R&amp;&quot;Book Antiqua,Bold&quot;&amp;16A" xfId="5" xr:uid="{00000000-0005-0000-0000-000004000000}"/>
    <cellStyle name=",Regular&quot;&amp;F. &amp;A_x000a_&amp;D, &amp;Tb" xfId="6" xr:uid="{00000000-0005-0000-0000-000005000000}"/>
    <cellStyle name="??" xfId="7" xr:uid="{00000000-0005-0000-0000-000006000000}"/>
    <cellStyle name="?? - Style1" xfId="8" xr:uid="{00000000-0005-0000-0000-000007000000}"/>
    <cellStyle name="?? [0] - Style2" xfId="9" xr:uid="{00000000-0005-0000-0000-000008000000}"/>
    <cellStyle name="?? [0]_PERSONAL" xfId="10" xr:uid="{00000000-0005-0000-0000-000009000000}"/>
    <cellStyle name="?????? - Style3" xfId="11" xr:uid="{00000000-0005-0000-0000-00000A000000}"/>
    <cellStyle name="?????? - Style4" xfId="12" xr:uid="{00000000-0005-0000-0000-00000B000000}"/>
    <cellStyle name="??????????????????? [0]_PERSONAL" xfId="13" xr:uid="{00000000-0005-0000-0000-00000C000000}"/>
    <cellStyle name="???????????????????_PERSONAL" xfId="14" xr:uid="{00000000-0005-0000-0000-00000D000000}"/>
    <cellStyle name="????_P - Style5" xfId="15" xr:uid="{00000000-0005-0000-0000-00000E000000}"/>
    <cellStyle name="??_PER - Style6" xfId="16" xr:uid="{00000000-0005-0000-0000-00000F000000}"/>
    <cellStyle name="^6A_x0001_" xfId="17" xr:uid="{00000000-0005-0000-0000-000010000000}"/>
    <cellStyle name="_Fixed assets" xfId="18" xr:uid="{00000000-0005-0000-0000-000011000000}"/>
    <cellStyle name="_FSA-FH" xfId="19" xr:uid="{00000000-0005-0000-0000-000012000000}"/>
    <cellStyle name="_FSA-FH2" xfId="20" xr:uid="{00000000-0005-0000-0000-000013000000}"/>
    <cellStyle name="_x0018__x0002__x0003_⟀Å٢b" xfId="21" xr:uid="{00000000-0005-0000-0000-000014000000}"/>
    <cellStyle name="঴" xfId="22" xr:uid="{00000000-0005-0000-0000-000015000000}"/>
    <cellStyle name="0,0_x000d__x000a_NA_x000d__x000a_" xfId="23" xr:uid="{00000000-0005-0000-0000-000016000000}"/>
    <cellStyle name="0::Color [Empty]:False:False:Color [Empty]:Right:None:" xfId="24" xr:uid="{00000000-0005-0000-0000-000017000000}"/>
    <cellStyle name="0::Color [Empty]:True:False:Color [Empty]:Center:None:" xfId="25" xr:uid="{00000000-0005-0000-0000-000018000000}"/>
    <cellStyle name="0::Color [Empty]:True:False:Color [Empty]:Right:None:" xfId="26" xr:uid="{00000000-0005-0000-0000-000019000000}"/>
    <cellStyle name="0:0.00 [$EUR]:Color [Empty]:False:False:Color [Empty]:Right:None:" xfId="27" xr:uid="{00000000-0005-0000-0000-00001A000000}"/>
    <cellStyle name="0]_ITOCPX" xfId="28" xr:uid="{00000000-0005-0000-0000-00001B000000}"/>
    <cellStyle name="_x0005_0&gt;឴Ǵ" xfId="23942" xr:uid="{D07869E0-E112-4476-973C-8756AC7034AF}"/>
    <cellStyle name="_x0005_0&gt;឴Ǵ 2" xfId="23945" xr:uid="{1D58B8B8-FF0C-4CA4-8C9A-77BCCC5919D5}"/>
    <cellStyle name="_x0005_0&gt;឴Ǵ 2 2" xfId="23948" xr:uid="{76C2AD70-0ADC-4C4E-A535-B5A9664EEA92}"/>
    <cellStyle name="14::Color [Empty]:True:False:Color [Empty]:Right:None:" xfId="29" xr:uid="{00000000-0005-0000-0000-00001C000000}"/>
    <cellStyle name="20% - Accent1" xfId="2367" builtinId="30" customBuiltin="1"/>
    <cellStyle name="20% - Accent1 2" xfId="30" xr:uid="{00000000-0005-0000-0000-00001D000000}"/>
    <cellStyle name="20% - Accent1 2 2" xfId="31" xr:uid="{00000000-0005-0000-0000-00001E000000}"/>
    <cellStyle name="20% - Accent1 2 2 2" xfId="32" xr:uid="{00000000-0005-0000-0000-00001F000000}"/>
    <cellStyle name="20% - Accent1 2 2 2 2" xfId="33" xr:uid="{00000000-0005-0000-0000-000020000000}"/>
    <cellStyle name="20% - Accent1 2 2 3" xfId="28548" xr:uid="{0E618ECC-95D6-439B-BB60-7A72A6EB4045}"/>
    <cellStyle name="20% - Accent1 2 3" xfId="34" xr:uid="{00000000-0005-0000-0000-000021000000}"/>
    <cellStyle name="20% - Accent1 2 3 2" xfId="35" xr:uid="{00000000-0005-0000-0000-000022000000}"/>
    <cellStyle name="20% - Accent1 2 3 3" xfId="28644" xr:uid="{3C6B91B7-C42E-466C-B98A-34D134D5B418}"/>
    <cellStyle name="20% - Accent1 2 4" xfId="36" xr:uid="{00000000-0005-0000-0000-000023000000}"/>
    <cellStyle name="20% - Accent1 2 4 2" xfId="37" xr:uid="{00000000-0005-0000-0000-000024000000}"/>
    <cellStyle name="20% - Accent1 2 5" xfId="38" xr:uid="{00000000-0005-0000-0000-000025000000}"/>
    <cellStyle name="20% - Accent1 2 6" xfId="39" xr:uid="{00000000-0005-0000-0000-000026000000}"/>
    <cellStyle name="20% - Accent1 3" xfId="40" xr:uid="{00000000-0005-0000-0000-000027000000}"/>
    <cellStyle name="20% - Accent1 3 2" xfId="41" xr:uid="{00000000-0005-0000-0000-000028000000}"/>
    <cellStyle name="20% - Accent1 3 2 2" xfId="42" xr:uid="{00000000-0005-0000-0000-000029000000}"/>
    <cellStyle name="20% - Accent1 3 3" xfId="43" xr:uid="{00000000-0005-0000-0000-00002A000000}"/>
    <cellStyle name="20% - Accent1 3 3 2" xfId="3532" xr:uid="{9A257164-F91A-4B26-8A4D-79AF7C48BC41}"/>
    <cellStyle name="20% - Accent1 3 4" xfId="44" xr:uid="{00000000-0005-0000-0000-00002B000000}"/>
    <cellStyle name="20% - Accent1 4" xfId="45" xr:uid="{00000000-0005-0000-0000-00002C000000}"/>
    <cellStyle name="20% - Accent1 4 2" xfId="46" xr:uid="{00000000-0005-0000-0000-00002D000000}"/>
    <cellStyle name="20% - Accent1 4 2 2" xfId="47" xr:uid="{00000000-0005-0000-0000-00002E000000}"/>
    <cellStyle name="20% - Accent1 4 2 3" xfId="9023" xr:uid="{C21EE918-22A3-466A-95FC-C9EA28559F04}"/>
    <cellStyle name="20% - Accent1 4 3" xfId="48" xr:uid="{00000000-0005-0000-0000-00002F000000}"/>
    <cellStyle name="20% - Accent1 4 4" xfId="3497" xr:uid="{5288198A-9B3F-4B21-B474-2DE02C924DCC}"/>
    <cellStyle name="20% - Accent1 5" xfId="49" xr:uid="{00000000-0005-0000-0000-000030000000}"/>
    <cellStyle name="20% - Accent1 5 2" xfId="50" xr:uid="{00000000-0005-0000-0000-000031000000}"/>
    <cellStyle name="20% - Accent1 5 2 2" xfId="10852" xr:uid="{752DD63B-C9B8-47E8-8635-A4F432AE1ED6}"/>
    <cellStyle name="20% - Accent1 5 3" xfId="51" xr:uid="{00000000-0005-0000-0000-000032000000}"/>
    <cellStyle name="20% - Accent1 5 4" xfId="5472" xr:uid="{75013A6C-6AF9-4F5C-81BB-19106F382B84}"/>
    <cellStyle name="20% - Accent1 6" xfId="52" xr:uid="{00000000-0005-0000-0000-000033000000}"/>
    <cellStyle name="20% - Accent1 6 2" xfId="8905" xr:uid="{872F586F-A8F1-47D2-89FC-86C4919BA15A}"/>
    <cellStyle name="20% - Accent1 7" xfId="18951" xr:uid="{52A8377E-4EF4-435F-94CF-3D6F73024F7E}"/>
    <cellStyle name="20% - Accent1 8" xfId="28547" xr:uid="{D6955598-FEE5-41F0-B4C9-7A27EFE0FD6E}"/>
    <cellStyle name="20% - Accent1 9" xfId="3357" xr:uid="{85D08598-5728-4F4C-9073-F7E453FA8D43}"/>
    <cellStyle name="20% - Accent2" xfId="2370" builtinId="34" customBuiltin="1"/>
    <cellStyle name="20% - Accent2 2" xfId="53" xr:uid="{00000000-0005-0000-0000-000034000000}"/>
    <cellStyle name="20% - Accent2 2 2" xfId="54" xr:uid="{00000000-0005-0000-0000-000035000000}"/>
    <cellStyle name="20% - Accent2 2 2 2" xfId="55" xr:uid="{00000000-0005-0000-0000-000036000000}"/>
    <cellStyle name="20% - Accent2 2 2 2 2" xfId="56" xr:uid="{00000000-0005-0000-0000-000037000000}"/>
    <cellStyle name="20% - Accent2 2 2 3" xfId="28550" xr:uid="{6F9C8339-B2FF-4178-8610-E5FB2BBFA98C}"/>
    <cellStyle name="20% - Accent2 2 3" xfId="57" xr:uid="{00000000-0005-0000-0000-000038000000}"/>
    <cellStyle name="20% - Accent2 2 3 2" xfId="58" xr:uid="{00000000-0005-0000-0000-000039000000}"/>
    <cellStyle name="20% - Accent2 2 3 3" xfId="28645" xr:uid="{6CB429A0-2DF7-48F8-810C-A059DB4A4EE0}"/>
    <cellStyle name="20% - Accent2 2 4" xfId="59" xr:uid="{00000000-0005-0000-0000-00003A000000}"/>
    <cellStyle name="20% - Accent2 2 4 2" xfId="60" xr:uid="{00000000-0005-0000-0000-00003B000000}"/>
    <cellStyle name="20% - Accent2 2 5" xfId="61" xr:uid="{00000000-0005-0000-0000-00003C000000}"/>
    <cellStyle name="20% - Accent2 2 6" xfId="62" xr:uid="{00000000-0005-0000-0000-00003D000000}"/>
    <cellStyle name="20% - Accent2 3" xfId="63" xr:uid="{00000000-0005-0000-0000-00003E000000}"/>
    <cellStyle name="20% - Accent2 3 2" xfId="64" xr:uid="{00000000-0005-0000-0000-00003F000000}"/>
    <cellStyle name="20% - Accent2 3 2 2" xfId="65" xr:uid="{00000000-0005-0000-0000-000040000000}"/>
    <cellStyle name="20% - Accent2 3 3" xfId="66" xr:uid="{00000000-0005-0000-0000-000041000000}"/>
    <cellStyle name="20% - Accent2 3 3 2" xfId="3533" xr:uid="{1E3A3FE2-D4B5-448F-9643-6A120A777CC0}"/>
    <cellStyle name="20% - Accent2 3 4" xfId="67" xr:uid="{00000000-0005-0000-0000-000042000000}"/>
    <cellStyle name="20% - Accent2 4" xfId="68" xr:uid="{00000000-0005-0000-0000-000043000000}"/>
    <cellStyle name="20% - Accent2 4 2" xfId="69" xr:uid="{00000000-0005-0000-0000-000044000000}"/>
    <cellStyle name="20% - Accent2 4 2 2" xfId="70" xr:uid="{00000000-0005-0000-0000-000045000000}"/>
    <cellStyle name="20% - Accent2 4 2 3" xfId="9025" xr:uid="{121988D9-71B8-4253-BCA6-04801134FCC5}"/>
    <cellStyle name="20% - Accent2 4 3" xfId="71" xr:uid="{00000000-0005-0000-0000-000046000000}"/>
    <cellStyle name="20% - Accent2 4 4" xfId="3499" xr:uid="{4297B8FF-8556-4CB2-97CE-2DFE9F5A871A}"/>
    <cellStyle name="20% - Accent2 5" xfId="72" xr:uid="{00000000-0005-0000-0000-000047000000}"/>
    <cellStyle name="20% - Accent2 5 2" xfId="73" xr:uid="{00000000-0005-0000-0000-000048000000}"/>
    <cellStyle name="20% - Accent2 5 2 2" xfId="10854" xr:uid="{976DAD33-1BA6-4CD3-B3CC-96FEC30A2ACB}"/>
    <cellStyle name="20% - Accent2 5 3" xfId="74" xr:uid="{00000000-0005-0000-0000-000049000000}"/>
    <cellStyle name="20% - Accent2 5 4" xfId="5474" xr:uid="{DF5259E0-705B-4CC1-8CA8-98A2F013970D}"/>
    <cellStyle name="20% - Accent2 6" xfId="75" xr:uid="{00000000-0005-0000-0000-00004A000000}"/>
    <cellStyle name="20% - Accent2 6 2" xfId="8907" xr:uid="{C4471B36-C278-4423-887F-070DCA720B78}"/>
    <cellStyle name="20% - Accent2 7" xfId="18953" xr:uid="{7B3F5BF9-33D2-452E-9945-69469C8D5698}"/>
    <cellStyle name="20% - Accent2 8" xfId="28549" xr:uid="{ACB278A8-B854-4955-9458-4E35765C40B5}"/>
    <cellStyle name="20% - Accent2 9" xfId="3359" xr:uid="{B15AAA52-80D4-49DE-9E94-40A6F7210E1A}"/>
    <cellStyle name="20% - Accent3" xfId="2373" builtinId="38" customBuiltin="1"/>
    <cellStyle name="20% - Accent3 2" xfId="76" xr:uid="{00000000-0005-0000-0000-00004B000000}"/>
    <cellStyle name="20% - Accent3 2 2" xfId="77" xr:uid="{00000000-0005-0000-0000-00004C000000}"/>
    <cellStyle name="20% - Accent3 2 2 2" xfId="78" xr:uid="{00000000-0005-0000-0000-00004D000000}"/>
    <cellStyle name="20% - Accent3 2 2 2 2" xfId="79" xr:uid="{00000000-0005-0000-0000-00004E000000}"/>
    <cellStyle name="20% - Accent3 2 2 3" xfId="28552" xr:uid="{D6C1C829-8CD1-4285-A690-A1F11F0C8DD6}"/>
    <cellStyle name="20% - Accent3 2 3" xfId="80" xr:uid="{00000000-0005-0000-0000-00004F000000}"/>
    <cellStyle name="20% - Accent3 2 3 2" xfId="81" xr:uid="{00000000-0005-0000-0000-000050000000}"/>
    <cellStyle name="20% - Accent3 2 3 3" xfId="28646" xr:uid="{FB3F545E-2188-4F88-99E5-8FA0F448DEB8}"/>
    <cellStyle name="20% - Accent3 2 4" xfId="82" xr:uid="{00000000-0005-0000-0000-000051000000}"/>
    <cellStyle name="20% - Accent3 2 4 2" xfId="83" xr:uid="{00000000-0005-0000-0000-000052000000}"/>
    <cellStyle name="20% - Accent3 2 5" xfId="84" xr:uid="{00000000-0005-0000-0000-000053000000}"/>
    <cellStyle name="20% - Accent3 2 6" xfId="85" xr:uid="{00000000-0005-0000-0000-000054000000}"/>
    <cellStyle name="20% - Accent3 3" xfId="86" xr:uid="{00000000-0005-0000-0000-000055000000}"/>
    <cellStyle name="20% - Accent3 3 2" xfId="87" xr:uid="{00000000-0005-0000-0000-000056000000}"/>
    <cellStyle name="20% - Accent3 3 2 2" xfId="88" xr:uid="{00000000-0005-0000-0000-000057000000}"/>
    <cellStyle name="20% - Accent3 3 3" xfId="89" xr:uid="{00000000-0005-0000-0000-000058000000}"/>
    <cellStyle name="20% - Accent3 3 3 2" xfId="3534" xr:uid="{D58BD518-9C11-43FF-BEE4-F6B634A14087}"/>
    <cellStyle name="20% - Accent3 3 4" xfId="90" xr:uid="{00000000-0005-0000-0000-000059000000}"/>
    <cellStyle name="20% - Accent3 4" xfId="91" xr:uid="{00000000-0005-0000-0000-00005A000000}"/>
    <cellStyle name="20% - Accent3 4 2" xfId="92" xr:uid="{00000000-0005-0000-0000-00005B000000}"/>
    <cellStyle name="20% - Accent3 4 2 2" xfId="93" xr:uid="{00000000-0005-0000-0000-00005C000000}"/>
    <cellStyle name="20% - Accent3 4 2 3" xfId="9027" xr:uid="{B1ED7376-860F-46BB-BD1F-FC9427F74B05}"/>
    <cellStyle name="20% - Accent3 4 3" xfId="94" xr:uid="{00000000-0005-0000-0000-00005D000000}"/>
    <cellStyle name="20% - Accent3 4 4" xfId="3501" xr:uid="{B3339D1B-A3C9-4659-BEF9-D6AF8ABB1633}"/>
    <cellStyle name="20% - Accent3 5" xfId="95" xr:uid="{00000000-0005-0000-0000-00005E000000}"/>
    <cellStyle name="20% - Accent3 5 2" xfId="96" xr:uid="{00000000-0005-0000-0000-00005F000000}"/>
    <cellStyle name="20% - Accent3 5 2 2" xfId="10856" xr:uid="{4BEACD2A-8B3E-42DC-8989-8A2DCBAD204E}"/>
    <cellStyle name="20% - Accent3 5 3" xfId="97" xr:uid="{00000000-0005-0000-0000-000060000000}"/>
    <cellStyle name="20% - Accent3 5 4" xfId="5476" xr:uid="{00121D48-BE85-446C-ADB1-4174D09438FD}"/>
    <cellStyle name="20% - Accent3 6" xfId="98" xr:uid="{00000000-0005-0000-0000-000061000000}"/>
    <cellStyle name="20% - Accent3 6 2" xfId="8909" xr:uid="{FF4AA83A-99F3-4C97-BFC1-24B3B95C41D1}"/>
    <cellStyle name="20% - Accent3 7" xfId="18955" xr:uid="{1EC52910-DBDB-4A72-B782-FF5FD9A51132}"/>
    <cellStyle name="20% - Accent3 8" xfId="28551" xr:uid="{2B5DBDBC-AFB3-4CA6-A2EB-6E59BD9DAC7A}"/>
    <cellStyle name="20% - Accent3 9" xfId="3361" xr:uid="{DA2412D1-0CBE-4C6E-BAD9-0F33DD3EA1B7}"/>
    <cellStyle name="20% - Accent4" xfId="2376" builtinId="42" customBuiltin="1"/>
    <cellStyle name="20% - Accent4 2" xfId="99" xr:uid="{00000000-0005-0000-0000-000062000000}"/>
    <cellStyle name="20% - Accent4 2 2" xfId="100" xr:uid="{00000000-0005-0000-0000-000063000000}"/>
    <cellStyle name="20% - Accent4 2 2 2" xfId="101" xr:uid="{00000000-0005-0000-0000-000064000000}"/>
    <cellStyle name="20% - Accent4 2 2 2 2" xfId="102" xr:uid="{00000000-0005-0000-0000-000065000000}"/>
    <cellStyle name="20% - Accent4 2 2 3" xfId="28554" xr:uid="{F6FADDE3-0036-4891-BA6B-770F8C377DC0}"/>
    <cellStyle name="20% - Accent4 2 3" xfId="103" xr:uid="{00000000-0005-0000-0000-000066000000}"/>
    <cellStyle name="20% - Accent4 2 3 2" xfId="104" xr:uid="{00000000-0005-0000-0000-000067000000}"/>
    <cellStyle name="20% - Accent4 2 3 3" xfId="28647" xr:uid="{4A9F7E5A-6B28-43C0-AFB7-B6B2A1BFFCE4}"/>
    <cellStyle name="20% - Accent4 2 4" xfId="105" xr:uid="{00000000-0005-0000-0000-000068000000}"/>
    <cellStyle name="20% - Accent4 2 4 2" xfId="106" xr:uid="{00000000-0005-0000-0000-000069000000}"/>
    <cellStyle name="20% - Accent4 2 5" xfId="107" xr:uid="{00000000-0005-0000-0000-00006A000000}"/>
    <cellStyle name="20% - Accent4 2 6" xfId="108" xr:uid="{00000000-0005-0000-0000-00006B000000}"/>
    <cellStyle name="20% - Accent4 3" xfId="109" xr:uid="{00000000-0005-0000-0000-00006C000000}"/>
    <cellStyle name="20% - Accent4 3 2" xfId="110" xr:uid="{00000000-0005-0000-0000-00006D000000}"/>
    <cellStyle name="20% - Accent4 3 2 2" xfId="111" xr:uid="{00000000-0005-0000-0000-00006E000000}"/>
    <cellStyle name="20% - Accent4 3 3" xfId="112" xr:uid="{00000000-0005-0000-0000-00006F000000}"/>
    <cellStyle name="20% - Accent4 3 3 2" xfId="3535" xr:uid="{3A8833D3-5794-4241-93D2-26E0CF60140C}"/>
    <cellStyle name="20% - Accent4 3 4" xfId="113" xr:uid="{00000000-0005-0000-0000-000070000000}"/>
    <cellStyle name="20% - Accent4 4" xfId="114" xr:uid="{00000000-0005-0000-0000-000071000000}"/>
    <cellStyle name="20% - Accent4 4 2" xfId="115" xr:uid="{00000000-0005-0000-0000-000072000000}"/>
    <cellStyle name="20% - Accent4 4 2 2" xfId="116" xr:uid="{00000000-0005-0000-0000-000073000000}"/>
    <cellStyle name="20% - Accent4 4 2 3" xfId="9029" xr:uid="{6561C7F7-8E23-404D-A1AC-973F5EB03148}"/>
    <cellStyle name="20% - Accent4 4 3" xfId="117" xr:uid="{00000000-0005-0000-0000-000074000000}"/>
    <cellStyle name="20% - Accent4 4 4" xfId="3503" xr:uid="{D6B30A17-2CE7-4D73-A5E4-62DBA5DCAB45}"/>
    <cellStyle name="20% - Accent4 5" xfId="118" xr:uid="{00000000-0005-0000-0000-000075000000}"/>
    <cellStyle name="20% - Accent4 5 2" xfId="119" xr:uid="{00000000-0005-0000-0000-000076000000}"/>
    <cellStyle name="20% - Accent4 5 2 2" xfId="10858" xr:uid="{98DA5720-6C3B-4145-8A08-463D26C9AB4F}"/>
    <cellStyle name="20% - Accent4 5 3" xfId="120" xr:uid="{00000000-0005-0000-0000-000077000000}"/>
    <cellStyle name="20% - Accent4 5 4" xfId="5478" xr:uid="{A6BB3B61-B952-4D0E-9123-6DB185444C00}"/>
    <cellStyle name="20% - Accent4 6" xfId="121" xr:uid="{00000000-0005-0000-0000-000078000000}"/>
    <cellStyle name="20% - Accent4 6 2" xfId="8911" xr:uid="{2DCDC57D-D7C7-4C49-9AE5-12DE8D3BC9E4}"/>
    <cellStyle name="20% - Accent4 7" xfId="18957" xr:uid="{052FA6BB-B930-40F7-BD82-A2D5C8230915}"/>
    <cellStyle name="20% - Accent4 8" xfId="28553" xr:uid="{83BE4CB1-8F35-4460-B29F-26600159521F}"/>
    <cellStyle name="20% - Accent4 9" xfId="3363" xr:uid="{FB88DF98-7669-40B8-B4E1-223F77DE33A9}"/>
    <cellStyle name="20% - Accent5" xfId="2379" builtinId="46" customBuiltin="1"/>
    <cellStyle name="20% - Accent5 2" xfId="122" xr:uid="{00000000-0005-0000-0000-000079000000}"/>
    <cellStyle name="20% - Accent5 2 2" xfId="123" xr:uid="{00000000-0005-0000-0000-00007A000000}"/>
    <cellStyle name="20% - Accent5 2 2 2" xfId="124" xr:uid="{00000000-0005-0000-0000-00007B000000}"/>
    <cellStyle name="20% - Accent5 2 2 2 2" xfId="125" xr:uid="{00000000-0005-0000-0000-00007C000000}"/>
    <cellStyle name="20% - Accent5 2 2 3" xfId="28556" xr:uid="{1B050237-8D87-47F1-A21B-38C6BB16C5C0}"/>
    <cellStyle name="20% - Accent5 2 3" xfId="126" xr:uid="{00000000-0005-0000-0000-00007D000000}"/>
    <cellStyle name="20% - Accent5 2 3 2" xfId="127" xr:uid="{00000000-0005-0000-0000-00007E000000}"/>
    <cellStyle name="20% - Accent5 2 3 3" xfId="28648" xr:uid="{AC00D500-C062-4C9C-BF59-4AA0091A9F95}"/>
    <cellStyle name="20% - Accent5 2 4" xfId="128" xr:uid="{00000000-0005-0000-0000-00007F000000}"/>
    <cellStyle name="20% - Accent5 2 4 2" xfId="129" xr:uid="{00000000-0005-0000-0000-000080000000}"/>
    <cellStyle name="20% - Accent5 2 5" xfId="130" xr:uid="{00000000-0005-0000-0000-000081000000}"/>
    <cellStyle name="20% - Accent5 2 6" xfId="131" xr:uid="{00000000-0005-0000-0000-000082000000}"/>
    <cellStyle name="20% - Accent5 3" xfId="132" xr:uid="{00000000-0005-0000-0000-000083000000}"/>
    <cellStyle name="20% - Accent5 3 2" xfId="133" xr:uid="{00000000-0005-0000-0000-000084000000}"/>
    <cellStyle name="20% - Accent5 3 2 2" xfId="134" xr:uid="{00000000-0005-0000-0000-000085000000}"/>
    <cellStyle name="20% - Accent5 3 3" xfId="135" xr:uid="{00000000-0005-0000-0000-000086000000}"/>
    <cellStyle name="20% - Accent5 3 3 2" xfId="3536" xr:uid="{CC6B6159-F5D2-4C8C-B518-7415815980AD}"/>
    <cellStyle name="20% - Accent5 3 4" xfId="136" xr:uid="{00000000-0005-0000-0000-000087000000}"/>
    <cellStyle name="20% - Accent5 4" xfId="137" xr:uid="{00000000-0005-0000-0000-000088000000}"/>
    <cellStyle name="20% - Accent5 4 2" xfId="138" xr:uid="{00000000-0005-0000-0000-000089000000}"/>
    <cellStyle name="20% - Accent5 4 2 2" xfId="139" xr:uid="{00000000-0005-0000-0000-00008A000000}"/>
    <cellStyle name="20% - Accent5 4 2 3" xfId="9031" xr:uid="{4EE1DBA4-85D9-4E69-8E70-97DBA021350F}"/>
    <cellStyle name="20% - Accent5 4 3" xfId="140" xr:uid="{00000000-0005-0000-0000-00008B000000}"/>
    <cellStyle name="20% - Accent5 4 4" xfId="3505" xr:uid="{2BB317AF-28FC-47ED-B630-CD02E216BB11}"/>
    <cellStyle name="20% - Accent5 5" xfId="141" xr:uid="{00000000-0005-0000-0000-00008C000000}"/>
    <cellStyle name="20% - Accent5 5 2" xfId="142" xr:uid="{00000000-0005-0000-0000-00008D000000}"/>
    <cellStyle name="20% - Accent5 5 2 2" xfId="10861" xr:uid="{087C07F2-2DAC-4F6A-951C-4FE4A712F16B}"/>
    <cellStyle name="20% - Accent5 5 3" xfId="143" xr:uid="{00000000-0005-0000-0000-00008E000000}"/>
    <cellStyle name="20% - Accent5 5 4" xfId="5481" xr:uid="{DC8E7B9E-973F-48A6-94CB-61F340A889AE}"/>
    <cellStyle name="20% - Accent5 6" xfId="144" xr:uid="{00000000-0005-0000-0000-00008F000000}"/>
    <cellStyle name="20% - Accent5 6 2" xfId="8913" xr:uid="{EA854381-9994-4559-8FA5-8017D62E4660}"/>
    <cellStyle name="20% - Accent5 7" xfId="18959" xr:uid="{940F6EA8-4A3E-4AA0-9C75-1496296A1B37}"/>
    <cellStyle name="20% - Accent5 8" xfId="28555" xr:uid="{E03A0F57-1562-461C-B5A5-CBA7DA42FD45}"/>
    <cellStyle name="20% - Accent5 9" xfId="3365" xr:uid="{149AF355-2772-4AA7-8BFE-338ECC364800}"/>
    <cellStyle name="20% - Accent6" xfId="2382" builtinId="50" customBuiltin="1"/>
    <cellStyle name="20% - Accent6 2" xfId="145" xr:uid="{00000000-0005-0000-0000-000090000000}"/>
    <cellStyle name="20% - Accent6 2 2" xfId="146" xr:uid="{00000000-0005-0000-0000-000091000000}"/>
    <cellStyle name="20% - Accent6 2 2 2" xfId="147" xr:uid="{00000000-0005-0000-0000-000092000000}"/>
    <cellStyle name="20% - Accent6 2 2 2 2" xfId="148" xr:uid="{00000000-0005-0000-0000-000093000000}"/>
    <cellStyle name="20% - Accent6 2 2 3" xfId="28558" xr:uid="{49B8AA35-DC32-488D-9420-EE60D25F903F}"/>
    <cellStyle name="20% - Accent6 2 3" xfId="149" xr:uid="{00000000-0005-0000-0000-000094000000}"/>
    <cellStyle name="20% - Accent6 2 3 2" xfId="150" xr:uid="{00000000-0005-0000-0000-000095000000}"/>
    <cellStyle name="20% - Accent6 2 3 3" xfId="28649" xr:uid="{9BEE3438-28F7-4F5C-8C36-517A7BE82E9A}"/>
    <cellStyle name="20% - Accent6 2 4" xfId="151" xr:uid="{00000000-0005-0000-0000-000096000000}"/>
    <cellStyle name="20% - Accent6 2 4 2" xfId="152" xr:uid="{00000000-0005-0000-0000-000097000000}"/>
    <cellStyle name="20% - Accent6 2 5" xfId="153" xr:uid="{00000000-0005-0000-0000-000098000000}"/>
    <cellStyle name="20% - Accent6 2 6" xfId="154" xr:uid="{00000000-0005-0000-0000-000099000000}"/>
    <cellStyle name="20% - Accent6 3" xfId="155" xr:uid="{00000000-0005-0000-0000-00009A000000}"/>
    <cellStyle name="20% - Accent6 3 2" xfId="156" xr:uid="{00000000-0005-0000-0000-00009B000000}"/>
    <cellStyle name="20% - Accent6 3 2 2" xfId="157" xr:uid="{00000000-0005-0000-0000-00009C000000}"/>
    <cellStyle name="20% - Accent6 3 3" xfId="158" xr:uid="{00000000-0005-0000-0000-00009D000000}"/>
    <cellStyle name="20% - Accent6 3 3 2" xfId="3537" xr:uid="{7EDE8093-4566-4C03-9AB2-FFCFA144961B}"/>
    <cellStyle name="20% - Accent6 3 4" xfId="159" xr:uid="{00000000-0005-0000-0000-00009E000000}"/>
    <cellStyle name="20% - Accent6 4" xfId="160" xr:uid="{00000000-0005-0000-0000-00009F000000}"/>
    <cellStyle name="20% - Accent6 4 2" xfId="161" xr:uid="{00000000-0005-0000-0000-0000A0000000}"/>
    <cellStyle name="20% - Accent6 4 2 2" xfId="162" xr:uid="{00000000-0005-0000-0000-0000A1000000}"/>
    <cellStyle name="20% - Accent6 4 2 3" xfId="9033" xr:uid="{5BE178F8-BDE2-40AC-A35D-A83AE29A2EE9}"/>
    <cellStyle name="20% - Accent6 4 3" xfId="163" xr:uid="{00000000-0005-0000-0000-0000A2000000}"/>
    <cellStyle name="20% - Accent6 4 4" xfId="3507" xr:uid="{5CFB703D-A6F4-454F-9920-2C87788FE28A}"/>
    <cellStyle name="20% - Accent6 5" xfId="164" xr:uid="{00000000-0005-0000-0000-0000A3000000}"/>
    <cellStyle name="20% - Accent6 5 2" xfId="165" xr:uid="{00000000-0005-0000-0000-0000A4000000}"/>
    <cellStyle name="20% - Accent6 5 2 2" xfId="10864" xr:uid="{D486F887-1820-4883-9AFF-4C54EDC9670F}"/>
    <cellStyle name="20% - Accent6 5 3" xfId="166" xr:uid="{00000000-0005-0000-0000-0000A5000000}"/>
    <cellStyle name="20% - Accent6 5 4" xfId="5484" xr:uid="{4BBE1166-386F-4373-A5C1-B3A040D9D03A}"/>
    <cellStyle name="20% - Accent6 6" xfId="167" xr:uid="{00000000-0005-0000-0000-0000A6000000}"/>
    <cellStyle name="20% - Accent6 6 2" xfId="8915" xr:uid="{3A6F328F-DED2-4A5A-B7E7-05CD64A16B83}"/>
    <cellStyle name="20% - Accent6 7" xfId="18961" xr:uid="{20D1F7D4-5A78-4A64-94C4-683BC0D1483C}"/>
    <cellStyle name="20% - Accent6 8" xfId="28557" xr:uid="{C2743408-AA65-4ED7-98E6-7F5FD62A3A07}"/>
    <cellStyle name="20% - Accent6 9" xfId="3367" xr:uid="{55C9EC9A-53C0-4A71-99F5-8CD8ACD049F6}"/>
    <cellStyle name="20% - ส่วนที่ถูกเน้น1" xfId="168" xr:uid="{00000000-0005-0000-0000-0000A7000000}"/>
    <cellStyle name="20% - ส่วนที่ถูกเน้น1 2" xfId="169" xr:uid="{00000000-0005-0000-0000-0000A8000000}"/>
    <cellStyle name="20% - ส่วนที่ถูกเน้น2" xfId="170" xr:uid="{00000000-0005-0000-0000-0000A9000000}"/>
    <cellStyle name="20% - ส่วนที่ถูกเน้น2 2" xfId="171" xr:uid="{00000000-0005-0000-0000-0000AA000000}"/>
    <cellStyle name="20% - ส่วนที่ถูกเน้น3" xfId="172" xr:uid="{00000000-0005-0000-0000-0000AB000000}"/>
    <cellStyle name="20% - ส่วนที่ถูกเน้น3 2" xfId="173" xr:uid="{00000000-0005-0000-0000-0000AC000000}"/>
    <cellStyle name="20% - ส่วนที่ถูกเน้น4" xfId="174" xr:uid="{00000000-0005-0000-0000-0000AD000000}"/>
    <cellStyle name="20% - ส่วนที่ถูกเน้น4 2" xfId="175" xr:uid="{00000000-0005-0000-0000-0000AE000000}"/>
    <cellStyle name="20% - ส่วนที่ถูกเน้น5" xfId="176" xr:uid="{00000000-0005-0000-0000-0000AF000000}"/>
    <cellStyle name="20% - ส่วนที่ถูกเน้น6" xfId="177" xr:uid="{00000000-0005-0000-0000-0000B0000000}"/>
    <cellStyle name="20% - ส่วนที่ถูกเน้น6 2" xfId="178" xr:uid="{00000000-0005-0000-0000-0000B1000000}"/>
    <cellStyle name="๒๖๋_x000d_A_x0001_" xfId="179" xr:uid="{00000000-0005-0000-0000-0000B2000000}"/>
    <cellStyle name="๒๖๋_x000d_A_x0001_ 2" xfId="180" xr:uid="{00000000-0005-0000-0000-0000B3000000}"/>
    <cellStyle name="๒๖๋_x000d_A_x0001_ 3" xfId="181" xr:uid="{00000000-0005-0000-0000-0000B4000000}"/>
    <cellStyle name="40% - Accent1" xfId="2368" builtinId="31" customBuiltin="1"/>
    <cellStyle name="40% - Accent1 2" xfId="182" xr:uid="{00000000-0005-0000-0000-0000B5000000}"/>
    <cellStyle name="40% - Accent1 2 2" xfId="183" xr:uid="{00000000-0005-0000-0000-0000B6000000}"/>
    <cellStyle name="40% - Accent1 2 2 2" xfId="184" xr:uid="{00000000-0005-0000-0000-0000B7000000}"/>
    <cellStyle name="40% - Accent1 2 2 2 2" xfId="185" xr:uid="{00000000-0005-0000-0000-0000B8000000}"/>
    <cellStyle name="40% - Accent1 2 2 3" xfId="28560" xr:uid="{B1747B92-4268-40D8-8542-C39BDA9770F7}"/>
    <cellStyle name="40% - Accent1 2 3" xfId="186" xr:uid="{00000000-0005-0000-0000-0000B9000000}"/>
    <cellStyle name="40% - Accent1 2 3 2" xfId="187" xr:uid="{00000000-0005-0000-0000-0000BA000000}"/>
    <cellStyle name="40% - Accent1 2 3 3" xfId="28650" xr:uid="{FB1C0488-2D15-4403-8832-AF727DAD7A7B}"/>
    <cellStyle name="40% - Accent1 2 4" xfId="188" xr:uid="{00000000-0005-0000-0000-0000BB000000}"/>
    <cellStyle name="40% - Accent1 2 4 2" xfId="189" xr:uid="{00000000-0005-0000-0000-0000BC000000}"/>
    <cellStyle name="40% - Accent1 2 5" xfId="190" xr:uid="{00000000-0005-0000-0000-0000BD000000}"/>
    <cellStyle name="40% - Accent1 2 6" xfId="191" xr:uid="{00000000-0005-0000-0000-0000BE000000}"/>
    <cellStyle name="40% - Accent1 3" xfId="192" xr:uid="{00000000-0005-0000-0000-0000BF000000}"/>
    <cellStyle name="40% - Accent1 3 2" xfId="193" xr:uid="{00000000-0005-0000-0000-0000C0000000}"/>
    <cellStyle name="40% - Accent1 3 2 2" xfId="194" xr:uid="{00000000-0005-0000-0000-0000C1000000}"/>
    <cellStyle name="40% - Accent1 3 3" xfId="195" xr:uid="{00000000-0005-0000-0000-0000C2000000}"/>
    <cellStyle name="40% - Accent1 3 3 2" xfId="3539" xr:uid="{8243D607-EB09-4E91-8CC5-1B338664E31B}"/>
    <cellStyle name="40% - Accent1 3 4" xfId="196" xr:uid="{00000000-0005-0000-0000-0000C3000000}"/>
    <cellStyle name="40% - Accent1 4" xfId="197" xr:uid="{00000000-0005-0000-0000-0000C4000000}"/>
    <cellStyle name="40% - Accent1 4 2" xfId="198" xr:uid="{00000000-0005-0000-0000-0000C5000000}"/>
    <cellStyle name="40% - Accent1 4 2 2" xfId="199" xr:uid="{00000000-0005-0000-0000-0000C6000000}"/>
    <cellStyle name="40% - Accent1 4 2 3" xfId="9024" xr:uid="{485332C3-F5CA-48B8-B24B-9347BE11A0E0}"/>
    <cellStyle name="40% - Accent1 4 3" xfId="200" xr:uid="{00000000-0005-0000-0000-0000C7000000}"/>
    <cellStyle name="40% - Accent1 4 4" xfId="3498" xr:uid="{B55E92DE-0CAE-46CD-9FF0-DAD63F3822D6}"/>
    <cellStyle name="40% - Accent1 5" xfId="201" xr:uid="{00000000-0005-0000-0000-0000C8000000}"/>
    <cellStyle name="40% - Accent1 5 2" xfId="202" xr:uid="{00000000-0005-0000-0000-0000C9000000}"/>
    <cellStyle name="40% - Accent1 5 2 2" xfId="10853" xr:uid="{BDDAD0F0-347A-45A1-B9B1-CAB21522466F}"/>
    <cellStyle name="40% - Accent1 5 3" xfId="203" xr:uid="{00000000-0005-0000-0000-0000CA000000}"/>
    <cellStyle name="40% - Accent1 5 4" xfId="5473" xr:uid="{D83428C6-FC30-46B3-B2E5-1ABA0D6CA655}"/>
    <cellStyle name="40% - Accent1 6" xfId="204" xr:uid="{00000000-0005-0000-0000-0000CB000000}"/>
    <cellStyle name="40% - Accent1 6 2" xfId="8906" xr:uid="{F3C44909-C36C-4578-885A-6550087BEB46}"/>
    <cellStyle name="40% - Accent1 7" xfId="18952" xr:uid="{1D4EB2BA-371B-4AB4-9948-250F61D28CCC}"/>
    <cellStyle name="40% - Accent1 8" xfId="28559" xr:uid="{33A29C53-768E-4E45-BBD2-5E5CB6988DE0}"/>
    <cellStyle name="40% - Accent1 9" xfId="3358" xr:uid="{863CAE2F-380C-4064-B675-B6EA42FFC75A}"/>
    <cellStyle name="40% - Accent2" xfId="2371" builtinId="35" customBuiltin="1"/>
    <cellStyle name="40% - Accent2 2" xfId="205" xr:uid="{00000000-0005-0000-0000-0000CC000000}"/>
    <cellStyle name="40% - Accent2 2 2" xfId="206" xr:uid="{00000000-0005-0000-0000-0000CD000000}"/>
    <cellStyle name="40% - Accent2 2 2 2" xfId="207" xr:uid="{00000000-0005-0000-0000-0000CE000000}"/>
    <cellStyle name="40% - Accent2 2 2 2 2" xfId="208" xr:uid="{00000000-0005-0000-0000-0000CF000000}"/>
    <cellStyle name="40% - Accent2 2 2 3" xfId="28562" xr:uid="{7C3F4573-2BE3-424F-963B-BFCCA1D42043}"/>
    <cellStyle name="40% - Accent2 2 3" xfId="209" xr:uid="{00000000-0005-0000-0000-0000D0000000}"/>
    <cellStyle name="40% - Accent2 2 3 2" xfId="210" xr:uid="{00000000-0005-0000-0000-0000D1000000}"/>
    <cellStyle name="40% - Accent2 2 3 3" xfId="28651" xr:uid="{7DEC5C21-F270-4854-BEF9-C884E36B0609}"/>
    <cellStyle name="40% - Accent2 2 4" xfId="211" xr:uid="{00000000-0005-0000-0000-0000D2000000}"/>
    <cellStyle name="40% - Accent2 2 4 2" xfId="212" xr:uid="{00000000-0005-0000-0000-0000D3000000}"/>
    <cellStyle name="40% - Accent2 2 5" xfId="213" xr:uid="{00000000-0005-0000-0000-0000D4000000}"/>
    <cellStyle name="40% - Accent2 2 6" xfId="214" xr:uid="{00000000-0005-0000-0000-0000D5000000}"/>
    <cellStyle name="40% - Accent2 3" xfId="215" xr:uid="{00000000-0005-0000-0000-0000D6000000}"/>
    <cellStyle name="40% - Accent2 3 2" xfId="216" xr:uid="{00000000-0005-0000-0000-0000D7000000}"/>
    <cellStyle name="40% - Accent2 3 2 2" xfId="217" xr:uid="{00000000-0005-0000-0000-0000D8000000}"/>
    <cellStyle name="40% - Accent2 3 3" xfId="218" xr:uid="{00000000-0005-0000-0000-0000D9000000}"/>
    <cellStyle name="40% - Accent2 3 3 2" xfId="3540" xr:uid="{04205774-5169-4A3C-A59C-BEF13CFDA4E3}"/>
    <cellStyle name="40% - Accent2 3 4" xfId="219" xr:uid="{00000000-0005-0000-0000-0000DA000000}"/>
    <cellStyle name="40% - Accent2 4" xfId="220" xr:uid="{00000000-0005-0000-0000-0000DB000000}"/>
    <cellStyle name="40% - Accent2 4 2" xfId="221" xr:uid="{00000000-0005-0000-0000-0000DC000000}"/>
    <cellStyle name="40% - Accent2 4 2 2" xfId="222" xr:uid="{00000000-0005-0000-0000-0000DD000000}"/>
    <cellStyle name="40% - Accent2 4 2 3" xfId="9026" xr:uid="{2576971B-FB59-4F71-82C5-8E7A9D7E4B33}"/>
    <cellStyle name="40% - Accent2 4 3" xfId="223" xr:uid="{00000000-0005-0000-0000-0000DE000000}"/>
    <cellStyle name="40% - Accent2 4 4" xfId="3500" xr:uid="{67C2F270-9986-4EA8-BD3F-CCC8D1846A7B}"/>
    <cellStyle name="40% - Accent2 5" xfId="224" xr:uid="{00000000-0005-0000-0000-0000DF000000}"/>
    <cellStyle name="40% - Accent2 5 2" xfId="225" xr:uid="{00000000-0005-0000-0000-0000E0000000}"/>
    <cellStyle name="40% - Accent2 5 2 2" xfId="10855" xr:uid="{5FA11F1E-2081-40C0-8C30-3AC476B504FD}"/>
    <cellStyle name="40% - Accent2 5 3" xfId="226" xr:uid="{00000000-0005-0000-0000-0000E1000000}"/>
    <cellStyle name="40% - Accent2 5 4" xfId="5475" xr:uid="{261D001A-C894-48AE-9599-0E432C331472}"/>
    <cellStyle name="40% - Accent2 6" xfId="227" xr:uid="{00000000-0005-0000-0000-0000E2000000}"/>
    <cellStyle name="40% - Accent2 6 2" xfId="8908" xr:uid="{005A465D-DED6-4787-8D14-0B74BA871A67}"/>
    <cellStyle name="40% - Accent2 7" xfId="18954" xr:uid="{5580F23F-D9CC-4F6B-9FC2-47D2470B005A}"/>
    <cellStyle name="40% - Accent2 8" xfId="28561" xr:uid="{B955447A-B7BA-4156-A61C-9EFF5FCBCAD0}"/>
    <cellStyle name="40% - Accent2 9" xfId="3360" xr:uid="{4F37251E-33C0-4B01-89E4-0D0EE4BFFFF7}"/>
    <cellStyle name="40% - Accent3" xfId="2374" builtinId="39" customBuiltin="1"/>
    <cellStyle name="40% - Accent3 2" xfId="228" xr:uid="{00000000-0005-0000-0000-0000E3000000}"/>
    <cellStyle name="40% - Accent3 2 2" xfId="229" xr:uid="{00000000-0005-0000-0000-0000E4000000}"/>
    <cellStyle name="40% - Accent3 2 2 2" xfId="230" xr:uid="{00000000-0005-0000-0000-0000E5000000}"/>
    <cellStyle name="40% - Accent3 2 2 2 2" xfId="231" xr:uid="{00000000-0005-0000-0000-0000E6000000}"/>
    <cellStyle name="40% - Accent3 2 2 3" xfId="28564" xr:uid="{3F51AE0B-2D48-4764-AC5D-9B88784A8080}"/>
    <cellStyle name="40% - Accent3 2 3" xfId="232" xr:uid="{00000000-0005-0000-0000-0000E7000000}"/>
    <cellStyle name="40% - Accent3 2 3 2" xfId="233" xr:uid="{00000000-0005-0000-0000-0000E8000000}"/>
    <cellStyle name="40% - Accent3 2 3 3" xfId="28652" xr:uid="{A7A2EE86-CBF4-47BC-8FD6-4D9BDC5DF350}"/>
    <cellStyle name="40% - Accent3 2 4" xfId="234" xr:uid="{00000000-0005-0000-0000-0000E9000000}"/>
    <cellStyle name="40% - Accent3 2 4 2" xfId="235" xr:uid="{00000000-0005-0000-0000-0000EA000000}"/>
    <cellStyle name="40% - Accent3 2 5" xfId="236" xr:uid="{00000000-0005-0000-0000-0000EB000000}"/>
    <cellStyle name="40% - Accent3 2 6" xfId="237" xr:uid="{00000000-0005-0000-0000-0000EC000000}"/>
    <cellStyle name="40% - Accent3 3" xfId="238" xr:uid="{00000000-0005-0000-0000-0000ED000000}"/>
    <cellStyle name="40% - Accent3 3 2" xfId="239" xr:uid="{00000000-0005-0000-0000-0000EE000000}"/>
    <cellStyle name="40% - Accent3 3 2 2" xfId="240" xr:uid="{00000000-0005-0000-0000-0000EF000000}"/>
    <cellStyle name="40% - Accent3 3 3" xfId="241" xr:uid="{00000000-0005-0000-0000-0000F0000000}"/>
    <cellStyle name="40% - Accent3 3 3 2" xfId="3541" xr:uid="{D7A1704C-8545-4DAE-87E0-10391408F73B}"/>
    <cellStyle name="40% - Accent3 3 4" xfId="242" xr:uid="{00000000-0005-0000-0000-0000F1000000}"/>
    <cellStyle name="40% - Accent3 4" xfId="243" xr:uid="{00000000-0005-0000-0000-0000F2000000}"/>
    <cellStyle name="40% - Accent3 4 2" xfId="244" xr:uid="{00000000-0005-0000-0000-0000F3000000}"/>
    <cellStyle name="40% - Accent3 4 2 2" xfId="245" xr:uid="{00000000-0005-0000-0000-0000F4000000}"/>
    <cellStyle name="40% - Accent3 4 2 3" xfId="9028" xr:uid="{53B4ADFE-1363-4A93-9130-20264F48AAE2}"/>
    <cellStyle name="40% - Accent3 4 3" xfId="246" xr:uid="{00000000-0005-0000-0000-0000F5000000}"/>
    <cellStyle name="40% - Accent3 4 4" xfId="3502" xr:uid="{FA31B7EF-3BE4-4EB8-A526-0D9E935FC1E7}"/>
    <cellStyle name="40% - Accent3 5" xfId="247" xr:uid="{00000000-0005-0000-0000-0000F6000000}"/>
    <cellStyle name="40% - Accent3 5 2" xfId="248" xr:uid="{00000000-0005-0000-0000-0000F7000000}"/>
    <cellStyle name="40% - Accent3 5 2 2" xfId="10857" xr:uid="{9AD57442-6609-4251-BD49-B5685245B695}"/>
    <cellStyle name="40% - Accent3 5 3" xfId="249" xr:uid="{00000000-0005-0000-0000-0000F8000000}"/>
    <cellStyle name="40% - Accent3 5 4" xfId="5477" xr:uid="{7AEF686A-EC44-410B-AF45-ACF4C2D11AE4}"/>
    <cellStyle name="40% - Accent3 6" xfId="250" xr:uid="{00000000-0005-0000-0000-0000F9000000}"/>
    <cellStyle name="40% - Accent3 6 2" xfId="8910" xr:uid="{5C8DE32C-0872-4D3C-AA8C-31AAFD0DBADB}"/>
    <cellStyle name="40% - Accent3 7" xfId="18956" xr:uid="{D3D99E45-6EA9-4917-9642-0BE348BB9BC3}"/>
    <cellStyle name="40% - Accent3 8" xfId="28563" xr:uid="{FB45BADD-6298-47B4-84C5-5EC29FE8BCFA}"/>
    <cellStyle name="40% - Accent3 9" xfId="3362" xr:uid="{8E8D750D-AA7B-4658-9E82-DAC17784D284}"/>
    <cellStyle name="40% - Accent4" xfId="2377" builtinId="43" customBuiltin="1"/>
    <cellStyle name="40% - Accent4 2" xfId="251" xr:uid="{00000000-0005-0000-0000-0000FA000000}"/>
    <cellStyle name="40% - Accent4 2 2" xfId="252" xr:uid="{00000000-0005-0000-0000-0000FB000000}"/>
    <cellStyle name="40% - Accent4 2 2 2" xfId="253" xr:uid="{00000000-0005-0000-0000-0000FC000000}"/>
    <cellStyle name="40% - Accent4 2 2 2 2" xfId="254" xr:uid="{00000000-0005-0000-0000-0000FD000000}"/>
    <cellStyle name="40% - Accent4 2 2 3" xfId="28566" xr:uid="{678C1289-C133-4F17-B324-581998B5BF07}"/>
    <cellStyle name="40% - Accent4 2 3" xfId="255" xr:uid="{00000000-0005-0000-0000-0000FE000000}"/>
    <cellStyle name="40% - Accent4 2 3 2" xfId="256" xr:uid="{00000000-0005-0000-0000-0000FF000000}"/>
    <cellStyle name="40% - Accent4 2 3 3" xfId="28653" xr:uid="{DD0DF54F-DCFE-45F3-8EAF-B33C6F78568D}"/>
    <cellStyle name="40% - Accent4 2 4" xfId="257" xr:uid="{00000000-0005-0000-0000-000000010000}"/>
    <cellStyle name="40% - Accent4 2 4 2" xfId="258" xr:uid="{00000000-0005-0000-0000-000001010000}"/>
    <cellStyle name="40% - Accent4 2 5" xfId="259" xr:uid="{00000000-0005-0000-0000-000002010000}"/>
    <cellStyle name="40% - Accent4 2 6" xfId="260" xr:uid="{00000000-0005-0000-0000-000003010000}"/>
    <cellStyle name="40% - Accent4 3" xfId="261" xr:uid="{00000000-0005-0000-0000-000004010000}"/>
    <cellStyle name="40% - Accent4 3 2" xfId="262" xr:uid="{00000000-0005-0000-0000-000005010000}"/>
    <cellStyle name="40% - Accent4 3 2 2" xfId="263" xr:uid="{00000000-0005-0000-0000-000006010000}"/>
    <cellStyle name="40% - Accent4 3 3" xfId="264" xr:uid="{00000000-0005-0000-0000-000007010000}"/>
    <cellStyle name="40% - Accent4 3 3 2" xfId="3542" xr:uid="{201C50A7-72D5-4E35-9F82-133D70F532A7}"/>
    <cellStyle name="40% - Accent4 3 4" xfId="265" xr:uid="{00000000-0005-0000-0000-000008010000}"/>
    <cellStyle name="40% - Accent4 4" xfId="266" xr:uid="{00000000-0005-0000-0000-000009010000}"/>
    <cellStyle name="40% - Accent4 4 2" xfId="267" xr:uid="{00000000-0005-0000-0000-00000A010000}"/>
    <cellStyle name="40% - Accent4 4 2 2" xfId="268" xr:uid="{00000000-0005-0000-0000-00000B010000}"/>
    <cellStyle name="40% - Accent4 4 2 3" xfId="9030" xr:uid="{815EAD86-535F-4A2C-B5D7-67203C35860B}"/>
    <cellStyle name="40% - Accent4 4 3" xfId="269" xr:uid="{00000000-0005-0000-0000-00000C010000}"/>
    <cellStyle name="40% - Accent4 4 4" xfId="3504" xr:uid="{A2F83743-4182-4C6C-B96C-5862F1CD147B}"/>
    <cellStyle name="40% - Accent4 5" xfId="270" xr:uid="{00000000-0005-0000-0000-00000D010000}"/>
    <cellStyle name="40% - Accent4 5 2" xfId="271" xr:uid="{00000000-0005-0000-0000-00000E010000}"/>
    <cellStyle name="40% - Accent4 5 2 2" xfId="10859" xr:uid="{7620E1DC-303A-4AD8-B9E5-54D513BD6250}"/>
    <cellStyle name="40% - Accent4 5 3" xfId="272" xr:uid="{00000000-0005-0000-0000-00000F010000}"/>
    <cellStyle name="40% - Accent4 5 4" xfId="5479" xr:uid="{239FD12E-735A-45D6-A474-41F23C13F1D4}"/>
    <cellStyle name="40% - Accent4 6" xfId="273" xr:uid="{00000000-0005-0000-0000-000010010000}"/>
    <cellStyle name="40% - Accent4 6 2" xfId="8912" xr:uid="{EA138A52-11CD-47DB-8369-DFB4A035EC64}"/>
    <cellStyle name="40% - Accent4 7" xfId="18958" xr:uid="{062642E5-D412-4766-AE14-F1EC11A02682}"/>
    <cellStyle name="40% - Accent4 8" xfId="28565" xr:uid="{CFB57D7E-184B-4952-A798-9B2228CEC6B0}"/>
    <cellStyle name="40% - Accent4 9" xfId="3364" xr:uid="{FEE166CA-3FF3-4504-BB0C-B29D05A3C93E}"/>
    <cellStyle name="40% - Accent5" xfId="2380" builtinId="47" customBuiltin="1"/>
    <cellStyle name="40% - Accent5 2" xfId="274" xr:uid="{00000000-0005-0000-0000-000011010000}"/>
    <cellStyle name="40% - Accent5 2 2" xfId="275" xr:uid="{00000000-0005-0000-0000-000012010000}"/>
    <cellStyle name="40% - Accent5 2 2 2" xfId="276" xr:uid="{00000000-0005-0000-0000-000013010000}"/>
    <cellStyle name="40% - Accent5 2 2 2 2" xfId="277" xr:uid="{00000000-0005-0000-0000-000014010000}"/>
    <cellStyle name="40% - Accent5 2 2 3" xfId="28568" xr:uid="{91E542B3-16EF-41C2-8E10-AFEBEA2A87F0}"/>
    <cellStyle name="40% - Accent5 2 3" xfId="278" xr:uid="{00000000-0005-0000-0000-000015010000}"/>
    <cellStyle name="40% - Accent5 2 3 2" xfId="279" xr:uid="{00000000-0005-0000-0000-000016010000}"/>
    <cellStyle name="40% - Accent5 2 3 3" xfId="28654" xr:uid="{C00F113B-5AB7-461F-8588-B8DF071D164D}"/>
    <cellStyle name="40% - Accent5 2 4" xfId="280" xr:uid="{00000000-0005-0000-0000-000017010000}"/>
    <cellStyle name="40% - Accent5 2 4 2" xfId="281" xr:uid="{00000000-0005-0000-0000-000018010000}"/>
    <cellStyle name="40% - Accent5 2 5" xfId="282" xr:uid="{00000000-0005-0000-0000-000019010000}"/>
    <cellStyle name="40% - Accent5 2 6" xfId="283" xr:uid="{00000000-0005-0000-0000-00001A010000}"/>
    <cellStyle name="40% - Accent5 3" xfId="284" xr:uid="{00000000-0005-0000-0000-00001B010000}"/>
    <cellStyle name="40% - Accent5 3 2" xfId="285" xr:uid="{00000000-0005-0000-0000-00001C010000}"/>
    <cellStyle name="40% - Accent5 3 2 2" xfId="286" xr:uid="{00000000-0005-0000-0000-00001D010000}"/>
    <cellStyle name="40% - Accent5 3 3" xfId="287" xr:uid="{00000000-0005-0000-0000-00001E010000}"/>
    <cellStyle name="40% - Accent5 3 3 2" xfId="3543" xr:uid="{5134FDA2-AA32-4874-BCC7-FB19C8118015}"/>
    <cellStyle name="40% - Accent5 3 4" xfId="288" xr:uid="{00000000-0005-0000-0000-00001F010000}"/>
    <cellStyle name="40% - Accent5 4" xfId="289" xr:uid="{00000000-0005-0000-0000-000020010000}"/>
    <cellStyle name="40% - Accent5 4 2" xfId="290" xr:uid="{00000000-0005-0000-0000-000021010000}"/>
    <cellStyle name="40% - Accent5 4 2 2" xfId="291" xr:uid="{00000000-0005-0000-0000-000022010000}"/>
    <cellStyle name="40% - Accent5 4 2 3" xfId="9032" xr:uid="{E479769F-17F7-4C87-BB80-B3B9A8236696}"/>
    <cellStyle name="40% - Accent5 4 3" xfId="292" xr:uid="{00000000-0005-0000-0000-000023010000}"/>
    <cellStyle name="40% - Accent5 4 4" xfId="3506" xr:uid="{234EC476-E8B5-499B-A5A9-87ABC56F4BE3}"/>
    <cellStyle name="40% - Accent5 5" xfId="293" xr:uid="{00000000-0005-0000-0000-000024010000}"/>
    <cellStyle name="40% - Accent5 5 2" xfId="294" xr:uid="{00000000-0005-0000-0000-000025010000}"/>
    <cellStyle name="40% - Accent5 5 2 2" xfId="10862" xr:uid="{E9419461-52FB-412C-95EF-4F4C777D9DE3}"/>
    <cellStyle name="40% - Accent5 5 3" xfId="295" xr:uid="{00000000-0005-0000-0000-000026010000}"/>
    <cellStyle name="40% - Accent5 5 4" xfId="5482" xr:uid="{663C3C32-0C92-4F39-B0FB-4C53714941CE}"/>
    <cellStyle name="40% - Accent5 6" xfId="296" xr:uid="{00000000-0005-0000-0000-000027010000}"/>
    <cellStyle name="40% - Accent5 6 2" xfId="8914" xr:uid="{BF87D1C6-5785-4726-81A7-86E1E681832E}"/>
    <cellStyle name="40% - Accent5 7" xfId="18960" xr:uid="{6DA8FCC2-4130-43F8-B661-E004C70F3D1B}"/>
    <cellStyle name="40% - Accent5 8" xfId="28567" xr:uid="{5AF3E516-E364-4579-AF0B-2DC629945196}"/>
    <cellStyle name="40% - Accent5 9" xfId="3366" xr:uid="{CF500CBF-365D-4DC1-8249-FA792E8F1077}"/>
    <cellStyle name="40% - Accent6" xfId="2383" builtinId="51" customBuiltin="1"/>
    <cellStyle name="40% - Accent6 2" xfId="297" xr:uid="{00000000-0005-0000-0000-000028010000}"/>
    <cellStyle name="40% - Accent6 2 2" xfId="298" xr:uid="{00000000-0005-0000-0000-000029010000}"/>
    <cellStyle name="40% - Accent6 2 2 2" xfId="299" xr:uid="{00000000-0005-0000-0000-00002A010000}"/>
    <cellStyle name="40% - Accent6 2 2 2 2" xfId="300" xr:uid="{00000000-0005-0000-0000-00002B010000}"/>
    <cellStyle name="40% - Accent6 2 2 3" xfId="28570" xr:uid="{72EB3B57-7490-4E25-AC3E-E65D03E6F989}"/>
    <cellStyle name="40% - Accent6 2 3" xfId="301" xr:uid="{00000000-0005-0000-0000-00002C010000}"/>
    <cellStyle name="40% - Accent6 2 3 2" xfId="302" xr:uid="{00000000-0005-0000-0000-00002D010000}"/>
    <cellStyle name="40% - Accent6 2 3 3" xfId="28655" xr:uid="{1E017EA2-D69C-4F71-B5B4-52BBB4B7D128}"/>
    <cellStyle name="40% - Accent6 2 4" xfId="303" xr:uid="{00000000-0005-0000-0000-00002E010000}"/>
    <cellStyle name="40% - Accent6 2 4 2" xfId="304" xr:uid="{00000000-0005-0000-0000-00002F010000}"/>
    <cellStyle name="40% - Accent6 2 5" xfId="305" xr:uid="{00000000-0005-0000-0000-000030010000}"/>
    <cellStyle name="40% - Accent6 2 6" xfId="306" xr:uid="{00000000-0005-0000-0000-000031010000}"/>
    <cellStyle name="40% - Accent6 3" xfId="307" xr:uid="{00000000-0005-0000-0000-000032010000}"/>
    <cellStyle name="40% - Accent6 3 2" xfId="308" xr:uid="{00000000-0005-0000-0000-000033010000}"/>
    <cellStyle name="40% - Accent6 3 2 2" xfId="309" xr:uid="{00000000-0005-0000-0000-000034010000}"/>
    <cellStyle name="40% - Accent6 3 3" xfId="310" xr:uid="{00000000-0005-0000-0000-000035010000}"/>
    <cellStyle name="40% - Accent6 3 3 2" xfId="3544" xr:uid="{D53390CF-3BC4-469B-89E7-6B9E7FBD7E64}"/>
    <cellStyle name="40% - Accent6 3 4" xfId="311" xr:uid="{00000000-0005-0000-0000-000036010000}"/>
    <cellStyle name="40% - Accent6 4" xfId="312" xr:uid="{00000000-0005-0000-0000-000037010000}"/>
    <cellStyle name="40% - Accent6 4 2" xfId="313" xr:uid="{00000000-0005-0000-0000-000038010000}"/>
    <cellStyle name="40% - Accent6 4 2 2" xfId="314" xr:uid="{00000000-0005-0000-0000-000039010000}"/>
    <cellStyle name="40% - Accent6 4 2 3" xfId="9034" xr:uid="{A0EEEB2E-8A31-4C78-89B4-41BC074B353D}"/>
    <cellStyle name="40% - Accent6 4 3" xfId="315" xr:uid="{00000000-0005-0000-0000-00003A010000}"/>
    <cellStyle name="40% - Accent6 4 4" xfId="3508" xr:uid="{BA55DA95-5FA1-4C3D-94AA-D5498CEDFCB6}"/>
    <cellStyle name="40% - Accent6 5" xfId="316" xr:uid="{00000000-0005-0000-0000-00003B010000}"/>
    <cellStyle name="40% - Accent6 5 2" xfId="317" xr:uid="{00000000-0005-0000-0000-00003C010000}"/>
    <cellStyle name="40% - Accent6 5 2 2" xfId="10865" xr:uid="{35A32949-B59D-49B8-9D21-F22E866F7F3C}"/>
    <cellStyle name="40% - Accent6 5 3" xfId="318" xr:uid="{00000000-0005-0000-0000-00003D010000}"/>
    <cellStyle name="40% - Accent6 5 4" xfId="5485" xr:uid="{C0C92F74-6718-44D5-BC90-970002E6EDDF}"/>
    <cellStyle name="40% - Accent6 6" xfId="319" xr:uid="{00000000-0005-0000-0000-00003E010000}"/>
    <cellStyle name="40% - Accent6 6 2" xfId="8916" xr:uid="{DE57B6CE-5B80-47D1-814B-48AE546EB104}"/>
    <cellStyle name="40% - Accent6 7" xfId="18962" xr:uid="{EEB66CE2-3D2B-4D1A-8E81-97175CBEF8CA}"/>
    <cellStyle name="40% - Accent6 8" xfId="28569" xr:uid="{3DDC40DE-14E4-4F28-937A-2D51489C3D71}"/>
    <cellStyle name="40% - Accent6 9" xfId="3368" xr:uid="{C7D6702F-15E7-46A6-80FF-186D0BEF590A}"/>
    <cellStyle name="40% - ส่วนที่ถูกเน้น1" xfId="320" xr:uid="{00000000-0005-0000-0000-00003F010000}"/>
    <cellStyle name="40% - ส่วนที่ถูกเน้น1 2" xfId="321" xr:uid="{00000000-0005-0000-0000-000040010000}"/>
    <cellStyle name="40% - ส่วนที่ถูกเน้น2" xfId="322" xr:uid="{00000000-0005-0000-0000-000041010000}"/>
    <cellStyle name="40% - ส่วนที่ถูกเน้น3" xfId="323" xr:uid="{00000000-0005-0000-0000-000042010000}"/>
    <cellStyle name="40% - ส่วนที่ถูกเน้น3 2" xfId="324" xr:uid="{00000000-0005-0000-0000-000043010000}"/>
    <cellStyle name="40% - ส่วนที่ถูกเน้น4" xfId="325" xr:uid="{00000000-0005-0000-0000-000044010000}"/>
    <cellStyle name="40% - ส่วนที่ถูกเน้น4 2" xfId="326" xr:uid="{00000000-0005-0000-0000-000045010000}"/>
    <cellStyle name="40% - ส่วนที่ถูกเน้น5" xfId="327" xr:uid="{00000000-0005-0000-0000-000046010000}"/>
    <cellStyle name="40% - ส่วนที่ถูกเน้น6" xfId="328" xr:uid="{00000000-0005-0000-0000-000047010000}"/>
    <cellStyle name="40% - ส่วนที่ถูกเน้น6 2" xfId="329" xr:uid="{00000000-0005-0000-0000-000048010000}"/>
    <cellStyle name="60% - Accent1 2" xfId="330" xr:uid="{00000000-0005-0000-0000-000049010000}"/>
    <cellStyle name="60% - Accent1 2 2" xfId="331" xr:uid="{00000000-0005-0000-0000-00004A010000}"/>
    <cellStyle name="60% - Accent1 2 2 2" xfId="332" xr:uid="{00000000-0005-0000-0000-00004B010000}"/>
    <cellStyle name="60% - Accent1 2 2 3" xfId="28571" xr:uid="{3A0F089E-7080-42D7-82E2-4D6B2FB4CE14}"/>
    <cellStyle name="60% - Accent1 2 3" xfId="333" xr:uid="{00000000-0005-0000-0000-00004C010000}"/>
    <cellStyle name="60% - Accent1 2 3 2" xfId="28656" xr:uid="{06EB6710-8943-4F50-8BA9-B16A5996C9DA}"/>
    <cellStyle name="60% - Accent1 2 4" xfId="334" xr:uid="{00000000-0005-0000-0000-00004D010000}"/>
    <cellStyle name="60% - Accent1 2 5" xfId="335" xr:uid="{00000000-0005-0000-0000-00004E010000}"/>
    <cellStyle name="60% - Accent1 3" xfId="336" xr:uid="{00000000-0005-0000-0000-00004F010000}"/>
    <cellStyle name="60% - Accent1 3 2" xfId="337" xr:uid="{00000000-0005-0000-0000-000050010000}"/>
    <cellStyle name="60% - Accent1 3 3" xfId="338" xr:uid="{00000000-0005-0000-0000-000051010000}"/>
    <cellStyle name="60% - Accent1 3 3 2" xfId="3545" xr:uid="{A2BC1539-5541-4E00-B1DD-40686F82AA02}"/>
    <cellStyle name="60% - Accent1 4" xfId="339" xr:uid="{00000000-0005-0000-0000-000052010000}"/>
    <cellStyle name="60% - Accent1 4 2" xfId="340" xr:uid="{00000000-0005-0000-0000-000053010000}"/>
    <cellStyle name="60% - Accent1 5" xfId="341" xr:uid="{00000000-0005-0000-0000-000054010000}"/>
    <cellStyle name="60% - Accent1 5 2" xfId="342" xr:uid="{00000000-0005-0000-0000-000055010000}"/>
    <cellStyle name="60% - Accent1 6" xfId="343" xr:uid="{00000000-0005-0000-0000-000056010000}"/>
    <cellStyle name="60% - Accent1 7" xfId="2770" xr:uid="{31B558CF-D9EF-46FB-942D-16684EEB20FD}"/>
    <cellStyle name="60% - Accent2 2" xfId="344" xr:uid="{00000000-0005-0000-0000-000057010000}"/>
    <cellStyle name="60% - Accent2 2 2" xfId="345" xr:uid="{00000000-0005-0000-0000-000058010000}"/>
    <cellStyle name="60% - Accent2 2 2 2" xfId="346" xr:uid="{00000000-0005-0000-0000-000059010000}"/>
    <cellStyle name="60% - Accent2 2 2 3" xfId="28572" xr:uid="{C7532441-C86A-43DA-AC36-A5CF225ED09E}"/>
    <cellStyle name="60% - Accent2 2 3" xfId="347" xr:uid="{00000000-0005-0000-0000-00005A010000}"/>
    <cellStyle name="60% - Accent2 2 3 2" xfId="28657" xr:uid="{66F96107-3CAD-43B1-9356-5B947652D967}"/>
    <cellStyle name="60% - Accent2 2 4" xfId="348" xr:uid="{00000000-0005-0000-0000-00005B010000}"/>
    <cellStyle name="60% - Accent2 2 5" xfId="349" xr:uid="{00000000-0005-0000-0000-00005C010000}"/>
    <cellStyle name="60% - Accent2 3" xfId="350" xr:uid="{00000000-0005-0000-0000-00005D010000}"/>
    <cellStyle name="60% - Accent2 3 2" xfId="351" xr:uid="{00000000-0005-0000-0000-00005E010000}"/>
    <cellStyle name="60% - Accent2 3 3" xfId="352" xr:uid="{00000000-0005-0000-0000-00005F010000}"/>
    <cellStyle name="60% - Accent2 3 3 2" xfId="3546" xr:uid="{D0BEB279-8C23-45DA-81CF-44653F6A7CDD}"/>
    <cellStyle name="60% - Accent2 4" xfId="353" xr:uid="{00000000-0005-0000-0000-000060010000}"/>
    <cellStyle name="60% - Accent2 4 2" xfId="354" xr:uid="{00000000-0005-0000-0000-000061010000}"/>
    <cellStyle name="60% - Accent2 5" xfId="355" xr:uid="{00000000-0005-0000-0000-000062010000}"/>
    <cellStyle name="60% - Accent2 5 2" xfId="356" xr:uid="{00000000-0005-0000-0000-000063010000}"/>
    <cellStyle name="60% - Accent2 6" xfId="357" xr:uid="{00000000-0005-0000-0000-000064010000}"/>
    <cellStyle name="60% - Accent2 7" xfId="2771" xr:uid="{6400B250-6C02-4D24-AF22-8EB83A1B95BD}"/>
    <cellStyle name="60% - Accent3 2" xfId="358" xr:uid="{00000000-0005-0000-0000-000065010000}"/>
    <cellStyle name="60% - Accent3 2 2" xfId="359" xr:uid="{00000000-0005-0000-0000-000066010000}"/>
    <cellStyle name="60% - Accent3 2 2 2" xfId="360" xr:uid="{00000000-0005-0000-0000-000067010000}"/>
    <cellStyle name="60% - Accent3 2 2 3" xfId="28573" xr:uid="{64D0F59F-438D-4685-B85D-0B2CEF8D65B7}"/>
    <cellStyle name="60% - Accent3 2 3" xfId="361" xr:uid="{00000000-0005-0000-0000-000068010000}"/>
    <cellStyle name="60% - Accent3 2 3 2" xfId="28658" xr:uid="{8BB914E0-7740-4C3C-9C0B-2F2402EC2C23}"/>
    <cellStyle name="60% - Accent3 2 4" xfId="362" xr:uid="{00000000-0005-0000-0000-000069010000}"/>
    <cellStyle name="60% - Accent3 2 5" xfId="363" xr:uid="{00000000-0005-0000-0000-00006A010000}"/>
    <cellStyle name="60% - Accent3 3" xfId="364" xr:uid="{00000000-0005-0000-0000-00006B010000}"/>
    <cellStyle name="60% - Accent3 3 2" xfId="365" xr:uid="{00000000-0005-0000-0000-00006C010000}"/>
    <cellStyle name="60% - Accent3 3 3" xfId="366" xr:uid="{00000000-0005-0000-0000-00006D010000}"/>
    <cellStyle name="60% - Accent3 3 3 2" xfId="3547" xr:uid="{19DDC21E-B16D-41E8-8B80-58C96286673E}"/>
    <cellStyle name="60% - Accent3 4" xfId="367" xr:uid="{00000000-0005-0000-0000-00006E010000}"/>
    <cellStyle name="60% - Accent3 4 2" xfId="368" xr:uid="{00000000-0005-0000-0000-00006F010000}"/>
    <cellStyle name="60% - Accent3 5" xfId="369" xr:uid="{00000000-0005-0000-0000-000070010000}"/>
    <cellStyle name="60% - Accent3 5 2" xfId="370" xr:uid="{00000000-0005-0000-0000-000071010000}"/>
    <cellStyle name="60% - Accent3 6" xfId="371" xr:uid="{00000000-0005-0000-0000-000072010000}"/>
    <cellStyle name="60% - Accent3 7" xfId="2772" xr:uid="{D3128A14-C589-4A75-9A55-B1413CA6A3FC}"/>
    <cellStyle name="60% - Accent4 2" xfId="372" xr:uid="{00000000-0005-0000-0000-000073010000}"/>
    <cellStyle name="60% - Accent4 2 2" xfId="373" xr:uid="{00000000-0005-0000-0000-000074010000}"/>
    <cellStyle name="60% - Accent4 2 2 2" xfId="374" xr:uid="{00000000-0005-0000-0000-000075010000}"/>
    <cellStyle name="60% - Accent4 2 2 3" xfId="28574" xr:uid="{AFCBA8A9-9065-4452-A265-24960B41ACC9}"/>
    <cellStyle name="60% - Accent4 2 3" xfId="375" xr:uid="{00000000-0005-0000-0000-000076010000}"/>
    <cellStyle name="60% - Accent4 2 3 2" xfId="28659" xr:uid="{296BF8D1-13F5-4807-B891-4BDFC2894CCF}"/>
    <cellStyle name="60% - Accent4 2 4" xfId="376" xr:uid="{00000000-0005-0000-0000-000077010000}"/>
    <cellStyle name="60% - Accent4 2 5" xfId="377" xr:uid="{00000000-0005-0000-0000-000078010000}"/>
    <cellStyle name="60% - Accent4 3" xfId="378" xr:uid="{00000000-0005-0000-0000-000079010000}"/>
    <cellStyle name="60% - Accent4 3 2" xfId="379" xr:uid="{00000000-0005-0000-0000-00007A010000}"/>
    <cellStyle name="60% - Accent4 3 3" xfId="380" xr:uid="{00000000-0005-0000-0000-00007B010000}"/>
    <cellStyle name="60% - Accent4 3 3 2" xfId="3548" xr:uid="{6B5723D4-36FD-41E9-AD8C-3C25CA301B04}"/>
    <cellStyle name="60% - Accent4 4" xfId="381" xr:uid="{00000000-0005-0000-0000-00007C010000}"/>
    <cellStyle name="60% - Accent4 4 2" xfId="382" xr:uid="{00000000-0005-0000-0000-00007D010000}"/>
    <cellStyle name="60% - Accent4 5" xfId="383" xr:uid="{00000000-0005-0000-0000-00007E010000}"/>
    <cellStyle name="60% - Accent4 5 2" xfId="384" xr:uid="{00000000-0005-0000-0000-00007F010000}"/>
    <cellStyle name="60% - Accent4 6" xfId="385" xr:uid="{00000000-0005-0000-0000-000080010000}"/>
    <cellStyle name="60% - Accent4 7" xfId="2773" xr:uid="{99119451-5CC7-4DE6-991C-AAA777E8A463}"/>
    <cellStyle name="60% - Accent5 2" xfId="386" xr:uid="{00000000-0005-0000-0000-000081010000}"/>
    <cellStyle name="60% - Accent5 2 2" xfId="387" xr:uid="{00000000-0005-0000-0000-000082010000}"/>
    <cellStyle name="60% - Accent5 2 2 2" xfId="388" xr:uid="{00000000-0005-0000-0000-000083010000}"/>
    <cellStyle name="60% - Accent5 2 2 3" xfId="28575" xr:uid="{B4709038-C2BA-4DFC-BFF0-689C6FF720D6}"/>
    <cellStyle name="60% - Accent5 2 3" xfId="389" xr:uid="{00000000-0005-0000-0000-000084010000}"/>
    <cellStyle name="60% - Accent5 2 3 2" xfId="28660" xr:uid="{2E17D496-D9AE-4C5B-9A10-DBBBE3EB8ACD}"/>
    <cellStyle name="60% - Accent5 2 4" xfId="390" xr:uid="{00000000-0005-0000-0000-000085010000}"/>
    <cellStyle name="60% - Accent5 2 5" xfId="391" xr:uid="{00000000-0005-0000-0000-000086010000}"/>
    <cellStyle name="60% - Accent5 3" xfId="392" xr:uid="{00000000-0005-0000-0000-000087010000}"/>
    <cellStyle name="60% - Accent5 3 2" xfId="393" xr:uid="{00000000-0005-0000-0000-000088010000}"/>
    <cellStyle name="60% - Accent5 3 3" xfId="394" xr:uid="{00000000-0005-0000-0000-000089010000}"/>
    <cellStyle name="60% - Accent5 3 3 2" xfId="3549" xr:uid="{C73D79B9-78B9-45F7-BF64-8DB929E19D28}"/>
    <cellStyle name="60% - Accent5 4" xfId="395" xr:uid="{00000000-0005-0000-0000-00008A010000}"/>
    <cellStyle name="60% - Accent5 4 2" xfId="396" xr:uid="{00000000-0005-0000-0000-00008B010000}"/>
    <cellStyle name="60% - Accent5 5" xfId="397" xr:uid="{00000000-0005-0000-0000-00008C010000}"/>
    <cellStyle name="60% - Accent5 5 2" xfId="398" xr:uid="{00000000-0005-0000-0000-00008D010000}"/>
    <cellStyle name="60% - Accent5 6" xfId="399" xr:uid="{00000000-0005-0000-0000-00008E010000}"/>
    <cellStyle name="60% - Accent5 7" xfId="2774" xr:uid="{F6E36E2E-3B47-4A15-A072-26C74DF44105}"/>
    <cellStyle name="60% - Accent6 2" xfId="400" xr:uid="{00000000-0005-0000-0000-00008F010000}"/>
    <cellStyle name="60% - Accent6 2 2" xfId="401" xr:uid="{00000000-0005-0000-0000-000090010000}"/>
    <cellStyle name="60% - Accent6 2 2 2" xfId="402" xr:uid="{00000000-0005-0000-0000-000091010000}"/>
    <cellStyle name="60% - Accent6 2 2 3" xfId="28576" xr:uid="{B0CC2211-79FB-41A0-B688-260129557984}"/>
    <cellStyle name="60% - Accent6 2 3" xfId="403" xr:uid="{00000000-0005-0000-0000-000092010000}"/>
    <cellStyle name="60% - Accent6 2 3 2" xfId="28661" xr:uid="{11967D70-AB5D-4883-8A48-64D84D5C8FE3}"/>
    <cellStyle name="60% - Accent6 2 4" xfId="404" xr:uid="{00000000-0005-0000-0000-000093010000}"/>
    <cellStyle name="60% - Accent6 2 5" xfId="405" xr:uid="{00000000-0005-0000-0000-000094010000}"/>
    <cellStyle name="60% - Accent6 3" xfId="406" xr:uid="{00000000-0005-0000-0000-000095010000}"/>
    <cellStyle name="60% - Accent6 3 2" xfId="407" xr:uid="{00000000-0005-0000-0000-000096010000}"/>
    <cellStyle name="60% - Accent6 3 3" xfId="408" xr:uid="{00000000-0005-0000-0000-000097010000}"/>
    <cellStyle name="60% - Accent6 3 3 2" xfId="3550" xr:uid="{1B8FCFF5-D303-4FD7-B87B-9D0B3DAEC36C}"/>
    <cellStyle name="60% - Accent6 4" xfId="409" xr:uid="{00000000-0005-0000-0000-000098010000}"/>
    <cellStyle name="60% - Accent6 4 2" xfId="410" xr:uid="{00000000-0005-0000-0000-000099010000}"/>
    <cellStyle name="60% - Accent6 5" xfId="411" xr:uid="{00000000-0005-0000-0000-00009A010000}"/>
    <cellStyle name="60% - Accent6 5 2" xfId="412" xr:uid="{00000000-0005-0000-0000-00009B010000}"/>
    <cellStyle name="60% - Accent6 6" xfId="413" xr:uid="{00000000-0005-0000-0000-00009C010000}"/>
    <cellStyle name="60% - Accent6 7" xfId="2775" xr:uid="{084BBD8A-1C67-4AFB-8571-64E20BB511B5}"/>
    <cellStyle name="60% - ส่วนที่ถูกเน้น1" xfId="414" xr:uid="{00000000-0005-0000-0000-00009D010000}"/>
    <cellStyle name="60% - ส่วนที่ถูกเน้น1 2" xfId="415" xr:uid="{00000000-0005-0000-0000-00009E010000}"/>
    <cellStyle name="60% - ส่วนที่ถูกเน้น2" xfId="416" xr:uid="{00000000-0005-0000-0000-00009F010000}"/>
    <cellStyle name="60% - ส่วนที่ถูกเน้น3" xfId="417" xr:uid="{00000000-0005-0000-0000-0000A0010000}"/>
    <cellStyle name="60% - ส่วนที่ถูกเน้น3 2" xfId="418" xr:uid="{00000000-0005-0000-0000-0000A1010000}"/>
    <cellStyle name="60% - ส่วนที่ถูกเน้น4" xfId="419" xr:uid="{00000000-0005-0000-0000-0000A2010000}"/>
    <cellStyle name="60% - ส่วนที่ถูกเน้น4 2" xfId="420" xr:uid="{00000000-0005-0000-0000-0000A3010000}"/>
    <cellStyle name="60% - ส่วนที่ถูกเน้น5" xfId="421" xr:uid="{00000000-0005-0000-0000-0000A4010000}"/>
    <cellStyle name="60% - ส่วนที่ถูกเน้น5 2" xfId="422" xr:uid="{00000000-0005-0000-0000-0000A5010000}"/>
    <cellStyle name="60% - ส่วนที่ถูกเน้น6" xfId="423" xr:uid="{00000000-0005-0000-0000-0000A6010000}"/>
    <cellStyle name="60% - ส่วนที่ถูกเน้น6 2" xfId="424" xr:uid="{00000000-0005-0000-0000-0000A7010000}"/>
    <cellStyle name="6Ab&amp;&amp;L&amp;&quot;Book Antiqua,Regular&quot;&amp;F. &amp;A_x000a_&amp;D, &amp;Tb" xfId="425" xr:uid="{00000000-0005-0000-0000-0000A8010000}"/>
    <cellStyle name="75" xfId="426" xr:uid="{00000000-0005-0000-0000-0000A9010000}"/>
    <cellStyle name="75 2" xfId="427" xr:uid="{00000000-0005-0000-0000-0000AA010000}"/>
    <cellStyle name="75 3" xfId="428" xr:uid="{00000000-0005-0000-0000-0000AB010000}"/>
    <cellStyle name="A_x0001_" xfId="429" xr:uid="{00000000-0005-0000-0000-0000AC010000}"/>
    <cellStyle name="A_x0001_ 2" xfId="430" xr:uid="{00000000-0005-0000-0000-0000AD010000}"/>
    <cellStyle name="A_x0001_ 3" xfId="431" xr:uid="{00000000-0005-0000-0000-0000AE010000}"/>
    <cellStyle name="Accent1" xfId="2366" builtinId="29" customBuiltin="1"/>
    <cellStyle name="Accent1 2" xfId="432" xr:uid="{00000000-0005-0000-0000-0000AF010000}"/>
    <cellStyle name="Accent1 2 2" xfId="433" xr:uid="{00000000-0005-0000-0000-0000B0010000}"/>
    <cellStyle name="Accent1 2 2 2" xfId="434" xr:uid="{00000000-0005-0000-0000-0000B1010000}"/>
    <cellStyle name="Accent1 2 2 3" xfId="28577" xr:uid="{E6C11579-529F-424B-AF01-72B168B4140C}"/>
    <cellStyle name="Accent1 2 3" xfId="435" xr:uid="{00000000-0005-0000-0000-0000B2010000}"/>
    <cellStyle name="Accent1 2 4" xfId="436" xr:uid="{00000000-0005-0000-0000-0000B3010000}"/>
    <cellStyle name="Accent1 2 5" xfId="437" xr:uid="{00000000-0005-0000-0000-0000B4010000}"/>
    <cellStyle name="Accent1 3" xfId="438" xr:uid="{00000000-0005-0000-0000-0000B5010000}"/>
    <cellStyle name="Accent1 3 2" xfId="439" xr:uid="{00000000-0005-0000-0000-0000B6010000}"/>
    <cellStyle name="Accent1 3 3" xfId="440" xr:uid="{00000000-0005-0000-0000-0000B7010000}"/>
    <cellStyle name="Accent1 3 3 2" xfId="3551" xr:uid="{F3A719F8-7E01-4348-8E6B-7E0ED557CEF7}"/>
    <cellStyle name="Accent1 4" xfId="441" xr:uid="{00000000-0005-0000-0000-0000B8010000}"/>
    <cellStyle name="Accent1 4 2" xfId="442" xr:uid="{00000000-0005-0000-0000-0000B9010000}"/>
    <cellStyle name="Accent1 5" xfId="443" xr:uid="{00000000-0005-0000-0000-0000BA010000}"/>
    <cellStyle name="Accent1 5 2" xfId="444" xr:uid="{00000000-0005-0000-0000-0000BB010000}"/>
    <cellStyle name="Accent1 6" xfId="445" xr:uid="{00000000-0005-0000-0000-0000BC010000}"/>
    <cellStyle name="Accent2" xfId="2369" builtinId="33" customBuiltin="1"/>
    <cellStyle name="Accent2 2" xfId="446" xr:uid="{00000000-0005-0000-0000-0000BD010000}"/>
    <cellStyle name="Accent2 2 2" xfId="447" xr:uid="{00000000-0005-0000-0000-0000BE010000}"/>
    <cellStyle name="Accent2 2 2 2" xfId="448" xr:uid="{00000000-0005-0000-0000-0000BF010000}"/>
    <cellStyle name="Accent2 2 2 3" xfId="28578" xr:uid="{5C6D1C53-EF51-4E9D-8025-A73B7F1B7831}"/>
    <cellStyle name="Accent2 2 3" xfId="449" xr:uid="{00000000-0005-0000-0000-0000C0010000}"/>
    <cellStyle name="Accent2 2 4" xfId="450" xr:uid="{00000000-0005-0000-0000-0000C1010000}"/>
    <cellStyle name="Accent2 2 5" xfId="451" xr:uid="{00000000-0005-0000-0000-0000C2010000}"/>
    <cellStyle name="Accent2 3" xfId="452" xr:uid="{00000000-0005-0000-0000-0000C3010000}"/>
    <cellStyle name="Accent2 3 2" xfId="453" xr:uid="{00000000-0005-0000-0000-0000C4010000}"/>
    <cellStyle name="Accent2 3 3" xfId="454" xr:uid="{00000000-0005-0000-0000-0000C5010000}"/>
    <cellStyle name="Accent2 3 3 2" xfId="3552" xr:uid="{D57CFFEB-04D1-4CA4-8767-093AA28F2B17}"/>
    <cellStyle name="Accent2 4" xfId="455" xr:uid="{00000000-0005-0000-0000-0000C6010000}"/>
    <cellStyle name="Accent2 4 2" xfId="456" xr:uid="{00000000-0005-0000-0000-0000C7010000}"/>
    <cellStyle name="Accent2 5" xfId="457" xr:uid="{00000000-0005-0000-0000-0000C8010000}"/>
    <cellStyle name="Accent2 5 2" xfId="458" xr:uid="{00000000-0005-0000-0000-0000C9010000}"/>
    <cellStyle name="Accent2 6" xfId="459" xr:uid="{00000000-0005-0000-0000-0000CA010000}"/>
    <cellStyle name="Accent3" xfId="2372" builtinId="37" customBuiltin="1"/>
    <cellStyle name="Accent3 2" xfId="460" xr:uid="{00000000-0005-0000-0000-0000CB010000}"/>
    <cellStyle name="Accent3 2 2" xfId="461" xr:uid="{00000000-0005-0000-0000-0000CC010000}"/>
    <cellStyle name="Accent3 2 2 2" xfId="462" xr:uid="{00000000-0005-0000-0000-0000CD010000}"/>
    <cellStyle name="Accent3 2 2 3" xfId="28579" xr:uid="{F13F943D-7F3D-4549-BA68-E5FF24B3CE56}"/>
    <cellStyle name="Accent3 2 3" xfId="463" xr:uid="{00000000-0005-0000-0000-0000CE010000}"/>
    <cellStyle name="Accent3 2 4" xfId="464" xr:uid="{00000000-0005-0000-0000-0000CF010000}"/>
    <cellStyle name="Accent3 2 5" xfId="465" xr:uid="{00000000-0005-0000-0000-0000D0010000}"/>
    <cellStyle name="Accent3 3" xfId="466" xr:uid="{00000000-0005-0000-0000-0000D1010000}"/>
    <cellStyle name="Accent3 3 2" xfId="467" xr:uid="{00000000-0005-0000-0000-0000D2010000}"/>
    <cellStyle name="Accent3 3 3" xfId="468" xr:uid="{00000000-0005-0000-0000-0000D3010000}"/>
    <cellStyle name="Accent3 3 3 2" xfId="3553" xr:uid="{5AFDD4A0-19DB-4CE7-B8BD-BB459036251A}"/>
    <cellStyle name="Accent3 4" xfId="469" xr:uid="{00000000-0005-0000-0000-0000D4010000}"/>
    <cellStyle name="Accent3 4 2" xfId="470" xr:uid="{00000000-0005-0000-0000-0000D5010000}"/>
    <cellStyle name="Accent3 5" xfId="471" xr:uid="{00000000-0005-0000-0000-0000D6010000}"/>
    <cellStyle name="Accent3 5 2" xfId="472" xr:uid="{00000000-0005-0000-0000-0000D7010000}"/>
    <cellStyle name="Accent3 6" xfId="473" xr:uid="{00000000-0005-0000-0000-0000D8010000}"/>
    <cellStyle name="Accent4" xfId="2375" builtinId="41" customBuiltin="1"/>
    <cellStyle name="Accent4 2" xfId="474" xr:uid="{00000000-0005-0000-0000-0000D9010000}"/>
    <cellStyle name="Accent4 2 2" xfId="475" xr:uid="{00000000-0005-0000-0000-0000DA010000}"/>
    <cellStyle name="Accent4 2 2 2" xfId="476" xr:uid="{00000000-0005-0000-0000-0000DB010000}"/>
    <cellStyle name="Accent4 2 2 3" xfId="28580" xr:uid="{A18E5C28-1BF9-4C7D-95A5-1619A39ADC8A}"/>
    <cellStyle name="Accent4 2 3" xfId="477" xr:uid="{00000000-0005-0000-0000-0000DC010000}"/>
    <cellStyle name="Accent4 2 4" xfId="478" xr:uid="{00000000-0005-0000-0000-0000DD010000}"/>
    <cellStyle name="Accent4 2 5" xfId="479" xr:uid="{00000000-0005-0000-0000-0000DE010000}"/>
    <cellStyle name="Accent4 3" xfId="480" xr:uid="{00000000-0005-0000-0000-0000DF010000}"/>
    <cellStyle name="Accent4 3 2" xfId="481" xr:uid="{00000000-0005-0000-0000-0000E0010000}"/>
    <cellStyle name="Accent4 3 3" xfId="482" xr:uid="{00000000-0005-0000-0000-0000E1010000}"/>
    <cellStyle name="Accent4 3 3 2" xfId="3554" xr:uid="{DD81BD23-4C70-40DE-BFAF-A0AE4B2CA7B6}"/>
    <cellStyle name="Accent4 4" xfId="483" xr:uid="{00000000-0005-0000-0000-0000E2010000}"/>
    <cellStyle name="Accent4 4 2" xfId="484" xr:uid="{00000000-0005-0000-0000-0000E3010000}"/>
    <cellStyle name="Accent4 5" xfId="485" xr:uid="{00000000-0005-0000-0000-0000E4010000}"/>
    <cellStyle name="Accent4 5 2" xfId="486" xr:uid="{00000000-0005-0000-0000-0000E5010000}"/>
    <cellStyle name="Accent4 6" xfId="487" xr:uid="{00000000-0005-0000-0000-0000E6010000}"/>
    <cellStyle name="Accent5" xfId="2378" builtinId="45" customBuiltin="1"/>
    <cellStyle name="Accent5 2" xfId="488" xr:uid="{00000000-0005-0000-0000-0000E7010000}"/>
    <cellStyle name="Accent5 2 2" xfId="489" xr:uid="{00000000-0005-0000-0000-0000E8010000}"/>
    <cellStyle name="Accent5 2 2 2" xfId="490" xr:uid="{00000000-0005-0000-0000-0000E9010000}"/>
    <cellStyle name="Accent5 2 2 3" xfId="28581" xr:uid="{74D58D08-5029-4433-9EA3-23B6DC8DF365}"/>
    <cellStyle name="Accent5 2 3" xfId="491" xr:uid="{00000000-0005-0000-0000-0000EA010000}"/>
    <cellStyle name="Accent5 2 4" xfId="492" xr:uid="{00000000-0005-0000-0000-0000EB010000}"/>
    <cellStyle name="Accent5 2 5" xfId="493" xr:uid="{00000000-0005-0000-0000-0000EC010000}"/>
    <cellStyle name="Accent5 3" xfId="494" xr:uid="{00000000-0005-0000-0000-0000ED010000}"/>
    <cellStyle name="Accent5 3 2" xfId="495" xr:uid="{00000000-0005-0000-0000-0000EE010000}"/>
    <cellStyle name="Accent5 3 3" xfId="496" xr:uid="{00000000-0005-0000-0000-0000EF010000}"/>
    <cellStyle name="Accent5 3 3 2" xfId="3555" xr:uid="{49E7B817-CF3C-4DBF-A59D-2C469629BE36}"/>
    <cellStyle name="Accent5 4" xfId="497" xr:uid="{00000000-0005-0000-0000-0000F0010000}"/>
    <cellStyle name="Accent5 4 2" xfId="498" xr:uid="{00000000-0005-0000-0000-0000F1010000}"/>
    <cellStyle name="Accent5 5" xfId="499" xr:uid="{00000000-0005-0000-0000-0000F2010000}"/>
    <cellStyle name="Accent5 5 2" xfId="500" xr:uid="{00000000-0005-0000-0000-0000F3010000}"/>
    <cellStyle name="Accent5 6" xfId="501" xr:uid="{00000000-0005-0000-0000-0000F4010000}"/>
    <cellStyle name="Accent6" xfId="2381" builtinId="49" customBuiltin="1"/>
    <cellStyle name="Accent6 2" xfId="502" xr:uid="{00000000-0005-0000-0000-0000F5010000}"/>
    <cellStyle name="Accent6 2 2" xfId="503" xr:uid="{00000000-0005-0000-0000-0000F6010000}"/>
    <cellStyle name="Accent6 2 2 2" xfId="504" xr:uid="{00000000-0005-0000-0000-0000F7010000}"/>
    <cellStyle name="Accent6 2 2 3" xfId="28582" xr:uid="{66301CBC-5D0A-41EC-9695-8A88EEB7EFB3}"/>
    <cellStyle name="Accent6 2 3" xfId="505" xr:uid="{00000000-0005-0000-0000-0000F8010000}"/>
    <cellStyle name="Accent6 2 4" xfId="506" xr:uid="{00000000-0005-0000-0000-0000F9010000}"/>
    <cellStyle name="Accent6 2 5" xfId="507" xr:uid="{00000000-0005-0000-0000-0000FA010000}"/>
    <cellStyle name="Accent6 3" xfId="508" xr:uid="{00000000-0005-0000-0000-0000FB010000}"/>
    <cellStyle name="Accent6 3 2" xfId="509" xr:uid="{00000000-0005-0000-0000-0000FC010000}"/>
    <cellStyle name="Accent6 3 3" xfId="510" xr:uid="{00000000-0005-0000-0000-0000FD010000}"/>
    <cellStyle name="Accent6 3 3 2" xfId="3556" xr:uid="{F23761B3-87AE-44C2-AE87-1D3B4B2B7959}"/>
    <cellStyle name="Accent6 4" xfId="511" xr:uid="{00000000-0005-0000-0000-0000FE010000}"/>
    <cellStyle name="Accent6 4 2" xfId="512" xr:uid="{00000000-0005-0000-0000-0000FF010000}"/>
    <cellStyle name="Accent6 5" xfId="513" xr:uid="{00000000-0005-0000-0000-000000020000}"/>
    <cellStyle name="Accent6 5 2" xfId="514" xr:uid="{00000000-0005-0000-0000-000001020000}"/>
    <cellStyle name="Accent6 6" xfId="515" xr:uid="{00000000-0005-0000-0000-000002020000}"/>
    <cellStyle name="b" xfId="516" xr:uid="{00000000-0005-0000-0000-000003020000}"/>
    <cellStyle name="Bad" xfId="2357" builtinId="27" customBuiltin="1"/>
    <cellStyle name="Bad 2" xfId="517" xr:uid="{00000000-0005-0000-0000-000004020000}"/>
    <cellStyle name="Bad 2 2" xfId="518" xr:uid="{00000000-0005-0000-0000-000005020000}"/>
    <cellStyle name="Bad 2 2 2" xfId="519" xr:uid="{00000000-0005-0000-0000-000006020000}"/>
    <cellStyle name="Bad 2 2 3" xfId="28583" xr:uid="{FAB51D68-5786-4AE0-BE6A-736DF52A6373}"/>
    <cellStyle name="Bad 2 3" xfId="520" xr:uid="{00000000-0005-0000-0000-000007020000}"/>
    <cellStyle name="Bad 2 4" xfId="521" xr:uid="{00000000-0005-0000-0000-000008020000}"/>
    <cellStyle name="Bad 2 5" xfId="522" xr:uid="{00000000-0005-0000-0000-000009020000}"/>
    <cellStyle name="Bad 3" xfId="523" xr:uid="{00000000-0005-0000-0000-00000A020000}"/>
    <cellStyle name="Bad 3 2" xfId="524" xr:uid="{00000000-0005-0000-0000-00000B020000}"/>
    <cellStyle name="Bad 3 3" xfId="525" xr:uid="{00000000-0005-0000-0000-00000C020000}"/>
    <cellStyle name="Bad 3 3 2" xfId="3557" xr:uid="{1B7A54CA-F8C6-4CB3-93AE-1D4B829634ED}"/>
    <cellStyle name="Bad 4" xfId="526" xr:uid="{00000000-0005-0000-0000-00000D020000}"/>
    <cellStyle name="Bad 4 2" xfId="527" xr:uid="{00000000-0005-0000-0000-00000E020000}"/>
    <cellStyle name="Bad 5" xfId="528" xr:uid="{00000000-0005-0000-0000-00000F020000}"/>
    <cellStyle name="Bad 5 2" xfId="529" xr:uid="{00000000-0005-0000-0000-000010020000}"/>
    <cellStyle name="Bad 6" xfId="530" xr:uid="{00000000-0005-0000-0000-000011020000}"/>
    <cellStyle name="Body" xfId="531" xr:uid="{00000000-0005-0000-0000-000012020000}"/>
    <cellStyle name="Border" xfId="532" xr:uid="{00000000-0005-0000-0000-000013020000}"/>
    <cellStyle name="Border 10" xfId="9047" xr:uid="{C360D861-2EBC-4CD1-83BE-4E6234BCF988}"/>
    <cellStyle name="Border 10 2" xfId="33418" xr:uid="{FD64D087-CBAD-4585-A904-585F3DD38813}"/>
    <cellStyle name="Border 11" xfId="9036" xr:uid="{525A455A-978E-4425-B2F0-71A3272C2501}"/>
    <cellStyle name="Border 11 2" xfId="33408" xr:uid="{7D5B28FB-0A30-441D-80EB-41E756CB6B68}"/>
    <cellStyle name="Border 12" xfId="18967" xr:uid="{BF8A09BB-684F-4F39-AF72-B85448A41CE3}"/>
    <cellStyle name="Border 13" xfId="19127" xr:uid="{D0BB0B0B-3BA2-469D-B809-CFCF98D6C2EB}"/>
    <cellStyle name="Border 14" xfId="3558" xr:uid="{89F4EB96-BC82-47F0-BCB1-9D2D9D9875B0}"/>
    <cellStyle name="Border 15" xfId="3828" xr:uid="{E003D386-B663-4C8A-9823-9DC9BA19F266}"/>
    <cellStyle name="Border 16" xfId="52647" xr:uid="{410792F4-3471-430B-A5B4-37184C4FA1BA}"/>
    <cellStyle name="Border 17" xfId="53035" xr:uid="{D44EEA89-0E19-46CF-B226-A71634B9E09B}"/>
    <cellStyle name="Border 18" xfId="53750" xr:uid="{33B3215B-9334-46E3-8294-B1DA637D0B57}"/>
    <cellStyle name="Border 19" xfId="53043" xr:uid="{37A37301-D633-4BC7-91C0-3C8EC477E4DD}"/>
    <cellStyle name="Border 2" xfId="2787" xr:uid="{58747CFF-497C-4228-9799-33A1837F41BD}"/>
    <cellStyle name="Border 2 10" xfId="14266" xr:uid="{8D3DE48F-29C8-4499-BA4E-9BF863B37826}"/>
    <cellStyle name="Border 2 10 2" xfId="38296" xr:uid="{EDD0C5B9-89F4-4AD3-839C-39F175127A46}"/>
    <cellStyle name="Border 2 11" xfId="19238" xr:uid="{AA6D8719-4975-44AE-BBF0-1FB65E3E82AA}"/>
    <cellStyle name="Border 2 12" xfId="3957" xr:uid="{35978B8C-D160-4DA8-8AA1-78042CC5E247}"/>
    <cellStyle name="Border 2 13" xfId="28736" xr:uid="{4838A294-84A5-46AE-B58C-117BD3608F61}"/>
    <cellStyle name="Border 2 2" xfId="3153" xr:uid="{C22B0DB2-59FA-4217-ACBC-D3F6A06941DC}"/>
    <cellStyle name="Border 2 2 10" xfId="24230" xr:uid="{86ED9AFF-38E4-430E-9E47-64F9596E1B69}"/>
    <cellStyle name="Border 2 2 11" xfId="4241" xr:uid="{D0A7080E-E341-45B8-B50E-BEA7B6911F99}"/>
    <cellStyle name="Border 2 2 2" xfId="5044" xr:uid="{BEF01168-78FD-4913-8252-823F21721702}"/>
    <cellStyle name="Border 2 2 2 2" xfId="10424" xr:uid="{591F40C2-0B9D-4B22-9C5D-F07D0665FE7A}"/>
    <cellStyle name="Border 2 2 2 2 2" xfId="34636" xr:uid="{2871852A-CB45-41E0-896F-E2FC12B43029}"/>
    <cellStyle name="Border 2 2 2 3" xfId="15339" xr:uid="{18C47C94-81F6-45C3-94B7-D8A4270A253B}"/>
    <cellStyle name="Border 2 2 2 3 2" xfId="39369" xr:uid="{BF14CEAA-93A5-4C7D-B40D-A3C689ED5FC3}"/>
    <cellStyle name="Border 2 2 2 4" xfId="20573" xr:uid="{520EE33A-FB6D-44E7-B2EC-F298938DC74F}"/>
    <cellStyle name="Border 2 2 3" xfId="6150" xr:uid="{412BF391-AD1A-4050-8D91-767CA281F956}"/>
    <cellStyle name="Border 2 2 3 2" xfId="11529" xr:uid="{CECDA50B-DA4C-49B8-8A71-2FE477222C2C}"/>
    <cellStyle name="Border 2 2 3 2 2" xfId="35566" xr:uid="{085C3FFA-618F-483F-B479-100E880580CE}"/>
    <cellStyle name="Border 2 2 3 3" xfId="16270" xr:uid="{63209E54-6EEB-477C-89F7-A7BF946A9A1C}"/>
    <cellStyle name="Border 2 2 3 3 2" xfId="40300" xr:uid="{FC154462-BB57-4A26-86F9-7CDABD89431B}"/>
    <cellStyle name="Border 2 2 3 4" xfId="21318" xr:uid="{4BF2CC36-0158-43CA-BE98-596EE788C974}"/>
    <cellStyle name="Border 2 2 4" xfId="6931" xr:uid="{A7D7C85E-E134-4D4C-B918-8ED93CF05B72}"/>
    <cellStyle name="Border 2 2 4 2" xfId="12310" xr:uid="{3F3ED76D-AEDC-4779-8EEE-6C5E8CD24C07}"/>
    <cellStyle name="Border 2 2 4 2 2" xfId="36344" xr:uid="{3D9F1F92-77CE-4AF0-9485-B3083FB327BD}"/>
    <cellStyle name="Border 2 2 4 3" xfId="17048" xr:uid="{5AF63F7C-7C82-492E-B1C3-3E822BD1D965}"/>
    <cellStyle name="Border 2 2 4 3 2" xfId="41078" xr:uid="{CDC30601-1213-4F22-9501-9912E8EF6C33}"/>
    <cellStyle name="Border 2 2 4 4" xfId="22054" xr:uid="{B44C523E-7CE0-4D94-8EC0-EA6B1C853E51}"/>
    <cellStyle name="Border 2 2 5" xfId="7670" xr:uid="{BB53768E-B0C2-418F-B396-B9AAFB510940}"/>
    <cellStyle name="Border 2 2 5 2" xfId="13049" xr:uid="{7FE0C91E-6102-42AB-9FFD-71FD58053584}"/>
    <cellStyle name="Border 2 2 5 2 2" xfId="37081" xr:uid="{0C21719F-5209-4584-84AB-F45D7737E576}"/>
    <cellStyle name="Border 2 2 5 3" xfId="17785" xr:uid="{F63A3384-DFB8-4BE8-96DE-F47B3BAF4069}"/>
    <cellStyle name="Border 2 2 5 3 2" xfId="41815" xr:uid="{D4E188BF-8E0F-4E53-917E-4D1A6B5D349D}"/>
    <cellStyle name="Border 2 2 5 4" xfId="22790" xr:uid="{6845BDC0-B4DD-4C2A-8D2C-F1398FF483B0}"/>
    <cellStyle name="Border 2 2 6" xfId="8403" xr:uid="{E2534C17-D17A-4EF8-B0CA-802AC972E5FE}"/>
    <cellStyle name="Border 2 2 6 2" xfId="13782" xr:uid="{CBD73A57-036A-4EC2-9A39-87E611710238}"/>
    <cellStyle name="Border 2 2 6 2 2" xfId="37812" xr:uid="{786EB84F-64DD-4E85-8193-70F202D24EC1}"/>
    <cellStyle name="Border 2 2 6 3" xfId="18516" xr:uid="{C8EC67E7-0F1B-4A5A-8E06-B52570E50241}"/>
    <cellStyle name="Border 2 2 6 3 2" xfId="42546" xr:uid="{AEFE742C-550B-4B9F-B786-B7B4C1212C70}"/>
    <cellStyle name="Border 2 2 6 4" xfId="23521" xr:uid="{850AA836-A3DA-4A11-88C3-0EA8DA3AB1B1}"/>
    <cellStyle name="Border 2 2 7" xfId="9623" xr:uid="{4BF0F8A3-478F-40DE-B689-EEA696603A8C}"/>
    <cellStyle name="Border 2 2 7 2" xfId="33837" xr:uid="{0811BCD5-3CB6-4B4E-AEFB-C021210A68BA}"/>
    <cellStyle name="Border 2 2 8" xfId="14540" xr:uid="{BB72C5F5-3623-4914-AE57-AFC970381A71}"/>
    <cellStyle name="Border 2 2 8 2" xfId="38570" xr:uid="{8544ECC8-553D-4626-A77C-D191CB0BF17F}"/>
    <cellStyle name="Border 2 2 9" xfId="19514" xr:uid="{AAD5E33B-21AE-4D74-B64A-273B50059661}"/>
    <cellStyle name="Border 2 3" xfId="4465" xr:uid="{36847EE0-21D0-41FB-A504-616A66095895}"/>
    <cellStyle name="Border 2 3 2" xfId="5268" xr:uid="{EEBFEE34-0AD2-4CBA-92AE-695957A2D202}"/>
    <cellStyle name="Border 2 3 2 2" xfId="10648" xr:uid="{B3FBAAC6-897E-473E-BD0F-B9261973815A}"/>
    <cellStyle name="Border 2 3 2 2 2" xfId="34860" xr:uid="{635A40FB-41EB-45CE-9BF0-078656136158}"/>
    <cellStyle name="Border 2 3 2 3" xfId="15563" xr:uid="{31D3A67F-CA99-4373-B354-24AF254C4105}"/>
    <cellStyle name="Border 2 3 2 3 2" xfId="39593" xr:uid="{D7152FDA-7EFF-4A44-BEF4-386ACE907334}"/>
    <cellStyle name="Border 2 3 2 4" xfId="20797" xr:uid="{DFF1102F-75DE-475C-B1C6-6303D8F5736B}"/>
    <cellStyle name="Border 2 3 3" xfId="6374" xr:uid="{D9B84AA7-D711-4400-BD6A-9B77F0439615}"/>
    <cellStyle name="Border 2 3 3 2" xfId="11753" xr:uid="{60888E3D-FE67-411F-9B45-EA264938C3AC}"/>
    <cellStyle name="Border 2 3 3 2 2" xfId="35790" xr:uid="{01F08306-A617-4729-9028-3E9F0EB79BC4}"/>
    <cellStyle name="Border 2 3 3 3" xfId="16494" xr:uid="{91991DF7-D16A-488C-BE3D-A69913997EA3}"/>
    <cellStyle name="Border 2 3 3 3 2" xfId="40524" xr:uid="{474D6AD5-95A0-49E7-BD04-E89D36341285}"/>
    <cellStyle name="Border 2 3 3 4" xfId="21542" xr:uid="{9CFD6D7D-E9D2-4600-B02F-26EEE56AB0B2}"/>
    <cellStyle name="Border 2 3 4" xfId="7155" xr:uid="{0936FC15-D27B-44E6-ADED-46B79B223224}"/>
    <cellStyle name="Border 2 3 4 2" xfId="12534" xr:uid="{BA0D68B4-F96C-4964-B7B6-97E0A5407647}"/>
    <cellStyle name="Border 2 3 4 2 2" xfId="36568" xr:uid="{4EE78A54-52EB-418D-980E-2B02717E2CE6}"/>
    <cellStyle name="Border 2 3 4 3" xfId="17272" xr:uid="{F5AEC1D3-402C-4DB1-8E10-8C74DE055D02}"/>
    <cellStyle name="Border 2 3 4 3 2" xfId="41302" xr:uid="{02226958-86BA-426F-B450-16EED32373A4}"/>
    <cellStyle name="Border 2 3 4 4" xfId="22278" xr:uid="{6C7C9089-1D5C-4A97-946F-50009798B1D3}"/>
    <cellStyle name="Border 2 3 5" xfId="7894" xr:uid="{C752DB53-A199-4CB6-BC55-367637CBC5E3}"/>
    <cellStyle name="Border 2 3 5 2" xfId="13273" xr:uid="{022E4C7E-6884-4936-9A42-6EADB87D39AC}"/>
    <cellStyle name="Border 2 3 5 2 2" xfId="37305" xr:uid="{F6DC9827-686D-4B87-AEF1-A6236A5EEA4B}"/>
    <cellStyle name="Border 2 3 5 3" xfId="18009" xr:uid="{E9E8BE5B-6A2E-409B-BC26-F7223CF3BC13}"/>
    <cellStyle name="Border 2 3 5 3 2" xfId="42039" xr:uid="{167F2BD8-68EE-4B11-97A3-6181A56B74C3}"/>
    <cellStyle name="Border 2 3 5 4" xfId="23014" xr:uid="{4D1B1078-27B0-40A1-8689-8B6662E14117}"/>
    <cellStyle name="Border 2 3 6" xfId="8627" xr:uid="{84979666-9803-4203-904F-7FB340FE50E5}"/>
    <cellStyle name="Border 2 3 6 2" xfId="14006" xr:uid="{1C64AFA6-122F-4212-9F4E-79BBE2E436F5}"/>
    <cellStyle name="Border 2 3 6 2 2" xfId="38036" xr:uid="{64013391-1278-488E-BD20-3B1339BFCFC1}"/>
    <cellStyle name="Border 2 3 6 3" xfId="18740" xr:uid="{88B7D691-A0C5-4496-968B-14C676B31217}"/>
    <cellStyle name="Border 2 3 6 3 2" xfId="42770" xr:uid="{D672FB0B-8A8E-409C-A13B-B5AF761076AD}"/>
    <cellStyle name="Border 2 3 6 4" xfId="23745" xr:uid="{B2664FCE-CAD3-4179-8947-0EAFA2518750}"/>
    <cellStyle name="Border 2 3 7" xfId="9847" xr:uid="{A22E2159-302F-4174-BB23-3D0BD71D7484}"/>
    <cellStyle name="Border 2 3 7 2" xfId="34061" xr:uid="{BBF07BED-E6C7-4C9E-82EA-22B60A6253E9}"/>
    <cellStyle name="Border 2 3 8" xfId="14764" xr:uid="{E472A943-6E1A-40AF-BCBE-89A721042609}"/>
    <cellStyle name="Border 2 3 8 2" xfId="38794" xr:uid="{F231BD59-771B-41E1-8F26-A49B2E4A6582}"/>
    <cellStyle name="Border 2 3 9" xfId="19738" xr:uid="{1EB18A34-9CD5-433A-9487-5C8035E33F1A}"/>
    <cellStyle name="Border 2 4" xfId="4768" xr:uid="{8643BE19-A90F-48EB-8770-8F3DCB89D59E}"/>
    <cellStyle name="Border 2 4 2" xfId="10148" xr:uid="{597C1A8D-B53C-4331-B4C4-384A27C67023}"/>
    <cellStyle name="Border 2 4 2 2" xfId="34362" xr:uid="{546A6F27-54EE-406D-93A4-4E3889E03EA3}"/>
    <cellStyle name="Border 2 4 3" xfId="15065" xr:uid="{571360B7-394C-43E0-832F-F569FEA8A47C}"/>
    <cellStyle name="Border 2 4 3 2" xfId="39095" xr:uid="{4FE66448-04B8-4337-9F68-D49AFC1AA16A}"/>
    <cellStyle name="Border 2 4 4" xfId="20297" xr:uid="{D4839A02-960F-48A2-87DD-46D32F48C467}"/>
    <cellStyle name="Border 2 5" xfId="5873" xr:uid="{4707C412-C1F6-4DCA-874F-91265D30BFB1}"/>
    <cellStyle name="Border 2 5 2" xfId="11252" xr:uid="{99393568-B83B-43F0-9E21-708E9DBE2FA9}"/>
    <cellStyle name="Border 2 5 2 2" xfId="35291" xr:uid="{C488D78E-25B0-4C70-A1DD-C7FBC1649936}"/>
    <cellStyle name="Border 2 5 3" xfId="15995" xr:uid="{74D58FA4-CA0C-4344-AA70-95DD627B3DCE}"/>
    <cellStyle name="Border 2 5 3 2" xfId="40025" xr:uid="{19FB3327-B081-4C20-AACB-B9843ABD1A6B}"/>
    <cellStyle name="Border 2 5 4" xfId="21043" xr:uid="{D2EA99B3-0E83-4791-B0D9-5E7AAD8C832D}"/>
    <cellStyle name="Border 2 6" xfId="6654" xr:uid="{F97D495D-1A9F-41C3-B1BA-699E1676BDEC}"/>
    <cellStyle name="Border 2 6 2" xfId="12033" xr:uid="{339E9D2E-A432-4266-9A13-4D46F2A1662E}"/>
    <cellStyle name="Border 2 6 2 2" xfId="36069" xr:uid="{87465025-C2C7-4CF2-9954-922FE6DDD456}"/>
    <cellStyle name="Border 2 6 3" xfId="16773" xr:uid="{873CD007-6CF0-4A71-A278-0F56747B7644}"/>
    <cellStyle name="Border 2 6 3 2" xfId="40803" xr:uid="{A0E669C5-5E0A-4BEA-9CBB-C7BFE19E1366}"/>
    <cellStyle name="Border 2 6 4" xfId="21780" xr:uid="{126913B1-7F5F-4F6C-A157-DC7437383DC0}"/>
    <cellStyle name="Border 2 7" xfId="7394" xr:uid="{02B62CC3-9010-4EDF-BA7D-18B0321A09B4}"/>
    <cellStyle name="Border 2 7 2" xfId="12773" xr:uid="{39742EA3-30F0-4141-8775-BE9FEA266C77}"/>
    <cellStyle name="Border 2 7 2 2" xfId="36807" xr:uid="{8C268EE9-099A-4ACA-B2CA-EF1C63D8878B}"/>
    <cellStyle name="Border 2 7 3" xfId="17511" xr:uid="{10C5668D-B73E-4E55-9496-336B98AEAA9A}"/>
    <cellStyle name="Border 2 7 3 2" xfId="41541" xr:uid="{F2C26644-D8AF-41E4-8140-65CC49284F32}"/>
    <cellStyle name="Border 2 7 4" xfId="22516" xr:uid="{F6872661-D641-4281-A2F2-4C65A3997086}"/>
    <cellStyle name="Border 2 8" xfId="8127" xr:uid="{FD9CF4CB-5349-4957-A31F-30B2B93713DC}"/>
    <cellStyle name="Border 2 8 2" xfId="13506" xr:uid="{CE05709E-0524-48E6-91F1-9D15CE1538B2}"/>
    <cellStyle name="Border 2 8 2 2" xfId="37538" xr:uid="{DD77AE20-8A16-4567-935A-DBB952064A76}"/>
    <cellStyle name="Border 2 8 3" xfId="18242" xr:uid="{BD8019F3-B959-43BB-9206-8CACFE95BCDF}"/>
    <cellStyle name="Border 2 8 3 2" xfId="42272" xr:uid="{7B6AF733-F272-49F3-9736-C571ADB9650A}"/>
    <cellStyle name="Border 2 8 4" xfId="23247" xr:uid="{A8F9E976-695D-4154-B580-4C151B7823AE}"/>
    <cellStyle name="Border 2 9" xfId="9344" xr:uid="{F17262CD-2566-4D58-B63A-F59EC6489CDA}"/>
    <cellStyle name="Border 2 9 2" xfId="33560" xr:uid="{3D53ED93-2F23-4D6B-9416-839A3D240BBC}"/>
    <cellStyle name="Border 20" xfId="53752" xr:uid="{49411E84-2A68-42FB-92E8-5454EAE6E16B}"/>
    <cellStyle name="Border 21" xfId="53092" xr:uid="{F4289EB4-92E5-42E5-B4DC-F2FA925308C9}"/>
    <cellStyle name="Border 22" xfId="53755" xr:uid="{CDD4F54C-1CF9-49C4-B772-FFCF587E270D}"/>
    <cellStyle name="Border 23" xfId="53112" xr:uid="{D323FADA-9CF6-4F10-88CB-30ACF02FF434}"/>
    <cellStyle name="Border 24" xfId="53757" xr:uid="{4566DA27-A1C9-444C-A0D6-5ABBD1A2EDBF}"/>
    <cellStyle name="Border 25" xfId="53113" xr:uid="{01D699B2-7DC0-45E6-A14C-330BC7388DED}"/>
    <cellStyle name="Border 26" xfId="53760" xr:uid="{AE49FC13-72F4-4043-84BE-4DEF2BEFA938}"/>
    <cellStyle name="Border 27" xfId="53166" xr:uid="{C7941D7F-1A85-4294-BFFC-C458B655428D}"/>
    <cellStyle name="Border 28" xfId="53769" xr:uid="{FB21220A-06D1-4714-A9A1-4950F8362659}"/>
    <cellStyle name="Border 29" xfId="53182" xr:uid="{D4BC9613-B628-453C-A171-ED4E91367BB4}"/>
    <cellStyle name="Border 3" xfId="2649" xr:uid="{36BEE791-E911-457C-B3DD-82F869D6A4EA}"/>
    <cellStyle name="Border 3 10" xfId="14344" xr:uid="{9DAC6B2B-B365-4370-B4AC-C6ED9F62C406}"/>
    <cellStyle name="Border 3 10 2" xfId="38374" xr:uid="{3C362729-8173-4AFB-8B99-D68C8CBDD255}"/>
    <cellStyle name="Border 3 11" xfId="19316" xr:uid="{2F3244B8-326A-44F5-B943-546270C05A8B}"/>
    <cellStyle name="Border 3 12" xfId="4035" xr:uid="{B9838A02-ADC6-46CC-8094-57C908F2C2F6}"/>
    <cellStyle name="Border 3 2" xfId="4319" xr:uid="{BF9FA4E8-1E33-458A-BEC5-757BE097E14C}"/>
    <cellStyle name="Border 3 2 2" xfId="5122" xr:uid="{A823CB68-ED82-4F94-98EC-0AA93BD8FC5D}"/>
    <cellStyle name="Border 3 2 2 2" xfId="10502" xr:uid="{A25361BA-0CB0-4C66-B6D5-F94548527356}"/>
    <cellStyle name="Border 3 2 2 2 2" xfId="34714" xr:uid="{CBAA38A3-1ABC-4BC6-992E-C1424D5DA20E}"/>
    <cellStyle name="Border 3 2 2 3" xfId="15417" xr:uid="{FAE63104-1EC9-4ED7-9D2C-5A6A105CC7CC}"/>
    <cellStyle name="Border 3 2 2 3 2" xfId="39447" xr:uid="{B451927B-A8BE-414A-B810-A8F077C5D633}"/>
    <cellStyle name="Border 3 2 2 4" xfId="20651" xr:uid="{EE247B02-EB7B-4266-9CF7-D6AA9049BCA4}"/>
    <cellStyle name="Border 3 2 3" xfId="6228" xr:uid="{0F891554-2068-4757-9B98-1779DB3D2F76}"/>
    <cellStyle name="Border 3 2 3 2" xfId="11607" xr:uid="{6A8C935D-2688-45BD-9DA4-3B2C4525CFA2}"/>
    <cellStyle name="Border 3 2 3 2 2" xfId="35644" xr:uid="{C4467EB4-A613-42FA-9568-9D89ED85DBA9}"/>
    <cellStyle name="Border 3 2 3 3" xfId="16348" xr:uid="{EE162475-0A4D-44F6-A0D0-0A4F5DC0E0A3}"/>
    <cellStyle name="Border 3 2 3 3 2" xfId="40378" xr:uid="{F40F57C2-4C71-45D8-A855-E08BF11484BF}"/>
    <cellStyle name="Border 3 2 3 4" xfId="21396" xr:uid="{4C081758-FAB2-4DDA-B5C3-526E2B88BA7E}"/>
    <cellStyle name="Border 3 2 4" xfId="7009" xr:uid="{5E4670D8-C634-42CC-B6A4-E3811AC80C62}"/>
    <cellStyle name="Border 3 2 4 2" xfId="12388" xr:uid="{73F43B1C-D7B4-4025-866A-044DD4319837}"/>
    <cellStyle name="Border 3 2 4 2 2" xfId="36422" xr:uid="{F4D47316-227B-4960-B8BF-33C3F1FFF35D}"/>
    <cellStyle name="Border 3 2 4 3" xfId="17126" xr:uid="{CADA7961-6305-4206-9D2B-56926F4BFFEF}"/>
    <cellStyle name="Border 3 2 4 3 2" xfId="41156" xr:uid="{F64D87C3-2F0F-4781-AFE0-1B9DC2514BA2}"/>
    <cellStyle name="Border 3 2 4 4" xfId="22132" xr:uid="{4B508752-64F6-41E8-93B9-6D65B26A021D}"/>
    <cellStyle name="Border 3 2 5" xfId="7748" xr:uid="{E5A400BE-18CA-4CC4-BACD-16A6A0250951}"/>
    <cellStyle name="Border 3 2 5 2" xfId="13127" xr:uid="{9941BF67-31BE-4F2C-8DA7-85485314524C}"/>
    <cellStyle name="Border 3 2 5 2 2" xfId="37159" xr:uid="{661C87F6-BDE3-4021-A8BF-50163A96726E}"/>
    <cellStyle name="Border 3 2 5 3" xfId="17863" xr:uid="{510BEFCF-D1CA-4E10-A4AD-A595F3CB72BC}"/>
    <cellStyle name="Border 3 2 5 3 2" xfId="41893" xr:uid="{C6F741E5-684E-4EF6-89A0-65AF5DFBA730}"/>
    <cellStyle name="Border 3 2 5 4" xfId="22868" xr:uid="{B236229D-1C00-44F3-84E8-0E43C48AB652}"/>
    <cellStyle name="Border 3 2 6" xfId="8481" xr:uid="{F0BBD553-808F-4E32-9DF2-4B2D85604561}"/>
    <cellStyle name="Border 3 2 6 2" xfId="13860" xr:uid="{AF03C639-A686-4E83-8D1D-DDEE1E8FB0A9}"/>
    <cellStyle name="Border 3 2 6 2 2" xfId="37890" xr:uid="{322FDBA4-01D1-4CFB-98B2-5E282B1BBB41}"/>
    <cellStyle name="Border 3 2 6 3" xfId="18594" xr:uid="{F6A6A858-DC7F-4FEE-853B-4E578A273502}"/>
    <cellStyle name="Border 3 2 6 3 2" xfId="42624" xr:uid="{8A5947FD-FB7A-4EF3-BA39-BABA33ADB88B}"/>
    <cellStyle name="Border 3 2 6 4" xfId="23599" xr:uid="{F8F1B0EE-E0EF-4DA4-B0F9-F06393771D24}"/>
    <cellStyle name="Border 3 2 7" xfId="9701" xr:uid="{925D7D37-97E6-4D35-B8AE-BD043A6A2731}"/>
    <cellStyle name="Border 3 2 7 2" xfId="33915" xr:uid="{AF4B15DB-8EEE-4D46-AE3A-2B4F295A0DF9}"/>
    <cellStyle name="Border 3 2 8" xfId="14618" xr:uid="{A377A0C7-A339-4237-9493-7F90B862A0FC}"/>
    <cellStyle name="Border 3 2 8 2" xfId="38648" xr:uid="{F42E9496-A07F-43A6-93DE-745EA45CD04A}"/>
    <cellStyle name="Border 3 2 9" xfId="19592" xr:uid="{4DC93ADC-1F03-4A71-ACD9-02C888A4B20C}"/>
    <cellStyle name="Border 3 3" xfId="4543" xr:uid="{DDBE2CB9-268D-4121-A322-6CC59BF8ED2B}"/>
    <cellStyle name="Border 3 3 2" xfId="5346" xr:uid="{3EEB5F6A-D782-4FCB-AF32-963CE7F1397A}"/>
    <cellStyle name="Border 3 3 2 2" xfId="10726" xr:uid="{6228ACF4-8CA5-45B2-A41B-052A49E0DB41}"/>
    <cellStyle name="Border 3 3 2 2 2" xfId="34938" xr:uid="{86087B07-11D0-43D7-B7E0-48657A93F40D}"/>
    <cellStyle name="Border 3 3 2 3" xfId="15641" xr:uid="{EB56E097-322F-4096-8E97-4F6607BC1DB7}"/>
    <cellStyle name="Border 3 3 2 3 2" xfId="39671" xr:uid="{28AA932C-301A-49D6-880A-CF5E6CDE15CA}"/>
    <cellStyle name="Border 3 3 2 4" xfId="20875" xr:uid="{952B56EA-EFC7-4343-8411-C89D066EF5F4}"/>
    <cellStyle name="Border 3 3 3" xfId="6452" xr:uid="{E7E3DB95-9E03-4D8F-A43B-A4A1754F6FCF}"/>
    <cellStyle name="Border 3 3 3 2" xfId="11831" xr:uid="{ADD5D5FE-7E0F-445E-9AD7-D0856875E3BB}"/>
    <cellStyle name="Border 3 3 3 2 2" xfId="35868" xr:uid="{81A65554-22F0-4AAC-81C2-08E0A645DAC3}"/>
    <cellStyle name="Border 3 3 3 3" xfId="16572" xr:uid="{F9A43817-0628-455E-A382-88BF299BE40D}"/>
    <cellStyle name="Border 3 3 3 3 2" xfId="40602" xr:uid="{B0AD274C-10A3-4278-9559-C57FAF589ECC}"/>
    <cellStyle name="Border 3 3 3 4" xfId="21620" xr:uid="{230B9257-61EA-43C9-B237-76FE979365F8}"/>
    <cellStyle name="Border 3 3 4" xfId="7233" xr:uid="{C503CBA7-2B6E-4E84-9E11-7C7C75DBB8E0}"/>
    <cellStyle name="Border 3 3 4 2" xfId="12612" xr:uid="{96E81F0F-C894-4FA7-8489-B6D903A60F1B}"/>
    <cellStyle name="Border 3 3 4 2 2" xfId="36646" xr:uid="{47A5E6A6-8A9F-420C-8BB0-394E31DB221C}"/>
    <cellStyle name="Border 3 3 4 3" xfId="17350" xr:uid="{3AA133B2-0F35-4EEB-A59B-7C57DFE6760C}"/>
    <cellStyle name="Border 3 3 4 3 2" xfId="41380" xr:uid="{B335EE6F-54D9-4082-A2C0-D3101EAA7D4A}"/>
    <cellStyle name="Border 3 3 4 4" xfId="22356" xr:uid="{FC12039B-DFAC-4D60-8E23-51004001A271}"/>
    <cellStyle name="Border 3 3 5" xfId="7972" xr:uid="{852F4B7C-30F9-4293-943B-9111816B39FF}"/>
    <cellStyle name="Border 3 3 5 2" xfId="13351" xr:uid="{21664E7D-9848-4E37-92CF-0CB5CCDCD3AA}"/>
    <cellStyle name="Border 3 3 5 2 2" xfId="37383" xr:uid="{B9560836-AF60-4206-A1CF-4F5E21CB6459}"/>
    <cellStyle name="Border 3 3 5 3" xfId="18087" xr:uid="{8DFB1049-5C32-4C69-A06E-BA3F73C7182B}"/>
    <cellStyle name="Border 3 3 5 3 2" xfId="42117" xr:uid="{BD05804E-2203-447C-A39F-25AEF37A1B90}"/>
    <cellStyle name="Border 3 3 5 4" xfId="23092" xr:uid="{CD68E844-1123-472F-83FF-53BE0F0E0F30}"/>
    <cellStyle name="Border 3 3 6" xfId="8705" xr:uid="{FC012FDF-B5D8-4546-940F-5EBAADFF3A32}"/>
    <cellStyle name="Border 3 3 6 2" xfId="14084" xr:uid="{8DC68E8F-9048-4996-AE9C-FB1435F32745}"/>
    <cellStyle name="Border 3 3 6 2 2" xfId="38114" xr:uid="{C35E83E8-DC78-4E65-B525-2164C0D7D2E9}"/>
    <cellStyle name="Border 3 3 6 3" xfId="18818" xr:uid="{BB2069F2-203E-4546-875B-1FF8D0451954}"/>
    <cellStyle name="Border 3 3 6 3 2" xfId="42848" xr:uid="{BCD78A5A-D725-44E3-8B06-5AAC7B2AAACD}"/>
    <cellStyle name="Border 3 3 6 4" xfId="23823" xr:uid="{AF0A16F5-740C-4265-8661-CDC9B6D8A5B7}"/>
    <cellStyle name="Border 3 3 7" xfId="9925" xr:uid="{147CB381-B7EB-4E8A-BC3C-DACC7616FC32}"/>
    <cellStyle name="Border 3 3 7 2" xfId="34139" xr:uid="{98BFCBE5-DD9D-4DE4-948D-9806B02FFFDC}"/>
    <cellStyle name="Border 3 3 8" xfId="14842" xr:uid="{B4A71B38-DFB4-407B-8FF8-5C9ACFA2FC96}"/>
    <cellStyle name="Border 3 3 8 2" xfId="38872" xr:uid="{FC890025-0EA6-41AE-9F7D-D30961941B2C}"/>
    <cellStyle name="Border 3 3 9" xfId="19816" xr:uid="{A06C872C-13AB-46BC-960E-E58498EBBDF3}"/>
    <cellStyle name="Border 3 4" xfId="4846" xr:uid="{54B1288E-BEBF-47AB-919A-647D4ECE09BD}"/>
    <cellStyle name="Border 3 4 2" xfId="10226" xr:uid="{67C168E4-EC4A-4308-AB96-E9522F1B7C4F}"/>
    <cellStyle name="Border 3 4 2 2" xfId="34440" xr:uid="{AD4A99FD-5206-45E5-9E3F-4EE01C503C74}"/>
    <cellStyle name="Border 3 4 3" xfId="15143" xr:uid="{0BB22471-8CD1-4D7B-A12E-C784CE1CAAE7}"/>
    <cellStyle name="Border 3 4 3 2" xfId="39173" xr:uid="{B5F33DB7-7412-4BC6-8783-19677CF6ACFA}"/>
    <cellStyle name="Border 3 4 4" xfId="20375" xr:uid="{41A996B4-3919-4FD0-83D6-FBA58478ECB9}"/>
    <cellStyle name="Border 3 5" xfId="5951" xr:uid="{669A45CB-591F-462B-916E-EC4F2FF3DC2B}"/>
    <cellStyle name="Border 3 5 2" xfId="11330" xr:uid="{453B7A15-980F-4F56-8A32-C4055C466E6A}"/>
    <cellStyle name="Border 3 5 2 2" xfId="35369" xr:uid="{4BA158E2-AF15-4CB7-835E-9A94D7236395}"/>
    <cellStyle name="Border 3 5 3" xfId="16073" xr:uid="{EBE58F12-E3D6-41EC-8045-DDF91B01F62E}"/>
    <cellStyle name="Border 3 5 3 2" xfId="40103" xr:uid="{C82A8909-D288-44DF-82C1-1B859296FC0B}"/>
    <cellStyle name="Border 3 5 4" xfId="21121" xr:uid="{7A28F5D3-7B05-4B18-B2FA-59834CDBF8B6}"/>
    <cellStyle name="Border 3 6" xfId="6732" xr:uid="{C53248FA-2F43-42F2-BDD0-BA6C2180DEAD}"/>
    <cellStyle name="Border 3 6 2" xfId="12111" xr:uid="{292F86EA-6BE3-4BF2-8331-64FF5A60D968}"/>
    <cellStyle name="Border 3 6 2 2" xfId="36147" xr:uid="{369933CE-5490-4B5D-A562-82008544C57D}"/>
    <cellStyle name="Border 3 6 3" xfId="16851" xr:uid="{8A59FA4F-E677-4BDA-BE54-A64010479728}"/>
    <cellStyle name="Border 3 6 3 2" xfId="40881" xr:uid="{668DF615-E092-4F62-840C-C6BD4E8F809F}"/>
    <cellStyle name="Border 3 6 4" xfId="21858" xr:uid="{E61C8E33-81B3-45D9-A184-F2E90FCB93D7}"/>
    <cellStyle name="Border 3 7" xfId="7472" xr:uid="{ED83F809-9CC0-4071-B685-CA546EF09052}"/>
    <cellStyle name="Border 3 7 2" xfId="12851" xr:uid="{41AE7F50-7EFD-4356-A022-6033609F4129}"/>
    <cellStyle name="Border 3 7 2 2" xfId="36885" xr:uid="{6FF90D6E-E6E0-4119-BC2D-DE47A47FA25D}"/>
    <cellStyle name="Border 3 7 3" xfId="17589" xr:uid="{4D01914F-322C-4991-B76B-CA0897D34615}"/>
    <cellStyle name="Border 3 7 3 2" xfId="41619" xr:uid="{9ED194B6-961A-4EC8-A599-E1A426B62A64}"/>
    <cellStyle name="Border 3 7 4" xfId="22594" xr:uid="{34D92AA6-4906-409F-8BA3-EE5A7B904E6D}"/>
    <cellStyle name="Border 3 8" xfId="8205" xr:uid="{008EAB3B-D629-4A66-B3DC-4F6C6219BB3E}"/>
    <cellStyle name="Border 3 8 2" xfId="13584" xr:uid="{0A448392-8179-454F-A757-E78FDE9BCE66}"/>
    <cellStyle name="Border 3 8 2 2" xfId="37616" xr:uid="{CF81E4CC-1B6D-49FB-A47C-E36654C93969}"/>
    <cellStyle name="Border 3 8 3" xfId="18320" xr:uid="{23CCA85D-3186-406B-9F03-EA2BC6958CE7}"/>
    <cellStyle name="Border 3 8 3 2" xfId="42350" xr:uid="{792D4AA8-5326-41DA-9ED9-9FA0EBD3F925}"/>
    <cellStyle name="Border 3 8 4" xfId="23325" xr:uid="{178E67F0-D53D-480C-8E64-41806D79AD2A}"/>
    <cellStyle name="Border 3 9" xfId="9422" xr:uid="{E11A2A2F-9C35-45CF-94E7-5C182AA732D9}"/>
    <cellStyle name="Border 3 9 2" xfId="33638" xr:uid="{6D7434F9-D9F6-4AB7-982F-A88CD65B3F92}"/>
    <cellStyle name="Border 30" xfId="53777" xr:uid="{8231D71D-C474-46E3-A569-7DA0B61CE0B4}"/>
    <cellStyle name="Border 31" xfId="53184" xr:uid="{3260A334-3511-4234-8E11-797CF7D92498}"/>
    <cellStyle name="Border 4" xfId="3970" xr:uid="{E4F6E9A4-1401-48F2-961F-889C9C371DFE}"/>
    <cellStyle name="Border 4 10" xfId="14279" xr:uid="{EDE8613A-98D0-40D6-8206-545203AE4941}"/>
    <cellStyle name="Border 4 10 2" xfId="38309" xr:uid="{BDFE6466-CF70-43A8-BDC6-7B6A560CCA79}"/>
    <cellStyle name="Border 4 11" xfId="19251" xr:uid="{D268083D-0588-4AA5-BC98-46ED8219AB51}"/>
    <cellStyle name="Border 4 12" xfId="28749" xr:uid="{D80DD20C-0EC1-48F7-97AF-988F2C07500D}"/>
    <cellStyle name="Border 4 2" xfId="4254" xr:uid="{6E2AD1A6-C5A1-4A81-A95D-A88DD0C74B8E}"/>
    <cellStyle name="Border 4 2 2" xfId="5057" xr:uid="{61EFC53C-074A-4523-A1F9-5827FA1160FA}"/>
    <cellStyle name="Border 4 2 2 2" xfId="10437" xr:uid="{10433900-D597-4740-B58F-D366668AD449}"/>
    <cellStyle name="Border 4 2 2 2 2" xfId="34649" xr:uid="{1A265125-A2BF-40DE-84D4-8AA684B1A3A3}"/>
    <cellStyle name="Border 4 2 2 3" xfId="15352" xr:uid="{89792674-F616-41E2-A6B2-59DA35532FB1}"/>
    <cellStyle name="Border 4 2 2 3 2" xfId="39382" xr:uid="{03746907-A26A-48B0-A1D8-06481AFDE10C}"/>
    <cellStyle name="Border 4 2 2 4" xfId="20586" xr:uid="{70B680A2-0E60-4DDA-811E-9F0DCB8C7A41}"/>
    <cellStyle name="Border 4 2 3" xfId="6163" xr:uid="{B384DC2C-E365-41D2-B93E-02D77876E9D7}"/>
    <cellStyle name="Border 4 2 3 2" xfId="11542" xr:uid="{8A0E5C13-2AC8-4D90-B7F7-40F367DFA801}"/>
    <cellStyle name="Border 4 2 3 2 2" xfId="35579" xr:uid="{B43B1C65-9287-4E7D-BCAB-768239DC68C1}"/>
    <cellStyle name="Border 4 2 3 3" xfId="16283" xr:uid="{E93455E6-E298-4C8C-8139-2DA79693344D}"/>
    <cellStyle name="Border 4 2 3 3 2" xfId="40313" xr:uid="{6F2C1B3A-2F7D-457D-A07F-4597B7087F5B}"/>
    <cellStyle name="Border 4 2 3 4" xfId="21331" xr:uid="{D8D1663D-A9A0-4392-8B2F-D49ABA738B07}"/>
    <cellStyle name="Border 4 2 4" xfId="6944" xr:uid="{81DA3659-6234-40F2-B747-69916C663DB1}"/>
    <cellStyle name="Border 4 2 4 2" xfId="12323" xr:uid="{0F8A3884-A130-4B80-B7BA-6CECA7518406}"/>
    <cellStyle name="Border 4 2 4 2 2" xfId="36357" xr:uid="{A2429D6E-14C6-486D-8EE7-12BDA3EC887C}"/>
    <cellStyle name="Border 4 2 4 3" xfId="17061" xr:uid="{860AF8A3-B402-4605-AA89-D44122C70397}"/>
    <cellStyle name="Border 4 2 4 3 2" xfId="41091" xr:uid="{DCF63DD4-0306-4D4D-9B25-1FDEFACE44CC}"/>
    <cellStyle name="Border 4 2 4 4" xfId="22067" xr:uid="{9F69F697-6B1F-40A4-9F46-8099229967EF}"/>
    <cellStyle name="Border 4 2 5" xfId="7683" xr:uid="{AA2275DF-9960-4DE6-AD01-AEF22D5ECB9E}"/>
    <cellStyle name="Border 4 2 5 2" xfId="13062" xr:uid="{4BF3A3D3-4545-47E2-AA7B-2C29B1365D9C}"/>
    <cellStyle name="Border 4 2 5 2 2" xfId="37094" xr:uid="{2D03FD04-B591-4753-83D3-574F46DFBEC0}"/>
    <cellStyle name="Border 4 2 5 3" xfId="17798" xr:uid="{1B7B0EB8-F9A3-4AF8-88D8-F674DBBE95F8}"/>
    <cellStyle name="Border 4 2 5 3 2" xfId="41828" xr:uid="{F303EB67-6CD6-4735-9488-61E927567AD2}"/>
    <cellStyle name="Border 4 2 5 4" xfId="22803" xr:uid="{D3502C21-DFA9-46C3-A3C7-AACC12AB8DEA}"/>
    <cellStyle name="Border 4 2 6" xfId="8416" xr:uid="{DC36FD8C-B784-4EF6-ADD7-047742B9693E}"/>
    <cellStyle name="Border 4 2 6 2" xfId="13795" xr:uid="{A41B4BAD-4310-4935-8F86-822E61244F54}"/>
    <cellStyle name="Border 4 2 6 2 2" xfId="37825" xr:uid="{201E54B8-7D3A-4B04-9765-9A9809AB5745}"/>
    <cellStyle name="Border 4 2 6 3" xfId="18529" xr:uid="{56BCF587-969E-486C-9173-98AFFDDE11A0}"/>
    <cellStyle name="Border 4 2 6 3 2" xfId="42559" xr:uid="{A5F1AD86-609A-4CDE-B960-D0CBA8A0A865}"/>
    <cellStyle name="Border 4 2 6 4" xfId="23534" xr:uid="{A2C055BA-AD81-4A91-8FE3-CFB9050446BD}"/>
    <cellStyle name="Border 4 2 7" xfId="9636" xr:uid="{A4235619-D559-45C4-8BB6-E42FC064C567}"/>
    <cellStyle name="Border 4 2 7 2" xfId="33850" xr:uid="{94180DCF-E3CF-4903-866E-B3E58B5743CC}"/>
    <cellStyle name="Border 4 2 8" xfId="14553" xr:uid="{D777CCCA-8A66-4F65-B3E6-43F7EBD31A10}"/>
    <cellStyle name="Border 4 2 8 2" xfId="38583" xr:uid="{D08E3D36-26FD-4F2B-BBFF-F8C8B98CD670}"/>
    <cellStyle name="Border 4 2 9" xfId="19527" xr:uid="{CA03B39E-26F4-4B25-87F7-B2225F2B77CC}"/>
    <cellStyle name="Border 4 3" xfId="4478" xr:uid="{CDC5546D-D35A-4AFC-B42E-506227EE1401}"/>
    <cellStyle name="Border 4 3 2" xfId="5281" xr:uid="{19D7885E-6347-412B-9BF3-33F89FFC5FDC}"/>
    <cellStyle name="Border 4 3 2 2" xfId="10661" xr:uid="{3C18DD5F-C6AA-4802-84E5-9DB2D559FD98}"/>
    <cellStyle name="Border 4 3 2 2 2" xfId="34873" xr:uid="{D14C2C71-95AC-486A-B14E-4EE5C98E7EAD}"/>
    <cellStyle name="Border 4 3 2 3" xfId="15576" xr:uid="{BD162AB4-2168-463B-B2A5-E7C830F7CAE5}"/>
    <cellStyle name="Border 4 3 2 3 2" xfId="39606" xr:uid="{A926E699-0901-4EB0-8214-473434069815}"/>
    <cellStyle name="Border 4 3 2 4" xfId="20810" xr:uid="{E136D16D-EA32-4724-9AC5-90D33B78DC34}"/>
    <cellStyle name="Border 4 3 3" xfId="6387" xr:uid="{44607C2D-2EE7-4F73-AC16-653F3162F64E}"/>
    <cellStyle name="Border 4 3 3 2" xfId="11766" xr:uid="{44ED853A-02A4-49EA-BA68-D78098323B22}"/>
    <cellStyle name="Border 4 3 3 2 2" xfId="35803" xr:uid="{5BA551AF-C4A1-4A64-865B-76283B9F378E}"/>
    <cellStyle name="Border 4 3 3 3" xfId="16507" xr:uid="{9C3D1D3F-343C-44A4-89CF-D92FE8606C08}"/>
    <cellStyle name="Border 4 3 3 3 2" xfId="40537" xr:uid="{A62CB412-BA38-47B0-8C9A-4B80BF8EA033}"/>
    <cellStyle name="Border 4 3 3 4" xfId="21555" xr:uid="{651C03E0-968F-400D-9017-20D3A6A4F5FC}"/>
    <cellStyle name="Border 4 3 4" xfId="7168" xr:uid="{A77619F7-61F2-4902-9B6A-C56D370119EA}"/>
    <cellStyle name="Border 4 3 4 2" xfId="12547" xr:uid="{147F1B6A-AAC5-4215-840A-99B14C55AB91}"/>
    <cellStyle name="Border 4 3 4 2 2" xfId="36581" xr:uid="{03FBBE10-948B-4E76-B856-C8F92945ED16}"/>
    <cellStyle name="Border 4 3 4 3" xfId="17285" xr:uid="{F55E33D8-3615-48B9-9193-58E9405986E9}"/>
    <cellStyle name="Border 4 3 4 3 2" xfId="41315" xr:uid="{0746E9B5-5A12-4AD4-BE21-CBDEE3A849F0}"/>
    <cellStyle name="Border 4 3 4 4" xfId="22291" xr:uid="{45769425-D37A-4511-BAF8-D961DC0B8484}"/>
    <cellStyle name="Border 4 3 5" xfId="7907" xr:uid="{4CA9801E-07A2-48B8-A76F-71B7F6EA034C}"/>
    <cellStyle name="Border 4 3 5 2" xfId="13286" xr:uid="{51588074-00BA-468E-A243-1FAA6BE06138}"/>
    <cellStyle name="Border 4 3 5 2 2" xfId="37318" xr:uid="{11B171DD-0B91-4BF0-B8B2-F5389F207FD6}"/>
    <cellStyle name="Border 4 3 5 3" xfId="18022" xr:uid="{7FBFCD3A-DAEC-46A2-909C-0F7233F2DF3F}"/>
    <cellStyle name="Border 4 3 5 3 2" xfId="42052" xr:uid="{BA36526E-5A2C-4246-82BE-626951C5B388}"/>
    <cellStyle name="Border 4 3 5 4" xfId="23027" xr:uid="{785960BB-0AB5-4F4D-B707-B766DF3EF90A}"/>
    <cellStyle name="Border 4 3 6" xfId="8640" xr:uid="{37EBCE73-0D42-4880-937F-CAA57FF69A5C}"/>
    <cellStyle name="Border 4 3 6 2" xfId="14019" xr:uid="{2911D6DB-3F83-410E-A37C-B5B83008CDF5}"/>
    <cellStyle name="Border 4 3 6 2 2" xfId="38049" xr:uid="{3C193C7F-2D79-4DF6-B42B-351F0DF5374D}"/>
    <cellStyle name="Border 4 3 6 3" xfId="18753" xr:uid="{737C7716-2B97-4033-85DF-6D9D8EFB3E51}"/>
    <cellStyle name="Border 4 3 6 3 2" xfId="42783" xr:uid="{5E30C888-FA60-4A24-A07E-C1B0F1C336E9}"/>
    <cellStyle name="Border 4 3 6 4" xfId="23758" xr:uid="{EE1887B3-A88E-433E-B89C-2C3A010F6F78}"/>
    <cellStyle name="Border 4 3 7" xfId="9860" xr:uid="{DFF84CDC-8006-421D-ADAD-21D7ECBD3500}"/>
    <cellStyle name="Border 4 3 7 2" xfId="34074" xr:uid="{A832C793-8A97-41C7-8FE2-8F542EF0C53A}"/>
    <cellStyle name="Border 4 3 8" xfId="14777" xr:uid="{8E9275AF-CAB1-4D06-AFFF-E27E2027C51E}"/>
    <cellStyle name="Border 4 3 8 2" xfId="38807" xr:uid="{16AD0275-A463-4D8D-B583-CE36049F94F6}"/>
    <cellStyle name="Border 4 3 9" xfId="19751" xr:uid="{CB4BABC0-49E9-493E-8972-0BC435EA348F}"/>
    <cellStyle name="Border 4 4" xfId="4781" xr:uid="{406B7679-2A03-40A2-8A02-1426E449D3E6}"/>
    <cellStyle name="Border 4 4 2" xfId="10161" xr:uid="{B81CCE55-3268-4F41-B1D3-ADB62570809E}"/>
    <cellStyle name="Border 4 4 2 2" xfId="34375" xr:uid="{323F5E6D-51DE-4BF8-9608-2479C97C4C8E}"/>
    <cellStyle name="Border 4 4 3" xfId="15078" xr:uid="{26D99A72-C8CB-46D7-B6E2-E69730A846D5}"/>
    <cellStyle name="Border 4 4 3 2" xfId="39108" xr:uid="{A58DE4BB-D180-47AE-9696-EC90D806CFF5}"/>
    <cellStyle name="Border 4 4 4" xfId="20310" xr:uid="{07AD73FF-E381-47FC-B0F1-1FE81BE7B14D}"/>
    <cellStyle name="Border 4 5" xfId="5886" xr:uid="{AF883320-D483-4B68-BE0B-A8C26B4A602E}"/>
    <cellStyle name="Border 4 5 2" xfId="11265" xr:uid="{AE37E520-7C99-4C29-ACCD-42AEDC702350}"/>
    <cellStyle name="Border 4 5 2 2" xfId="35304" xr:uid="{B3244E7C-5A47-4CDF-9993-94384615D802}"/>
    <cellStyle name="Border 4 5 3" xfId="16008" xr:uid="{51A00B5A-BAE9-4173-AD16-2A9ADA1FB768}"/>
    <cellStyle name="Border 4 5 3 2" xfId="40038" xr:uid="{A8150BC5-5EB5-4315-AA98-A1CA72AFC99F}"/>
    <cellStyle name="Border 4 5 4" xfId="21056" xr:uid="{C45EADB8-609A-43B4-8D67-DB82A6F57F1C}"/>
    <cellStyle name="Border 4 6" xfId="6667" xr:uid="{63932E95-21A9-4557-9801-9CF0FE872E92}"/>
    <cellStyle name="Border 4 6 2" xfId="12046" xr:uid="{0BC80363-4546-4AD3-9406-0E93FF01EB22}"/>
    <cellStyle name="Border 4 6 2 2" xfId="36082" xr:uid="{184D5851-E9B8-4AA8-AF67-CDD23AE258CE}"/>
    <cellStyle name="Border 4 6 3" xfId="16786" xr:uid="{DB4B1331-E2A7-4FFC-A1FA-EC674E76C187}"/>
    <cellStyle name="Border 4 6 3 2" xfId="40816" xr:uid="{EB0CA0CC-B336-43BC-B5B5-7E1D02D8C2C3}"/>
    <cellStyle name="Border 4 6 4" xfId="21793" xr:uid="{12B565CD-CD78-4A90-B530-7E03621BD3A7}"/>
    <cellStyle name="Border 4 7" xfId="7407" xr:uid="{FA513F51-6C33-41B2-A7B2-4A606905A15E}"/>
    <cellStyle name="Border 4 7 2" xfId="12786" xr:uid="{E6192052-08BE-45FC-9F38-ABCBD65C6605}"/>
    <cellStyle name="Border 4 7 2 2" xfId="36820" xr:uid="{202084C0-B994-4F52-BE38-AFE3FDFD98D7}"/>
    <cellStyle name="Border 4 7 3" xfId="17524" xr:uid="{502B5697-FCBD-4E55-8634-24B71770EADB}"/>
    <cellStyle name="Border 4 7 3 2" xfId="41554" xr:uid="{BE2210DA-B580-483C-A8CB-9DEC6396A989}"/>
    <cellStyle name="Border 4 7 4" xfId="22529" xr:uid="{456BD27D-7E39-4275-93C1-658FE7E86A76}"/>
    <cellStyle name="Border 4 8" xfId="8140" xr:uid="{A663469C-AB13-453D-8913-3687690F2ADF}"/>
    <cellStyle name="Border 4 8 2" xfId="13519" xr:uid="{34AFBA19-1000-46A0-9B7B-FDF4BCE084FD}"/>
    <cellStyle name="Border 4 8 2 2" xfId="37551" xr:uid="{DA6264A7-EB8C-42A7-9608-841619DF04BC}"/>
    <cellStyle name="Border 4 8 3" xfId="18255" xr:uid="{C3A46BB0-6246-49CE-B579-955DF561E84F}"/>
    <cellStyle name="Border 4 8 3 2" xfId="42285" xr:uid="{5AA4F77F-A450-426A-89D3-437FB18E99BD}"/>
    <cellStyle name="Border 4 8 4" xfId="23260" xr:uid="{CC4CB8E3-9A95-41D1-9BE0-6E59A7B24B63}"/>
    <cellStyle name="Border 4 9" xfId="9357" xr:uid="{ED7E06C6-E2B7-4946-B2F4-2C48B6FD97E0}"/>
    <cellStyle name="Border 4 9 2" xfId="33573" xr:uid="{EDFA7A81-7455-4697-9C51-8239B0B8BA1E}"/>
    <cellStyle name="Border 5" xfId="3538" xr:uid="{2615AAB9-722E-4157-A66B-A6B73F191F37}"/>
    <cellStyle name="Border 5 2" xfId="9045" xr:uid="{DD261A68-56D5-4EEC-94FD-450DC0C428F4}"/>
    <cellStyle name="Border 5 2 2" xfId="33416" xr:uid="{55D0E1D6-3A71-469B-AA4C-AC855541938A}"/>
    <cellStyle name="Border 5 3" xfId="9011" xr:uid="{FB84D0D1-641E-417C-9639-A6460EAF7629}"/>
    <cellStyle name="Border 5 3 2" xfId="33404" xr:uid="{A5990011-7FB2-45CB-8E56-7AF0F945CA28}"/>
    <cellStyle name="Border 5 4" xfId="19976" xr:uid="{0D4C6639-928D-4742-9D02-613063B5198A}"/>
    <cellStyle name="Border 6" xfId="5512" xr:uid="{2CA2405E-EAF2-4B6A-A79C-06C1F9EBC7D1}"/>
    <cellStyle name="Border 6 2" xfId="10892" xr:uid="{0A0BFBE7-0294-42FA-B583-542736EDC3F3}"/>
    <cellStyle name="Border 6 2 2" xfId="35086" xr:uid="{814CB139-EFBC-44D6-9FFB-1EED8818F89C}"/>
    <cellStyle name="Border 6 3" xfId="15789" xr:uid="{A489C8E1-E20B-44A9-97F8-22766D28C6BE}"/>
    <cellStyle name="Border 6 3 2" xfId="39819" xr:uid="{7111AB71-7C6B-4120-8F3B-C87D36BA4AF2}"/>
    <cellStyle name="Border 6 4" xfId="19948" xr:uid="{31C032A1-FBC3-4C2A-A398-4DAF34856E47}"/>
    <cellStyle name="Border 7" xfId="5640" xr:uid="{46C23A72-02D6-4C7A-9F78-8E6490095A2F}"/>
    <cellStyle name="Border 7 2" xfId="11019" xr:uid="{8A64FA76-C654-4983-A7BA-D94DA87074BB}"/>
    <cellStyle name="Border 7 2 2" xfId="35171" xr:uid="{E3F1424C-2CEF-46B2-8E80-032B8893B658}"/>
    <cellStyle name="Border 7 3" xfId="15875" xr:uid="{5F5A3219-8948-4CCB-8A97-2B71DC8ED542}"/>
    <cellStyle name="Border 7 3 2" xfId="39905" xr:uid="{3B980393-3939-4453-86D8-2074B94B1032}"/>
    <cellStyle name="Border 7 4" xfId="20138" xr:uid="{D3E241C7-4DEC-48F3-AEE6-9BC39414CA06}"/>
    <cellStyle name="Border 8" xfId="5759" xr:uid="{649AABA3-B15E-44F0-98A2-F4747716CAA8}"/>
    <cellStyle name="Border 8 2" xfId="11138" xr:uid="{99A32E30-BCC1-4876-A884-7F890969A463}"/>
    <cellStyle name="Border 8 2 2" xfId="35241" xr:uid="{717703B1-F9C9-4813-9DCB-6608D03BE542}"/>
    <cellStyle name="Border 8 3" xfId="15945" xr:uid="{29752C3B-4C3E-4C3E-9019-3CBA80697559}"/>
    <cellStyle name="Border 8 3 2" xfId="39975" xr:uid="{6192D3EE-1A0B-4AE5-85D5-4F9BD4FC7EEE}"/>
    <cellStyle name="Border 8 4" xfId="20000" xr:uid="{DE8E8D59-95AA-4E6A-9EEC-0120C185AA8D}"/>
    <cellStyle name="Border 9" xfId="5677" xr:uid="{372A0AAD-6330-4159-BB50-D8B7C65F966F}"/>
    <cellStyle name="Border 9 2" xfId="11056" xr:uid="{1285DE83-7968-4D0B-AAF3-481AE8A7FF70}"/>
    <cellStyle name="Border 9 2 2" xfId="35202" xr:uid="{EB272018-D419-455C-B6E6-5DFFD056AF05}"/>
    <cellStyle name="Border 9 3" xfId="15906" xr:uid="{68BC5A5D-59E5-4939-AEB3-65FE3BB54FD9}"/>
    <cellStyle name="Border 9 3 2" xfId="39936" xr:uid="{70A588A0-7554-4982-92BD-7C98738B9C9A}"/>
    <cellStyle name="Border 9 4" xfId="20102" xr:uid="{8EC40B8F-A98F-44B4-825B-AC8F5544BAFF}"/>
    <cellStyle name="Calc Currency (0)" xfId="533" xr:uid="{00000000-0005-0000-0000-000014020000}"/>
    <cellStyle name="Calc Currency (0) 2" xfId="534" xr:uid="{00000000-0005-0000-0000-000015020000}"/>
    <cellStyle name="Calc Currency (0) 2 2" xfId="2963" xr:uid="{99BCF173-6079-4826-A82A-3A6DD3F35BCB}"/>
    <cellStyle name="Calc Currency (0) 3" xfId="3559" xr:uid="{95349AEE-B5A8-493F-BE8F-37D4B373E982}"/>
    <cellStyle name="Calc Currency (2)" xfId="535" xr:uid="{00000000-0005-0000-0000-000016020000}"/>
    <cellStyle name="Calc Currency (2) 2" xfId="536" xr:uid="{00000000-0005-0000-0000-000017020000}"/>
    <cellStyle name="Calc Currency (2) 3" xfId="537" xr:uid="{00000000-0005-0000-0000-000018020000}"/>
    <cellStyle name="Calc Currency (2) 3 2" xfId="2964" xr:uid="{E9C36A48-C7AA-4EE4-A5CA-BF108FCFCD01}"/>
    <cellStyle name="Calc Currency (2) 4" xfId="3560" xr:uid="{5312AE79-655F-45E6-863F-66EC7B57B045}"/>
    <cellStyle name="Calc Percent (0)" xfId="538" xr:uid="{00000000-0005-0000-0000-000019020000}"/>
    <cellStyle name="Calc Percent (0) 2" xfId="539" xr:uid="{00000000-0005-0000-0000-00001A020000}"/>
    <cellStyle name="Calc Percent (0) 3" xfId="540" xr:uid="{00000000-0005-0000-0000-00001B020000}"/>
    <cellStyle name="Calc Percent (0) 3 2" xfId="2965" xr:uid="{AE6FCB09-9123-400A-AFEC-BB1DA691E318}"/>
    <cellStyle name="Calc Percent (0) 4" xfId="3561" xr:uid="{B3F243C0-783F-4963-927F-1383F6906F6E}"/>
    <cellStyle name="Calc Percent (1)" xfId="541" xr:uid="{00000000-0005-0000-0000-00001C020000}"/>
    <cellStyle name="Calc Percent (1) 2" xfId="542" xr:uid="{00000000-0005-0000-0000-00001D020000}"/>
    <cellStyle name="Calc Percent (1) 3" xfId="543" xr:uid="{00000000-0005-0000-0000-00001E020000}"/>
    <cellStyle name="Calc Percent (1) 3 2" xfId="2966" xr:uid="{D115583C-98A1-48DF-9873-AB16B7CB7928}"/>
    <cellStyle name="Calc Percent (1) 4" xfId="3562" xr:uid="{1FD544DD-D195-4F4B-B151-0DC32E0E4785}"/>
    <cellStyle name="Calc Percent (2)" xfId="544" xr:uid="{00000000-0005-0000-0000-00001F020000}"/>
    <cellStyle name="Calc Percent (2) 2" xfId="545" xr:uid="{00000000-0005-0000-0000-000020020000}"/>
    <cellStyle name="Calc Percent (2) 3" xfId="546" xr:uid="{00000000-0005-0000-0000-000021020000}"/>
    <cellStyle name="Calc Percent (2) 3 2" xfId="2967" xr:uid="{79885D3A-7D2D-470F-A215-B18EEE5B2293}"/>
    <cellStyle name="Calc Percent (2) 4" xfId="3563" xr:uid="{724F35CA-B1C2-4A31-827A-8AC9B2FDFB17}"/>
    <cellStyle name="Calc Units (0)" xfId="547" xr:uid="{00000000-0005-0000-0000-000022020000}"/>
    <cellStyle name="Calc Units (0) 2" xfId="548" xr:uid="{00000000-0005-0000-0000-000023020000}"/>
    <cellStyle name="Calc Units (0) 3" xfId="549" xr:uid="{00000000-0005-0000-0000-000024020000}"/>
    <cellStyle name="Calc Units (0) 3 2" xfId="2968" xr:uid="{FC19BA69-4389-4093-97FC-A74A6D326279}"/>
    <cellStyle name="Calc Units (0) 4" xfId="3564" xr:uid="{5BEBC833-6189-4BB7-A528-A97BEF913E57}"/>
    <cellStyle name="Calc Units (1)" xfId="550" xr:uid="{00000000-0005-0000-0000-000025020000}"/>
    <cellStyle name="Calc Units (1) 2" xfId="551" xr:uid="{00000000-0005-0000-0000-000026020000}"/>
    <cellStyle name="Calc Units (1) 3" xfId="552" xr:uid="{00000000-0005-0000-0000-000027020000}"/>
    <cellStyle name="Calc Units (1) 3 2" xfId="2969" xr:uid="{327835A9-E56C-4402-B7EA-A12BA126F9E0}"/>
    <cellStyle name="Calc Units (1) 4" xfId="3565" xr:uid="{14F1A457-95DD-41D4-90C0-FA934CBE8244}"/>
    <cellStyle name="Calc Units (2)" xfId="553" xr:uid="{00000000-0005-0000-0000-000028020000}"/>
    <cellStyle name="Calc Units (2) 2" xfId="554" xr:uid="{00000000-0005-0000-0000-000029020000}"/>
    <cellStyle name="Calc Units (2) 3" xfId="555" xr:uid="{00000000-0005-0000-0000-00002A020000}"/>
    <cellStyle name="Calc Units (2) 3 2" xfId="2970" xr:uid="{6DF3DC5A-26D0-46BD-A339-4CCCA81B7724}"/>
    <cellStyle name="Calc Units (2) 4" xfId="3566" xr:uid="{E8A7F1E1-9251-4207-AB46-DE468416FD7C}"/>
    <cellStyle name="Calculation" xfId="2360" builtinId="22" customBuiltin="1"/>
    <cellStyle name="Calculation 2" xfId="556" xr:uid="{00000000-0005-0000-0000-00002B020000}"/>
    <cellStyle name="Calculation 2 10" xfId="9150" xr:uid="{D6144386-5990-4ED1-AE1D-89012BD79634}"/>
    <cellStyle name="Calculation 2 10 2" xfId="33479" xr:uid="{27A95913-DFDE-40BD-9662-AEACDF12DC3F}"/>
    <cellStyle name="Calculation 2 11" xfId="18968" xr:uid="{9B40F6C7-EFB3-4C07-B387-BB220F8C266C}"/>
    <cellStyle name="Calculation 2 11 2" xfId="42968" xr:uid="{442629B4-D7D8-443C-89C3-FF5177B40B05}"/>
    <cellStyle name="Calculation 2 12" xfId="28584" xr:uid="{C3D6C71B-60D4-49E8-9E38-D989ECC957D3}"/>
    <cellStyle name="Calculation 2 13" xfId="3315" xr:uid="{8477C3CB-AA32-4234-A779-32C04F3F4F2C}"/>
    <cellStyle name="Calculation 2 14" xfId="3748" xr:uid="{14DB1A18-DD71-48D3-99DE-1CF34C8F53A4}"/>
    <cellStyle name="Calculation 2 15" xfId="52661" xr:uid="{5F3F3BD3-7970-4940-98C0-1874EA448DDC}"/>
    <cellStyle name="Calculation 2 2" xfId="557" xr:uid="{00000000-0005-0000-0000-00002C020000}"/>
    <cellStyle name="Calculation 2 2 10" xfId="6615" xr:uid="{82565EB4-A096-41AE-B2D1-02CA12121D61}"/>
    <cellStyle name="Calculation 2 2 10 2" xfId="11994" xr:uid="{A296E8D7-E407-41C3-A520-80EEFA2F9FCC}"/>
    <cellStyle name="Calculation 2 2 10 2 2" xfId="36030" xr:uid="{036C6554-612F-4726-BFA6-8E4FC5BE8379}"/>
    <cellStyle name="Calculation 2 2 10 3" xfId="16734" xr:uid="{2942C966-DCF7-402E-A28B-01768BA4192C}"/>
    <cellStyle name="Calculation 2 2 10 3 2" xfId="40764" xr:uid="{6CB65D2C-6AA4-4194-8AEE-DA11B0CB39FA}"/>
    <cellStyle name="Calculation 2 2 10 4" xfId="22477" xr:uid="{D905DBF3-1A53-4823-B444-B35AEF6CF9FA}"/>
    <cellStyle name="Calculation 2 2 10 4 2" xfId="46276" xr:uid="{720304EF-A749-44E8-BA00-01846D3FE111}"/>
    <cellStyle name="Calculation 2 2 10 5" xfId="27085" xr:uid="{654A12C5-4C4D-4B6B-9877-14C726B6B48C}"/>
    <cellStyle name="Calculation 2 2 10 5 2" xfId="50851" xr:uid="{CAAE5418-9D4B-429E-A0F5-73F3B3AD7F2A}"/>
    <cellStyle name="Calculation 2 2 10 6" xfId="31175" xr:uid="{9150337E-83CD-4764-8CDE-5574FCB8A249}"/>
    <cellStyle name="Calculation 2 2 11" xfId="7356" xr:uid="{0A882571-83E8-4DB9-AC8D-31692AA972F0}"/>
    <cellStyle name="Calculation 2 2 11 2" xfId="12735" xr:uid="{CD947D8E-3A1D-439F-A1BB-F31FA6633599}"/>
    <cellStyle name="Calculation 2 2 11 2 2" xfId="36769" xr:uid="{35AAE1FB-0AEB-4578-B8D3-7072B83F5969}"/>
    <cellStyle name="Calculation 2 2 11 3" xfId="17473" xr:uid="{E8DE1954-B97F-4CEC-B5CB-71C0B7CE72ED}"/>
    <cellStyle name="Calculation 2 2 11 3 2" xfId="41503" xr:uid="{DB1CAAB9-42C3-4A93-A046-5C4563203ACF}"/>
    <cellStyle name="Calculation 2 2 11 4" xfId="23211" xr:uid="{31F67A5A-E549-4BF1-B3EF-F839B52205CF}"/>
    <cellStyle name="Calculation 2 2 11 4 2" xfId="47001" xr:uid="{6584E23C-8A68-4043-BEDF-F27D41A83474}"/>
    <cellStyle name="Calculation 2 2 11 5" xfId="27810" xr:uid="{EAE69901-17B0-4DC6-8B21-F0AA6AFD78A8}"/>
    <cellStyle name="Calculation 2 2 11 5 2" xfId="51576" xr:uid="{7F4E1D1F-8A29-44D9-906E-8D5E9EF58C52}"/>
    <cellStyle name="Calculation 2 2 11 6" xfId="31905" xr:uid="{5280F6A3-90C3-41F0-8D0D-BF1169C7403C}"/>
    <cellStyle name="Calculation 2 2 12" xfId="8091" xr:uid="{024A7361-A986-43BE-BFDF-B1271D0A3DA2}"/>
    <cellStyle name="Calculation 2 2 12 2" xfId="13470" xr:uid="{6110D829-1087-4788-A358-A096DE341C88}"/>
    <cellStyle name="Calculation 2 2 12 2 2" xfId="37502" xr:uid="{F2D92726-56CC-4943-B901-BA3B102C454E}"/>
    <cellStyle name="Calculation 2 2 12 3" xfId="18206" xr:uid="{C8D3520F-ADE8-477E-8362-0FBE1DE92F11}"/>
    <cellStyle name="Calculation 2 2 12 3 2" xfId="42236" xr:uid="{1350C22F-0CFF-4986-B9C3-B0DB82FC1416}"/>
    <cellStyle name="Calculation 2 2 12 4" xfId="32629" xr:uid="{E6BBEA5D-6393-4EB0-98ED-33BF8556D1E3}"/>
    <cellStyle name="Calculation 2 2 13" xfId="8967" xr:uid="{2FAA4CB4-58AE-474B-BCE6-B97837618EAB}"/>
    <cellStyle name="Calculation 2 2 13 2" xfId="33378" xr:uid="{82198053-8218-4ED7-813F-41060A4BFC4F}"/>
    <cellStyle name="Calculation 2 2 14" xfId="9228" xr:uid="{0E3686C6-6263-437A-9595-D8EF96C57AF3}"/>
    <cellStyle name="Calculation 2 2 14 2" xfId="33509" xr:uid="{3CFA1246-8E42-4805-AE6D-89CEC8973FE5}"/>
    <cellStyle name="Calculation 2 2 15" xfId="19190" xr:uid="{FC7FCCE0-1873-441E-905E-BD9193D3EDA2}"/>
    <cellStyle name="Calculation 2 2 15 2" xfId="43046" xr:uid="{001C9D98-B4C8-4A07-B55F-4645F254F9E1}"/>
    <cellStyle name="Calculation 2 2 16" xfId="23963" xr:uid="{BE0C42A4-EF11-499A-8388-60328F288DA6}"/>
    <cellStyle name="Calculation 2 2 16 2" xfId="47732" xr:uid="{0C3DD29A-5952-4534-B6D1-35D5AEBCF6FB}"/>
    <cellStyle name="Calculation 2 2 17" xfId="3419" xr:uid="{65D37CD2-1B4F-477B-B4B4-3D5E05623D45}"/>
    <cellStyle name="Calculation 2 2 18" xfId="3843" xr:uid="{0EBA29F8-1D1D-49EE-970D-F3A8B26AE950}"/>
    <cellStyle name="Calculation 2 2 19" xfId="52662" xr:uid="{23262D48-D003-4B9A-89EA-634FA9ABE075}"/>
    <cellStyle name="Calculation 2 2 2" xfId="558" xr:uid="{00000000-0005-0000-0000-00002D020000}"/>
    <cellStyle name="Calculation 2 2 2 10" xfId="14399" xr:uid="{7F9D1A67-79CD-40D5-93D6-9C674E4A68AD}"/>
    <cellStyle name="Calculation 2 2 2 10 2" xfId="38429" xr:uid="{3442FB8F-B220-4C0A-9185-3018DEEE35A9}"/>
    <cellStyle name="Calculation 2 2 2 11" xfId="19371" xr:uid="{7C2B5E57-FD53-47BC-A2E3-B036B039C0CC}"/>
    <cellStyle name="Calculation 2 2 2 11 2" xfId="43212" xr:uid="{C8912847-6A23-43DF-8872-AE7274797A3C}"/>
    <cellStyle name="Calculation 2 2 2 12" xfId="24102" xr:uid="{E92034AD-E709-493C-8EDE-E5115B1BC58C}"/>
    <cellStyle name="Calculation 2 2 2 12 2" xfId="47871" xr:uid="{7A8DBC51-BD3E-451E-A7FB-C435834038F5}"/>
    <cellStyle name="Calculation 2 2 2 13" xfId="4090" xr:uid="{808963A7-82FD-4CB1-8640-0D07D108EBDF}"/>
    <cellStyle name="Calculation 2 2 2 14" xfId="28868" xr:uid="{ABEAB584-68E0-4ADB-BE33-C2B64D5A556E}"/>
    <cellStyle name="Calculation 2 2 2 2" xfId="4373" xr:uid="{435DB135-FB42-4AFB-8266-A1151599D94B}"/>
    <cellStyle name="Calculation 2 2 2 2 10" xfId="24349" xr:uid="{BC418870-0EF5-410A-8318-F23553D37903}"/>
    <cellStyle name="Calculation 2 2 2 2 10 2" xfId="48115" xr:uid="{27BD7BA2-9CC7-4341-811C-89D61FEEA8F6}"/>
    <cellStyle name="Calculation 2 2 2 2 11" xfId="29138" xr:uid="{EE87BF6B-05A8-40DE-83EF-B7DB62B052F3}"/>
    <cellStyle name="Calculation 2 2 2 2 2" xfId="5176" xr:uid="{13167198-406F-4792-A43C-7FEE82EC0BD6}"/>
    <cellStyle name="Calculation 2 2 2 2 2 2" xfId="10556" xr:uid="{B05886C3-93C0-40F1-BA0E-2DA34F007C87}"/>
    <cellStyle name="Calculation 2 2 2 2 2 2 2" xfId="34768" xr:uid="{7E6139D0-4B37-4278-AA36-31442B305B69}"/>
    <cellStyle name="Calculation 2 2 2 2 2 3" xfId="15471" xr:uid="{38A55D7C-5863-45D8-95EB-CA73166F8C94}"/>
    <cellStyle name="Calculation 2 2 2 2 2 3 2" xfId="39501" xr:uid="{6AAA1508-3D34-412B-988F-CC4D9F43C7C3}"/>
    <cellStyle name="Calculation 2 2 2 2 2 4" xfId="20705" xr:uid="{90278719-27BC-4FEC-AF1B-E2998954207B}"/>
    <cellStyle name="Calculation 2 2 2 2 2 4 2" xfId="44527" xr:uid="{6C5A1C6F-330D-4303-8118-AA5BC839292C}"/>
    <cellStyle name="Calculation 2 2 2 2 2 5" xfId="25336" xr:uid="{F76D2CB9-F9C2-4B33-B815-D9A770A43A2D}"/>
    <cellStyle name="Calculation 2 2 2 2 2 5 2" xfId="49102" xr:uid="{BD578FCA-1A9C-4861-8D19-CE72CBE8476F}"/>
    <cellStyle name="Calculation 2 2 2 2 2 6" xfId="29928" xr:uid="{3A6E43A3-0D9C-4D8D-BCEB-A5263FFB1FFB}"/>
    <cellStyle name="Calculation 2 2 2 2 3" xfId="6282" xr:uid="{52776A45-B4DE-4F2B-906E-B17AF3D99433}"/>
    <cellStyle name="Calculation 2 2 2 2 3 2" xfId="11661" xr:uid="{0CA4CF6A-26BF-41C1-BCC7-852CD7F9725C}"/>
    <cellStyle name="Calculation 2 2 2 2 3 2 2" xfId="35698" xr:uid="{611F7090-2493-42A5-899E-A1B187544D8C}"/>
    <cellStyle name="Calculation 2 2 2 2 3 3" xfId="16402" xr:uid="{C56C7A84-4741-426A-A47C-6A8C146F1200}"/>
    <cellStyle name="Calculation 2 2 2 2 3 3 2" xfId="40432" xr:uid="{AAC169EF-2BB3-47F1-8650-6F752C676385}"/>
    <cellStyle name="Calculation 2 2 2 2 3 4" xfId="21450" xr:uid="{B977C9B3-E493-4B19-9103-3C9F63A68048}"/>
    <cellStyle name="Calculation 2 2 2 2 3 4 2" xfId="45261" xr:uid="{6FEEF8E6-0C5F-4844-9D44-6BA1D738B048}"/>
    <cellStyle name="Calculation 2 2 2 2 3 5" xfId="26070" xr:uid="{C35FA244-867C-4E2B-B7E2-C8102FDCCF59}"/>
    <cellStyle name="Calculation 2 2 2 2 3 5 2" xfId="49836" xr:uid="{0C736288-0CD0-402C-986A-35705ADECFFE}"/>
    <cellStyle name="Calculation 2 2 2 2 3 6" xfId="30846" xr:uid="{385CF64D-C017-4F26-9BA4-E3BFE3BBDA35}"/>
    <cellStyle name="Calculation 2 2 2 2 4" xfId="7063" xr:uid="{1DB9A47E-54A6-46A3-BDF4-695E3350DC97}"/>
    <cellStyle name="Calculation 2 2 2 2 4 2" xfId="12442" xr:uid="{FABBDCB3-856E-4E73-B039-33C30AE7F869}"/>
    <cellStyle name="Calculation 2 2 2 2 4 2 2" xfId="36476" xr:uid="{4CB2D03E-7F1A-4220-BF08-133F4124CD22}"/>
    <cellStyle name="Calculation 2 2 2 2 4 3" xfId="17180" xr:uid="{5913E8AE-559A-4748-8D9E-F411ED28466F}"/>
    <cellStyle name="Calculation 2 2 2 2 4 3 2" xfId="41210" xr:uid="{319A56A3-FAF7-4F1D-B177-78410CB9C2D2}"/>
    <cellStyle name="Calculation 2 2 2 2 4 4" xfId="22186" xr:uid="{1CF1B2DD-0925-4846-8AE9-D6719052CDFC}"/>
    <cellStyle name="Calculation 2 2 2 2 4 4 2" xfId="45988" xr:uid="{547B4703-9D5C-44B2-80E6-F5773A8A3247}"/>
    <cellStyle name="Calculation 2 2 2 2 4 5" xfId="26797" xr:uid="{F2BC28DB-9842-44B2-926E-818E526D3381}"/>
    <cellStyle name="Calculation 2 2 2 2 4 5 2" xfId="50563" xr:uid="{85E2A28C-9E9C-438F-A915-69D30D437BF8}"/>
    <cellStyle name="Calculation 2 2 2 2 4 6" xfId="31615" xr:uid="{59193139-9B16-4B12-9402-18B79D625405}"/>
    <cellStyle name="Calculation 2 2 2 2 5" xfId="7802" xr:uid="{E1E45C96-1A27-472A-B6D7-0F3838E8116B}"/>
    <cellStyle name="Calculation 2 2 2 2 5 2" xfId="13181" xr:uid="{AB664744-D310-4547-AF20-11E5A39375E7}"/>
    <cellStyle name="Calculation 2 2 2 2 5 2 2" xfId="37213" xr:uid="{207EB06A-305D-48A3-9F4E-ADA1C1870E25}"/>
    <cellStyle name="Calculation 2 2 2 2 5 3" xfId="17917" xr:uid="{274B06A4-6626-4BFC-9F12-083268DBE986}"/>
    <cellStyle name="Calculation 2 2 2 2 5 3 2" xfId="41947" xr:uid="{58537AB6-DE18-4FFE-9E62-D997D4D9ED1A}"/>
    <cellStyle name="Calculation 2 2 2 2 5 4" xfId="22922" xr:uid="{7E20D9C9-AFC4-4278-8161-7F532A5F9DCF}"/>
    <cellStyle name="Calculation 2 2 2 2 5 4 2" xfId="46715" xr:uid="{8D2558EE-0E20-4DC0-BC51-6714E76C7D13}"/>
    <cellStyle name="Calculation 2 2 2 2 5 5" xfId="27524" xr:uid="{63F68436-DDF3-4309-B417-6ACA5A5EEC8C}"/>
    <cellStyle name="Calculation 2 2 2 2 5 5 2" xfId="51290" xr:uid="{CFF43966-B3FF-4C9D-9004-205A347973FB}"/>
    <cellStyle name="Calculation 2 2 2 2 5 6" xfId="32343" xr:uid="{18BB7434-EEB7-4ED3-A727-ED9574A34C00}"/>
    <cellStyle name="Calculation 2 2 2 2 6" xfId="8535" xr:uid="{576D1F1C-0C64-44A0-8868-44C27BFF1EFC}"/>
    <cellStyle name="Calculation 2 2 2 2 6 2" xfId="13914" xr:uid="{E02BE153-C026-441C-8A30-CBCEB9394372}"/>
    <cellStyle name="Calculation 2 2 2 2 6 2 2" xfId="37944" xr:uid="{F233DD2E-7056-4E58-9FCF-DCE1B1E073C6}"/>
    <cellStyle name="Calculation 2 2 2 2 6 3" xfId="18648" xr:uid="{A1144C1F-4562-4AA5-ADC5-2C0C43828038}"/>
    <cellStyle name="Calculation 2 2 2 2 6 3 2" xfId="42678" xr:uid="{40E2C91E-8CB7-40F2-BA7E-84CF52321307}"/>
    <cellStyle name="Calculation 2 2 2 2 6 4" xfId="23653" xr:uid="{FD72BB85-DDBF-4AE9-8155-EC1B88794740}"/>
    <cellStyle name="Calculation 2 2 2 2 6 4 2" xfId="47437" xr:uid="{EC3C8009-AECC-4354-9018-FB7DE4B53005}"/>
    <cellStyle name="Calculation 2 2 2 2 6 5" xfId="28246" xr:uid="{5E0465C1-DF05-46E7-8415-0464CE56BA0B}"/>
    <cellStyle name="Calculation 2 2 2 2 6 5 2" xfId="52012" xr:uid="{9C86F0CF-788A-4A73-ABC0-AB4C951D0704}"/>
    <cellStyle name="Calculation 2 2 2 2 6 6" xfId="33065" xr:uid="{3619A4D4-0A62-4A25-84AE-8C92DCC513AC}"/>
    <cellStyle name="Calculation 2 2 2 2 7" xfId="9755" xr:uid="{2604CECF-7D7F-41F6-B28E-DB164903473F}"/>
    <cellStyle name="Calculation 2 2 2 2 7 2" xfId="33969" xr:uid="{818F3D7C-8EA0-4204-81BF-58EDD1E17D11}"/>
    <cellStyle name="Calculation 2 2 2 2 8" xfId="14672" xr:uid="{66F6FBA7-4A69-41D6-B582-185B5C1280AD}"/>
    <cellStyle name="Calculation 2 2 2 2 8 2" xfId="38702" xr:uid="{C7CD82AD-F74E-4669-820E-57312B60598E}"/>
    <cellStyle name="Calculation 2 2 2 2 9" xfId="19646" xr:uid="{C97C3B4F-E4A7-4D1F-BCA0-99E64C4F3FEE}"/>
    <cellStyle name="Calculation 2 2 2 2 9 2" xfId="43482" xr:uid="{E48F46BF-F7AA-46F9-8793-D2D4B414A9A9}"/>
    <cellStyle name="Calculation 2 2 2 3" xfId="4597" xr:uid="{853B5BC7-97B0-4963-9ACB-006F3C1DF358}"/>
    <cellStyle name="Calculation 2 2 2 3 10" xfId="24550" xr:uid="{52F56128-6FD9-448B-BCC6-5C99F8ADA4BA}"/>
    <cellStyle name="Calculation 2 2 2 3 10 2" xfId="48316" xr:uid="{96CFA000-530A-4AC3-B0CB-E7454C5AB2F8}"/>
    <cellStyle name="Calculation 2 2 2 3 11" xfId="29359" xr:uid="{D8AF872D-007B-4B68-80E0-F0074D6CA392}"/>
    <cellStyle name="Calculation 2 2 2 3 2" xfId="5400" xr:uid="{91FB0DEA-2D3A-4228-88D2-82D3B653920D}"/>
    <cellStyle name="Calculation 2 2 2 3 2 2" xfId="10780" xr:uid="{4F7C1B2C-BF87-4702-A58A-B24292C052D4}"/>
    <cellStyle name="Calculation 2 2 2 3 2 2 2" xfId="34992" xr:uid="{49F6FB17-23BC-4DC0-B6CB-44F32BB91A6A}"/>
    <cellStyle name="Calculation 2 2 2 3 2 3" xfId="15695" xr:uid="{3738702E-52AF-4BE5-9078-E845C096DE0B}"/>
    <cellStyle name="Calculation 2 2 2 3 2 3 2" xfId="39725" xr:uid="{9D67C0D8-794A-4E49-AC98-B4D570D70893}"/>
    <cellStyle name="Calculation 2 2 2 3 2 4" xfId="20929" xr:uid="{8CE60E62-806F-4AD8-A716-EC0BCB01C939}"/>
    <cellStyle name="Calculation 2 2 2 3 2 4 2" xfId="44748" xr:uid="{E632FF76-170C-4B65-BBF9-2A05AC7E0EB3}"/>
    <cellStyle name="Calculation 2 2 2 3 2 5" xfId="25557" xr:uid="{613C79C3-5D5F-4F1D-9620-0D11BCC072C5}"/>
    <cellStyle name="Calculation 2 2 2 3 2 5 2" xfId="49323" xr:uid="{396883A8-8E05-4263-8425-ECD94CC65C57}"/>
    <cellStyle name="Calculation 2 2 2 3 2 6" xfId="30149" xr:uid="{0C88A602-942E-4540-BFD8-A6726DABE900}"/>
    <cellStyle name="Calculation 2 2 2 3 3" xfId="6506" xr:uid="{8F9B26EC-E2A3-44B9-91F5-FFCBF2419EC7}"/>
    <cellStyle name="Calculation 2 2 2 3 3 2" xfId="11885" xr:uid="{55602060-7B01-4214-8B4F-3F744874E608}"/>
    <cellStyle name="Calculation 2 2 2 3 3 2 2" xfId="35922" xr:uid="{C43E259E-2181-43BB-94C8-F49EA89E2726}"/>
    <cellStyle name="Calculation 2 2 2 3 3 3" xfId="16626" xr:uid="{A6921A2E-3A6E-49C5-B896-812F03117865}"/>
    <cellStyle name="Calculation 2 2 2 3 3 3 2" xfId="40656" xr:uid="{A310D7DD-6F04-4DA3-8516-BE60379F10EA}"/>
    <cellStyle name="Calculation 2 2 2 3 3 4" xfId="21674" xr:uid="{4212DA66-13D2-4356-82C3-074E0B74C9AE}"/>
    <cellStyle name="Calculation 2 2 2 3 3 4 2" xfId="45482" xr:uid="{F96A4997-6225-4AB9-A1F3-3E03D734E83C}"/>
    <cellStyle name="Calculation 2 2 2 3 3 5" xfId="26291" xr:uid="{056BB7B5-320D-4FC7-9CCB-5042330C86EE}"/>
    <cellStyle name="Calculation 2 2 2 3 3 5 2" xfId="50057" xr:uid="{B2D0C57A-569E-4EF6-A2EA-9EF61B5C542D}"/>
    <cellStyle name="Calculation 2 2 2 3 3 6" xfId="31067" xr:uid="{C49AE1C2-3B19-498C-8234-9F2FE58E9913}"/>
    <cellStyle name="Calculation 2 2 2 3 4" xfId="7287" xr:uid="{F9C46D4B-3CC3-40FE-8BFA-FF824C2849E0}"/>
    <cellStyle name="Calculation 2 2 2 3 4 2" xfId="12666" xr:uid="{CBD55B42-5668-4B1C-BD5C-7CD4E090F0D1}"/>
    <cellStyle name="Calculation 2 2 2 3 4 2 2" xfId="36700" xr:uid="{74902BDA-0F89-44F0-897F-D42372C8D9B6}"/>
    <cellStyle name="Calculation 2 2 2 3 4 3" xfId="17404" xr:uid="{D2108360-A421-446D-921B-C680EBE10474}"/>
    <cellStyle name="Calculation 2 2 2 3 4 3 2" xfId="41434" xr:uid="{5B13E5F8-CD1D-491E-A2CA-B27954D1BF60}"/>
    <cellStyle name="Calculation 2 2 2 3 4 4" xfId="22410" xr:uid="{29931C4D-BAF8-4FFB-A1FB-12593A214F25}"/>
    <cellStyle name="Calculation 2 2 2 3 4 4 2" xfId="46209" xr:uid="{3B318223-9845-42C1-A19F-699346B03B2F}"/>
    <cellStyle name="Calculation 2 2 2 3 4 5" xfId="27018" xr:uid="{E78218B7-5D4E-40B4-BA16-025101C47E06}"/>
    <cellStyle name="Calculation 2 2 2 3 4 5 2" xfId="50784" xr:uid="{9E697F68-5534-407C-8E8B-82E492D3DDF1}"/>
    <cellStyle name="Calculation 2 2 2 3 4 6" xfId="31836" xr:uid="{9277356D-1703-403C-9BEC-5E0E749CBA80}"/>
    <cellStyle name="Calculation 2 2 2 3 5" xfId="8026" xr:uid="{59B3DC16-B023-45C1-BE9F-6333DCA2FB8C}"/>
    <cellStyle name="Calculation 2 2 2 3 5 2" xfId="13405" xr:uid="{56E2BC6E-6754-4807-8D22-ABCC089458E0}"/>
    <cellStyle name="Calculation 2 2 2 3 5 2 2" xfId="37437" xr:uid="{ED466F19-CAA6-4205-A298-E66288A4DEA3}"/>
    <cellStyle name="Calculation 2 2 2 3 5 3" xfId="18141" xr:uid="{91982C3E-34F8-45AC-9E88-2000FFB2A82A}"/>
    <cellStyle name="Calculation 2 2 2 3 5 3 2" xfId="42171" xr:uid="{F788887D-FC96-46E0-A9AF-39CAC28B05FE}"/>
    <cellStyle name="Calculation 2 2 2 3 5 4" xfId="23146" xr:uid="{932B4C66-AF7A-4A4F-90C0-D46C399D0612}"/>
    <cellStyle name="Calculation 2 2 2 3 5 4 2" xfId="46936" xr:uid="{CEA114FF-BDEF-4618-8E22-ABC8B7845831}"/>
    <cellStyle name="Calculation 2 2 2 3 5 5" xfId="27745" xr:uid="{84E84CE1-937B-40A4-A1A3-2356C96103C2}"/>
    <cellStyle name="Calculation 2 2 2 3 5 5 2" xfId="51511" xr:uid="{D726D7E3-B28F-48C3-B175-F121BAF60C96}"/>
    <cellStyle name="Calculation 2 2 2 3 5 6" xfId="32564" xr:uid="{EEE35561-27EB-484D-85CA-8CDB90323F2A}"/>
    <cellStyle name="Calculation 2 2 2 3 6" xfId="8759" xr:uid="{24ABB7EA-2B91-4A66-B8AD-3A43BCF3EED0}"/>
    <cellStyle name="Calculation 2 2 2 3 6 2" xfId="14138" xr:uid="{2F2AC300-7495-4965-9354-325D4F57DD19}"/>
    <cellStyle name="Calculation 2 2 2 3 6 2 2" xfId="38168" xr:uid="{BB26E058-DB40-43C2-9B59-0698F4D33ED9}"/>
    <cellStyle name="Calculation 2 2 2 3 6 3" xfId="18872" xr:uid="{91AB850D-4005-40DE-97D4-6653BF62260D}"/>
    <cellStyle name="Calculation 2 2 2 3 6 3 2" xfId="42902" xr:uid="{DAEF55B8-7548-4519-AA28-159773FE5621}"/>
    <cellStyle name="Calculation 2 2 2 3 6 4" xfId="23877" xr:uid="{D9F830D6-FAA8-4B3D-B73F-B982AD3E0080}"/>
    <cellStyle name="Calculation 2 2 2 3 6 4 2" xfId="47658" xr:uid="{2144E355-D11D-48DF-82F5-3644F8C3E9B9}"/>
    <cellStyle name="Calculation 2 2 2 3 6 5" xfId="28467" xr:uid="{E97CFACF-4B34-402D-BDAE-83EC537FB928}"/>
    <cellStyle name="Calculation 2 2 2 3 6 5 2" xfId="52233" xr:uid="{4C97D956-4575-46F9-A368-3F120D78E975}"/>
    <cellStyle name="Calculation 2 2 2 3 6 6" xfId="33286" xr:uid="{5AD552F0-8C1D-47CC-8242-D341791D1912}"/>
    <cellStyle name="Calculation 2 2 2 3 7" xfId="9979" xr:uid="{E0A75330-61E7-40C7-AF5C-8E2E43BB52EE}"/>
    <cellStyle name="Calculation 2 2 2 3 7 2" xfId="34193" xr:uid="{A267138F-6DD7-468B-8166-A54B1FEB47AC}"/>
    <cellStyle name="Calculation 2 2 2 3 8" xfId="14896" xr:uid="{5E0B863C-7E8E-46A2-B701-F4E10A39D8E5}"/>
    <cellStyle name="Calculation 2 2 2 3 8 2" xfId="38926" xr:uid="{F4595A64-B48C-4F23-88ED-9CABBCA760AE}"/>
    <cellStyle name="Calculation 2 2 2 3 9" xfId="19870" xr:uid="{B6210164-9125-49FE-8F7B-91D2BD682CDB}"/>
    <cellStyle name="Calculation 2 2 2 3 9 2" xfId="43703" xr:uid="{483B2A79-F1C0-4CF3-9B79-04FD560ADE9A}"/>
    <cellStyle name="Calculation 2 2 2 4" xfId="4901" xr:uid="{174D3E2E-1303-425A-9F84-8FE52E156BED}"/>
    <cellStyle name="Calculation 2 2 2 4 2" xfId="10281" xr:uid="{393A8499-885E-4372-9B5B-3AB2AA0EE204}"/>
    <cellStyle name="Calculation 2 2 2 4 2 2" xfId="34495" xr:uid="{AF6EEAB8-6A16-4BC3-9278-67ABB044A327}"/>
    <cellStyle name="Calculation 2 2 2 4 3" xfId="15198" xr:uid="{F8BA6734-BF03-4203-89A5-FEE743807415}"/>
    <cellStyle name="Calculation 2 2 2 4 3 2" xfId="39228" xr:uid="{AEF4F3A1-C336-4629-845D-5C3411222CF0}"/>
    <cellStyle name="Calculation 2 2 2 4 4" xfId="20430" xr:uid="{2F8BD7A4-7F19-4935-AB76-123792574FA7}"/>
    <cellStyle name="Calculation 2 2 2 4 4 2" xfId="44255" xr:uid="{C05A6072-0FA4-46A8-AA82-EB7BFFCC9B1D}"/>
    <cellStyle name="Calculation 2 2 2 4 5" xfId="25064" xr:uid="{F3D47866-EBBE-4CBC-9670-8878DEE4C860}"/>
    <cellStyle name="Calculation 2 2 2 4 5 2" xfId="48830" xr:uid="{97DB193A-981E-485E-941C-0877378F9E57}"/>
    <cellStyle name="Calculation 2 2 2 4 6" xfId="29658" xr:uid="{767A1447-2997-49F5-BD71-FCDE4A5D48C1}"/>
    <cellStyle name="Calculation 2 2 2 5" xfId="6006" xr:uid="{2C4D91FA-A3E3-4719-8214-D1ABCB8DCDE7}"/>
    <cellStyle name="Calculation 2 2 2 5 2" xfId="11385" xr:uid="{DE6997E7-85FE-4FEE-8D0B-123C679E98CC}"/>
    <cellStyle name="Calculation 2 2 2 5 2 2" xfId="35424" xr:uid="{6B9A2262-1AB5-4232-A6C1-CC559BFB0813}"/>
    <cellStyle name="Calculation 2 2 2 5 3" xfId="16128" xr:uid="{3A25FA67-B5AA-42DE-90EB-C1EA4FD6EE5C}"/>
    <cellStyle name="Calculation 2 2 2 5 3 2" xfId="40158" xr:uid="{398B243A-C985-4D46-AB94-3684734BCF99}"/>
    <cellStyle name="Calculation 2 2 2 5 4" xfId="21176" xr:uid="{9D7C7644-0D7F-470E-B1F8-0C701A8A4074}"/>
    <cellStyle name="Calculation 2 2 2 5 4 2" xfId="44990" xr:uid="{45D1AC09-57C6-49F8-881E-1C2F652AA7AC}"/>
    <cellStyle name="Calculation 2 2 2 5 5" xfId="25799" xr:uid="{C60FE62A-7FC1-494E-98DF-11C1E7C49532}"/>
    <cellStyle name="Calculation 2 2 2 5 5 2" xfId="49565" xr:uid="{A698B78A-7119-4267-ADB2-7DD366324CB5}"/>
    <cellStyle name="Calculation 2 2 2 5 6" xfId="30575" xr:uid="{F3CEB7FE-D9C5-4E52-8D43-1A1B1299DDB8}"/>
    <cellStyle name="Calculation 2 2 2 6" xfId="6787" xr:uid="{31464217-0B99-4443-AB56-CBA73133479C}"/>
    <cellStyle name="Calculation 2 2 2 6 2" xfId="12166" xr:uid="{EFEC3DB6-3A8D-48E9-8630-F421DE8F4E58}"/>
    <cellStyle name="Calculation 2 2 2 6 2 2" xfId="36202" xr:uid="{741A4A9B-F0D7-4499-B9E4-830DDA26FA8C}"/>
    <cellStyle name="Calculation 2 2 2 6 3" xfId="16906" xr:uid="{FBEDAF18-2352-45C5-AB68-C9D05D57C5C5}"/>
    <cellStyle name="Calculation 2 2 2 6 3 2" xfId="40936" xr:uid="{B00DBE5B-FC8D-4B31-BF70-B957DF969E31}"/>
    <cellStyle name="Calculation 2 2 2 6 4" xfId="21913" xr:uid="{860FD228-9F2A-4C80-9C35-83C215920600}"/>
    <cellStyle name="Calculation 2 2 2 6 4 2" xfId="45718" xr:uid="{E81FD032-8065-441B-84CF-1F75DC584907}"/>
    <cellStyle name="Calculation 2 2 2 6 5" xfId="26527" xr:uid="{518D7E4F-CE16-42ED-BF91-F23B2B3A9175}"/>
    <cellStyle name="Calculation 2 2 2 6 5 2" xfId="50293" xr:uid="{A4F95DC9-0DB1-4471-B5D8-7D118A00F493}"/>
    <cellStyle name="Calculation 2 2 2 6 6" xfId="31344" xr:uid="{C564E477-9160-4250-883E-56E886063EF3}"/>
    <cellStyle name="Calculation 2 2 2 7" xfId="7527" xr:uid="{6240E0FE-26AC-49A6-A241-1459491DB66E}"/>
    <cellStyle name="Calculation 2 2 2 7 2" xfId="12906" xr:uid="{7D25AF25-6B55-40BA-903E-84412F86C06C}"/>
    <cellStyle name="Calculation 2 2 2 7 2 2" xfId="36940" xr:uid="{2F3DCE9F-E69F-4402-A677-17151BDD7C71}"/>
    <cellStyle name="Calculation 2 2 2 7 3" xfId="17644" xr:uid="{8A5D0154-357E-43E1-BBE5-FE142E67488A}"/>
    <cellStyle name="Calculation 2 2 2 7 3 2" xfId="41674" xr:uid="{4E0C333B-EDA7-4481-A6B7-F6DBC5CD3C6C}"/>
    <cellStyle name="Calculation 2 2 2 7 4" xfId="22649" xr:uid="{0998EDB0-50C5-49C7-97A9-CF1A448E78A3}"/>
    <cellStyle name="Calculation 2 2 2 7 4 2" xfId="46445" xr:uid="{8ABD9EC0-3E86-47ED-8EB2-A90D258D6426}"/>
    <cellStyle name="Calculation 2 2 2 7 5" xfId="27254" xr:uid="{1AA74FEF-B9FE-4DD3-AFE6-D2786B362E1A}"/>
    <cellStyle name="Calculation 2 2 2 7 5 2" xfId="51020" xr:uid="{1C07FC41-E5C6-4606-BFBB-32A88CA6A5F2}"/>
    <cellStyle name="Calculation 2 2 2 7 6" xfId="32073" xr:uid="{7D47FDE0-3B3C-4A7A-B349-DBF2EF432BB9}"/>
    <cellStyle name="Calculation 2 2 2 8" xfId="8260" xr:uid="{29CAF43D-29B3-47BA-BF3A-A455F5D2779E}"/>
    <cellStyle name="Calculation 2 2 2 8 2" xfId="13639" xr:uid="{DBF38E96-5F5D-482E-9A52-E492C0E0F385}"/>
    <cellStyle name="Calculation 2 2 2 8 2 2" xfId="37671" xr:uid="{F6214044-431A-47C0-A6A3-A47A0BFC1BB5}"/>
    <cellStyle name="Calculation 2 2 2 8 3" xfId="18375" xr:uid="{ECCA7001-12FD-4313-8CBA-8817A875E11A}"/>
    <cellStyle name="Calculation 2 2 2 8 3 2" xfId="42405" xr:uid="{55154890-BE9A-4822-8297-2EC12493CBDE}"/>
    <cellStyle name="Calculation 2 2 2 8 4" xfId="23380" xr:uid="{C99FFCF3-7AE2-4B9C-9A9B-40BB4D758F8C}"/>
    <cellStyle name="Calculation 2 2 2 8 4 2" xfId="47167" xr:uid="{F2CB2670-C326-458A-8161-3801CCBDC30E}"/>
    <cellStyle name="Calculation 2 2 2 8 5" xfId="27976" xr:uid="{4CE4061A-7301-46F2-BB5E-05B12493141A}"/>
    <cellStyle name="Calculation 2 2 2 8 5 2" xfId="51742" xr:uid="{E0235049-5EE9-46C9-8964-414C86510FC5}"/>
    <cellStyle name="Calculation 2 2 2 8 6" xfId="32795" xr:uid="{DCB9A972-FCAA-4FCE-92DB-240D4EFBE004}"/>
    <cellStyle name="Calculation 2 2 2 9" xfId="9477" xr:uid="{C8C84928-230A-425E-99D9-8F4B09149F40}"/>
    <cellStyle name="Calculation 2 2 2 9 2" xfId="33693" xr:uid="{5B36E679-6BBB-4FF2-9294-A87849DE5263}"/>
    <cellStyle name="Calculation 2 2 20" xfId="53027" xr:uid="{18D7815C-EF76-4106-AA44-81D3FE71922C}"/>
    <cellStyle name="Calculation 2 2 21" xfId="53747" xr:uid="{3FF4DEDB-7E98-4A4F-A42D-C037B60496D0}"/>
    <cellStyle name="Calculation 2 2 22" xfId="53031" xr:uid="{902173BD-B63B-48BD-AE43-28D5F8E06345}"/>
    <cellStyle name="Calculation 2 2 23" xfId="52296" xr:uid="{B4C7DD71-03CC-45C7-9B41-577BF40B4FDF}"/>
    <cellStyle name="Calculation 2 2 24" xfId="53751" xr:uid="{72C1596F-2E69-4C35-B545-575358F94C6C}"/>
    <cellStyle name="Calculation 2 2 25" xfId="53037" xr:uid="{B7238B7E-F327-4D49-8256-70E99836DCD5}"/>
    <cellStyle name="Calculation 2 2 26" xfId="53036" xr:uid="{5D50A583-3AC9-475F-949C-0D1F9EDAB52B}"/>
    <cellStyle name="Calculation 2 2 27" xfId="53756" xr:uid="{4DDC5E3E-9DCF-48A1-B17C-4345CDDDF6A0}"/>
    <cellStyle name="Calculation 2 2 28" xfId="53108" xr:uid="{20ED28CE-23E9-4545-A4F8-738EBDA69549}"/>
    <cellStyle name="Calculation 2 2 29" xfId="53110" xr:uid="{07A122DF-5496-4438-A480-114482025B1A}"/>
    <cellStyle name="Calculation 2 2 3" xfId="3109" xr:uid="{1C623A02-23DE-4CCC-B367-3AFA2D303E0E}"/>
    <cellStyle name="Calculation 2 2 3 10" xfId="14424" xr:uid="{7BF5A6A6-F594-428A-B038-7964CD9FFC3E}"/>
    <cellStyle name="Calculation 2 2 3 10 2" xfId="38454" xr:uid="{CD7AD98B-D317-4364-965F-7BCD0314A9D7}"/>
    <cellStyle name="Calculation 2 2 3 11" xfId="19396" xr:uid="{51A619EA-C426-4FD2-A4A1-48C6274B25DD}"/>
    <cellStyle name="Calculation 2 2 3 11 2" xfId="43237" xr:uid="{9B9B96CD-B21D-4B57-976D-FD9865DF6126}"/>
    <cellStyle name="Calculation 2 2 3 12" xfId="24121" xr:uid="{A03487AA-1932-4335-9731-599C0DD218C1}"/>
    <cellStyle name="Calculation 2 2 3 12 2" xfId="47890" xr:uid="{5BE25DD7-82EC-4763-A567-9476592F0A6E}"/>
    <cellStyle name="Calculation 2 2 3 13" xfId="4115" xr:uid="{FCB8B86D-DCA5-4AA5-B170-D39BBB3DCD7C}"/>
    <cellStyle name="Calculation 2 2 3 14" xfId="28893" xr:uid="{15754B69-F8AE-497A-9F80-3A2777EF006C}"/>
    <cellStyle name="Calculation 2 2 3 2" xfId="3218" xr:uid="{F1BE8F01-794C-47D1-9673-6A315082E20E}"/>
    <cellStyle name="Calculation 2 2 3 2 10" xfId="24370" xr:uid="{491212DA-1270-4D8A-9864-1FCBA1BBC589}"/>
    <cellStyle name="Calculation 2 2 3 2 10 2" xfId="48136" xr:uid="{5BAFCC7F-10A3-48F1-B8B5-4C7C99812C2F}"/>
    <cellStyle name="Calculation 2 2 3 2 11" xfId="4398" xr:uid="{5927EC2C-E37F-4D31-B628-8E03DADB74FF}"/>
    <cellStyle name="Calculation 2 2 3 2 12" xfId="29163" xr:uid="{DB39C92F-91DC-4A1E-982F-C07A2F39C01E}"/>
    <cellStyle name="Calculation 2 2 3 2 2" xfId="5201" xr:uid="{05222D3F-E4B2-4651-9BB9-EE6589F394C8}"/>
    <cellStyle name="Calculation 2 2 3 2 2 2" xfId="10581" xr:uid="{B9F1CF24-9E56-4A71-AFCF-E823E2250FEB}"/>
    <cellStyle name="Calculation 2 2 3 2 2 2 2" xfId="34793" xr:uid="{562DEF63-633D-4F07-A9B0-D1DAF61950A8}"/>
    <cellStyle name="Calculation 2 2 3 2 2 3" xfId="15496" xr:uid="{3DFB0B6D-8C31-4EDA-9318-81D5F0871893}"/>
    <cellStyle name="Calculation 2 2 3 2 2 3 2" xfId="39526" xr:uid="{A6A259DC-B757-46B7-9499-96BDE990497F}"/>
    <cellStyle name="Calculation 2 2 3 2 2 4" xfId="20730" xr:uid="{C997091C-2D24-4C0F-90C0-9F11B5C6D065}"/>
    <cellStyle name="Calculation 2 2 3 2 2 4 2" xfId="44552" xr:uid="{8551602E-1B0C-450C-983B-CB6DCEF8E77C}"/>
    <cellStyle name="Calculation 2 2 3 2 2 5" xfId="25361" xr:uid="{78E1C2EE-47F6-48DA-A126-10F53D42941E}"/>
    <cellStyle name="Calculation 2 2 3 2 2 5 2" xfId="49127" xr:uid="{333F5764-5BC0-45D1-B388-EEEF02D1737E}"/>
    <cellStyle name="Calculation 2 2 3 2 2 6" xfId="29953" xr:uid="{CC816F11-486A-4F03-98EA-BE0EAFD11C52}"/>
    <cellStyle name="Calculation 2 2 3 2 3" xfId="6307" xr:uid="{DADDEFC4-54F6-4BB0-8656-3EB417A4A778}"/>
    <cellStyle name="Calculation 2 2 3 2 3 2" xfId="11686" xr:uid="{940A1851-FDAE-4BE9-8128-E7955546455A}"/>
    <cellStyle name="Calculation 2 2 3 2 3 2 2" xfId="35723" xr:uid="{33344B20-6BC0-4875-B205-721E3CAEB9C5}"/>
    <cellStyle name="Calculation 2 2 3 2 3 3" xfId="16427" xr:uid="{CCB24750-77C3-4F4F-AF18-56F222925E57}"/>
    <cellStyle name="Calculation 2 2 3 2 3 3 2" xfId="40457" xr:uid="{44C92516-7075-4CA4-A6DE-0D86CCCB1617}"/>
    <cellStyle name="Calculation 2 2 3 2 3 4" xfId="21475" xr:uid="{AB1E1AE2-2541-4007-9191-6F75E6485FED}"/>
    <cellStyle name="Calculation 2 2 3 2 3 4 2" xfId="45286" xr:uid="{A7C5831B-6DA8-4BC2-9479-990AD507F09D}"/>
    <cellStyle name="Calculation 2 2 3 2 3 5" xfId="26095" xr:uid="{74C86898-C982-4E03-93EA-D5F5D006EC2C}"/>
    <cellStyle name="Calculation 2 2 3 2 3 5 2" xfId="49861" xr:uid="{1AA34BAE-FFC0-40AD-9654-FD8138132C04}"/>
    <cellStyle name="Calculation 2 2 3 2 3 6" xfId="30871" xr:uid="{CBCE8EEB-AC94-4448-B61F-843BEA96901B}"/>
    <cellStyle name="Calculation 2 2 3 2 4" xfId="7088" xr:uid="{1A75B0B6-EAE8-4F4A-AD4C-DA38D9C8807A}"/>
    <cellStyle name="Calculation 2 2 3 2 4 2" xfId="12467" xr:uid="{38934262-BE6C-429A-BEFA-22873573DAF5}"/>
    <cellStyle name="Calculation 2 2 3 2 4 2 2" xfId="36501" xr:uid="{EB639C4E-8EC4-4D2D-B584-4A52D9CA9359}"/>
    <cellStyle name="Calculation 2 2 3 2 4 3" xfId="17205" xr:uid="{2016D6AF-0F69-46F0-9205-226032A30CD1}"/>
    <cellStyle name="Calculation 2 2 3 2 4 3 2" xfId="41235" xr:uid="{75741F7C-591E-4374-974C-994CADDE9C05}"/>
    <cellStyle name="Calculation 2 2 3 2 4 4" xfId="22211" xr:uid="{D9446595-4649-42D4-8761-20F847522A87}"/>
    <cellStyle name="Calculation 2 2 3 2 4 4 2" xfId="46013" xr:uid="{957E9F68-1B81-4598-8FD6-34C975EAE08D}"/>
    <cellStyle name="Calculation 2 2 3 2 4 5" xfId="26822" xr:uid="{D27C3CCB-B814-4277-A730-6B5A976A54D7}"/>
    <cellStyle name="Calculation 2 2 3 2 4 5 2" xfId="50588" xr:uid="{B0001118-71C4-4059-B123-53D3CBC1B811}"/>
    <cellStyle name="Calculation 2 2 3 2 4 6" xfId="31640" xr:uid="{3C9F7CAD-FD44-49E9-86E3-EC22D6464316}"/>
    <cellStyle name="Calculation 2 2 3 2 5" xfId="7827" xr:uid="{7AB3D085-73EC-4EC2-98DF-F993A8B555BB}"/>
    <cellStyle name="Calculation 2 2 3 2 5 2" xfId="13206" xr:uid="{7D5CC002-2500-4AE3-AC74-3693649018BC}"/>
    <cellStyle name="Calculation 2 2 3 2 5 2 2" xfId="37238" xr:uid="{38CDD731-4A52-468A-9B85-AEFDAC9A852C}"/>
    <cellStyle name="Calculation 2 2 3 2 5 3" xfId="17942" xr:uid="{F022CBEB-46FF-4801-B115-13A61EB131D7}"/>
    <cellStyle name="Calculation 2 2 3 2 5 3 2" xfId="41972" xr:uid="{EFA75AE1-6E66-4D95-8D03-7E91B2918997}"/>
    <cellStyle name="Calculation 2 2 3 2 5 4" xfId="22947" xr:uid="{D2BE4256-0D2C-4B18-9C03-00F76039E818}"/>
    <cellStyle name="Calculation 2 2 3 2 5 4 2" xfId="46740" xr:uid="{E9667067-9259-416E-9B36-0E0535EAECDE}"/>
    <cellStyle name="Calculation 2 2 3 2 5 5" xfId="27549" xr:uid="{BF9E4712-E999-42DF-9ED0-624A8E0E4717}"/>
    <cellStyle name="Calculation 2 2 3 2 5 5 2" xfId="51315" xr:uid="{F96608A5-B114-4381-B1B3-C6E975CB4B6C}"/>
    <cellStyle name="Calculation 2 2 3 2 5 6" xfId="32368" xr:uid="{88007E86-92FF-47FC-BC7C-6349351FE784}"/>
    <cellStyle name="Calculation 2 2 3 2 6" xfId="8560" xr:uid="{D68EE72B-B245-459F-A690-DF811C2EF9A3}"/>
    <cellStyle name="Calculation 2 2 3 2 6 2" xfId="13939" xr:uid="{53424F1C-737B-4FC0-915C-A9D684EB0C13}"/>
    <cellStyle name="Calculation 2 2 3 2 6 2 2" xfId="37969" xr:uid="{BAB6F6AE-3A91-4693-9674-0615C4DE3ABF}"/>
    <cellStyle name="Calculation 2 2 3 2 6 3" xfId="18673" xr:uid="{A3CFE61A-E4A2-4D2C-91E7-CF745DAB5952}"/>
    <cellStyle name="Calculation 2 2 3 2 6 3 2" xfId="42703" xr:uid="{0EF8994C-A4E7-436D-BDC8-B66EFF70C2EB}"/>
    <cellStyle name="Calculation 2 2 3 2 6 4" xfId="23678" xr:uid="{5A89E181-E163-486A-BEF4-F8BA92896274}"/>
    <cellStyle name="Calculation 2 2 3 2 6 4 2" xfId="47462" xr:uid="{67A46B29-7359-428A-8493-42F586633B7E}"/>
    <cellStyle name="Calculation 2 2 3 2 6 5" xfId="28271" xr:uid="{324CF452-618F-483B-B510-390025A2E40C}"/>
    <cellStyle name="Calculation 2 2 3 2 6 5 2" xfId="52037" xr:uid="{86A2A88D-657A-483E-BC9B-58A1FD61C9B5}"/>
    <cellStyle name="Calculation 2 2 3 2 6 6" xfId="33090" xr:uid="{69A63C5B-0C2A-4D95-B79A-29DB25C94E0B}"/>
    <cellStyle name="Calculation 2 2 3 2 7" xfId="9780" xr:uid="{7EA6A252-4975-417A-9194-7690D3794C4C}"/>
    <cellStyle name="Calculation 2 2 3 2 7 2" xfId="33994" xr:uid="{829761E2-3348-4C28-A71A-825D732D30E1}"/>
    <cellStyle name="Calculation 2 2 3 2 8" xfId="14697" xr:uid="{3F5C0046-89AD-4778-8293-F244D1FF5361}"/>
    <cellStyle name="Calculation 2 2 3 2 8 2" xfId="38727" xr:uid="{D68B191D-CDF4-42C6-8076-E00F208AF394}"/>
    <cellStyle name="Calculation 2 2 3 2 9" xfId="19671" xr:uid="{3002315B-60CD-4BFA-83A8-C69D5B758A74}"/>
    <cellStyle name="Calculation 2 2 3 2 9 2" xfId="43507" xr:uid="{2FB0F97A-A160-4B4F-9169-9714B9964DA3}"/>
    <cellStyle name="Calculation 2 2 3 3" xfId="4622" xr:uid="{4B3581E6-EC8B-48A2-BDE3-67FF1545F945}"/>
    <cellStyle name="Calculation 2 2 3 3 10" xfId="24575" xr:uid="{666FC511-68A4-4B12-86AC-3A64E9F85125}"/>
    <cellStyle name="Calculation 2 2 3 3 10 2" xfId="48341" xr:uid="{B5C46B4F-6131-45E2-8734-80677363926D}"/>
    <cellStyle name="Calculation 2 2 3 3 11" xfId="29384" xr:uid="{C8E961C3-584C-423B-AEC5-B2B3B3A0B744}"/>
    <cellStyle name="Calculation 2 2 3 3 2" xfId="5425" xr:uid="{40EAFC7B-2D35-48F3-994B-EC94F91152A9}"/>
    <cellStyle name="Calculation 2 2 3 3 2 2" xfId="10805" xr:uid="{70F8DBA9-F10A-4D95-853B-A8F1B356E574}"/>
    <cellStyle name="Calculation 2 2 3 3 2 2 2" xfId="35017" xr:uid="{1E17CC80-8A57-4769-969C-B8358B658AFD}"/>
    <cellStyle name="Calculation 2 2 3 3 2 3" xfId="15720" xr:uid="{2E55BE74-30F4-4480-8A6A-22BA9A872412}"/>
    <cellStyle name="Calculation 2 2 3 3 2 3 2" xfId="39750" xr:uid="{4D3AF3BF-790B-4400-8D4D-E68142524448}"/>
    <cellStyle name="Calculation 2 2 3 3 2 4" xfId="20954" xr:uid="{36BD14A8-AC4F-4399-834C-3BB2B6A38B3B}"/>
    <cellStyle name="Calculation 2 2 3 3 2 4 2" xfId="44773" xr:uid="{3D8495A4-6CE9-486F-A615-9C2ACFE52D9C}"/>
    <cellStyle name="Calculation 2 2 3 3 2 5" xfId="25582" xr:uid="{AB431779-F90A-4E9B-AF01-210A4EA659EF}"/>
    <cellStyle name="Calculation 2 2 3 3 2 5 2" xfId="49348" xr:uid="{BCF40D79-B97A-4077-B42F-F0DA93FE886C}"/>
    <cellStyle name="Calculation 2 2 3 3 2 6" xfId="30174" xr:uid="{101D7D13-A10B-47CE-8111-F9C5A52EB117}"/>
    <cellStyle name="Calculation 2 2 3 3 3" xfId="6531" xr:uid="{14B48BE4-0FF3-49FB-9F85-49C30E84FFEC}"/>
    <cellStyle name="Calculation 2 2 3 3 3 2" xfId="11910" xr:uid="{95613393-16F9-43D8-9A8A-64DF52D48351}"/>
    <cellStyle name="Calculation 2 2 3 3 3 2 2" xfId="35947" xr:uid="{1EE48970-C8A7-4A2C-8B15-80CF032E762C}"/>
    <cellStyle name="Calculation 2 2 3 3 3 3" xfId="16651" xr:uid="{D0AFEC89-3C56-4537-8029-5C11BFCAF5F3}"/>
    <cellStyle name="Calculation 2 2 3 3 3 3 2" xfId="40681" xr:uid="{F9055327-7E9B-4259-9348-DD69C36946B9}"/>
    <cellStyle name="Calculation 2 2 3 3 3 4" xfId="21699" xr:uid="{14996900-5019-4EBD-9113-F89BBA8A605B}"/>
    <cellStyle name="Calculation 2 2 3 3 3 4 2" xfId="45507" xr:uid="{ADFB3D10-E858-4951-BB8E-713B940EAA4A}"/>
    <cellStyle name="Calculation 2 2 3 3 3 5" xfId="26316" xr:uid="{8E4DA209-6C6D-430E-A2A1-08066E95328D}"/>
    <cellStyle name="Calculation 2 2 3 3 3 5 2" xfId="50082" xr:uid="{A11706C3-3CB8-4D76-A2A2-DB6BE9C312AD}"/>
    <cellStyle name="Calculation 2 2 3 3 3 6" xfId="31092" xr:uid="{0064384E-4B22-4E50-B368-8FFD95515077}"/>
    <cellStyle name="Calculation 2 2 3 3 4" xfId="7312" xr:uid="{106454AD-32C9-4A13-BA68-57BA987C7293}"/>
    <cellStyle name="Calculation 2 2 3 3 4 2" xfId="12691" xr:uid="{A58F7BB0-07B6-47EC-9A86-7E889740E6BB}"/>
    <cellStyle name="Calculation 2 2 3 3 4 2 2" xfId="36725" xr:uid="{A7E529BD-2E14-44D9-B320-13E12DF1541B}"/>
    <cellStyle name="Calculation 2 2 3 3 4 3" xfId="17429" xr:uid="{A01618D8-AADA-4855-AE50-5F2234BC0120}"/>
    <cellStyle name="Calculation 2 2 3 3 4 3 2" xfId="41459" xr:uid="{CF4730B6-FC95-45E5-85D9-128CEF13F23F}"/>
    <cellStyle name="Calculation 2 2 3 3 4 4" xfId="22435" xr:uid="{DF2A1582-D855-41AD-A0F1-A0CB8BF2700A}"/>
    <cellStyle name="Calculation 2 2 3 3 4 4 2" xfId="46234" xr:uid="{55F85F30-37CB-4806-8698-6DDE9421187A}"/>
    <cellStyle name="Calculation 2 2 3 3 4 5" xfId="27043" xr:uid="{C50B47E2-0E32-499A-9E84-A0C68DA9DCBB}"/>
    <cellStyle name="Calculation 2 2 3 3 4 5 2" xfId="50809" xr:uid="{E505A023-F2D6-4F6F-8892-27094917CEF7}"/>
    <cellStyle name="Calculation 2 2 3 3 4 6" xfId="31861" xr:uid="{46E386F8-58B2-4B2E-87A7-0B5F3B170E5D}"/>
    <cellStyle name="Calculation 2 2 3 3 5" xfId="8051" xr:uid="{D340A0D5-5D24-46F1-A2C7-6D79E6967F6B}"/>
    <cellStyle name="Calculation 2 2 3 3 5 2" xfId="13430" xr:uid="{D03181F1-7F5C-4B65-82BC-740D022C8F35}"/>
    <cellStyle name="Calculation 2 2 3 3 5 2 2" xfId="37462" xr:uid="{E6E02FAF-DFEE-4313-A25E-4F95ACCA5872}"/>
    <cellStyle name="Calculation 2 2 3 3 5 3" xfId="18166" xr:uid="{A8CF0EE9-8DD5-4D64-BFA6-A4CB8893A932}"/>
    <cellStyle name="Calculation 2 2 3 3 5 3 2" xfId="42196" xr:uid="{FB33B2FE-4642-47E4-9C86-FE8313CBC2D7}"/>
    <cellStyle name="Calculation 2 2 3 3 5 4" xfId="23171" xr:uid="{05229A2E-C8B2-4696-A924-FA81C5E7B189}"/>
    <cellStyle name="Calculation 2 2 3 3 5 4 2" xfId="46961" xr:uid="{9C5F1CE1-A992-4009-945F-78A8901F6AD5}"/>
    <cellStyle name="Calculation 2 2 3 3 5 5" xfId="27770" xr:uid="{0DE60A0A-A9EF-4BAB-AA2F-AC02E6601FB7}"/>
    <cellStyle name="Calculation 2 2 3 3 5 5 2" xfId="51536" xr:uid="{16B07769-3733-4A9C-BA3C-F67C5A90BEB6}"/>
    <cellStyle name="Calculation 2 2 3 3 5 6" xfId="32589" xr:uid="{BB7CEE4B-F3BC-4A5C-8E99-43EC01BBCAC3}"/>
    <cellStyle name="Calculation 2 2 3 3 6" xfId="8784" xr:uid="{A1A6EC20-C0B2-4CD2-84D4-E587C061BAAA}"/>
    <cellStyle name="Calculation 2 2 3 3 6 2" xfId="14163" xr:uid="{1D7BCDE5-D702-4013-A2BB-7E3ECD83FF16}"/>
    <cellStyle name="Calculation 2 2 3 3 6 2 2" xfId="38193" xr:uid="{ED199F62-E9FA-4E29-A2CA-509876A1755A}"/>
    <cellStyle name="Calculation 2 2 3 3 6 3" xfId="18897" xr:uid="{A45BFC6C-AB9D-4D2C-BF02-F28DCAD2AFF0}"/>
    <cellStyle name="Calculation 2 2 3 3 6 3 2" xfId="42927" xr:uid="{4AC106EE-CC3C-4EDA-869A-EE9AF7E2C88C}"/>
    <cellStyle name="Calculation 2 2 3 3 6 4" xfId="23902" xr:uid="{1264CFD7-02E2-488A-BD70-11558260E04E}"/>
    <cellStyle name="Calculation 2 2 3 3 6 4 2" xfId="47683" xr:uid="{EB4D4F6C-AAE0-4FDF-919D-50A57184CE8F}"/>
    <cellStyle name="Calculation 2 2 3 3 6 5" xfId="28492" xr:uid="{32A1CBC0-9104-4531-BE48-3230B5480FF8}"/>
    <cellStyle name="Calculation 2 2 3 3 6 5 2" xfId="52258" xr:uid="{F7795EC2-5F8D-4E78-954D-31DE3DBA897C}"/>
    <cellStyle name="Calculation 2 2 3 3 6 6" xfId="33311" xr:uid="{282C6AD6-51BA-460C-A669-2F4A466A9EE6}"/>
    <cellStyle name="Calculation 2 2 3 3 7" xfId="10004" xr:uid="{FCAE44E1-E9FF-42A7-ACFE-EA22496C52DF}"/>
    <cellStyle name="Calculation 2 2 3 3 7 2" xfId="34218" xr:uid="{609C76A0-E785-430F-ABAD-72EB675041E8}"/>
    <cellStyle name="Calculation 2 2 3 3 8" xfId="14921" xr:uid="{3A682DCA-FD8D-4689-838C-3C7AF4C600F0}"/>
    <cellStyle name="Calculation 2 2 3 3 8 2" xfId="38951" xr:uid="{68F08DC8-84D1-466B-ABB0-DF79072F2AFA}"/>
    <cellStyle name="Calculation 2 2 3 3 9" xfId="19895" xr:uid="{F5AA5D4A-E680-468E-8AA4-4087CB81ADDA}"/>
    <cellStyle name="Calculation 2 2 3 3 9 2" xfId="43728" xr:uid="{640581DE-AA8B-4190-A53E-DBC6EE5E202E}"/>
    <cellStyle name="Calculation 2 2 3 4" xfId="4926" xr:uid="{089336E8-0347-44D6-B49C-48E8F899F2F5}"/>
    <cellStyle name="Calculation 2 2 3 4 2" xfId="10306" xr:uid="{859F1039-837E-4875-B816-B3A01E69E3FC}"/>
    <cellStyle name="Calculation 2 2 3 4 2 2" xfId="34520" xr:uid="{9D693133-4271-4B5B-B0CA-E1924258C298}"/>
    <cellStyle name="Calculation 2 2 3 4 3" xfId="15223" xr:uid="{133DA13B-29E3-45EA-9C49-374A06F5F93B}"/>
    <cellStyle name="Calculation 2 2 3 4 3 2" xfId="39253" xr:uid="{B089714A-7D9E-43BD-9BF0-DA4272E8CBF6}"/>
    <cellStyle name="Calculation 2 2 3 4 4" xfId="20455" xr:uid="{B154D68F-2D02-45BE-9191-2D8AA79FA275}"/>
    <cellStyle name="Calculation 2 2 3 4 4 2" xfId="44280" xr:uid="{454DFC83-D92F-473F-BD96-CAC7BBB4E8E4}"/>
    <cellStyle name="Calculation 2 2 3 4 5" xfId="25089" xr:uid="{FE9F12F7-AD70-4E61-B21D-E169BE27697E}"/>
    <cellStyle name="Calculation 2 2 3 4 5 2" xfId="48855" xr:uid="{D07D8B9C-9675-40CC-B49B-CD2B062FDEAC}"/>
    <cellStyle name="Calculation 2 2 3 4 6" xfId="29683" xr:uid="{D60B45CF-BC3B-4B52-BBD4-9EFDC6E4773D}"/>
    <cellStyle name="Calculation 2 2 3 5" xfId="6031" xr:uid="{F3DB1380-ACD4-40CC-89CA-071FC80B1F51}"/>
    <cellStyle name="Calculation 2 2 3 5 2" xfId="11410" xr:uid="{186A7BE1-64D7-4579-88B5-A1E20FB1934D}"/>
    <cellStyle name="Calculation 2 2 3 5 2 2" xfId="35449" xr:uid="{B67C78FC-1A6C-4D7B-935B-A5BE0B608A53}"/>
    <cellStyle name="Calculation 2 2 3 5 3" xfId="16153" xr:uid="{9BA31C54-949B-427B-A06A-546645E002FB}"/>
    <cellStyle name="Calculation 2 2 3 5 3 2" xfId="40183" xr:uid="{6CA2BF8C-5B53-4A88-965B-AFFF608A3663}"/>
    <cellStyle name="Calculation 2 2 3 5 4" xfId="21201" xr:uid="{D8E22788-1F60-48CD-BD24-DD4D9B311D1F}"/>
    <cellStyle name="Calculation 2 2 3 5 4 2" xfId="45015" xr:uid="{32F9E3EA-593D-43A7-862D-F946F4D44076}"/>
    <cellStyle name="Calculation 2 2 3 5 5" xfId="25824" xr:uid="{2D9E5B1A-21FB-4821-82EF-5EFFA0DFED7F}"/>
    <cellStyle name="Calculation 2 2 3 5 5 2" xfId="49590" xr:uid="{63FD33B9-98B9-40AA-B3CD-7EA7CD2E1BCE}"/>
    <cellStyle name="Calculation 2 2 3 5 6" xfId="30600" xr:uid="{B9D708E0-D08A-4B8D-BFAB-45A8BE0F3EFA}"/>
    <cellStyle name="Calculation 2 2 3 6" xfId="6812" xr:uid="{10FDF4E4-26E4-4BCD-B56C-D7128BF09A5F}"/>
    <cellStyle name="Calculation 2 2 3 6 2" xfId="12191" xr:uid="{EF6D77B8-1616-42F3-8B05-59757BFE8958}"/>
    <cellStyle name="Calculation 2 2 3 6 2 2" xfId="36227" xr:uid="{79688C7B-B128-46EF-9479-1AEE355F385A}"/>
    <cellStyle name="Calculation 2 2 3 6 3" xfId="16931" xr:uid="{11EA72F0-1A83-4062-87F4-54035C0D58CB}"/>
    <cellStyle name="Calculation 2 2 3 6 3 2" xfId="40961" xr:uid="{97553C4A-8A08-4B91-BFD1-E297A7B962BC}"/>
    <cellStyle name="Calculation 2 2 3 6 4" xfId="21938" xr:uid="{554CBC34-B8C1-446C-ACED-51F64C429709}"/>
    <cellStyle name="Calculation 2 2 3 6 4 2" xfId="45743" xr:uid="{79997B96-1B07-404B-A3E7-63D97D75912D}"/>
    <cellStyle name="Calculation 2 2 3 6 5" xfId="26552" xr:uid="{AF6D7AA8-4F4F-49CF-AAA3-F7A0E5CBCDBF}"/>
    <cellStyle name="Calculation 2 2 3 6 5 2" xfId="50318" xr:uid="{0C929BE8-FCF5-4688-83E8-87436157AA6E}"/>
    <cellStyle name="Calculation 2 2 3 6 6" xfId="31369" xr:uid="{FD57149D-2E0D-444F-88A3-BCB541B53C5D}"/>
    <cellStyle name="Calculation 2 2 3 7" xfId="7552" xr:uid="{F78DA07C-B740-4704-B363-67E9E7BA260B}"/>
    <cellStyle name="Calculation 2 2 3 7 2" xfId="12931" xr:uid="{B28181AE-BB8F-4546-8DF5-E0A1132C55EF}"/>
    <cellStyle name="Calculation 2 2 3 7 2 2" xfId="36965" xr:uid="{3BEC075C-8F79-42A5-AD65-AA7C7D4575C4}"/>
    <cellStyle name="Calculation 2 2 3 7 3" xfId="17669" xr:uid="{39210A44-BED6-48C5-8338-8DE3A92075C2}"/>
    <cellStyle name="Calculation 2 2 3 7 3 2" xfId="41699" xr:uid="{A8E8B4A4-B29C-4ADA-B165-0D3EEA797E65}"/>
    <cellStyle name="Calculation 2 2 3 7 4" xfId="22674" xr:uid="{981C6E10-6F8A-49D0-B7AE-71B557B70EBD}"/>
    <cellStyle name="Calculation 2 2 3 7 4 2" xfId="46470" xr:uid="{6B1F9E87-C434-4A30-85BA-C97BA2CF73CD}"/>
    <cellStyle name="Calculation 2 2 3 7 5" xfId="27279" xr:uid="{A71B1F74-B68D-48EF-A763-F695E31664C1}"/>
    <cellStyle name="Calculation 2 2 3 7 5 2" xfId="51045" xr:uid="{EAA97705-4962-4506-B492-E08C404273F2}"/>
    <cellStyle name="Calculation 2 2 3 7 6" xfId="32098" xr:uid="{2F015B1F-A487-41E9-988D-38B153DE85FA}"/>
    <cellStyle name="Calculation 2 2 3 8" xfId="8285" xr:uid="{11867697-8995-4DAC-AF1D-B5BC01AE95B2}"/>
    <cellStyle name="Calculation 2 2 3 8 2" xfId="13664" xr:uid="{F9C67E31-1F77-425C-86AC-052083F1284C}"/>
    <cellStyle name="Calculation 2 2 3 8 2 2" xfId="37696" xr:uid="{A23DF4EE-5B77-4540-9098-20798A0D2FA1}"/>
    <cellStyle name="Calculation 2 2 3 8 3" xfId="18400" xr:uid="{50D39454-2FC0-48B7-9B55-2A3111FA9180}"/>
    <cellStyle name="Calculation 2 2 3 8 3 2" xfId="42430" xr:uid="{0C3AFE65-E4A1-4936-9A4E-CF4047788707}"/>
    <cellStyle name="Calculation 2 2 3 8 4" xfId="23405" xr:uid="{39B3A2FD-36D5-4D17-B6B7-53E51D0E9E67}"/>
    <cellStyle name="Calculation 2 2 3 8 4 2" xfId="47192" xr:uid="{26377FDC-AA1C-4852-903E-A20BF263A9F6}"/>
    <cellStyle name="Calculation 2 2 3 8 5" xfId="28001" xr:uid="{4690BDC4-ADF8-4658-A1B7-6A58C467E032}"/>
    <cellStyle name="Calculation 2 2 3 8 5 2" xfId="51767" xr:uid="{48D9994B-1DB5-4CBF-8F35-E133BC1E0188}"/>
    <cellStyle name="Calculation 2 2 3 8 6" xfId="32820" xr:uid="{A5166F3A-B6FC-4AEB-B53D-5942621A2D93}"/>
    <cellStyle name="Calculation 2 2 3 9" xfId="9502" xr:uid="{91D87099-FEF3-466F-8719-E762A57BDF5E}"/>
    <cellStyle name="Calculation 2 2 3 9 2" xfId="33718" xr:uid="{36681C29-E209-48C7-A1C0-9479448764C5}"/>
    <cellStyle name="Calculation 2 2 30" xfId="53761" xr:uid="{32B1C353-93C5-46F1-B742-9C516BB431BD}"/>
    <cellStyle name="Calculation 2 2 31" xfId="53131" xr:uid="{23794108-E7B6-4006-842A-E1FA5F795996}"/>
    <cellStyle name="Calculation 2 2 32" xfId="53767" xr:uid="{053F48C3-1527-4D35-930C-CD9CE7DEC884}"/>
    <cellStyle name="Calculation 2 2 33" xfId="53183" xr:uid="{B6D7586A-1E74-49F8-B28C-7A7CBD9E2A57}"/>
    <cellStyle name="Calculation 2 2 34" xfId="53778" xr:uid="{41C7070B-D56C-492A-A410-BC60E8773444}"/>
    <cellStyle name="Calculation 2 2 35" xfId="53779" xr:uid="{26AC346F-63B8-438F-9D86-44A967B4A880}"/>
    <cellStyle name="Calculation 2 2 36" xfId="53219" xr:uid="{15E605E9-39BC-4974-808B-F841E832AB37}"/>
    <cellStyle name="Calculation 2 2 37" xfId="53786" xr:uid="{A7D668AA-78E7-4409-98B1-A02376C053DD}"/>
    <cellStyle name="Calculation 2 2 38" xfId="53238" xr:uid="{9482AD52-9F93-4AD5-8392-998C6C8411DD}"/>
    <cellStyle name="Calculation 2 2 39" xfId="53794" xr:uid="{9A06DE95-8B4A-4797-8F54-2C7849BEDF92}"/>
    <cellStyle name="Calculation 2 2 4" xfId="2538" xr:uid="{DC0E7AED-0083-478C-9287-63E9CD78E87C}"/>
    <cellStyle name="Calculation 2 2 4 10" xfId="14446" xr:uid="{454EA75C-C2A5-40E7-A641-CB17A3AFEEE2}"/>
    <cellStyle name="Calculation 2 2 4 10 2" xfId="38476" xr:uid="{93B26F2E-1265-4CE4-8E2B-2E55DB1B34E4}"/>
    <cellStyle name="Calculation 2 2 4 11" xfId="19418" xr:uid="{6A30C412-3FC2-4421-9692-863B4409513F}"/>
    <cellStyle name="Calculation 2 2 4 11 2" xfId="43259" xr:uid="{817163B8-756C-408D-B738-BFAA3E3463C0}"/>
    <cellStyle name="Calculation 2 2 4 12" xfId="24139" xr:uid="{303E7150-1527-4BC9-B0BB-3F45BED625E8}"/>
    <cellStyle name="Calculation 2 2 4 12 2" xfId="47908" xr:uid="{BF0BAA8F-A4E8-4A26-84E0-B535E4C87CA9}"/>
    <cellStyle name="Calculation 2 2 4 13" xfId="4137" xr:uid="{B7D5DE12-8DA1-42E5-9741-608D42F84634}"/>
    <cellStyle name="Calculation 2 2 4 14" xfId="28915" xr:uid="{502F5447-6F9C-4DE9-BCF0-0AA0AB90C2D6}"/>
    <cellStyle name="Calculation 2 2 4 2" xfId="4418" xr:uid="{E9B179B2-8FF7-4DDF-B8EF-F308C8294937}"/>
    <cellStyle name="Calculation 2 2 4 2 10" xfId="24386" xr:uid="{616CA4C8-B3B5-4AA6-A9BF-ABB99E567D12}"/>
    <cellStyle name="Calculation 2 2 4 2 10 2" xfId="48152" xr:uid="{EDD00682-DCBB-4747-BD77-2129A66A9A17}"/>
    <cellStyle name="Calculation 2 2 4 2 11" xfId="29183" xr:uid="{99A03B09-0AEE-445D-9247-EDB6FB624715}"/>
    <cellStyle name="Calculation 2 2 4 2 2" xfId="5221" xr:uid="{4AA372E5-79D4-4E79-9F75-D983BDE30037}"/>
    <cellStyle name="Calculation 2 2 4 2 2 2" xfId="10601" xr:uid="{E02BE55A-54C7-40FD-B3AF-DFE3C47EA981}"/>
    <cellStyle name="Calculation 2 2 4 2 2 2 2" xfId="34813" xr:uid="{B3CDE1A4-15B5-4E29-9E22-38BB02A3A3A9}"/>
    <cellStyle name="Calculation 2 2 4 2 2 3" xfId="15516" xr:uid="{C3E90167-983E-4053-B920-F9075199ED90}"/>
    <cellStyle name="Calculation 2 2 4 2 2 3 2" xfId="39546" xr:uid="{FAE0A785-2EBD-40C1-B1CE-4499C3B0C848}"/>
    <cellStyle name="Calculation 2 2 4 2 2 4" xfId="20750" xr:uid="{AAB96DA4-9777-4435-B607-E530BA3C900C}"/>
    <cellStyle name="Calculation 2 2 4 2 2 4 2" xfId="44572" xr:uid="{0AFD416D-E4AC-45C3-8ECF-84CC3638A127}"/>
    <cellStyle name="Calculation 2 2 4 2 2 5" xfId="25381" xr:uid="{1D8DD165-0C1E-4A89-A4B1-29E77F650D60}"/>
    <cellStyle name="Calculation 2 2 4 2 2 5 2" xfId="49147" xr:uid="{5F69D528-A1DF-4B9A-9E30-044306CB2A44}"/>
    <cellStyle name="Calculation 2 2 4 2 2 6" xfId="29973" xr:uid="{A31A695C-9BA2-4197-B92D-BE8BF44798DB}"/>
    <cellStyle name="Calculation 2 2 4 2 3" xfId="6327" xr:uid="{D9ED031D-1429-490D-8E62-0857D4DA2A0D}"/>
    <cellStyle name="Calculation 2 2 4 2 3 2" xfId="11706" xr:uid="{35E89321-58D8-4076-B0B0-7D06C4BA2D0A}"/>
    <cellStyle name="Calculation 2 2 4 2 3 2 2" xfId="35743" xr:uid="{A2F12B83-DA2A-4F47-A3FF-85DA18C1D69C}"/>
    <cellStyle name="Calculation 2 2 4 2 3 3" xfId="16447" xr:uid="{3300AE36-18B8-4E98-8838-4E73E42EB171}"/>
    <cellStyle name="Calculation 2 2 4 2 3 3 2" xfId="40477" xr:uid="{32E9B6E9-E203-45E3-BB73-254907C9BD04}"/>
    <cellStyle name="Calculation 2 2 4 2 3 4" xfId="21495" xr:uid="{180D1A01-86FA-4C0C-B8ED-16AD1DCCB740}"/>
    <cellStyle name="Calculation 2 2 4 2 3 4 2" xfId="45306" xr:uid="{6A6503D7-62D2-4124-BD5E-25C8D55E0388}"/>
    <cellStyle name="Calculation 2 2 4 2 3 5" xfId="26115" xr:uid="{F3E00B37-69BC-4C56-8504-244F927F016C}"/>
    <cellStyle name="Calculation 2 2 4 2 3 5 2" xfId="49881" xr:uid="{C1BF8CC4-5A5C-45EE-8437-B862C965DD24}"/>
    <cellStyle name="Calculation 2 2 4 2 3 6" xfId="30891" xr:uid="{448B002F-20C1-4CD1-B480-DDB548EB47CE}"/>
    <cellStyle name="Calculation 2 2 4 2 4" xfId="7108" xr:uid="{26BFAE3D-BEB5-4476-B5E9-D5E203B72525}"/>
    <cellStyle name="Calculation 2 2 4 2 4 2" xfId="12487" xr:uid="{59E940B6-AAA6-42B7-805E-52900A50833A}"/>
    <cellStyle name="Calculation 2 2 4 2 4 2 2" xfId="36521" xr:uid="{D0D13246-C8C1-429A-9B2B-38C6187472B3}"/>
    <cellStyle name="Calculation 2 2 4 2 4 3" xfId="17225" xr:uid="{4A4EF0B2-7C2C-4DA2-AB58-8120532C7781}"/>
    <cellStyle name="Calculation 2 2 4 2 4 3 2" xfId="41255" xr:uid="{D70D7528-DADC-4A58-8CC9-7C7AB354EC17}"/>
    <cellStyle name="Calculation 2 2 4 2 4 4" xfId="22231" xr:uid="{AE1A3A75-F052-4615-87B9-3703DFA53650}"/>
    <cellStyle name="Calculation 2 2 4 2 4 4 2" xfId="46033" xr:uid="{FEFB652C-9CE6-4BB6-B768-775315A94773}"/>
    <cellStyle name="Calculation 2 2 4 2 4 5" xfId="26842" xr:uid="{AD6706A0-B3BE-4B4C-9E5C-513FB8565BC4}"/>
    <cellStyle name="Calculation 2 2 4 2 4 5 2" xfId="50608" xr:uid="{CBEF336A-0D94-48E4-A3A2-CBC10CDD069C}"/>
    <cellStyle name="Calculation 2 2 4 2 4 6" xfId="31660" xr:uid="{654295F2-2D87-4014-8817-387ED8391F3C}"/>
    <cellStyle name="Calculation 2 2 4 2 5" xfId="7847" xr:uid="{4B520A9A-D621-4A7C-8EA5-05CA4480F740}"/>
    <cellStyle name="Calculation 2 2 4 2 5 2" xfId="13226" xr:uid="{41EC4B15-447E-4300-8363-FA553BA33056}"/>
    <cellStyle name="Calculation 2 2 4 2 5 2 2" xfId="37258" xr:uid="{B2ECE0E5-457A-40CD-B5F6-8CAC42AFF2C8}"/>
    <cellStyle name="Calculation 2 2 4 2 5 3" xfId="17962" xr:uid="{E4A4B00C-CAF4-47DF-8377-B42655B191C8}"/>
    <cellStyle name="Calculation 2 2 4 2 5 3 2" xfId="41992" xr:uid="{E00CF204-B2E0-41F7-A494-CA107A4AB777}"/>
    <cellStyle name="Calculation 2 2 4 2 5 4" xfId="22967" xr:uid="{3A75046C-CBBE-4CF5-BA2D-D6E7879D54DC}"/>
    <cellStyle name="Calculation 2 2 4 2 5 4 2" xfId="46760" xr:uid="{6DEC2EAD-61D4-45F6-86F3-B7F8C8D204AA}"/>
    <cellStyle name="Calculation 2 2 4 2 5 5" xfId="27569" xr:uid="{C622C173-FB62-4E1F-805E-10F38EEFAB2D}"/>
    <cellStyle name="Calculation 2 2 4 2 5 5 2" xfId="51335" xr:uid="{255370B5-35C4-45E4-AEE7-C06C85495E95}"/>
    <cellStyle name="Calculation 2 2 4 2 5 6" xfId="32388" xr:uid="{CE3143A3-5A9C-467B-B879-0B560EBF6808}"/>
    <cellStyle name="Calculation 2 2 4 2 6" xfId="8580" xr:uid="{604AE0AE-E1FE-4B96-A15B-CB01510DF8A4}"/>
    <cellStyle name="Calculation 2 2 4 2 6 2" xfId="13959" xr:uid="{460D7E65-8368-48C9-AB4D-7582A92AE98E}"/>
    <cellStyle name="Calculation 2 2 4 2 6 2 2" xfId="37989" xr:uid="{A741910D-9198-4638-AF03-6E134BC27B2B}"/>
    <cellStyle name="Calculation 2 2 4 2 6 3" xfId="18693" xr:uid="{D4DA536F-EED5-401A-8B34-48699949B5C5}"/>
    <cellStyle name="Calculation 2 2 4 2 6 3 2" xfId="42723" xr:uid="{29DD6280-C818-493F-B00D-EF4481D54CD5}"/>
    <cellStyle name="Calculation 2 2 4 2 6 4" xfId="23698" xr:uid="{D2E1C76E-9090-454A-992D-76BB07A60256}"/>
    <cellStyle name="Calculation 2 2 4 2 6 4 2" xfId="47482" xr:uid="{5C328C24-A8FB-41D4-BDE5-003B7F5B12CC}"/>
    <cellStyle name="Calculation 2 2 4 2 6 5" xfId="28291" xr:uid="{3494D1B7-057D-4D0B-90F7-1431A90146B9}"/>
    <cellStyle name="Calculation 2 2 4 2 6 5 2" xfId="52057" xr:uid="{3445A61B-C9C0-4DEA-A7D0-8A02BB6B7D90}"/>
    <cellStyle name="Calculation 2 2 4 2 6 6" xfId="33110" xr:uid="{63372738-CFE9-46CD-B07D-BF1A133121F4}"/>
    <cellStyle name="Calculation 2 2 4 2 7" xfId="9800" xr:uid="{CB4521B9-DF73-4C97-8655-3000189899BB}"/>
    <cellStyle name="Calculation 2 2 4 2 7 2" xfId="34014" xr:uid="{E3E9B074-D52A-4813-9E70-852821310FA1}"/>
    <cellStyle name="Calculation 2 2 4 2 8" xfId="14717" xr:uid="{799C6077-173C-453E-8FF3-37400A9E3143}"/>
    <cellStyle name="Calculation 2 2 4 2 8 2" xfId="38747" xr:uid="{92CF1F1C-AE52-41DC-9109-52E218F277BC}"/>
    <cellStyle name="Calculation 2 2 4 2 9" xfId="19691" xr:uid="{46EF6DB4-D057-4B75-988B-F69954611F69}"/>
    <cellStyle name="Calculation 2 2 4 2 9 2" xfId="43527" xr:uid="{F9D249EA-7781-42D8-9E61-A837D8205262}"/>
    <cellStyle name="Calculation 2 2 4 3" xfId="4642" xr:uid="{140E6930-7A72-4F06-88DB-C1EB5A65AFE3}"/>
    <cellStyle name="Calculation 2 2 4 3 10" xfId="24595" xr:uid="{875D2AFD-DC7C-477A-9543-4826948E7403}"/>
    <cellStyle name="Calculation 2 2 4 3 10 2" xfId="48361" xr:uid="{A49CAA53-F057-4B67-A60B-A8BB9040345B}"/>
    <cellStyle name="Calculation 2 2 4 3 11" xfId="29404" xr:uid="{6B7F6529-D1F2-449E-835E-65DEE659CCB1}"/>
    <cellStyle name="Calculation 2 2 4 3 2" xfId="5445" xr:uid="{A2FC8D86-FF57-4D7C-8519-9AF2C6DF2854}"/>
    <cellStyle name="Calculation 2 2 4 3 2 2" xfId="10825" xr:uid="{EB8867B8-6418-4436-A0FE-8F117DCD4064}"/>
    <cellStyle name="Calculation 2 2 4 3 2 2 2" xfId="35037" xr:uid="{4AAC3066-AFF9-43CA-B5BC-87668CE17955}"/>
    <cellStyle name="Calculation 2 2 4 3 2 3" xfId="15740" xr:uid="{679BD0AE-B22A-4F6D-A360-9DDFE3434CE4}"/>
    <cellStyle name="Calculation 2 2 4 3 2 3 2" xfId="39770" xr:uid="{359ED0BA-7475-420E-ACDD-A1C943FD5437}"/>
    <cellStyle name="Calculation 2 2 4 3 2 4" xfId="20974" xr:uid="{8D403D37-5727-4F2A-A4B9-B1FC9F968A6A}"/>
    <cellStyle name="Calculation 2 2 4 3 2 4 2" xfId="44793" xr:uid="{CB3945E1-0A2F-4B0F-A453-48A6A766421F}"/>
    <cellStyle name="Calculation 2 2 4 3 2 5" xfId="25602" xr:uid="{5276B43F-F09D-4BF2-B08E-9D560E44D6A8}"/>
    <cellStyle name="Calculation 2 2 4 3 2 5 2" xfId="49368" xr:uid="{76C212A4-CA8D-460F-AFD3-41169971ADD8}"/>
    <cellStyle name="Calculation 2 2 4 3 2 6" xfId="30194" xr:uid="{F5B2E6BD-28C6-4430-A3B5-7F66DCC6D705}"/>
    <cellStyle name="Calculation 2 2 4 3 3" xfId="6551" xr:uid="{BFD4E671-86DA-4154-A97B-E3CF789D137A}"/>
    <cellStyle name="Calculation 2 2 4 3 3 2" xfId="11930" xr:uid="{1BC4CA0A-2130-4F8A-9979-73CB91C51465}"/>
    <cellStyle name="Calculation 2 2 4 3 3 2 2" xfId="35967" xr:uid="{66C3D296-421B-4235-8B5D-967C93601454}"/>
    <cellStyle name="Calculation 2 2 4 3 3 3" xfId="16671" xr:uid="{AE8D0881-EAB3-4406-A481-F439D54140F4}"/>
    <cellStyle name="Calculation 2 2 4 3 3 3 2" xfId="40701" xr:uid="{31A5B98C-E96A-4B98-BBB7-0249656277C8}"/>
    <cellStyle name="Calculation 2 2 4 3 3 4" xfId="21719" xr:uid="{A0BC0E45-2BA4-43B0-95DC-1C26F7A38DD9}"/>
    <cellStyle name="Calculation 2 2 4 3 3 4 2" xfId="45527" xr:uid="{C51C4727-0A62-46CF-A8BE-0B19BD53D302}"/>
    <cellStyle name="Calculation 2 2 4 3 3 5" xfId="26336" xr:uid="{096DD175-37D5-44E5-A97B-5B853391E544}"/>
    <cellStyle name="Calculation 2 2 4 3 3 5 2" xfId="50102" xr:uid="{B754A8D7-C400-4CDE-A461-5877DA334853}"/>
    <cellStyle name="Calculation 2 2 4 3 3 6" xfId="31112" xr:uid="{F3B260F1-D558-41B5-AA61-A16B88DE8745}"/>
    <cellStyle name="Calculation 2 2 4 3 4" xfId="7332" xr:uid="{A203ED2C-4A29-4A14-90D0-012D3C1A1FBE}"/>
    <cellStyle name="Calculation 2 2 4 3 4 2" xfId="12711" xr:uid="{316A67A3-3C53-451D-B060-22764804B7BE}"/>
    <cellStyle name="Calculation 2 2 4 3 4 2 2" xfId="36745" xr:uid="{EE5461F2-BE56-4D5F-BBA2-0C5E2AAABEC1}"/>
    <cellStyle name="Calculation 2 2 4 3 4 3" xfId="17449" xr:uid="{EBF19F78-0BCC-4063-A2EE-8BBD029C6284}"/>
    <cellStyle name="Calculation 2 2 4 3 4 3 2" xfId="41479" xr:uid="{A36A3B1B-6B31-4155-AA61-FDD55606A6CC}"/>
    <cellStyle name="Calculation 2 2 4 3 4 4" xfId="22455" xr:uid="{7C02D2BE-C33D-419D-9E27-A7BA60FF1A8C}"/>
    <cellStyle name="Calculation 2 2 4 3 4 4 2" xfId="46254" xr:uid="{955D1C9A-32AC-4A2D-986E-E09096821A6D}"/>
    <cellStyle name="Calculation 2 2 4 3 4 5" xfId="27063" xr:uid="{C0BD5AD5-3A64-4CEF-8053-1ECFDA5A7C84}"/>
    <cellStyle name="Calculation 2 2 4 3 4 5 2" xfId="50829" xr:uid="{14529BEB-30F6-4AFE-98CC-332521BBE00B}"/>
    <cellStyle name="Calculation 2 2 4 3 4 6" xfId="31881" xr:uid="{47981351-43D1-455C-AA07-46D565BC69D8}"/>
    <cellStyle name="Calculation 2 2 4 3 5" xfId="8071" xr:uid="{A1A6C54E-E5AF-470C-8136-7812CD4D8145}"/>
    <cellStyle name="Calculation 2 2 4 3 5 2" xfId="13450" xr:uid="{F9576D35-6A04-4CA7-8CD6-AB245B9DCEF5}"/>
    <cellStyle name="Calculation 2 2 4 3 5 2 2" xfId="37482" xr:uid="{C59B29D6-7B13-4501-8BBF-7046729249A6}"/>
    <cellStyle name="Calculation 2 2 4 3 5 3" xfId="18186" xr:uid="{E689A794-7ADD-47A2-88E5-FB6CA068D60D}"/>
    <cellStyle name="Calculation 2 2 4 3 5 3 2" xfId="42216" xr:uid="{F7693D29-7274-4580-9CB0-E1BA6A9A923B}"/>
    <cellStyle name="Calculation 2 2 4 3 5 4" xfId="23191" xr:uid="{7F9C72FB-4A63-4607-90EB-4D2CAEBE5699}"/>
    <cellStyle name="Calculation 2 2 4 3 5 4 2" xfId="46981" xr:uid="{14670AAD-FC2B-4F3A-A127-CD110BAA7F9F}"/>
    <cellStyle name="Calculation 2 2 4 3 5 5" xfId="27790" xr:uid="{44A658E0-A994-4DA1-9857-A7859B4874EC}"/>
    <cellStyle name="Calculation 2 2 4 3 5 5 2" xfId="51556" xr:uid="{20A96BE9-7A0F-4834-8877-8E3D38B2A463}"/>
    <cellStyle name="Calculation 2 2 4 3 5 6" xfId="32609" xr:uid="{F5D0B3FE-7FA8-4A04-80E3-55A00C178001}"/>
    <cellStyle name="Calculation 2 2 4 3 6" xfId="8804" xr:uid="{6D56A4F4-38B9-4382-B031-2C3F409BC2CA}"/>
    <cellStyle name="Calculation 2 2 4 3 6 2" xfId="14183" xr:uid="{E82E08D7-B2C8-4863-BE45-BA8E0D24C538}"/>
    <cellStyle name="Calculation 2 2 4 3 6 2 2" xfId="38213" xr:uid="{EE107423-0F21-484A-9ECB-8ACBE5E2D831}"/>
    <cellStyle name="Calculation 2 2 4 3 6 3" xfId="18917" xr:uid="{B15CC2B0-5F0A-4992-BFF8-A92E62AF4A20}"/>
    <cellStyle name="Calculation 2 2 4 3 6 3 2" xfId="42947" xr:uid="{15F09B41-F93E-4822-A683-7BFE2D070A98}"/>
    <cellStyle name="Calculation 2 2 4 3 6 4" xfId="23922" xr:uid="{CB864031-DEAE-42DB-A63F-DA0784233E5E}"/>
    <cellStyle name="Calculation 2 2 4 3 6 4 2" xfId="47703" xr:uid="{EE6AAF75-889F-4EB2-B0DB-1E3816673C90}"/>
    <cellStyle name="Calculation 2 2 4 3 6 5" xfId="28512" xr:uid="{BDEB648C-3F4E-4769-837D-E45D1D2FD1DC}"/>
    <cellStyle name="Calculation 2 2 4 3 6 5 2" xfId="52278" xr:uid="{3E6F6281-1ACC-4336-8FEA-78D02676AA37}"/>
    <cellStyle name="Calculation 2 2 4 3 6 6" xfId="33331" xr:uid="{B9AAA59F-2EE6-4152-85AC-CF5FA20ABF9A}"/>
    <cellStyle name="Calculation 2 2 4 3 7" xfId="10024" xr:uid="{968D922B-30C8-4EA3-A49A-B1DEB885EDA9}"/>
    <cellStyle name="Calculation 2 2 4 3 7 2" xfId="34238" xr:uid="{B339F794-14D0-4EE9-A8F2-DD27FAE42D32}"/>
    <cellStyle name="Calculation 2 2 4 3 8" xfId="14941" xr:uid="{5B89DD5C-DE56-43B6-B288-3C85B800EAEF}"/>
    <cellStyle name="Calculation 2 2 4 3 8 2" xfId="38971" xr:uid="{D6094A2F-CED6-41E8-956D-D399F3905CBE}"/>
    <cellStyle name="Calculation 2 2 4 3 9" xfId="19915" xr:uid="{5A1A7E52-8404-4973-952B-5415ADE1300A}"/>
    <cellStyle name="Calculation 2 2 4 3 9 2" xfId="43748" xr:uid="{3CE2EA16-D94C-4255-93DB-F6D57A4CF947}"/>
    <cellStyle name="Calculation 2 2 4 4" xfId="4948" xr:uid="{9AECB612-36E5-4588-A992-DA0120D3D294}"/>
    <cellStyle name="Calculation 2 2 4 4 2" xfId="10328" xr:uid="{3909FF21-B821-43F8-88CE-67AF07C601E2}"/>
    <cellStyle name="Calculation 2 2 4 4 2 2" xfId="34542" xr:uid="{D425336D-2D9B-4520-A8A2-7DDAEE32F427}"/>
    <cellStyle name="Calculation 2 2 4 4 3" xfId="15245" xr:uid="{477CD082-9886-4158-82BB-B58206C4F865}"/>
    <cellStyle name="Calculation 2 2 4 4 3 2" xfId="39275" xr:uid="{644BAFAA-7189-4C11-9B5B-EB29CB6DD3CC}"/>
    <cellStyle name="Calculation 2 2 4 4 4" xfId="20477" xr:uid="{8074DAB6-DE67-415F-938D-DE2886A8F0CE}"/>
    <cellStyle name="Calculation 2 2 4 4 4 2" xfId="44302" xr:uid="{FE4F35B5-D332-4735-AD80-924F1D68794C}"/>
    <cellStyle name="Calculation 2 2 4 4 5" xfId="25111" xr:uid="{FAD7A622-23CB-4CBE-989C-FB81A21B7D61}"/>
    <cellStyle name="Calculation 2 2 4 4 5 2" xfId="48877" xr:uid="{CD215CA5-8A88-4CEE-9CC7-3464EE2DA199}"/>
    <cellStyle name="Calculation 2 2 4 4 6" xfId="29705" xr:uid="{59C9F932-FAE3-4E35-B413-D86201E3319F}"/>
    <cellStyle name="Calculation 2 2 4 5" xfId="6053" xr:uid="{6E642D23-01A3-4272-9831-B4BBE220A78E}"/>
    <cellStyle name="Calculation 2 2 4 5 2" xfId="11432" xr:uid="{3A5FBAFE-8BF2-4ECA-892B-D7C0D4B9D373}"/>
    <cellStyle name="Calculation 2 2 4 5 2 2" xfId="35471" xr:uid="{300C6C7F-81D6-4A0E-AFC7-4EBBE8F01D77}"/>
    <cellStyle name="Calculation 2 2 4 5 3" xfId="16175" xr:uid="{34A0AAF0-15DF-4973-87DE-443551E3D101}"/>
    <cellStyle name="Calculation 2 2 4 5 3 2" xfId="40205" xr:uid="{FDDBC973-A54E-49FB-AF10-FB8E0756706F}"/>
    <cellStyle name="Calculation 2 2 4 5 4" xfId="21223" xr:uid="{7FACE30F-DB62-4B11-9088-1E2332A6F7D9}"/>
    <cellStyle name="Calculation 2 2 4 5 4 2" xfId="45037" xr:uid="{D88334A0-F01B-4975-A196-37D0C753D2CC}"/>
    <cellStyle name="Calculation 2 2 4 5 5" xfId="25846" xr:uid="{29E094CE-7F08-496F-8F1B-367147E7DE7C}"/>
    <cellStyle name="Calculation 2 2 4 5 5 2" xfId="49612" xr:uid="{17FA8ACA-1713-46DA-BFD0-3D4B87FB37A8}"/>
    <cellStyle name="Calculation 2 2 4 5 6" xfId="30622" xr:uid="{066C025E-39DB-48F6-9BDB-19EFEA3F06B6}"/>
    <cellStyle name="Calculation 2 2 4 6" xfId="6834" xr:uid="{703993EA-E8F2-4C03-A9E1-94DE9B923033}"/>
    <cellStyle name="Calculation 2 2 4 6 2" xfId="12213" xr:uid="{12609648-5AA8-4040-B242-02CA3B22C8E7}"/>
    <cellStyle name="Calculation 2 2 4 6 2 2" xfId="36249" xr:uid="{18562FEB-9E86-46C8-BB18-921F94E2DFF6}"/>
    <cellStyle name="Calculation 2 2 4 6 3" xfId="16953" xr:uid="{096BFBF3-65F0-4D66-A99B-C2E28CB0A58E}"/>
    <cellStyle name="Calculation 2 2 4 6 3 2" xfId="40983" xr:uid="{449324C0-A0EA-4BED-98BB-827371DE8FAB}"/>
    <cellStyle name="Calculation 2 2 4 6 4" xfId="21960" xr:uid="{6DADFFA4-C9D5-48B2-B980-C4E5E4B702EA}"/>
    <cellStyle name="Calculation 2 2 4 6 4 2" xfId="45765" xr:uid="{12BDF3F5-7FC4-4ADF-AA62-3FEDE4E25413}"/>
    <cellStyle name="Calculation 2 2 4 6 5" xfId="26574" xr:uid="{B641E3C1-92EC-4715-874A-2AAFC8E231CF}"/>
    <cellStyle name="Calculation 2 2 4 6 5 2" xfId="50340" xr:uid="{42574101-24B7-4150-9F09-92BF6D5138E1}"/>
    <cellStyle name="Calculation 2 2 4 6 6" xfId="31391" xr:uid="{6BDD3F5E-CE9F-4124-A130-849352FAB2BA}"/>
    <cellStyle name="Calculation 2 2 4 7" xfId="7574" xr:uid="{D53AD4AC-CD3B-4C0C-8A11-6E43C91FC477}"/>
    <cellStyle name="Calculation 2 2 4 7 2" xfId="12953" xr:uid="{13A5DA6A-D7D5-441F-B9D4-F5B2E714159E}"/>
    <cellStyle name="Calculation 2 2 4 7 2 2" xfId="36987" xr:uid="{623C7A34-39DC-4074-A44A-DECEFF92537F}"/>
    <cellStyle name="Calculation 2 2 4 7 3" xfId="17691" xr:uid="{D162CCF0-77AF-40BE-89C3-6384566F48EA}"/>
    <cellStyle name="Calculation 2 2 4 7 3 2" xfId="41721" xr:uid="{F0AFC3D8-62DE-4F68-B673-75F679B3148D}"/>
    <cellStyle name="Calculation 2 2 4 7 4" xfId="22696" xr:uid="{9E7E7A11-180C-486E-81B9-CB6396993586}"/>
    <cellStyle name="Calculation 2 2 4 7 4 2" xfId="46492" xr:uid="{2A531ED3-8D08-4E1B-8E22-48F8B15E4E81}"/>
    <cellStyle name="Calculation 2 2 4 7 5" xfId="27301" xr:uid="{62E6F7AD-3F29-42A6-B831-A0F768346CD5}"/>
    <cellStyle name="Calculation 2 2 4 7 5 2" xfId="51067" xr:uid="{608A0D79-E62A-46AE-90D4-F01A6565CE1D}"/>
    <cellStyle name="Calculation 2 2 4 7 6" xfId="32120" xr:uid="{E1B81A03-D71A-4F25-ABE9-47ED3CBE8345}"/>
    <cellStyle name="Calculation 2 2 4 8" xfId="8307" xr:uid="{685FF19A-88B4-458D-95EB-CF7C89D36391}"/>
    <cellStyle name="Calculation 2 2 4 8 2" xfId="13686" xr:uid="{DC79E5BE-839C-48D1-8CB5-2966CE48D32F}"/>
    <cellStyle name="Calculation 2 2 4 8 2 2" xfId="37718" xr:uid="{1358ECD6-00C0-47B8-A9F0-7CDF6257C1C2}"/>
    <cellStyle name="Calculation 2 2 4 8 3" xfId="18422" xr:uid="{1E613890-43B5-4A44-846E-AE8FA2174F8C}"/>
    <cellStyle name="Calculation 2 2 4 8 3 2" xfId="42452" xr:uid="{610D5203-52D1-4D62-927F-B63F56CC87CE}"/>
    <cellStyle name="Calculation 2 2 4 8 4" xfId="23427" xr:uid="{0A104DC7-C4B7-49B5-9EBC-079DB028786B}"/>
    <cellStyle name="Calculation 2 2 4 8 4 2" xfId="47214" xr:uid="{F8FCD817-7BE9-4605-BE3D-4C3FC711967E}"/>
    <cellStyle name="Calculation 2 2 4 8 5" xfId="28023" xr:uid="{9A6A0109-4FCA-4222-B3E0-BBEA0DFE5578}"/>
    <cellStyle name="Calculation 2 2 4 8 5 2" xfId="51789" xr:uid="{D7BD4789-0896-465A-BADF-94171C97CC08}"/>
    <cellStyle name="Calculation 2 2 4 8 6" xfId="32842" xr:uid="{2B1C2049-D071-4557-B140-BED71956DBCA}"/>
    <cellStyle name="Calculation 2 2 4 9" xfId="9524" xr:uid="{5F18F4CF-C1DD-4066-B2FA-A5AA9F181A93}"/>
    <cellStyle name="Calculation 2 2 4 9 2" xfId="33740" xr:uid="{C00E32D0-2CB0-4FFE-AF8D-FCCD629D7D8A}"/>
    <cellStyle name="Calculation 2 2 40" xfId="53246" xr:uid="{938653D6-FD12-4440-ADB2-12E70FCA8274}"/>
    <cellStyle name="Calculation 2 2 41" xfId="53802" xr:uid="{3A7DA564-B471-48FF-A0B9-EDBDF617D323}"/>
    <cellStyle name="Calculation 2 2 42" xfId="53264" xr:uid="{F3843FCA-41AD-4833-A214-26EA1ECAB985}"/>
    <cellStyle name="Calculation 2 2 43" xfId="53804" xr:uid="{E1945ACF-B36C-4AC2-8BAE-CBC1C0857C70}"/>
    <cellStyle name="Calculation 2 2 44" xfId="53812" xr:uid="{57956C6C-01D3-42D7-8EED-A277305D00DD}"/>
    <cellStyle name="Calculation 2 2 45" xfId="53489" xr:uid="{A64AFD06-00A9-483A-90F8-31BCCCE1A199}"/>
    <cellStyle name="Calculation 2 2 46" xfId="53819" xr:uid="{1FB09FF7-75E7-4319-8543-C114A304636B}"/>
    <cellStyle name="Calculation 2 2 47" xfId="53515" xr:uid="{3306D87D-182E-42E9-BE58-8D1B5B320C08}"/>
    <cellStyle name="Calculation 2 2 48" xfId="53830" xr:uid="{906E2C84-187E-4CB7-B35F-97ECEE8C67B3}"/>
    <cellStyle name="Calculation 2 2 49" xfId="53533" xr:uid="{6D2F8BB9-7439-4D54-BA0E-D939B870C539}"/>
    <cellStyle name="Calculation 2 2 5" xfId="4209" xr:uid="{D4649CF4-DD84-4FAA-80ED-B4CA7C3074C3}"/>
    <cellStyle name="Calculation 2 2 5 10" xfId="24199" xr:uid="{7A55773E-7287-40F6-8AEB-961CF05EE4D7}"/>
    <cellStyle name="Calculation 2 2 5 10 2" xfId="47966" xr:uid="{0B091CB2-0A40-4AD2-AE9E-5AE0A0C78C23}"/>
    <cellStyle name="Calculation 2 2 5 11" xfId="28977" xr:uid="{C9D89B95-9293-48ED-93E8-2C860C16A904}"/>
    <cellStyle name="Calculation 2 2 5 2" xfId="5012" xr:uid="{0DD7FD0E-28B4-49B7-990A-F5415362E2A4}"/>
    <cellStyle name="Calculation 2 2 5 2 2" xfId="10392" xr:uid="{3FD3543E-7FEE-449B-9FC4-30774170F45B}"/>
    <cellStyle name="Calculation 2 2 5 2 2 2" xfId="34604" xr:uid="{BE867C17-4474-4285-BF3C-5CCBCC9468DE}"/>
    <cellStyle name="Calculation 2 2 5 2 3" xfId="15307" xr:uid="{053F762C-B460-4D12-9335-79ABAD3F4926}"/>
    <cellStyle name="Calculation 2 2 5 2 3 2" xfId="39337" xr:uid="{06BAA026-BFE6-4BCE-9A18-6E2C8105FB98}"/>
    <cellStyle name="Calculation 2 2 5 2 4" xfId="20541" xr:uid="{5A5B9EC0-97BB-4D2C-90E2-4F719EBF0859}"/>
    <cellStyle name="Calculation 2 2 5 2 4 2" xfId="44366" xr:uid="{97BD4A4D-1D95-4C42-9FD4-0CE3161537EB}"/>
    <cellStyle name="Calculation 2 2 5 2 5" xfId="25175" xr:uid="{AD3B2DA6-1317-44BF-B819-6D6BE4640E10}"/>
    <cellStyle name="Calculation 2 2 5 2 5 2" xfId="48941" xr:uid="{4E5F95D1-EE2F-4E70-9BC0-89631C64A22F}"/>
    <cellStyle name="Calculation 2 2 5 2 6" xfId="29767" xr:uid="{75794FC6-C3F7-428E-A58C-13C621DEFE2B}"/>
    <cellStyle name="Calculation 2 2 5 3" xfId="6118" xr:uid="{A602CF89-D840-42A5-B3CE-75A71D9DD777}"/>
    <cellStyle name="Calculation 2 2 5 3 2" xfId="11497" xr:uid="{09A11AEA-04E5-4F0F-9F68-B2C189559ED7}"/>
    <cellStyle name="Calculation 2 2 5 3 2 2" xfId="35534" xr:uid="{0B2FF063-E1B1-4F66-BD36-3C442F64F7B4}"/>
    <cellStyle name="Calculation 2 2 5 3 3" xfId="16238" xr:uid="{DC6D8D72-D4E0-453A-8803-96AC1C66BAEE}"/>
    <cellStyle name="Calculation 2 2 5 3 3 2" xfId="40268" xr:uid="{FCCF6913-FE32-4BF1-9E20-4CD3C38DF545}"/>
    <cellStyle name="Calculation 2 2 5 3 4" xfId="21286" xr:uid="{F9355F1F-BEA5-455C-A126-BE37C7D87AC9}"/>
    <cellStyle name="Calculation 2 2 5 3 4 2" xfId="45100" xr:uid="{B192BBCB-C02C-4312-ADE8-57DE0B02E8D3}"/>
    <cellStyle name="Calculation 2 2 5 3 5" xfId="25909" xr:uid="{C488604E-4933-4F9A-AE6F-6FC39A6FB658}"/>
    <cellStyle name="Calculation 2 2 5 3 5 2" xfId="49675" xr:uid="{CA5020C6-047E-49C3-B872-FFB6E09A8284}"/>
    <cellStyle name="Calculation 2 2 5 3 6" xfId="30685" xr:uid="{499D7A22-97AF-456E-9D09-6DC5DDCCAEC6}"/>
    <cellStyle name="Calculation 2 2 5 4" xfId="6899" xr:uid="{B3016A8F-69C5-40C1-B919-0E785B3E13DC}"/>
    <cellStyle name="Calculation 2 2 5 4 2" xfId="12278" xr:uid="{E6925665-5CE5-4C70-8855-0CDD56F828AA}"/>
    <cellStyle name="Calculation 2 2 5 4 2 2" xfId="36312" xr:uid="{BEEDFA76-BCFC-47F7-B1B5-B2B7634F1C9B}"/>
    <cellStyle name="Calculation 2 2 5 4 3" xfId="17016" xr:uid="{BCBACB8B-09F4-4FAE-9E9F-50AB24348323}"/>
    <cellStyle name="Calculation 2 2 5 4 3 2" xfId="41046" xr:uid="{9EE87997-B81D-4614-92CE-1D5807B3C87C}"/>
    <cellStyle name="Calculation 2 2 5 4 4" xfId="22022" xr:uid="{B69B9FF6-1BB5-4168-8BA6-6E8E2CCA9DB6}"/>
    <cellStyle name="Calculation 2 2 5 4 4 2" xfId="45827" xr:uid="{0C48D91A-0589-40E1-BBC9-4F398AAF7B29}"/>
    <cellStyle name="Calculation 2 2 5 4 5" xfId="26636" xr:uid="{F3A225CE-CF7A-4E46-9134-41DAC4DA5047}"/>
    <cellStyle name="Calculation 2 2 5 4 5 2" xfId="50402" xr:uid="{84002373-66C8-4BB0-9229-865A6A58946B}"/>
    <cellStyle name="Calculation 2 2 5 4 6" xfId="31454" xr:uid="{D365D68C-B635-4B40-8403-E91BA0F2978B}"/>
    <cellStyle name="Calculation 2 2 5 5" xfId="7638" xr:uid="{39CC2625-A2AC-4F19-8516-5ECFAFFECD3E}"/>
    <cellStyle name="Calculation 2 2 5 5 2" xfId="13017" xr:uid="{418BEBD6-1B7C-4E6A-A2B9-D0C0098A0CF3}"/>
    <cellStyle name="Calculation 2 2 5 5 2 2" xfId="37049" xr:uid="{2A7D03CD-14DC-490B-A28D-7B89862D1440}"/>
    <cellStyle name="Calculation 2 2 5 5 3" xfId="17753" xr:uid="{98BE17BD-C7AD-436E-BF30-E20D35A20BDE}"/>
    <cellStyle name="Calculation 2 2 5 5 3 2" xfId="41783" xr:uid="{B545B7DE-F4C0-400C-9618-E2D7B83BFD80}"/>
    <cellStyle name="Calculation 2 2 5 5 4" xfId="22758" xr:uid="{5DD4B826-C732-48F9-999F-4FD4F2F78F30}"/>
    <cellStyle name="Calculation 2 2 5 5 4 2" xfId="46554" xr:uid="{BE36B0CF-BE69-40AF-BB3D-363252C22DBA}"/>
    <cellStyle name="Calculation 2 2 5 5 5" xfId="27363" xr:uid="{3A768D76-5E64-4E99-9242-F409D7EE1423}"/>
    <cellStyle name="Calculation 2 2 5 5 5 2" xfId="51129" xr:uid="{23F2DE3E-88CE-4805-8F98-5C2A3503893C}"/>
    <cellStyle name="Calculation 2 2 5 5 6" xfId="32182" xr:uid="{33DA4972-090E-4D13-AF3D-1FEA4217501C}"/>
    <cellStyle name="Calculation 2 2 5 6" xfId="8371" xr:uid="{89A98D06-FD92-4E9E-BDC1-22861FB5FF9E}"/>
    <cellStyle name="Calculation 2 2 5 6 2" xfId="13750" xr:uid="{112EDC95-DE0D-401D-97A6-1FF9BA934AAE}"/>
    <cellStyle name="Calculation 2 2 5 6 2 2" xfId="37780" xr:uid="{F93E526C-6F74-4228-84C1-C765877E1512}"/>
    <cellStyle name="Calculation 2 2 5 6 3" xfId="18484" xr:uid="{043F836C-E094-4359-8FB3-B5B641E4E106}"/>
    <cellStyle name="Calculation 2 2 5 6 3 2" xfId="42514" xr:uid="{7C10CFE9-105C-40F1-AE79-9998F1C69028}"/>
    <cellStyle name="Calculation 2 2 5 6 4" xfId="23489" xr:uid="{04C70C1F-8150-4B9C-A249-0ABBAB045524}"/>
    <cellStyle name="Calculation 2 2 5 6 4 2" xfId="47276" xr:uid="{02FAA531-EED4-4BB6-AE09-B5241533995A}"/>
    <cellStyle name="Calculation 2 2 5 6 5" xfId="28085" xr:uid="{2E9294DF-4C13-409C-85CB-F64BE7DBECBA}"/>
    <cellStyle name="Calculation 2 2 5 6 5 2" xfId="51851" xr:uid="{46BD8ABA-4DEC-40D3-80B8-55550F2A30D7}"/>
    <cellStyle name="Calculation 2 2 5 6 6" xfId="32904" xr:uid="{0CD73C0A-81B8-4493-9CD4-49BF810E89AA}"/>
    <cellStyle name="Calculation 2 2 5 7" xfId="9591" xr:uid="{B37E4E01-986D-41BD-8416-AEFA08B99D50}"/>
    <cellStyle name="Calculation 2 2 5 7 2" xfId="33805" xr:uid="{90AC9514-FDCA-45DE-B810-89CA17E803DC}"/>
    <cellStyle name="Calculation 2 2 5 8" xfId="14508" xr:uid="{13B39750-2A73-4E4E-BFC2-52E63EEB8E75}"/>
    <cellStyle name="Calculation 2 2 5 8 2" xfId="38538" xr:uid="{F4E47BE0-0558-42FB-87AC-9D331BF234C5}"/>
    <cellStyle name="Calculation 2 2 5 9" xfId="19482" xr:uid="{5D310FC6-8984-4AE9-853D-8247B6E97A7A}"/>
    <cellStyle name="Calculation 2 2 5 9 2" xfId="43321" xr:uid="{0602B251-2CFD-49CE-AFFF-ED6AD8371974}"/>
    <cellStyle name="Calculation 2 2 50" xfId="53832" xr:uid="{EA236416-C676-4703-B103-7C0274994F68}"/>
    <cellStyle name="Calculation 2 2 6" xfId="4170" xr:uid="{FB436515-F349-4E2F-B2F4-EBDDE9A8ED57}"/>
    <cellStyle name="Calculation 2 2 6 10" xfId="24160" xr:uid="{C7387CF7-0CAE-4B7A-A317-AE56349A48FA}"/>
    <cellStyle name="Calculation 2 2 6 10 2" xfId="47927" xr:uid="{30726966-1F64-460A-B4DB-F7E32675A3F1}"/>
    <cellStyle name="Calculation 2 2 6 11" xfId="28938" xr:uid="{EFBD543E-40DD-4677-B820-24290396F780}"/>
    <cellStyle name="Calculation 2 2 6 2" xfId="4973" xr:uid="{493B7E54-FB6A-4115-98C1-EA06F6D4030A}"/>
    <cellStyle name="Calculation 2 2 6 2 2" xfId="10353" xr:uid="{98AB0D19-54F6-46C2-BDCD-0D9020EE457C}"/>
    <cellStyle name="Calculation 2 2 6 2 2 2" xfId="34565" xr:uid="{8300C7DA-8E50-43D0-9CC7-C58A74CFF232}"/>
    <cellStyle name="Calculation 2 2 6 2 3" xfId="15268" xr:uid="{DC3DD71A-7FF6-4D7E-895E-04DA2635A56E}"/>
    <cellStyle name="Calculation 2 2 6 2 3 2" xfId="39298" xr:uid="{C510483D-3FCE-48FC-A447-3ABDB6922725}"/>
    <cellStyle name="Calculation 2 2 6 2 4" xfId="20502" xr:uid="{EDFFACF3-E42D-4BF1-A25B-FCFD50429744}"/>
    <cellStyle name="Calculation 2 2 6 2 4 2" xfId="44327" xr:uid="{52FD2632-71B5-4952-BD50-A448D9B59121}"/>
    <cellStyle name="Calculation 2 2 6 2 5" xfId="25136" xr:uid="{D909D119-6D6E-4165-8FDC-F29775596523}"/>
    <cellStyle name="Calculation 2 2 6 2 5 2" xfId="48902" xr:uid="{B3F28FEF-25FB-4F89-9F5B-FBBEED800A5C}"/>
    <cellStyle name="Calculation 2 2 6 2 6" xfId="29728" xr:uid="{495E2779-43AB-4753-B8B7-9F9E256C6F6E}"/>
    <cellStyle name="Calculation 2 2 6 3" xfId="6079" xr:uid="{202B19B5-8FE3-4A45-BA80-D17D1238BE42}"/>
    <cellStyle name="Calculation 2 2 6 3 2" xfId="11458" xr:uid="{AE7857D0-9C8E-4463-9794-4C4C382341FC}"/>
    <cellStyle name="Calculation 2 2 6 3 2 2" xfId="35495" xr:uid="{D5FB0759-926F-4E87-8BC4-C40C0254A8C6}"/>
    <cellStyle name="Calculation 2 2 6 3 3" xfId="16199" xr:uid="{F0B6FEA3-1360-4415-807D-BF548370B69E}"/>
    <cellStyle name="Calculation 2 2 6 3 3 2" xfId="40229" xr:uid="{9692AB44-4F5C-40D4-8595-C49DF6D67E56}"/>
    <cellStyle name="Calculation 2 2 6 3 4" xfId="21247" xr:uid="{42100205-4816-46DB-9A0F-5FBE8208FC96}"/>
    <cellStyle name="Calculation 2 2 6 3 4 2" xfId="45061" xr:uid="{D50A5CE5-CF1E-49FB-B476-C4C2084C2D03}"/>
    <cellStyle name="Calculation 2 2 6 3 5" xfId="25870" xr:uid="{B59F851E-C5F7-4EFE-82FB-7651DF44EB2D}"/>
    <cellStyle name="Calculation 2 2 6 3 5 2" xfId="49636" xr:uid="{0F5D2FC5-842C-4AFF-A84A-E182431570A1}"/>
    <cellStyle name="Calculation 2 2 6 3 6" xfId="30646" xr:uid="{3EBDA5CC-5F6E-43D2-A8AA-2062516C6448}"/>
    <cellStyle name="Calculation 2 2 6 4" xfId="6860" xr:uid="{DCE6706D-75B6-4C8F-8C47-3C5512B8618A}"/>
    <cellStyle name="Calculation 2 2 6 4 2" xfId="12239" xr:uid="{A2021D72-BC75-46D4-8FBE-0C4C2E03045E}"/>
    <cellStyle name="Calculation 2 2 6 4 2 2" xfId="36273" xr:uid="{193194ED-E437-4B3B-9D1A-C3AD13FC8F5A}"/>
    <cellStyle name="Calculation 2 2 6 4 3" xfId="16977" xr:uid="{EDFE3FA0-BB76-4BE9-9602-3997A5B328A9}"/>
    <cellStyle name="Calculation 2 2 6 4 3 2" xfId="41007" xr:uid="{BB55BA20-0660-4FC3-A9DA-ED7C3569D913}"/>
    <cellStyle name="Calculation 2 2 6 4 4" xfId="21983" xr:uid="{A9435544-7BC0-4923-819E-7BDB77C35956}"/>
    <cellStyle name="Calculation 2 2 6 4 4 2" xfId="45788" xr:uid="{DD813C62-9827-4607-BF87-2F7281BF9A1A}"/>
    <cellStyle name="Calculation 2 2 6 4 5" xfId="26597" xr:uid="{CB9C4446-307B-494B-AABB-020F4BDEE590}"/>
    <cellStyle name="Calculation 2 2 6 4 5 2" xfId="50363" xr:uid="{B353F956-54A7-4A35-BD07-D576F38505D3}"/>
    <cellStyle name="Calculation 2 2 6 4 6" xfId="31415" xr:uid="{5C780DA4-D7C4-4818-9CE6-4B2330070B18}"/>
    <cellStyle name="Calculation 2 2 6 5" xfId="7599" xr:uid="{5C0411B8-356D-4248-A184-2A9A37EA7032}"/>
    <cellStyle name="Calculation 2 2 6 5 2" xfId="12978" xr:uid="{A2310DF1-739B-4A24-8E33-67C1A724DFC9}"/>
    <cellStyle name="Calculation 2 2 6 5 2 2" xfId="37010" xr:uid="{8BE91297-AF40-40CB-AC7A-85F38CEECA8D}"/>
    <cellStyle name="Calculation 2 2 6 5 3" xfId="17714" xr:uid="{BF3A2BD1-D771-4616-A911-90EBF2876919}"/>
    <cellStyle name="Calculation 2 2 6 5 3 2" xfId="41744" xr:uid="{ACE5F86E-7D07-4616-A251-2BBD77F992C7}"/>
    <cellStyle name="Calculation 2 2 6 5 4" xfId="22719" xr:uid="{56969E62-3343-4425-9629-4ADC89FCFA1A}"/>
    <cellStyle name="Calculation 2 2 6 5 4 2" xfId="46515" xr:uid="{9F4A93D8-5E06-401E-AA2A-1266F50CE3AB}"/>
    <cellStyle name="Calculation 2 2 6 5 5" xfId="27324" xr:uid="{DC8828E7-1BDD-46BE-BE61-9FCFB550AB0B}"/>
    <cellStyle name="Calculation 2 2 6 5 5 2" xfId="51090" xr:uid="{ABED6645-0E04-446F-BB44-CA45185ABA02}"/>
    <cellStyle name="Calculation 2 2 6 5 6" xfId="32143" xr:uid="{4F0C4521-FC39-44AD-9943-FC12B65F8BD8}"/>
    <cellStyle name="Calculation 2 2 6 6" xfId="8332" xr:uid="{8ACC08BF-0CBB-44E2-9779-264EF0B25DA8}"/>
    <cellStyle name="Calculation 2 2 6 6 2" xfId="13711" xr:uid="{A7E189DA-1110-4652-AB73-5176D5595BE1}"/>
    <cellStyle name="Calculation 2 2 6 6 2 2" xfId="37741" xr:uid="{0695AD76-AF15-4467-80A8-3AC86BBF1384}"/>
    <cellStyle name="Calculation 2 2 6 6 3" xfId="18445" xr:uid="{88289FA7-0437-4A6D-8EB6-DB496A9FF4EE}"/>
    <cellStyle name="Calculation 2 2 6 6 3 2" xfId="42475" xr:uid="{1EBDD14F-9F74-43F4-A16F-161AB7C4DDB5}"/>
    <cellStyle name="Calculation 2 2 6 6 4" xfId="23450" xr:uid="{C65806E8-56F3-4230-9D11-58A6882AAB5C}"/>
    <cellStyle name="Calculation 2 2 6 6 4 2" xfId="47237" xr:uid="{9A31DAB8-AA3F-467F-9F79-C5387A56F03B}"/>
    <cellStyle name="Calculation 2 2 6 6 5" xfId="28046" xr:uid="{B2F99DD1-878E-4FA4-879F-29A36683928B}"/>
    <cellStyle name="Calculation 2 2 6 6 5 2" xfId="51812" xr:uid="{64213E65-FB9D-4346-BB6F-22B478D316D8}"/>
    <cellStyle name="Calculation 2 2 6 6 6" xfId="32865" xr:uid="{6D37C5E7-D0D9-40EE-BD57-F7C14B83006D}"/>
    <cellStyle name="Calculation 2 2 6 7" xfId="9552" xr:uid="{43371CB8-DD84-41BD-9AC2-5BAEAB0F4F40}"/>
    <cellStyle name="Calculation 2 2 6 7 2" xfId="33766" xr:uid="{8331D771-04F0-448F-846D-2869EB06E7A7}"/>
    <cellStyle name="Calculation 2 2 6 8" xfId="14469" xr:uid="{0375CB67-8BD7-48A9-8D04-94E4710BEF39}"/>
    <cellStyle name="Calculation 2 2 6 8 2" xfId="38499" xr:uid="{AF6824AC-FCDC-4950-BF55-BC1AE6FFA139}"/>
    <cellStyle name="Calculation 2 2 6 9" xfId="19443" xr:uid="{29D829AB-4403-4964-89A9-6F6D0D5F8B8A}"/>
    <cellStyle name="Calculation 2 2 6 9 2" xfId="43282" xr:uid="{524F37A4-D464-4F73-9F5F-A76557DB4605}"/>
    <cellStyle name="Calculation 2 2 7" xfId="3910" xr:uid="{F3931911-14B0-45C4-81DD-D2C8BA2398E4}"/>
    <cellStyle name="Calculation 2 2 7 2" xfId="9296" xr:uid="{85E3F571-C201-4DED-89FA-712B138B76C1}"/>
    <cellStyle name="Calculation 2 2 7 2 2" xfId="33524" xr:uid="{1C066C9E-5BF6-4BC7-B849-8FEB57E6A9E3}"/>
    <cellStyle name="Calculation 2 2 7 3" xfId="14231" xr:uid="{C4993326-0882-4566-AE6C-EEA7224D612B}"/>
    <cellStyle name="Calculation 2 2 7 3 2" xfId="38261" xr:uid="{22DAA6DA-C787-47E8-ADE2-F38A1850CF6E}"/>
    <cellStyle name="Calculation 2 2 7 4" xfId="20256" xr:uid="{A22070CB-38BC-4026-A824-AEDD3C52F706}"/>
    <cellStyle name="Calculation 2 2 7 4 2" xfId="44084" xr:uid="{66391F8C-B3E8-4ED1-BE2E-3731BBC2414A}"/>
    <cellStyle name="Calculation 2 2 7 5" xfId="24893" xr:uid="{0DEE1AAF-2A72-450C-993A-9441924A9C06}"/>
    <cellStyle name="Calculation 2 2 7 5 2" xfId="48659" xr:uid="{8A4607DE-49E6-4313-8793-57471F250D6E}"/>
    <cellStyle name="Calculation 2 2 7 6" xfId="28701" xr:uid="{8AED9B55-A116-4D54-8ABF-96A9B2BD89E9}"/>
    <cellStyle name="Calculation 2 2 8" xfId="4732" xr:uid="{636C5285-0471-44FD-8028-4764E3A51E27}"/>
    <cellStyle name="Calculation 2 2 8 2" xfId="10112" xr:uid="{EE6A45D9-69EC-4C3F-8785-53AAA3F09490}"/>
    <cellStyle name="Calculation 2 2 8 2 2" xfId="34326" xr:uid="{23D045A5-321E-48A6-A2DA-A4C53684B3A7}"/>
    <cellStyle name="Calculation 2 2 8 3" xfId="15029" xr:uid="{094E388A-7437-4A1D-B922-8EF9EB9CCC3A}"/>
    <cellStyle name="Calculation 2 2 8 3 2" xfId="39059" xr:uid="{4979A4BF-DB54-4D87-8C36-4B79AB286E69}"/>
    <cellStyle name="Calculation 2 2 8 4" xfId="21002" xr:uid="{A236A671-76A3-4D83-9AAC-500B213F3A18}"/>
    <cellStyle name="Calculation 2 2 8 4 2" xfId="44819" xr:uid="{54529E32-2EF1-4D30-ADF9-2CFAF9FD3FF0}"/>
    <cellStyle name="Calculation 2 2 8 5" xfId="25628" xr:uid="{C457F10E-0F45-435B-88D3-BF9B6B48079C}"/>
    <cellStyle name="Calculation 2 2 8 5 2" xfId="49394" xr:uid="{578D4531-DD70-4A5B-A8C2-F09B131ACB3B}"/>
    <cellStyle name="Calculation 2 2 8 6" xfId="29492" xr:uid="{786C03A3-2D99-409E-9243-64837D7283A0}"/>
    <cellStyle name="Calculation 2 2 9" xfId="5824" xr:uid="{9EA05293-3539-4D00-9D04-1B2B08D98112}"/>
    <cellStyle name="Calculation 2 2 9 2" xfId="11203" xr:uid="{87FD85FD-8D97-419C-BD67-84382DA01C5F}"/>
    <cellStyle name="Calculation 2 2 9 2 2" xfId="35254" xr:uid="{E3297D34-F2CB-465A-B503-40B427FB7140}"/>
    <cellStyle name="Calculation 2 2 9 3" xfId="15958" xr:uid="{278F472B-410F-488B-BB6C-9CD63E6F6DD9}"/>
    <cellStyle name="Calculation 2 2 9 3 2" xfId="39988" xr:uid="{032522DF-2A4E-4F36-83B9-08F04349C3B4}"/>
    <cellStyle name="Calculation 2 2 9 4" xfId="21741" xr:uid="{C79B0EF9-6014-4966-BBC5-E0D967FF5C57}"/>
    <cellStyle name="Calculation 2 2 9 4 2" xfId="45549" xr:uid="{E39B938F-ED95-4F0F-B169-4EE6783617B2}"/>
    <cellStyle name="Calculation 2 2 9 5" xfId="26358" xr:uid="{BDE6AC57-04AF-4AB8-9EE8-9AD5CA000824}"/>
    <cellStyle name="Calculation 2 2 9 5 2" xfId="50124" xr:uid="{E4864290-43C0-46B1-BB49-7062ACF23518}"/>
    <cellStyle name="Calculation 2 2 9 6" xfId="30408" xr:uid="{A1D7947E-BF50-4087-BA07-ACFE6C18DB5D}"/>
    <cellStyle name="Calculation 2 3" xfId="559" xr:uid="{00000000-0005-0000-0000-00002E020000}"/>
    <cellStyle name="Calculation 2 3 10" xfId="6614" xr:uid="{AD4E7F0A-C58F-4EE0-A571-AAC3424F22B9}"/>
    <cellStyle name="Calculation 2 3 10 2" xfId="11993" xr:uid="{47B263C0-8C64-423A-8CAA-6EE9396F4B08}"/>
    <cellStyle name="Calculation 2 3 10 2 2" xfId="36029" xr:uid="{D8935486-55DB-4C66-89CE-39819490291A}"/>
    <cellStyle name="Calculation 2 3 10 3" xfId="16733" xr:uid="{FE8F5C0B-E12A-4BC9-96AD-B2D9D2BCEE92}"/>
    <cellStyle name="Calculation 2 3 10 3 2" xfId="40763" xr:uid="{D62FDC1F-AE13-44A0-A717-CC515913DB1D}"/>
    <cellStyle name="Calculation 2 3 10 4" xfId="22476" xr:uid="{2D92687C-1689-4D0E-A6B1-6E6362BDEB50}"/>
    <cellStyle name="Calculation 2 3 10 4 2" xfId="46275" xr:uid="{1B9C7FFB-1EBB-4162-ADB3-F9C804B417B4}"/>
    <cellStyle name="Calculation 2 3 10 5" xfId="27084" xr:uid="{B294E8B3-2C64-4E80-9A19-C153EDB857D8}"/>
    <cellStyle name="Calculation 2 3 10 5 2" xfId="50850" xr:uid="{3C18C409-12D5-4FD3-8952-0B31A50C67CE}"/>
    <cellStyle name="Calculation 2 3 10 6" xfId="31174" xr:uid="{A2223295-CB3B-43A0-BFC4-2C728EEEFC2D}"/>
    <cellStyle name="Calculation 2 3 11" xfId="7355" xr:uid="{ECC23531-18BC-4DB0-9810-2C11EA652AA9}"/>
    <cellStyle name="Calculation 2 3 11 2" xfId="12734" xr:uid="{7A3D216C-F5DB-4489-B92C-32D11BD8158F}"/>
    <cellStyle name="Calculation 2 3 11 2 2" xfId="36768" xr:uid="{19154D18-052F-4B9B-AF2D-ABD2ABEDC31C}"/>
    <cellStyle name="Calculation 2 3 11 3" xfId="17472" xr:uid="{4C0872DE-53C0-4D78-9520-29EB8679583B}"/>
    <cellStyle name="Calculation 2 3 11 3 2" xfId="41502" xr:uid="{E12A8030-B5AE-4F96-9F14-A81A1D8A4736}"/>
    <cellStyle name="Calculation 2 3 11 4" xfId="23210" xr:uid="{5A602F67-4AD0-421C-9A7E-A1858D2FCD31}"/>
    <cellStyle name="Calculation 2 3 11 4 2" xfId="47000" xr:uid="{E3774CAA-CE2A-42B4-9130-03B128614C1B}"/>
    <cellStyle name="Calculation 2 3 11 5" xfId="27809" xr:uid="{1254D9DE-D691-4395-AB1F-08D6E4DCF3D3}"/>
    <cellStyle name="Calculation 2 3 11 5 2" xfId="51575" xr:uid="{9BC9945D-AB83-41A4-B164-9D6639754F82}"/>
    <cellStyle name="Calculation 2 3 11 6" xfId="31904" xr:uid="{0059143B-E903-41FD-AF01-C9BB75A99405}"/>
    <cellStyle name="Calculation 2 3 12" xfId="8090" xr:uid="{76E16094-0497-403B-9C2A-A54AC5F2FCA0}"/>
    <cellStyle name="Calculation 2 3 12 2" xfId="13469" xr:uid="{83E617AA-3709-441A-B14D-81977C176905}"/>
    <cellStyle name="Calculation 2 3 12 2 2" xfId="37501" xr:uid="{C705E23E-4293-44AE-AF3E-18064B667C53}"/>
    <cellStyle name="Calculation 2 3 12 3" xfId="18205" xr:uid="{08A92185-0D43-49BF-94BC-76F9304E1AD6}"/>
    <cellStyle name="Calculation 2 3 12 3 2" xfId="42235" xr:uid="{997E3630-48C1-48C7-B26A-9707E5E654E0}"/>
    <cellStyle name="Calculation 2 3 12 4" xfId="32628" xr:uid="{384D4ED3-8FB5-4FF5-99D1-7E307D97C7E8}"/>
    <cellStyle name="Calculation 2 3 13" xfId="8966" xr:uid="{21A48BDB-BDE5-4143-8C01-F937DDC211C4}"/>
    <cellStyle name="Calculation 2 3 13 2" xfId="33377" xr:uid="{D9A1A600-786C-4349-AED5-D7EF9D79C7B6}"/>
    <cellStyle name="Calculation 2 3 14" xfId="9124" xr:uid="{99B5244F-089D-4A6A-AABF-B60D0D6B0E8C}"/>
    <cellStyle name="Calculation 2 3 14 2" xfId="33469" xr:uid="{3B2FF675-47F2-4453-9841-A47E480687B7}"/>
    <cellStyle name="Calculation 2 3 15" xfId="19189" xr:uid="{D53CDE63-B429-458F-BE83-220CE2B5EFE2}"/>
    <cellStyle name="Calculation 2 3 15 2" xfId="43045" xr:uid="{D621AAC7-424D-4A4E-957F-FF4B1431CF95}"/>
    <cellStyle name="Calculation 2 3 16" xfId="23962" xr:uid="{2C324D06-5237-4936-80B1-B53D26EE8CC3}"/>
    <cellStyle name="Calculation 2 3 16 2" xfId="47731" xr:uid="{877DB979-326B-4899-AE0B-6751E298055D}"/>
    <cellStyle name="Calculation 2 3 17" xfId="3418" xr:uid="{FE3E8CA6-CB65-4802-8624-B61B0F92108A}"/>
    <cellStyle name="Calculation 2 3 18" xfId="3331" xr:uid="{7391171A-41B0-4E3E-972A-5DE8BE8DF8CE}"/>
    <cellStyle name="Calculation 2 3 2" xfId="3108" xr:uid="{A35338F5-72C8-4475-A681-734CE37274C9}"/>
    <cellStyle name="Calculation 2 3 2 10" xfId="14398" xr:uid="{678FE7B3-0026-4D80-9B7E-FEF9F14C694B}"/>
    <cellStyle name="Calculation 2 3 2 10 2" xfId="38428" xr:uid="{5BAE137E-EB90-4296-9F6F-382546B608C9}"/>
    <cellStyle name="Calculation 2 3 2 11" xfId="19370" xr:uid="{D390590E-1FA7-4DDB-BE6B-851DB200173C}"/>
    <cellStyle name="Calculation 2 3 2 11 2" xfId="43211" xr:uid="{1BB8015D-1EA7-4545-BEB1-1513EECF0973}"/>
    <cellStyle name="Calculation 2 3 2 12" xfId="24101" xr:uid="{3B84C667-477E-4CEA-811F-F93DFEFA3C91}"/>
    <cellStyle name="Calculation 2 3 2 12 2" xfId="47870" xr:uid="{07CEC934-6B76-4BF4-90AE-C2051861F0CA}"/>
    <cellStyle name="Calculation 2 3 2 13" xfId="4089" xr:uid="{C649F904-7234-44A4-A177-941C0B8D8D38}"/>
    <cellStyle name="Calculation 2 3 2 14" xfId="28867" xr:uid="{0F319165-CD42-43D4-8145-E01C71A00622}"/>
    <cellStyle name="Calculation 2 3 2 2" xfId="3217" xr:uid="{2FB37CB2-A8CD-44D3-8F0C-4F85EC9307F3}"/>
    <cellStyle name="Calculation 2 3 2 2 10" xfId="24348" xr:uid="{46EBFEAF-E2C2-4568-A5E3-E128BF81D4D5}"/>
    <cellStyle name="Calculation 2 3 2 2 10 2" xfId="48114" xr:uid="{E349B7B6-D3C0-4BBD-8A41-D9D1BB68384D}"/>
    <cellStyle name="Calculation 2 3 2 2 11" xfId="4372" xr:uid="{899A036F-3F60-4AD3-B01F-8DD0BC5BF9FB}"/>
    <cellStyle name="Calculation 2 3 2 2 12" xfId="29137" xr:uid="{2321DBBB-CBB2-44F8-9190-75D10A68D9BE}"/>
    <cellStyle name="Calculation 2 3 2 2 2" xfId="5175" xr:uid="{DDEC4C2D-E73F-49C8-8A2D-C56E28CFD10F}"/>
    <cellStyle name="Calculation 2 3 2 2 2 2" xfId="10555" xr:uid="{010712FF-1F44-4E3C-92B1-D8C466A50DD4}"/>
    <cellStyle name="Calculation 2 3 2 2 2 2 2" xfId="34767" xr:uid="{F6F746AC-8ED9-4DEA-A229-A6B0A91062BD}"/>
    <cellStyle name="Calculation 2 3 2 2 2 3" xfId="15470" xr:uid="{6348E05F-9437-48EE-ABEA-435234D28228}"/>
    <cellStyle name="Calculation 2 3 2 2 2 3 2" xfId="39500" xr:uid="{54641B51-1423-4EC4-9E50-41002465E0CE}"/>
    <cellStyle name="Calculation 2 3 2 2 2 4" xfId="20704" xr:uid="{725960B2-5749-4CF5-BF33-8BE483F8444C}"/>
    <cellStyle name="Calculation 2 3 2 2 2 4 2" xfId="44526" xr:uid="{46914749-2D5A-419B-A0A8-79BC6C21B865}"/>
    <cellStyle name="Calculation 2 3 2 2 2 5" xfId="25335" xr:uid="{A0102CC9-FA6A-4240-8A42-C609493E69A2}"/>
    <cellStyle name="Calculation 2 3 2 2 2 5 2" xfId="49101" xr:uid="{3405B6B5-74CE-4A78-AB3A-F7B99F827C68}"/>
    <cellStyle name="Calculation 2 3 2 2 2 6" xfId="29927" xr:uid="{FA8F85A6-3AB7-4908-96CA-A70E01553FC1}"/>
    <cellStyle name="Calculation 2 3 2 2 3" xfId="6281" xr:uid="{CFE5BB2F-0C6A-4765-AF1D-17C4AEBD50D0}"/>
    <cellStyle name="Calculation 2 3 2 2 3 2" xfId="11660" xr:uid="{3EB07106-7972-41B1-9AC8-967CF945A939}"/>
    <cellStyle name="Calculation 2 3 2 2 3 2 2" xfId="35697" xr:uid="{B3963DF2-4D9D-40CE-B5DE-F18E66EA08DC}"/>
    <cellStyle name="Calculation 2 3 2 2 3 3" xfId="16401" xr:uid="{5F6AC05B-2F6C-4187-9CBF-16B7B25B773C}"/>
    <cellStyle name="Calculation 2 3 2 2 3 3 2" xfId="40431" xr:uid="{AA62CA39-392B-49D1-8B10-29D1A59CCCC8}"/>
    <cellStyle name="Calculation 2 3 2 2 3 4" xfId="21449" xr:uid="{D95116B0-8E00-4EA3-9FEE-38A1789472A8}"/>
    <cellStyle name="Calculation 2 3 2 2 3 4 2" xfId="45260" xr:uid="{8AB104FE-EAC9-4058-8226-4F1FFD15C449}"/>
    <cellStyle name="Calculation 2 3 2 2 3 5" xfId="26069" xr:uid="{E8110A07-85A8-40DF-9D33-ADF259BC736F}"/>
    <cellStyle name="Calculation 2 3 2 2 3 5 2" xfId="49835" xr:uid="{F2B20C53-B81F-40F1-BCA9-608EF60C1AD8}"/>
    <cellStyle name="Calculation 2 3 2 2 3 6" xfId="30845" xr:uid="{DD76FB31-D274-4585-A028-D081F5C6121E}"/>
    <cellStyle name="Calculation 2 3 2 2 4" xfId="7062" xr:uid="{49DF497A-10E5-4636-B98D-5AB3A470FE80}"/>
    <cellStyle name="Calculation 2 3 2 2 4 2" xfId="12441" xr:uid="{8795F2E6-2D86-49CE-AEC8-C9D6AF69B064}"/>
    <cellStyle name="Calculation 2 3 2 2 4 2 2" xfId="36475" xr:uid="{B8397532-1D9B-4107-B5A8-6EF89ACD4609}"/>
    <cellStyle name="Calculation 2 3 2 2 4 3" xfId="17179" xr:uid="{EF73073F-8C7C-4227-B954-01AE0F21002F}"/>
    <cellStyle name="Calculation 2 3 2 2 4 3 2" xfId="41209" xr:uid="{90F7F740-4EC6-492F-B847-E15B2F8EC80D}"/>
    <cellStyle name="Calculation 2 3 2 2 4 4" xfId="22185" xr:uid="{706A5EEB-69EB-4553-B665-D4DF0415EBAE}"/>
    <cellStyle name="Calculation 2 3 2 2 4 4 2" xfId="45987" xr:uid="{5236D7A6-F7F2-4568-AAC8-A0EAA8D4D4A8}"/>
    <cellStyle name="Calculation 2 3 2 2 4 5" xfId="26796" xr:uid="{EB5CF31D-1503-4F0D-A1B0-E843B0B413AC}"/>
    <cellStyle name="Calculation 2 3 2 2 4 5 2" xfId="50562" xr:uid="{A5CE0B5A-81B8-44FB-A04B-6E9B05CD9EC3}"/>
    <cellStyle name="Calculation 2 3 2 2 4 6" xfId="31614" xr:uid="{FBF7D212-2970-4ED0-99DB-9B452F0B94C5}"/>
    <cellStyle name="Calculation 2 3 2 2 5" xfId="7801" xr:uid="{475F9C03-42E0-42C2-B911-04168A5906F4}"/>
    <cellStyle name="Calculation 2 3 2 2 5 2" xfId="13180" xr:uid="{93F50C10-382B-4A5A-B123-20B1E6761AFF}"/>
    <cellStyle name="Calculation 2 3 2 2 5 2 2" xfId="37212" xr:uid="{7D09E531-ED12-456B-8186-EADAB243B430}"/>
    <cellStyle name="Calculation 2 3 2 2 5 3" xfId="17916" xr:uid="{974EB986-AAC5-4A0B-A628-2774E6885FD0}"/>
    <cellStyle name="Calculation 2 3 2 2 5 3 2" xfId="41946" xr:uid="{FF06A1E1-DA11-4E68-83C0-6A1D9DFC2B02}"/>
    <cellStyle name="Calculation 2 3 2 2 5 4" xfId="22921" xr:uid="{E548AFAB-8D50-4417-89AD-748C53AE0B87}"/>
    <cellStyle name="Calculation 2 3 2 2 5 4 2" xfId="46714" xr:uid="{A8F1E5BA-3AF2-4755-A050-668A4513B252}"/>
    <cellStyle name="Calculation 2 3 2 2 5 5" xfId="27523" xr:uid="{6C04F4D5-6CF0-4B31-97CF-E5946774C9CE}"/>
    <cellStyle name="Calculation 2 3 2 2 5 5 2" xfId="51289" xr:uid="{E644E0A8-DEB4-495B-8732-6124A84EC526}"/>
    <cellStyle name="Calculation 2 3 2 2 5 6" xfId="32342" xr:uid="{54B319C5-D0A4-45DB-8F57-98835EB7F37D}"/>
    <cellStyle name="Calculation 2 3 2 2 6" xfId="8534" xr:uid="{A69D36F0-4460-4E10-AB01-727C8278D0E8}"/>
    <cellStyle name="Calculation 2 3 2 2 6 2" xfId="13913" xr:uid="{CE7BE362-7727-46E4-AB91-E67F4581755F}"/>
    <cellStyle name="Calculation 2 3 2 2 6 2 2" xfId="37943" xr:uid="{864EEAC5-9115-4745-A7C2-410253144E3F}"/>
    <cellStyle name="Calculation 2 3 2 2 6 3" xfId="18647" xr:uid="{CCDFCAD2-EF5B-44C7-9509-0CCF9F2C6471}"/>
    <cellStyle name="Calculation 2 3 2 2 6 3 2" xfId="42677" xr:uid="{A654E539-42B3-4AFF-8CAD-2027AFED3EAE}"/>
    <cellStyle name="Calculation 2 3 2 2 6 4" xfId="23652" xr:uid="{C93D95BD-57A1-4E01-BD2C-560752AD463A}"/>
    <cellStyle name="Calculation 2 3 2 2 6 4 2" xfId="47436" xr:uid="{E2B963A0-EDF7-44E2-B1D8-AF893B41A9A1}"/>
    <cellStyle name="Calculation 2 3 2 2 6 5" xfId="28245" xr:uid="{3B0FE517-6D38-40FB-B4C0-48BBC063B647}"/>
    <cellStyle name="Calculation 2 3 2 2 6 5 2" xfId="52011" xr:uid="{6EA450D0-E650-4100-81A6-031F8FEA4830}"/>
    <cellStyle name="Calculation 2 3 2 2 6 6" xfId="33064" xr:uid="{AF49D6D3-0E7E-4D60-BEAA-7C263DF7E4F6}"/>
    <cellStyle name="Calculation 2 3 2 2 7" xfId="9754" xr:uid="{87FD72B1-3497-4E08-BF20-CF00CEA85E57}"/>
    <cellStyle name="Calculation 2 3 2 2 7 2" xfId="33968" xr:uid="{EB9D8D31-84A9-431C-AC14-2E9555B3A629}"/>
    <cellStyle name="Calculation 2 3 2 2 8" xfId="14671" xr:uid="{8AFD1334-3EE1-47F4-93E0-9A3A9E47C049}"/>
    <cellStyle name="Calculation 2 3 2 2 8 2" xfId="38701" xr:uid="{3DC58C15-8FFF-4905-9DFF-5AC66B8446E1}"/>
    <cellStyle name="Calculation 2 3 2 2 9" xfId="19645" xr:uid="{11665E37-0E48-4BC5-827E-9AE165F3847E}"/>
    <cellStyle name="Calculation 2 3 2 2 9 2" xfId="43481" xr:uid="{C03F23F9-C01A-4C84-A215-D18A84F61341}"/>
    <cellStyle name="Calculation 2 3 2 3" xfId="4596" xr:uid="{4E01E6E1-3A77-414D-973D-88110AE55B97}"/>
    <cellStyle name="Calculation 2 3 2 3 10" xfId="24549" xr:uid="{478A2AFE-7863-4D94-8157-9B01B5A9D310}"/>
    <cellStyle name="Calculation 2 3 2 3 10 2" xfId="48315" xr:uid="{FC944383-33EB-47D1-BC27-AD795A9D9485}"/>
    <cellStyle name="Calculation 2 3 2 3 11" xfId="29358" xr:uid="{6667248A-C403-4C19-BCCE-C06AB51B2009}"/>
    <cellStyle name="Calculation 2 3 2 3 2" xfId="5399" xr:uid="{F17BAF4B-F0A0-4C2B-8074-880F0C45ADC0}"/>
    <cellStyle name="Calculation 2 3 2 3 2 2" xfId="10779" xr:uid="{22B4B911-B2B0-4853-9CA2-4D61FFD6C5EB}"/>
    <cellStyle name="Calculation 2 3 2 3 2 2 2" xfId="34991" xr:uid="{E269EBCA-D32A-4BC7-A475-90CC4735AAC3}"/>
    <cellStyle name="Calculation 2 3 2 3 2 3" xfId="15694" xr:uid="{3F8DF856-3552-4741-8C57-F056A6BC2BBA}"/>
    <cellStyle name="Calculation 2 3 2 3 2 3 2" xfId="39724" xr:uid="{EB3C24DB-89FB-4C1B-9326-A0E0C5F99DB2}"/>
    <cellStyle name="Calculation 2 3 2 3 2 4" xfId="20928" xr:uid="{0EE75789-BFE1-4D3D-BC7F-1CD4C5D20FFF}"/>
    <cellStyle name="Calculation 2 3 2 3 2 4 2" xfId="44747" xr:uid="{D3A60CC2-9046-4896-B1DA-025AD17FE72F}"/>
    <cellStyle name="Calculation 2 3 2 3 2 5" xfId="25556" xr:uid="{48EDFE23-6338-406F-B052-B382F11B114C}"/>
    <cellStyle name="Calculation 2 3 2 3 2 5 2" xfId="49322" xr:uid="{DDAFCE04-05BA-44D0-B640-81EBF4159224}"/>
    <cellStyle name="Calculation 2 3 2 3 2 6" xfId="30148" xr:uid="{0EA93057-33C3-4E30-9525-2AE5DC55CE41}"/>
    <cellStyle name="Calculation 2 3 2 3 3" xfId="6505" xr:uid="{6E7055CE-A9C4-4F3D-BC58-57FCACC91217}"/>
    <cellStyle name="Calculation 2 3 2 3 3 2" xfId="11884" xr:uid="{C6960BA5-63FC-4FA8-AF51-3C11FC51A0E2}"/>
    <cellStyle name="Calculation 2 3 2 3 3 2 2" xfId="35921" xr:uid="{55485337-B778-442B-A20F-A2986BA0EF2B}"/>
    <cellStyle name="Calculation 2 3 2 3 3 3" xfId="16625" xr:uid="{01AA66D3-314B-4F90-A459-77FE26F9578D}"/>
    <cellStyle name="Calculation 2 3 2 3 3 3 2" xfId="40655" xr:uid="{1DE2B82C-9242-43EE-B078-4942AE60FE62}"/>
    <cellStyle name="Calculation 2 3 2 3 3 4" xfId="21673" xr:uid="{5896D45E-7D2C-4D47-9423-0B6F24107821}"/>
    <cellStyle name="Calculation 2 3 2 3 3 4 2" xfId="45481" xr:uid="{45842ECD-9AB8-4B1B-98DF-D380D32470D7}"/>
    <cellStyle name="Calculation 2 3 2 3 3 5" xfId="26290" xr:uid="{A46E65B6-94DB-461F-9976-647C57922F1E}"/>
    <cellStyle name="Calculation 2 3 2 3 3 5 2" xfId="50056" xr:uid="{FE117BB0-0E7C-40D4-88A4-7A6B724A1195}"/>
    <cellStyle name="Calculation 2 3 2 3 3 6" xfId="31066" xr:uid="{5A290305-3E2B-449C-A8BE-E5EFB2D96088}"/>
    <cellStyle name="Calculation 2 3 2 3 4" xfId="7286" xr:uid="{725B39CC-B3AC-423C-A53A-323FD1D3064D}"/>
    <cellStyle name="Calculation 2 3 2 3 4 2" xfId="12665" xr:uid="{090463D1-4098-4E4A-BEA0-DA82F97F3C48}"/>
    <cellStyle name="Calculation 2 3 2 3 4 2 2" xfId="36699" xr:uid="{8A171496-AD4A-445C-817D-A99FB7A8B71A}"/>
    <cellStyle name="Calculation 2 3 2 3 4 3" xfId="17403" xr:uid="{2A0192FA-B19F-446E-A17E-D89E68E6A370}"/>
    <cellStyle name="Calculation 2 3 2 3 4 3 2" xfId="41433" xr:uid="{F50AA802-1188-453F-8A39-FBC9628C5C3A}"/>
    <cellStyle name="Calculation 2 3 2 3 4 4" xfId="22409" xr:uid="{0FE735DD-0FAC-4FA2-81ED-89EC2214786B}"/>
    <cellStyle name="Calculation 2 3 2 3 4 4 2" xfId="46208" xr:uid="{0E36A157-FC68-4B1E-88FB-1D66401DD541}"/>
    <cellStyle name="Calculation 2 3 2 3 4 5" xfId="27017" xr:uid="{A62F171C-7326-4C83-8520-B1155ED12E3F}"/>
    <cellStyle name="Calculation 2 3 2 3 4 5 2" xfId="50783" xr:uid="{DE8DF019-3F76-4CB3-8EF4-1916E55D45C0}"/>
    <cellStyle name="Calculation 2 3 2 3 4 6" xfId="31835" xr:uid="{1F98F493-88CE-4973-8CC2-C33D51EB0A11}"/>
    <cellStyle name="Calculation 2 3 2 3 5" xfId="8025" xr:uid="{B8C9EB59-A43D-4F0E-94A0-0C103E17FF40}"/>
    <cellStyle name="Calculation 2 3 2 3 5 2" xfId="13404" xr:uid="{714BB4CF-4555-4A0E-9680-0D180109C00D}"/>
    <cellStyle name="Calculation 2 3 2 3 5 2 2" xfId="37436" xr:uid="{EAF69FC5-EED0-416D-91D4-67D34BE34B9D}"/>
    <cellStyle name="Calculation 2 3 2 3 5 3" xfId="18140" xr:uid="{70837022-B8FF-4E5F-A2AE-A68B741B9825}"/>
    <cellStyle name="Calculation 2 3 2 3 5 3 2" xfId="42170" xr:uid="{9203696B-5BBB-4E71-AF34-DC4CD2CE6DE0}"/>
    <cellStyle name="Calculation 2 3 2 3 5 4" xfId="23145" xr:uid="{F24C8B7A-F491-4834-A936-CCD067812CC3}"/>
    <cellStyle name="Calculation 2 3 2 3 5 4 2" xfId="46935" xr:uid="{501B1507-70C2-4B0C-8479-9FBDE6EB9A6C}"/>
    <cellStyle name="Calculation 2 3 2 3 5 5" xfId="27744" xr:uid="{02E524A7-9104-42DD-A6C8-6AD673C834BD}"/>
    <cellStyle name="Calculation 2 3 2 3 5 5 2" xfId="51510" xr:uid="{18568369-1D80-48DE-8D69-3C1CC73C2B85}"/>
    <cellStyle name="Calculation 2 3 2 3 5 6" xfId="32563" xr:uid="{E32B6023-DD12-408E-8121-B8864ACBDFB0}"/>
    <cellStyle name="Calculation 2 3 2 3 6" xfId="8758" xr:uid="{FC59CC44-347C-47CA-AF4D-81A3D4E35BF1}"/>
    <cellStyle name="Calculation 2 3 2 3 6 2" xfId="14137" xr:uid="{1E9A1CEC-EE94-4685-8F37-F61FBED28838}"/>
    <cellStyle name="Calculation 2 3 2 3 6 2 2" xfId="38167" xr:uid="{A94C77A2-FF03-4639-98FB-33C5D34600C9}"/>
    <cellStyle name="Calculation 2 3 2 3 6 3" xfId="18871" xr:uid="{6F801637-1D09-4EDC-BF4D-1EBB8770DA44}"/>
    <cellStyle name="Calculation 2 3 2 3 6 3 2" xfId="42901" xr:uid="{E7D82ECE-CC2E-4D23-8F19-0CE0423231A0}"/>
    <cellStyle name="Calculation 2 3 2 3 6 4" xfId="23876" xr:uid="{2321D901-22C3-4C83-A6F7-5943C9D126B6}"/>
    <cellStyle name="Calculation 2 3 2 3 6 4 2" xfId="47657" xr:uid="{AAA27474-214C-48FE-B3FE-52D87E2BA2A4}"/>
    <cellStyle name="Calculation 2 3 2 3 6 5" xfId="28466" xr:uid="{F7C055D0-EE25-4141-8A2A-3ED7973747A0}"/>
    <cellStyle name="Calculation 2 3 2 3 6 5 2" xfId="52232" xr:uid="{148BF437-7759-465D-8C70-B7E89418D2D9}"/>
    <cellStyle name="Calculation 2 3 2 3 6 6" xfId="33285" xr:uid="{61C86C65-C5D4-4E83-9885-59EE8E4676B9}"/>
    <cellStyle name="Calculation 2 3 2 3 7" xfId="9978" xr:uid="{58A4CE16-B4ED-49FD-A714-D4F3147B47EB}"/>
    <cellStyle name="Calculation 2 3 2 3 7 2" xfId="34192" xr:uid="{5BBE3077-540B-42A1-B1AF-338A19D1EECC}"/>
    <cellStyle name="Calculation 2 3 2 3 8" xfId="14895" xr:uid="{DBAC0375-502D-489E-99DA-EEE01D9E7195}"/>
    <cellStyle name="Calculation 2 3 2 3 8 2" xfId="38925" xr:uid="{207713C0-DD72-4F31-B6A8-2E547EEE40BC}"/>
    <cellStyle name="Calculation 2 3 2 3 9" xfId="19869" xr:uid="{62098BA8-29CA-4E77-8C85-FAEB00034C02}"/>
    <cellStyle name="Calculation 2 3 2 3 9 2" xfId="43702" xr:uid="{C5633556-FE5A-42CE-B06A-EA8D58DFDD7E}"/>
    <cellStyle name="Calculation 2 3 2 4" xfId="4900" xr:uid="{F53C2C16-43F9-4F65-82D4-DE4FB83A6433}"/>
    <cellStyle name="Calculation 2 3 2 4 2" xfId="10280" xr:uid="{AA5D0C75-6BDB-47B9-9117-134CF02291B3}"/>
    <cellStyle name="Calculation 2 3 2 4 2 2" xfId="34494" xr:uid="{EE48BEAC-3686-4FC5-9575-FD59D6848B7C}"/>
    <cellStyle name="Calculation 2 3 2 4 3" xfId="15197" xr:uid="{78B0C44A-9059-43A9-9CB3-C6A7977EB9E5}"/>
    <cellStyle name="Calculation 2 3 2 4 3 2" xfId="39227" xr:uid="{0208B81F-F4D2-474A-9744-F654DD0B39CD}"/>
    <cellStyle name="Calculation 2 3 2 4 4" xfId="20429" xr:uid="{A48ED4CC-6B80-4FD4-98BA-673BA1078837}"/>
    <cellStyle name="Calculation 2 3 2 4 4 2" xfId="44254" xr:uid="{2CE9DF0C-72EB-4BDA-8C90-5E6D8A0811DD}"/>
    <cellStyle name="Calculation 2 3 2 4 5" xfId="25063" xr:uid="{6A87F680-8E81-43E2-9B05-94B9CD732CB6}"/>
    <cellStyle name="Calculation 2 3 2 4 5 2" xfId="48829" xr:uid="{1F731B77-DA53-43FA-AE05-7D2CBF3CFD48}"/>
    <cellStyle name="Calculation 2 3 2 4 6" xfId="29657" xr:uid="{43429592-B756-402B-96F8-41CEE0652E73}"/>
    <cellStyle name="Calculation 2 3 2 5" xfId="6005" xr:uid="{905D134E-7723-4B6B-ACDC-A09E68EBCC59}"/>
    <cellStyle name="Calculation 2 3 2 5 2" xfId="11384" xr:uid="{FD23CDE7-BFE8-4AA0-B293-9F58547B8485}"/>
    <cellStyle name="Calculation 2 3 2 5 2 2" xfId="35423" xr:uid="{CDB1E1C1-56E4-4541-8B45-B2DDE144E465}"/>
    <cellStyle name="Calculation 2 3 2 5 3" xfId="16127" xr:uid="{40DFEA55-2CE0-4C12-9606-4634DB3696DC}"/>
    <cellStyle name="Calculation 2 3 2 5 3 2" xfId="40157" xr:uid="{BFC0282D-3A1A-4E10-9C40-B9A62A66F90D}"/>
    <cellStyle name="Calculation 2 3 2 5 4" xfId="21175" xr:uid="{FAF66C65-B728-4958-ACE4-37BE733048E1}"/>
    <cellStyle name="Calculation 2 3 2 5 4 2" xfId="44989" xr:uid="{10CCA368-7222-4155-947A-9018D86ED897}"/>
    <cellStyle name="Calculation 2 3 2 5 5" xfId="25798" xr:uid="{9CA2A328-A5FA-400D-B8EE-9E1261AFC116}"/>
    <cellStyle name="Calculation 2 3 2 5 5 2" xfId="49564" xr:uid="{596DABCD-77ED-4124-8ADE-1F4A84EAEE7B}"/>
    <cellStyle name="Calculation 2 3 2 5 6" xfId="30574" xr:uid="{A2A9EA3B-124F-4612-90D0-D2517BF2FB16}"/>
    <cellStyle name="Calculation 2 3 2 6" xfId="6786" xr:uid="{0C31D21E-BF9F-4F0B-91BD-5DBC296D49F8}"/>
    <cellStyle name="Calculation 2 3 2 6 2" xfId="12165" xr:uid="{572D57D8-EC53-4DB4-B9FB-3691B131CA04}"/>
    <cellStyle name="Calculation 2 3 2 6 2 2" xfId="36201" xr:uid="{99815C3E-ACFC-43C6-8453-CE1C7B51A3C8}"/>
    <cellStyle name="Calculation 2 3 2 6 3" xfId="16905" xr:uid="{B966987D-148D-4A84-B937-3BB160C8B529}"/>
    <cellStyle name="Calculation 2 3 2 6 3 2" xfId="40935" xr:uid="{53824BD4-5FF3-410C-891C-B806494C4165}"/>
    <cellStyle name="Calculation 2 3 2 6 4" xfId="21912" xr:uid="{19AB5DD6-3BA8-49FC-9F37-0EB883B3DD36}"/>
    <cellStyle name="Calculation 2 3 2 6 4 2" xfId="45717" xr:uid="{50A9E52A-02DC-47B4-8A29-E48379FCE91D}"/>
    <cellStyle name="Calculation 2 3 2 6 5" xfId="26526" xr:uid="{58DE05D4-7AF6-42B4-9EF2-18B02C365E07}"/>
    <cellStyle name="Calculation 2 3 2 6 5 2" xfId="50292" xr:uid="{B08C7B3A-B605-497D-9706-800B7B6D8E6B}"/>
    <cellStyle name="Calculation 2 3 2 6 6" xfId="31343" xr:uid="{7292E604-B626-4632-8DE5-B82634F9633F}"/>
    <cellStyle name="Calculation 2 3 2 7" xfId="7526" xr:uid="{80948C01-D8FA-4BE8-A31E-A43BA497A19A}"/>
    <cellStyle name="Calculation 2 3 2 7 2" xfId="12905" xr:uid="{7B6D6724-2F65-42EC-BD1B-693E02A64F88}"/>
    <cellStyle name="Calculation 2 3 2 7 2 2" xfId="36939" xr:uid="{1ECC563A-C319-4202-9C21-12F6D17EEA1F}"/>
    <cellStyle name="Calculation 2 3 2 7 3" xfId="17643" xr:uid="{FD9DF4D1-DFD9-45E2-941F-7ED800B83FB9}"/>
    <cellStyle name="Calculation 2 3 2 7 3 2" xfId="41673" xr:uid="{CD8ECB2F-E3DE-4644-97AE-0E84E430AF4C}"/>
    <cellStyle name="Calculation 2 3 2 7 4" xfId="22648" xr:uid="{232DD308-A7C9-4457-97F5-6FBF68D7BFC2}"/>
    <cellStyle name="Calculation 2 3 2 7 4 2" xfId="46444" xr:uid="{FEF23B95-2017-4A85-A2B6-7991F102455E}"/>
    <cellStyle name="Calculation 2 3 2 7 5" xfId="27253" xr:uid="{D0B2CAC8-9F76-443E-8880-5BC6D8D1F2B5}"/>
    <cellStyle name="Calculation 2 3 2 7 5 2" xfId="51019" xr:uid="{1AF189F0-7C05-4F9D-ACBD-D4F1C5FE8CDD}"/>
    <cellStyle name="Calculation 2 3 2 7 6" xfId="32072" xr:uid="{8455A858-1B07-4DA4-9FC8-D507E3374168}"/>
    <cellStyle name="Calculation 2 3 2 8" xfId="8259" xr:uid="{305E86A4-DABE-4783-A192-E48C0BE59D58}"/>
    <cellStyle name="Calculation 2 3 2 8 2" xfId="13638" xr:uid="{1979B586-6789-46C4-A5B2-F7DC2F47FE5D}"/>
    <cellStyle name="Calculation 2 3 2 8 2 2" xfId="37670" xr:uid="{0FE89E15-807B-47B6-88C7-825CAAAEC96F}"/>
    <cellStyle name="Calculation 2 3 2 8 3" xfId="18374" xr:uid="{A85CAF2B-B2B0-4C63-A550-AF21D129B290}"/>
    <cellStyle name="Calculation 2 3 2 8 3 2" xfId="42404" xr:uid="{16730667-D8C8-4C2E-8D64-5C3C59DFF217}"/>
    <cellStyle name="Calculation 2 3 2 8 4" xfId="23379" xr:uid="{8CFC6FD6-BB54-4A41-BD71-793FBF2E7199}"/>
    <cellStyle name="Calculation 2 3 2 8 4 2" xfId="47166" xr:uid="{67456344-81FF-42C4-85E2-0A6E0FD166EA}"/>
    <cellStyle name="Calculation 2 3 2 8 5" xfId="27975" xr:uid="{1FE69A7E-CEB9-4BBB-A3DE-636D11E6741D}"/>
    <cellStyle name="Calculation 2 3 2 8 5 2" xfId="51741" xr:uid="{F1E4B065-6274-471A-AE32-F6833E773E4B}"/>
    <cellStyle name="Calculation 2 3 2 8 6" xfId="32794" xr:uid="{927F4CDE-C990-4786-8E8C-CE84D0B8A9EF}"/>
    <cellStyle name="Calculation 2 3 2 9" xfId="9476" xr:uid="{8278D217-03AF-474E-9AB5-9DB71061B1FE}"/>
    <cellStyle name="Calculation 2 3 2 9 2" xfId="33692" xr:uid="{96E04304-4BA9-4F2A-A312-255BE8680282}"/>
    <cellStyle name="Calculation 2 3 3" xfId="4114" xr:uid="{6E5D55FF-2A67-47BE-A700-F09F1AD6FB95}"/>
    <cellStyle name="Calculation 2 3 3 10" xfId="14423" xr:uid="{26D42AC4-C5AC-4262-9CE6-B23FE67D43DF}"/>
    <cellStyle name="Calculation 2 3 3 10 2" xfId="38453" xr:uid="{81A8111E-0BB8-4F5E-AEFB-45FE81ED0DB1}"/>
    <cellStyle name="Calculation 2 3 3 11" xfId="19395" xr:uid="{52C45C19-03D4-42FF-BC26-7C547DA7F780}"/>
    <cellStyle name="Calculation 2 3 3 11 2" xfId="43236" xr:uid="{95183023-FC7F-4D79-98A3-620358463352}"/>
    <cellStyle name="Calculation 2 3 3 12" xfId="24120" xr:uid="{520AECED-1EF9-43C5-8069-5B776F332DB7}"/>
    <cellStyle name="Calculation 2 3 3 12 2" xfId="47889" xr:uid="{40F13345-1C34-4BE3-810B-0688073B7443}"/>
    <cellStyle name="Calculation 2 3 3 13" xfId="28892" xr:uid="{9D9746D1-FAA2-42D6-AB8D-F2F00CD241F2}"/>
    <cellStyle name="Calculation 2 3 3 2" xfId="4397" xr:uid="{7332319F-7515-4A9A-AD0B-5DBECF74050B}"/>
    <cellStyle name="Calculation 2 3 3 2 10" xfId="24369" xr:uid="{3DF485AD-EF69-453D-8124-3DA372618303}"/>
    <cellStyle name="Calculation 2 3 3 2 10 2" xfId="48135" xr:uid="{5B4A5015-0C77-430A-8806-B40C63BF18CC}"/>
    <cellStyle name="Calculation 2 3 3 2 11" xfId="29162" xr:uid="{C7479D74-F953-4BD7-977C-0DD935507669}"/>
    <cellStyle name="Calculation 2 3 3 2 2" xfId="5200" xr:uid="{615F9FAD-5612-42C7-AA1C-BB596D9E9A44}"/>
    <cellStyle name="Calculation 2 3 3 2 2 2" xfId="10580" xr:uid="{520863B6-67B4-4A64-A809-E09C4DBCFDB8}"/>
    <cellStyle name="Calculation 2 3 3 2 2 2 2" xfId="34792" xr:uid="{A7A0CBFF-8EAB-4CF1-B026-953CF4E41758}"/>
    <cellStyle name="Calculation 2 3 3 2 2 3" xfId="15495" xr:uid="{6BDD3ACA-0F50-4557-BF2D-0BE4CB15A96F}"/>
    <cellStyle name="Calculation 2 3 3 2 2 3 2" xfId="39525" xr:uid="{96D310AC-D32C-4CB3-B5A7-5D883A5949EE}"/>
    <cellStyle name="Calculation 2 3 3 2 2 4" xfId="20729" xr:uid="{2CECB8E1-AC02-4153-8C88-5DD215ADD3FF}"/>
    <cellStyle name="Calculation 2 3 3 2 2 4 2" xfId="44551" xr:uid="{7122D8BD-0F29-4D5D-8895-E4C755C0E9B1}"/>
    <cellStyle name="Calculation 2 3 3 2 2 5" xfId="25360" xr:uid="{4F9615AA-BBA2-4F44-81B5-A19745CBF6A9}"/>
    <cellStyle name="Calculation 2 3 3 2 2 5 2" xfId="49126" xr:uid="{99CA2BBE-CC64-474D-8303-9173C7A712A5}"/>
    <cellStyle name="Calculation 2 3 3 2 2 6" xfId="29952" xr:uid="{B0E26D7D-113A-4C3C-AD30-928637EB3BF9}"/>
    <cellStyle name="Calculation 2 3 3 2 3" xfId="6306" xr:uid="{02B35BA8-CC09-4758-A9A3-D0BDEA46EF88}"/>
    <cellStyle name="Calculation 2 3 3 2 3 2" xfId="11685" xr:uid="{8431479B-1C6A-423A-8105-5ACDC3EA6463}"/>
    <cellStyle name="Calculation 2 3 3 2 3 2 2" xfId="35722" xr:uid="{299B9CB9-5216-42AC-80F3-C32770639606}"/>
    <cellStyle name="Calculation 2 3 3 2 3 3" xfId="16426" xr:uid="{CBF37927-A2B2-4CE2-8AD0-37E8791E34BF}"/>
    <cellStyle name="Calculation 2 3 3 2 3 3 2" xfId="40456" xr:uid="{D01F29BD-A984-4D6B-BE5D-5A30049420F3}"/>
    <cellStyle name="Calculation 2 3 3 2 3 4" xfId="21474" xr:uid="{429BD5BF-F4DA-4347-B9BF-CCA1FC611298}"/>
    <cellStyle name="Calculation 2 3 3 2 3 4 2" xfId="45285" xr:uid="{40B64B8C-C8F3-45E8-9FBB-70CF6CB900A9}"/>
    <cellStyle name="Calculation 2 3 3 2 3 5" xfId="26094" xr:uid="{EE00C5BC-04BD-4135-AF25-2C59AB8C4AED}"/>
    <cellStyle name="Calculation 2 3 3 2 3 5 2" xfId="49860" xr:uid="{BCD2A0C9-D66C-4B33-A363-107E91D10590}"/>
    <cellStyle name="Calculation 2 3 3 2 3 6" xfId="30870" xr:uid="{8AB95D43-B729-45D3-9990-F0AD177D560A}"/>
    <cellStyle name="Calculation 2 3 3 2 4" xfId="7087" xr:uid="{5AADF3FF-76A2-4F47-A4A0-D6C0AC148706}"/>
    <cellStyle name="Calculation 2 3 3 2 4 2" xfId="12466" xr:uid="{00295D0D-B7F0-4E6F-8A5E-E878651447E9}"/>
    <cellStyle name="Calculation 2 3 3 2 4 2 2" xfId="36500" xr:uid="{3FDD97BA-5438-49A3-833E-7FDA2C443D6D}"/>
    <cellStyle name="Calculation 2 3 3 2 4 3" xfId="17204" xr:uid="{73A565E9-0999-4970-9E23-603DE0E96E8C}"/>
    <cellStyle name="Calculation 2 3 3 2 4 3 2" xfId="41234" xr:uid="{28CD484E-1E44-494A-83BB-8150CF90B92F}"/>
    <cellStyle name="Calculation 2 3 3 2 4 4" xfId="22210" xr:uid="{67AAF1B5-8757-48AF-9C32-06589249B004}"/>
    <cellStyle name="Calculation 2 3 3 2 4 4 2" xfId="46012" xr:uid="{BF0423BF-A071-43C4-A359-E3D363D28E95}"/>
    <cellStyle name="Calculation 2 3 3 2 4 5" xfId="26821" xr:uid="{697A40B1-C52B-4D31-BAAB-2200C8009393}"/>
    <cellStyle name="Calculation 2 3 3 2 4 5 2" xfId="50587" xr:uid="{23DE087F-2038-4F59-9AD0-456CBF57B00A}"/>
    <cellStyle name="Calculation 2 3 3 2 4 6" xfId="31639" xr:uid="{E4E7F696-5D7A-4106-866D-7FE39F3DDF8C}"/>
    <cellStyle name="Calculation 2 3 3 2 5" xfId="7826" xr:uid="{6706F50D-B2F2-402F-AE2A-BBC5DA4AD9C0}"/>
    <cellStyle name="Calculation 2 3 3 2 5 2" xfId="13205" xr:uid="{E9908DC0-2EDA-4C15-B7A0-E5078C38CEC6}"/>
    <cellStyle name="Calculation 2 3 3 2 5 2 2" xfId="37237" xr:uid="{D1114125-236A-48ED-96ED-2BFDFCF94644}"/>
    <cellStyle name="Calculation 2 3 3 2 5 3" xfId="17941" xr:uid="{0E91FAEF-A6F7-46CA-9232-D66EE2E24CE6}"/>
    <cellStyle name="Calculation 2 3 3 2 5 3 2" xfId="41971" xr:uid="{2E29ACDC-23A7-47FA-935F-8A3FA48F80CE}"/>
    <cellStyle name="Calculation 2 3 3 2 5 4" xfId="22946" xr:uid="{8DE7333F-C74D-4C5C-AAE8-DC5DD6955489}"/>
    <cellStyle name="Calculation 2 3 3 2 5 4 2" xfId="46739" xr:uid="{0AA3DA4B-52DF-45F3-A755-ADF76F60667E}"/>
    <cellStyle name="Calculation 2 3 3 2 5 5" xfId="27548" xr:uid="{2AD843B1-15CE-4AFB-B86B-74E26C6A3C68}"/>
    <cellStyle name="Calculation 2 3 3 2 5 5 2" xfId="51314" xr:uid="{B4C57484-AEF4-43B6-98B2-5146F213799F}"/>
    <cellStyle name="Calculation 2 3 3 2 5 6" xfId="32367" xr:uid="{1BC9FDA9-E972-4600-B978-203ACD2197B1}"/>
    <cellStyle name="Calculation 2 3 3 2 6" xfId="8559" xr:uid="{369190AB-1163-4977-9BB2-0FEE23C73A50}"/>
    <cellStyle name="Calculation 2 3 3 2 6 2" xfId="13938" xr:uid="{77FC4128-64D5-4092-B424-0D4C4DA9C3E5}"/>
    <cellStyle name="Calculation 2 3 3 2 6 2 2" xfId="37968" xr:uid="{864FA3DB-D1AB-4142-93B6-24E72A4EA74A}"/>
    <cellStyle name="Calculation 2 3 3 2 6 3" xfId="18672" xr:uid="{C545E46B-0A46-4DB5-827B-15B6E54F6E0C}"/>
    <cellStyle name="Calculation 2 3 3 2 6 3 2" xfId="42702" xr:uid="{2ABE982A-6E9B-4411-849C-16EA511299B5}"/>
    <cellStyle name="Calculation 2 3 3 2 6 4" xfId="23677" xr:uid="{5F930054-9AE8-4D4E-A85B-4D4190A52DB1}"/>
    <cellStyle name="Calculation 2 3 3 2 6 4 2" xfId="47461" xr:uid="{AF500825-FB13-429E-AC08-5EAD1AADE627}"/>
    <cellStyle name="Calculation 2 3 3 2 6 5" xfId="28270" xr:uid="{92F0D9DB-86EE-4F10-BE00-D55974F5AA0F}"/>
    <cellStyle name="Calculation 2 3 3 2 6 5 2" xfId="52036" xr:uid="{440122BC-5413-4A41-B9A2-6CF45BE029C7}"/>
    <cellStyle name="Calculation 2 3 3 2 6 6" xfId="33089" xr:uid="{45A25FF9-C8FA-480C-8BC3-D4AD03F79394}"/>
    <cellStyle name="Calculation 2 3 3 2 7" xfId="9779" xr:uid="{FCD810EE-5EA3-4621-A819-A7F24943719E}"/>
    <cellStyle name="Calculation 2 3 3 2 7 2" xfId="33993" xr:uid="{1B0D0C84-2791-4A0F-BDC0-54BE1A819052}"/>
    <cellStyle name="Calculation 2 3 3 2 8" xfId="14696" xr:uid="{F6467D98-77C6-4EC0-A383-818CE6A8BC7D}"/>
    <cellStyle name="Calculation 2 3 3 2 8 2" xfId="38726" xr:uid="{F2E4026C-5D54-4AF5-8668-E539CAAADD52}"/>
    <cellStyle name="Calculation 2 3 3 2 9" xfId="19670" xr:uid="{BE3370E4-3F6D-4618-BDE6-0D193EE13478}"/>
    <cellStyle name="Calculation 2 3 3 2 9 2" xfId="43506" xr:uid="{2992AF68-DC04-46BE-B830-1B6D3EE6CABF}"/>
    <cellStyle name="Calculation 2 3 3 3" xfId="4621" xr:uid="{69ADF2EC-1309-4D00-A814-5A437450524B}"/>
    <cellStyle name="Calculation 2 3 3 3 10" xfId="24574" xr:uid="{4691B34C-2350-4F39-883B-2F15200618FF}"/>
    <cellStyle name="Calculation 2 3 3 3 10 2" xfId="48340" xr:uid="{CF02BF90-B409-44A5-839F-7B6CC0B9F020}"/>
    <cellStyle name="Calculation 2 3 3 3 11" xfId="29383" xr:uid="{07AB357E-1D6F-4141-B599-2662BEA931FB}"/>
    <cellStyle name="Calculation 2 3 3 3 2" xfId="5424" xr:uid="{3A9EFEB8-721F-4C99-9240-40710D17EA23}"/>
    <cellStyle name="Calculation 2 3 3 3 2 2" xfId="10804" xr:uid="{58577999-527F-4309-AA0D-F96392D1A04F}"/>
    <cellStyle name="Calculation 2 3 3 3 2 2 2" xfId="35016" xr:uid="{071C070E-4458-4F55-82BA-12B306774719}"/>
    <cellStyle name="Calculation 2 3 3 3 2 3" xfId="15719" xr:uid="{4D1D88C5-C304-4161-9751-4A4FCDA76B4C}"/>
    <cellStyle name="Calculation 2 3 3 3 2 3 2" xfId="39749" xr:uid="{15C48D2B-3F6C-4CDB-94D6-1A652CE3D62C}"/>
    <cellStyle name="Calculation 2 3 3 3 2 4" xfId="20953" xr:uid="{E518E735-28FB-4478-AA1B-16566E119DCF}"/>
    <cellStyle name="Calculation 2 3 3 3 2 4 2" xfId="44772" xr:uid="{D36F1277-CBAE-4FE3-83E8-9E3741E436B6}"/>
    <cellStyle name="Calculation 2 3 3 3 2 5" xfId="25581" xr:uid="{142CA2D4-866B-4083-9504-7D62DEEE96BD}"/>
    <cellStyle name="Calculation 2 3 3 3 2 5 2" xfId="49347" xr:uid="{EBF0C426-B34F-4D31-9A1E-532E7E03D248}"/>
    <cellStyle name="Calculation 2 3 3 3 2 6" xfId="30173" xr:uid="{BBA141AD-3D56-41A9-AB12-E7CB5D89BE8F}"/>
    <cellStyle name="Calculation 2 3 3 3 3" xfId="6530" xr:uid="{99B29E24-B09A-451D-AEEC-F45A1365E3DC}"/>
    <cellStyle name="Calculation 2 3 3 3 3 2" xfId="11909" xr:uid="{34621951-EB88-4096-BC21-1117C8E3A4DA}"/>
    <cellStyle name="Calculation 2 3 3 3 3 2 2" xfId="35946" xr:uid="{6CAE1ACF-DB39-4F32-A49F-F5E58B432125}"/>
    <cellStyle name="Calculation 2 3 3 3 3 3" xfId="16650" xr:uid="{EA2F768C-EEAE-4583-B0FE-4004A11F71F0}"/>
    <cellStyle name="Calculation 2 3 3 3 3 3 2" xfId="40680" xr:uid="{2305CC05-AD81-4484-917C-57DABC1A8DA3}"/>
    <cellStyle name="Calculation 2 3 3 3 3 4" xfId="21698" xr:uid="{910C9A20-CC49-4660-8CA6-A16C0A3A05A1}"/>
    <cellStyle name="Calculation 2 3 3 3 3 4 2" xfId="45506" xr:uid="{246072BB-FB12-4834-A30F-8EC8C6F1E75B}"/>
    <cellStyle name="Calculation 2 3 3 3 3 5" xfId="26315" xr:uid="{1F11295D-DCB3-4083-BC73-208DE4BF85CA}"/>
    <cellStyle name="Calculation 2 3 3 3 3 5 2" xfId="50081" xr:uid="{091EA4DE-E95D-4CB3-A357-78678391911F}"/>
    <cellStyle name="Calculation 2 3 3 3 3 6" xfId="31091" xr:uid="{D206FDC1-EEC8-4A85-A2C3-C92D6E0EFE12}"/>
    <cellStyle name="Calculation 2 3 3 3 4" xfId="7311" xr:uid="{EFE12A65-A2FA-4D10-9009-BF4B72971BA8}"/>
    <cellStyle name="Calculation 2 3 3 3 4 2" xfId="12690" xr:uid="{2D64320B-14AE-4409-A3CE-A831A282A3EB}"/>
    <cellStyle name="Calculation 2 3 3 3 4 2 2" xfId="36724" xr:uid="{E502E258-DB1C-4A88-BFC2-A3445BF6C8B8}"/>
    <cellStyle name="Calculation 2 3 3 3 4 3" xfId="17428" xr:uid="{B4A8829B-2056-45E2-93C6-175F07201A17}"/>
    <cellStyle name="Calculation 2 3 3 3 4 3 2" xfId="41458" xr:uid="{296CFC81-F27F-436F-996D-D13EB56FC94B}"/>
    <cellStyle name="Calculation 2 3 3 3 4 4" xfId="22434" xr:uid="{9CF5C826-1267-452A-BC42-0601C1AC7993}"/>
    <cellStyle name="Calculation 2 3 3 3 4 4 2" xfId="46233" xr:uid="{525BCD56-D745-4B99-8CE1-C2FF513956C2}"/>
    <cellStyle name="Calculation 2 3 3 3 4 5" xfId="27042" xr:uid="{FCB69E76-27AD-45DB-92B2-8A8A6B06923D}"/>
    <cellStyle name="Calculation 2 3 3 3 4 5 2" xfId="50808" xr:uid="{24A2F6B6-949F-4918-BB68-9EB7FD97810C}"/>
    <cellStyle name="Calculation 2 3 3 3 4 6" xfId="31860" xr:uid="{96B8A19D-A0DC-459C-85D2-0040966ABA17}"/>
    <cellStyle name="Calculation 2 3 3 3 5" xfId="8050" xr:uid="{0169965C-BB0C-46C5-B88C-A9438D956FF8}"/>
    <cellStyle name="Calculation 2 3 3 3 5 2" xfId="13429" xr:uid="{A64AA5FF-F71B-4228-9186-69E569CD1F22}"/>
    <cellStyle name="Calculation 2 3 3 3 5 2 2" xfId="37461" xr:uid="{D1D03D78-DD8A-44F4-AB9E-32F6648094FC}"/>
    <cellStyle name="Calculation 2 3 3 3 5 3" xfId="18165" xr:uid="{FF3B42F7-ED51-4237-B53D-547D88D69A16}"/>
    <cellStyle name="Calculation 2 3 3 3 5 3 2" xfId="42195" xr:uid="{7AA20D46-0B2A-4794-9B3F-22A0CF114022}"/>
    <cellStyle name="Calculation 2 3 3 3 5 4" xfId="23170" xr:uid="{93FE1FFA-256F-42D3-BC2F-CD47DF9478F9}"/>
    <cellStyle name="Calculation 2 3 3 3 5 4 2" xfId="46960" xr:uid="{FB33467A-8385-4CFF-A565-9AD359F80A51}"/>
    <cellStyle name="Calculation 2 3 3 3 5 5" xfId="27769" xr:uid="{8899DF1A-91CB-42C4-8AE5-852E55B898B2}"/>
    <cellStyle name="Calculation 2 3 3 3 5 5 2" xfId="51535" xr:uid="{8EFEA6F4-5A60-41FB-B842-7FFA0B7FDA79}"/>
    <cellStyle name="Calculation 2 3 3 3 5 6" xfId="32588" xr:uid="{24382AF5-2F12-438A-A668-F6BE71179D51}"/>
    <cellStyle name="Calculation 2 3 3 3 6" xfId="8783" xr:uid="{85888801-06CB-40F9-A74F-BDF4016420A3}"/>
    <cellStyle name="Calculation 2 3 3 3 6 2" xfId="14162" xr:uid="{73C91FF7-FA9D-48CD-B7F2-F25951CDAACF}"/>
    <cellStyle name="Calculation 2 3 3 3 6 2 2" xfId="38192" xr:uid="{99746B2E-0DD1-41A9-886F-A06FDDFE9E47}"/>
    <cellStyle name="Calculation 2 3 3 3 6 3" xfId="18896" xr:uid="{F5E8E436-8506-49DF-86F5-27A775A4F379}"/>
    <cellStyle name="Calculation 2 3 3 3 6 3 2" xfId="42926" xr:uid="{14BE6199-F812-4B48-BD04-286C72D6FAE0}"/>
    <cellStyle name="Calculation 2 3 3 3 6 4" xfId="23901" xr:uid="{2989C368-F443-430F-9780-2E0CAA37FC52}"/>
    <cellStyle name="Calculation 2 3 3 3 6 4 2" xfId="47682" xr:uid="{EADFF83E-A068-4EB5-B09B-49B2326043CC}"/>
    <cellStyle name="Calculation 2 3 3 3 6 5" xfId="28491" xr:uid="{C8149281-D119-47AC-9267-56DA007C9C75}"/>
    <cellStyle name="Calculation 2 3 3 3 6 5 2" xfId="52257" xr:uid="{20602464-5915-4F00-B2ED-EF46F7B89596}"/>
    <cellStyle name="Calculation 2 3 3 3 6 6" xfId="33310" xr:uid="{3DADE856-4D3B-49EA-92AC-E61ABB7B5FF4}"/>
    <cellStyle name="Calculation 2 3 3 3 7" xfId="10003" xr:uid="{9CC0AF4B-788C-446A-AAFE-0410A68957EB}"/>
    <cellStyle name="Calculation 2 3 3 3 7 2" xfId="34217" xr:uid="{C9C5CDA5-ACF8-4BF0-A1F4-8E8DDC6E1CF5}"/>
    <cellStyle name="Calculation 2 3 3 3 8" xfId="14920" xr:uid="{EFD4AD8D-D376-4652-BD3D-E8F6E2757378}"/>
    <cellStyle name="Calculation 2 3 3 3 8 2" xfId="38950" xr:uid="{9F098D2A-5A78-4394-855C-74F8BAD6AC4B}"/>
    <cellStyle name="Calculation 2 3 3 3 9" xfId="19894" xr:uid="{E27A2330-C92B-4526-8592-37F2DC89C39E}"/>
    <cellStyle name="Calculation 2 3 3 3 9 2" xfId="43727" xr:uid="{65EA901D-68D1-4DBB-998E-DB01A6187E9A}"/>
    <cellStyle name="Calculation 2 3 3 4" xfId="4925" xr:uid="{00E59E07-6FF3-478B-9D02-7A955F1508C7}"/>
    <cellStyle name="Calculation 2 3 3 4 2" xfId="10305" xr:uid="{CE5C444E-A4C0-4A3B-A271-8789D624319D}"/>
    <cellStyle name="Calculation 2 3 3 4 2 2" xfId="34519" xr:uid="{CA0CA78B-6FB8-45FC-9C66-39B8E605C08C}"/>
    <cellStyle name="Calculation 2 3 3 4 3" xfId="15222" xr:uid="{29E180F3-3BA8-492A-B414-DBDDF7B3F37C}"/>
    <cellStyle name="Calculation 2 3 3 4 3 2" xfId="39252" xr:uid="{E6F3ED47-0C89-4D92-9044-A3A3EEFA9FED}"/>
    <cellStyle name="Calculation 2 3 3 4 4" xfId="20454" xr:uid="{FD06F7D2-3A1C-4C56-B060-FE9CCC84F1C6}"/>
    <cellStyle name="Calculation 2 3 3 4 4 2" xfId="44279" xr:uid="{9B4A72C2-F1BE-4E39-893F-1C5CD50AC17F}"/>
    <cellStyle name="Calculation 2 3 3 4 5" xfId="25088" xr:uid="{588B0F1C-F7ED-4C6F-9718-9D7F35AD4C1E}"/>
    <cellStyle name="Calculation 2 3 3 4 5 2" xfId="48854" xr:uid="{61B652A5-9B88-4128-8E10-36C21EBC4F15}"/>
    <cellStyle name="Calculation 2 3 3 4 6" xfId="29682" xr:uid="{94943258-6CFE-46A0-B8DE-CB9E47AA800B}"/>
    <cellStyle name="Calculation 2 3 3 5" xfId="6030" xr:uid="{16DCF9DF-6D88-4F55-8611-BF897BD497A2}"/>
    <cellStyle name="Calculation 2 3 3 5 2" xfId="11409" xr:uid="{862E841A-E134-4D00-BCAF-78FBA7206325}"/>
    <cellStyle name="Calculation 2 3 3 5 2 2" xfId="35448" xr:uid="{AF22096C-1954-4259-8E5F-9EE9EB36AF71}"/>
    <cellStyle name="Calculation 2 3 3 5 3" xfId="16152" xr:uid="{B5E081FC-6C8A-4DB1-8295-FD2FAAF70BEA}"/>
    <cellStyle name="Calculation 2 3 3 5 3 2" xfId="40182" xr:uid="{09809422-CD3A-4686-AFD6-E0205EA70159}"/>
    <cellStyle name="Calculation 2 3 3 5 4" xfId="21200" xr:uid="{AA3119FB-08B5-47C5-A7C3-443DD6F80B03}"/>
    <cellStyle name="Calculation 2 3 3 5 4 2" xfId="45014" xr:uid="{FE213C91-80D3-4249-969A-F557ECA3654D}"/>
    <cellStyle name="Calculation 2 3 3 5 5" xfId="25823" xr:uid="{FF05855D-AAAC-4A52-A3D1-4BE85470E913}"/>
    <cellStyle name="Calculation 2 3 3 5 5 2" xfId="49589" xr:uid="{E6120038-BA2F-4AF4-823D-E965054CB59B}"/>
    <cellStyle name="Calculation 2 3 3 5 6" xfId="30599" xr:uid="{CB132449-73A3-4DE0-9A71-16C27637449C}"/>
    <cellStyle name="Calculation 2 3 3 6" xfId="6811" xr:uid="{AEC63869-175F-4576-9DA7-FD8C2D005CD3}"/>
    <cellStyle name="Calculation 2 3 3 6 2" xfId="12190" xr:uid="{7A180231-B013-4496-A30C-9E939214C019}"/>
    <cellStyle name="Calculation 2 3 3 6 2 2" xfId="36226" xr:uid="{B30AAACC-3EC4-4120-98FE-BE020BE4777D}"/>
    <cellStyle name="Calculation 2 3 3 6 3" xfId="16930" xr:uid="{D5FE056C-A9FD-413A-AC8E-8F52B8C87B9D}"/>
    <cellStyle name="Calculation 2 3 3 6 3 2" xfId="40960" xr:uid="{C14C1688-25F7-483A-A84B-CDBCA37D5598}"/>
    <cellStyle name="Calculation 2 3 3 6 4" xfId="21937" xr:uid="{75B03BC6-9449-4BF7-A34C-DA64F9168848}"/>
    <cellStyle name="Calculation 2 3 3 6 4 2" xfId="45742" xr:uid="{FADBB68A-E22C-43B0-846D-7B6AB214F5AB}"/>
    <cellStyle name="Calculation 2 3 3 6 5" xfId="26551" xr:uid="{CB62DDB6-0804-4C5B-84F1-2652F94171C1}"/>
    <cellStyle name="Calculation 2 3 3 6 5 2" xfId="50317" xr:uid="{889AC961-5A8E-4E6C-869F-A4AD4D98BC36}"/>
    <cellStyle name="Calculation 2 3 3 6 6" xfId="31368" xr:uid="{A05AB8D6-21C4-4001-A195-EA720F5A300D}"/>
    <cellStyle name="Calculation 2 3 3 7" xfId="7551" xr:uid="{C89889FF-6200-4344-810D-3FC4531BEEB3}"/>
    <cellStyle name="Calculation 2 3 3 7 2" xfId="12930" xr:uid="{1E65E247-988D-4716-9BD0-6D93DDC824D4}"/>
    <cellStyle name="Calculation 2 3 3 7 2 2" xfId="36964" xr:uid="{D71542A6-9681-4E46-AE2F-77D851406D22}"/>
    <cellStyle name="Calculation 2 3 3 7 3" xfId="17668" xr:uid="{B1FD9C7B-E8CE-472E-9ED7-E41AB7456E93}"/>
    <cellStyle name="Calculation 2 3 3 7 3 2" xfId="41698" xr:uid="{979DD623-F0FA-4998-BB81-C5F02FFE5D43}"/>
    <cellStyle name="Calculation 2 3 3 7 4" xfId="22673" xr:uid="{CDA02E3A-2F57-4C19-A8EB-6E828DB7748E}"/>
    <cellStyle name="Calculation 2 3 3 7 4 2" xfId="46469" xr:uid="{E22DD5C5-70FA-40D2-A9EA-E89720853974}"/>
    <cellStyle name="Calculation 2 3 3 7 5" xfId="27278" xr:uid="{62915B22-79BF-4300-9CDA-B480735CB64F}"/>
    <cellStyle name="Calculation 2 3 3 7 5 2" xfId="51044" xr:uid="{22F29897-5C7C-44D8-B32A-C5ECC34DC74C}"/>
    <cellStyle name="Calculation 2 3 3 7 6" xfId="32097" xr:uid="{9C984C29-4524-4EC3-8501-3D098B8C241E}"/>
    <cellStyle name="Calculation 2 3 3 8" xfId="8284" xr:uid="{41DD6006-9BF0-4D54-8D5B-3D0419882ED1}"/>
    <cellStyle name="Calculation 2 3 3 8 2" xfId="13663" xr:uid="{45B7D0DA-7C34-4821-86D0-5E18336F7563}"/>
    <cellStyle name="Calculation 2 3 3 8 2 2" xfId="37695" xr:uid="{E2933C2C-4683-40AE-B78B-C096909F026D}"/>
    <cellStyle name="Calculation 2 3 3 8 3" xfId="18399" xr:uid="{411BE73E-4EFE-4342-8672-25C9D068D046}"/>
    <cellStyle name="Calculation 2 3 3 8 3 2" xfId="42429" xr:uid="{0F8B043B-B306-4CCB-9FE9-59A6BD151A6E}"/>
    <cellStyle name="Calculation 2 3 3 8 4" xfId="23404" xr:uid="{3D6AE958-BFDD-41BA-A01D-0EC25EEDF395}"/>
    <cellStyle name="Calculation 2 3 3 8 4 2" xfId="47191" xr:uid="{1E84505A-4A72-4521-B8F4-77BE83FF74B5}"/>
    <cellStyle name="Calculation 2 3 3 8 5" xfId="28000" xr:uid="{50E3B92C-4DB1-4CF3-80A5-056ACB7ABEAF}"/>
    <cellStyle name="Calculation 2 3 3 8 5 2" xfId="51766" xr:uid="{D2BB455C-00EE-4626-BE9A-16EE7673E353}"/>
    <cellStyle name="Calculation 2 3 3 8 6" xfId="32819" xr:uid="{8D710AAC-0110-4451-8E4A-A07F69219B09}"/>
    <cellStyle name="Calculation 2 3 3 9" xfId="9501" xr:uid="{FDBA8F7E-A86C-4173-A41E-AEAA47168365}"/>
    <cellStyle name="Calculation 2 3 3 9 2" xfId="33717" xr:uid="{99DA4210-274B-4605-972E-DBF5213B285E}"/>
    <cellStyle name="Calculation 2 3 4" xfId="4136" xr:uid="{28465159-C222-4FDD-890B-039CD2606C02}"/>
    <cellStyle name="Calculation 2 3 4 10" xfId="14445" xr:uid="{4FA0AAA5-BE81-4CA6-8B88-48DE29829D55}"/>
    <cellStyle name="Calculation 2 3 4 10 2" xfId="38475" xr:uid="{CDA4D64B-CD9B-4724-B0C8-F0E2D2AF81EA}"/>
    <cellStyle name="Calculation 2 3 4 11" xfId="19417" xr:uid="{DA8C660C-0475-4D41-97A5-41F1D1AB7436}"/>
    <cellStyle name="Calculation 2 3 4 11 2" xfId="43258" xr:uid="{75805043-1829-41E6-854A-A60E5D3E2F48}"/>
    <cellStyle name="Calculation 2 3 4 12" xfId="24138" xr:uid="{479B0B40-2019-49C0-BD32-17D0A6C81696}"/>
    <cellStyle name="Calculation 2 3 4 12 2" xfId="47907" xr:uid="{CF9851F7-0B30-40CF-B484-C5484785E306}"/>
    <cellStyle name="Calculation 2 3 4 13" xfId="28914" xr:uid="{AC274EF6-E9A5-4107-A75E-55A7C4F093F7}"/>
    <cellStyle name="Calculation 2 3 4 2" xfId="4417" xr:uid="{1485FB95-D1CD-4578-9236-5E7F37FCAF21}"/>
    <cellStyle name="Calculation 2 3 4 2 10" xfId="24385" xr:uid="{697AFBE4-127F-4E6F-9676-79525713C5B9}"/>
    <cellStyle name="Calculation 2 3 4 2 10 2" xfId="48151" xr:uid="{9D9D5CB4-D20A-4465-ADF6-B5D5AD1031C9}"/>
    <cellStyle name="Calculation 2 3 4 2 11" xfId="29182" xr:uid="{9E02F537-730C-4249-9365-4C45E036CB20}"/>
    <cellStyle name="Calculation 2 3 4 2 2" xfId="5220" xr:uid="{03EF20E1-B244-443D-88A8-3C1075CA7A4B}"/>
    <cellStyle name="Calculation 2 3 4 2 2 2" xfId="10600" xr:uid="{F4FD38B6-EDDD-4B46-9F9C-3ED74252C720}"/>
    <cellStyle name="Calculation 2 3 4 2 2 2 2" xfId="34812" xr:uid="{C1FF13F5-7DD3-4344-A251-E1529184AA45}"/>
    <cellStyle name="Calculation 2 3 4 2 2 3" xfId="15515" xr:uid="{4957B58A-E0A7-48EB-91D0-CD8ED8E44AA0}"/>
    <cellStyle name="Calculation 2 3 4 2 2 3 2" xfId="39545" xr:uid="{56FF771D-39BC-4405-80CE-5916A32DDC14}"/>
    <cellStyle name="Calculation 2 3 4 2 2 4" xfId="20749" xr:uid="{521E89F7-8612-40A5-A20C-383475A26F73}"/>
    <cellStyle name="Calculation 2 3 4 2 2 4 2" xfId="44571" xr:uid="{071260AB-0E11-458D-9A6C-8F00C9A5ECAA}"/>
    <cellStyle name="Calculation 2 3 4 2 2 5" xfId="25380" xr:uid="{3D87F539-631E-423F-95AE-9D38BF72C570}"/>
    <cellStyle name="Calculation 2 3 4 2 2 5 2" xfId="49146" xr:uid="{2A1D4913-68D2-42C3-AD91-8B37C174D447}"/>
    <cellStyle name="Calculation 2 3 4 2 2 6" xfId="29972" xr:uid="{2E3B55AB-120C-4270-9841-0DAB054D5B5F}"/>
    <cellStyle name="Calculation 2 3 4 2 3" xfId="6326" xr:uid="{745A9ED1-41A3-4934-978E-147BB395B9A6}"/>
    <cellStyle name="Calculation 2 3 4 2 3 2" xfId="11705" xr:uid="{3FE67EAB-D1D9-4E0A-9038-27FFED4ED28A}"/>
    <cellStyle name="Calculation 2 3 4 2 3 2 2" xfId="35742" xr:uid="{F55CF448-C79F-4949-A9D3-FB329F5C6A8A}"/>
    <cellStyle name="Calculation 2 3 4 2 3 3" xfId="16446" xr:uid="{DFCA8BDE-2E72-41BB-B7D8-0661620D8224}"/>
    <cellStyle name="Calculation 2 3 4 2 3 3 2" xfId="40476" xr:uid="{0387A215-80FE-40B7-99AC-E3A88E164DEB}"/>
    <cellStyle name="Calculation 2 3 4 2 3 4" xfId="21494" xr:uid="{5AFB47B1-0846-4678-A062-5190FD131705}"/>
    <cellStyle name="Calculation 2 3 4 2 3 4 2" xfId="45305" xr:uid="{B394FDA8-A68A-4DE8-85D2-D6E7BAF97CDE}"/>
    <cellStyle name="Calculation 2 3 4 2 3 5" xfId="26114" xr:uid="{EF9F4D54-E92C-462A-A03C-86891F4A2279}"/>
    <cellStyle name="Calculation 2 3 4 2 3 5 2" xfId="49880" xr:uid="{86B683D0-CAB1-4901-8AFB-31F7EFEBDC26}"/>
    <cellStyle name="Calculation 2 3 4 2 3 6" xfId="30890" xr:uid="{CA903D3B-458D-4845-9B2E-0D119ECBA7D4}"/>
    <cellStyle name="Calculation 2 3 4 2 4" xfId="7107" xr:uid="{B7BB2086-2077-4B54-9219-F6C77AAFE897}"/>
    <cellStyle name="Calculation 2 3 4 2 4 2" xfId="12486" xr:uid="{3AD0A038-E9F8-4BCE-827A-CD6E8B2D43C2}"/>
    <cellStyle name="Calculation 2 3 4 2 4 2 2" xfId="36520" xr:uid="{F624964C-D93D-45C8-B80C-1D8869460494}"/>
    <cellStyle name="Calculation 2 3 4 2 4 3" xfId="17224" xr:uid="{333FDFF1-2517-48B5-9F99-7EA6ED7BE5BC}"/>
    <cellStyle name="Calculation 2 3 4 2 4 3 2" xfId="41254" xr:uid="{19E761A2-8C82-421C-8716-E6AB4751A642}"/>
    <cellStyle name="Calculation 2 3 4 2 4 4" xfId="22230" xr:uid="{BF04E09C-DC62-46E8-B040-EB9F51C19621}"/>
    <cellStyle name="Calculation 2 3 4 2 4 4 2" xfId="46032" xr:uid="{5631AC43-B90F-4094-8D52-95C2B30F5EB5}"/>
    <cellStyle name="Calculation 2 3 4 2 4 5" xfId="26841" xr:uid="{DB30C200-BDDB-4704-97BF-1B5C683E1017}"/>
    <cellStyle name="Calculation 2 3 4 2 4 5 2" xfId="50607" xr:uid="{8974E381-8E93-49EA-9234-6CF789A9FC1D}"/>
    <cellStyle name="Calculation 2 3 4 2 4 6" xfId="31659" xr:uid="{5A0361FB-0309-4219-96E2-230DAB6E8CFC}"/>
    <cellStyle name="Calculation 2 3 4 2 5" xfId="7846" xr:uid="{86B89601-785C-421E-B596-729C853AA215}"/>
    <cellStyle name="Calculation 2 3 4 2 5 2" xfId="13225" xr:uid="{01160D0E-458B-45B0-B7F8-373667FCF171}"/>
    <cellStyle name="Calculation 2 3 4 2 5 2 2" xfId="37257" xr:uid="{D19EF963-02D5-437D-9054-DBE4F13AC7BA}"/>
    <cellStyle name="Calculation 2 3 4 2 5 3" xfId="17961" xr:uid="{A5A3A09B-1B0D-4E5A-959E-D0C882D04E99}"/>
    <cellStyle name="Calculation 2 3 4 2 5 3 2" xfId="41991" xr:uid="{2FAC5509-F8DA-4073-A8AB-0D3F63407F00}"/>
    <cellStyle name="Calculation 2 3 4 2 5 4" xfId="22966" xr:uid="{DE003CCD-FCE6-454A-8420-E8BF29122A9A}"/>
    <cellStyle name="Calculation 2 3 4 2 5 4 2" xfId="46759" xr:uid="{8B3E3FF4-4DC0-4282-AC8C-5477B7C3AFBD}"/>
    <cellStyle name="Calculation 2 3 4 2 5 5" xfId="27568" xr:uid="{A7D37A7E-E3A6-4908-8BCC-467D94DF7937}"/>
    <cellStyle name="Calculation 2 3 4 2 5 5 2" xfId="51334" xr:uid="{B6E6FD38-A626-42F9-8FF5-D3ABFD153D0E}"/>
    <cellStyle name="Calculation 2 3 4 2 5 6" xfId="32387" xr:uid="{F9C0AE62-265E-4D42-8A2C-D876FCA383A4}"/>
    <cellStyle name="Calculation 2 3 4 2 6" xfId="8579" xr:uid="{A6529C34-5A0F-4A63-A2DC-7672FB23C3F0}"/>
    <cellStyle name="Calculation 2 3 4 2 6 2" xfId="13958" xr:uid="{485AEEE8-CA1F-400C-8C4C-5C4E132DE608}"/>
    <cellStyle name="Calculation 2 3 4 2 6 2 2" xfId="37988" xr:uid="{5C98E755-A1FC-4BB0-852A-239D9C51F6C3}"/>
    <cellStyle name="Calculation 2 3 4 2 6 3" xfId="18692" xr:uid="{A1DA570F-71FA-4415-86B2-9490503D8699}"/>
    <cellStyle name="Calculation 2 3 4 2 6 3 2" xfId="42722" xr:uid="{DA460FA5-024F-4B8F-AB90-030393D049CD}"/>
    <cellStyle name="Calculation 2 3 4 2 6 4" xfId="23697" xr:uid="{B37C369A-F254-4430-A085-5EC5BEDDB788}"/>
    <cellStyle name="Calculation 2 3 4 2 6 4 2" xfId="47481" xr:uid="{8D9219F0-DBB3-4AEC-8EDB-EDDE7A8169E0}"/>
    <cellStyle name="Calculation 2 3 4 2 6 5" xfId="28290" xr:uid="{7D0F580F-43FA-4A33-ADCF-FD7F69F078B7}"/>
    <cellStyle name="Calculation 2 3 4 2 6 5 2" xfId="52056" xr:uid="{EAB2183F-685A-4B8F-AD99-1AA4A99D8CCF}"/>
    <cellStyle name="Calculation 2 3 4 2 6 6" xfId="33109" xr:uid="{9708A04D-1FE8-4392-AA9B-909C3FEF86FE}"/>
    <cellStyle name="Calculation 2 3 4 2 7" xfId="9799" xr:uid="{3967BB85-6AFC-462E-8FCF-4E4F54C463AB}"/>
    <cellStyle name="Calculation 2 3 4 2 7 2" xfId="34013" xr:uid="{8C6F7DC9-FBA0-48DC-A748-57221AA421C4}"/>
    <cellStyle name="Calculation 2 3 4 2 8" xfId="14716" xr:uid="{FB62CA17-9714-4DFD-8D05-467F0D2DA0F6}"/>
    <cellStyle name="Calculation 2 3 4 2 8 2" xfId="38746" xr:uid="{A2CCCE9A-B497-4D68-B727-BF16C17813BE}"/>
    <cellStyle name="Calculation 2 3 4 2 9" xfId="19690" xr:uid="{A60393D1-AE27-4194-852B-83C6DDE32250}"/>
    <cellStyle name="Calculation 2 3 4 2 9 2" xfId="43526" xr:uid="{3E3DE87F-3166-4283-B1BE-B4C340EEC579}"/>
    <cellStyle name="Calculation 2 3 4 3" xfId="4641" xr:uid="{BF16EC19-0445-4108-9B46-4BCF3A1BC9AA}"/>
    <cellStyle name="Calculation 2 3 4 3 10" xfId="24594" xr:uid="{5F3C66A5-3606-4E22-AC52-FB8DA8A3A887}"/>
    <cellStyle name="Calculation 2 3 4 3 10 2" xfId="48360" xr:uid="{81D9F0FF-74F2-4786-9D0D-B2241E01B066}"/>
    <cellStyle name="Calculation 2 3 4 3 11" xfId="29403" xr:uid="{96A6FACA-A161-4C35-916E-1D70F8A6CFF2}"/>
    <cellStyle name="Calculation 2 3 4 3 2" xfId="5444" xr:uid="{11DCA4F6-C66E-4DA0-AE1B-1B6A6F5E90E4}"/>
    <cellStyle name="Calculation 2 3 4 3 2 2" xfId="10824" xr:uid="{E8EC482B-9088-40FC-AD61-5363A8E56A10}"/>
    <cellStyle name="Calculation 2 3 4 3 2 2 2" xfId="35036" xr:uid="{B8174889-49BE-423F-9CC9-66D40543E8FD}"/>
    <cellStyle name="Calculation 2 3 4 3 2 3" xfId="15739" xr:uid="{E01BA899-D45A-433C-859E-2D6AC07B3458}"/>
    <cellStyle name="Calculation 2 3 4 3 2 3 2" xfId="39769" xr:uid="{A2D36283-A96E-40CB-B73B-4DEAD6F1E2A7}"/>
    <cellStyle name="Calculation 2 3 4 3 2 4" xfId="20973" xr:uid="{D9E10B72-C1A4-446E-AD30-DF4260BE8FC8}"/>
    <cellStyle name="Calculation 2 3 4 3 2 4 2" xfId="44792" xr:uid="{F5B6A9DC-D559-4334-9FB3-95866E3AC48B}"/>
    <cellStyle name="Calculation 2 3 4 3 2 5" xfId="25601" xr:uid="{6DCC812F-79D0-41EE-8A31-969FD7F7DE70}"/>
    <cellStyle name="Calculation 2 3 4 3 2 5 2" xfId="49367" xr:uid="{0721CDE1-BE3D-4F68-88DE-F4F1B8BA981C}"/>
    <cellStyle name="Calculation 2 3 4 3 2 6" xfId="30193" xr:uid="{106670D1-DFF0-4552-820C-D07DF2A948E8}"/>
    <cellStyle name="Calculation 2 3 4 3 3" xfId="6550" xr:uid="{DDBA5D13-04B9-4DD9-863E-EC1FCF7DE1F1}"/>
    <cellStyle name="Calculation 2 3 4 3 3 2" xfId="11929" xr:uid="{3AC97887-C47E-4CE4-96B4-6BB1440EDFBE}"/>
    <cellStyle name="Calculation 2 3 4 3 3 2 2" xfId="35966" xr:uid="{8FA50833-831B-4044-BDB9-16A3F8F1726E}"/>
    <cellStyle name="Calculation 2 3 4 3 3 3" xfId="16670" xr:uid="{38D185BC-33B4-43C4-8070-CC2C691029B1}"/>
    <cellStyle name="Calculation 2 3 4 3 3 3 2" xfId="40700" xr:uid="{686D7896-0AB6-41C0-A66A-F0A83C11461B}"/>
    <cellStyle name="Calculation 2 3 4 3 3 4" xfId="21718" xr:uid="{B371C6BD-55BE-4057-96B7-BF4A21DFB7AC}"/>
    <cellStyle name="Calculation 2 3 4 3 3 4 2" xfId="45526" xr:uid="{DB0687DA-0CCC-4842-B20E-E493E0298502}"/>
    <cellStyle name="Calculation 2 3 4 3 3 5" xfId="26335" xr:uid="{E3479D0D-E5F2-4BC1-8A5E-1B72E10D2585}"/>
    <cellStyle name="Calculation 2 3 4 3 3 5 2" xfId="50101" xr:uid="{261ED7DE-47C2-4761-A695-B8ED6A98EFE3}"/>
    <cellStyle name="Calculation 2 3 4 3 3 6" xfId="31111" xr:uid="{C3483D5F-8BA7-480E-AC1B-6F060FBC49A2}"/>
    <cellStyle name="Calculation 2 3 4 3 4" xfId="7331" xr:uid="{0C29CC70-D910-40BB-BC99-6D4C9AFCDBC9}"/>
    <cellStyle name="Calculation 2 3 4 3 4 2" xfId="12710" xr:uid="{05A7C27F-2E1C-4C4A-800E-FC3FEB705A07}"/>
    <cellStyle name="Calculation 2 3 4 3 4 2 2" xfId="36744" xr:uid="{5D39862E-4275-4102-951A-E119F2238554}"/>
    <cellStyle name="Calculation 2 3 4 3 4 3" xfId="17448" xr:uid="{772CDDDF-648B-4209-9711-AD1C94976369}"/>
    <cellStyle name="Calculation 2 3 4 3 4 3 2" xfId="41478" xr:uid="{772D913E-116F-42FD-AA16-DBDD20398413}"/>
    <cellStyle name="Calculation 2 3 4 3 4 4" xfId="22454" xr:uid="{63F9B916-1F54-4DE6-85D2-F26147A3F27E}"/>
    <cellStyle name="Calculation 2 3 4 3 4 4 2" xfId="46253" xr:uid="{7291700C-5327-49D5-BFEE-291E29202724}"/>
    <cellStyle name="Calculation 2 3 4 3 4 5" xfId="27062" xr:uid="{089109F6-D095-43F9-83D7-85E83047151A}"/>
    <cellStyle name="Calculation 2 3 4 3 4 5 2" xfId="50828" xr:uid="{60C05C86-82C0-4827-9496-23C16CBB994C}"/>
    <cellStyle name="Calculation 2 3 4 3 4 6" xfId="31880" xr:uid="{00C62644-D70B-4835-9562-24BE073B2139}"/>
    <cellStyle name="Calculation 2 3 4 3 5" xfId="8070" xr:uid="{18C2C813-4AB7-4023-9634-45187C71A1EB}"/>
    <cellStyle name="Calculation 2 3 4 3 5 2" xfId="13449" xr:uid="{28CBB411-F452-4CD8-A777-0F01ACE0ED11}"/>
    <cellStyle name="Calculation 2 3 4 3 5 2 2" xfId="37481" xr:uid="{63E1FAE8-7324-43ED-8A9A-D884CC801DB7}"/>
    <cellStyle name="Calculation 2 3 4 3 5 3" xfId="18185" xr:uid="{92376922-A4B9-48F0-AFB7-4AFDC7B0EAB0}"/>
    <cellStyle name="Calculation 2 3 4 3 5 3 2" xfId="42215" xr:uid="{F63C6446-BF24-4387-BEED-DFF681EF261C}"/>
    <cellStyle name="Calculation 2 3 4 3 5 4" xfId="23190" xr:uid="{D4557904-A480-4450-8BB6-D8D001C13A9E}"/>
    <cellStyle name="Calculation 2 3 4 3 5 4 2" xfId="46980" xr:uid="{88A43B54-5DD7-4273-BF2B-CBAE2296FFB6}"/>
    <cellStyle name="Calculation 2 3 4 3 5 5" xfId="27789" xr:uid="{2B1F5F92-7979-484F-8C2A-7A918FC35E09}"/>
    <cellStyle name="Calculation 2 3 4 3 5 5 2" xfId="51555" xr:uid="{BC03B797-880E-43AB-B058-61F7E86C713C}"/>
    <cellStyle name="Calculation 2 3 4 3 5 6" xfId="32608" xr:uid="{3926B55B-CB98-40A6-BC02-206D47A5D0C8}"/>
    <cellStyle name="Calculation 2 3 4 3 6" xfId="8803" xr:uid="{28AB04C7-C32F-486F-9981-B443D4F94A0E}"/>
    <cellStyle name="Calculation 2 3 4 3 6 2" xfId="14182" xr:uid="{0F3E474A-FF4D-4E47-B1C0-61AB6DDCA63E}"/>
    <cellStyle name="Calculation 2 3 4 3 6 2 2" xfId="38212" xr:uid="{C5F4A47E-C294-4560-AAF2-0A82969DC8E7}"/>
    <cellStyle name="Calculation 2 3 4 3 6 3" xfId="18916" xr:uid="{81E6E5E1-130C-4397-B206-AFAC405AA2D1}"/>
    <cellStyle name="Calculation 2 3 4 3 6 3 2" xfId="42946" xr:uid="{CBF9341D-8C8A-4B2E-AEED-21736E1B0964}"/>
    <cellStyle name="Calculation 2 3 4 3 6 4" xfId="23921" xr:uid="{CA435116-9794-4625-A7D9-4567FAAC992A}"/>
    <cellStyle name="Calculation 2 3 4 3 6 4 2" xfId="47702" xr:uid="{09C16192-8588-4717-961A-145978847BEC}"/>
    <cellStyle name="Calculation 2 3 4 3 6 5" xfId="28511" xr:uid="{038D1B3D-EC88-4652-B8AB-CB0885660202}"/>
    <cellStyle name="Calculation 2 3 4 3 6 5 2" xfId="52277" xr:uid="{D7591449-5ADB-4695-8D68-283C53556EF8}"/>
    <cellStyle name="Calculation 2 3 4 3 6 6" xfId="33330" xr:uid="{2C478B6B-A089-476D-A288-FCE03E78418C}"/>
    <cellStyle name="Calculation 2 3 4 3 7" xfId="10023" xr:uid="{38DDA850-E3E2-45FA-8ED1-1A81B4102D7A}"/>
    <cellStyle name="Calculation 2 3 4 3 7 2" xfId="34237" xr:uid="{3C80A519-7452-4D12-A7C8-5A1928790EDC}"/>
    <cellStyle name="Calculation 2 3 4 3 8" xfId="14940" xr:uid="{35A5A4E2-1063-4851-B0F8-CF4865F49BCE}"/>
    <cellStyle name="Calculation 2 3 4 3 8 2" xfId="38970" xr:uid="{FF856441-354B-4517-9E3B-41DCD7611AA6}"/>
    <cellStyle name="Calculation 2 3 4 3 9" xfId="19914" xr:uid="{667F15C6-40D8-4FD3-BBA8-D3CF6E797526}"/>
    <cellStyle name="Calculation 2 3 4 3 9 2" xfId="43747" xr:uid="{32216D5E-186A-43AB-89D1-7087788DDC6F}"/>
    <cellStyle name="Calculation 2 3 4 4" xfId="4947" xr:uid="{8C452775-1B3F-4CCC-8DF5-68702DA6B00F}"/>
    <cellStyle name="Calculation 2 3 4 4 2" xfId="10327" xr:uid="{3B71E2A6-8E02-4B5D-9A3F-A81940DCAF08}"/>
    <cellStyle name="Calculation 2 3 4 4 2 2" xfId="34541" xr:uid="{63952216-2B5B-44EF-9905-E9DECB201BAD}"/>
    <cellStyle name="Calculation 2 3 4 4 3" xfId="15244" xr:uid="{4B370F9E-1890-44DC-853A-4726D490A31A}"/>
    <cellStyle name="Calculation 2 3 4 4 3 2" xfId="39274" xr:uid="{344EC3C4-1D24-445F-8702-EBC95F2BB68C}"/>
    <cellStyle name="Calculation 2 3 4 4 4" xfId="20476" xr:uid="{449FF423-1009-4F8C-8483-225063D2DF84}"/>
    <cellStyle name="Calculation 2 3 4 4 4 2" xfId="44301" xr:uid="{22FF7013-B42C-4F7A-9CE8-63B5048201D9}"/>
    <cellStyle name="Calculation 2 3 4 4 5" xfId="25110" xr:uid="{B506A7BC-5E61-491A-9ACE-156FD4271AFB}"/>
    <cellStyle name="Calculation 2 3 4 4 5 2" xfId="48876" xr:uid="{87DDAADE-4FEF-4DE1-AC47-BBE38148E518}"/>
    <cellStyle name="Calculation 2 3 4 4 6" xfId="29704" xr:uid="{6BD62163-8BCD-4342-9F4A-52593258BD7B}"/>
    <cellStyle name="Calculation 2 3 4 5" xfId="6052" xr:uid="{3FB1B72F-DDC6-4D8B-BA90-BD6EA0DC798D}"/>
    <cellStyle name="Calculation 2 3 4 5 2" xfId="11431" xr:uid="{A41D84CC-A741-4346-B397-5130A8D8F9E6}"/>
    <cellStyle name="Calculation 2 3 4 5 2 2" xfId="35470" xr:uid="{F00CF174-4459-4F13-9E68-26F383128AE7}"/>
    <cellStyle name="Calculation 2 3 4 5 3" xfId="16174" xr:uid="{3965E578-08BB-4194-B011-ECA3E461BC80}"/>
    <cellStyle name="Calculation 2 3 4 5 3 2" xfId="40204" xr:uid="{A1AC81A9-E34B-4754-8E82-0B5CDE843717}"/>
    <cellStyle name="Calculation 2 3 4 5 4" xfId="21222" xr:uid="{072E6F48-BCED-4669-BF4B-30634312F81A}"/>
    <cellStyle name="Calculation 2 3 4 5 4 2" xfId="45036" xr:uid="{637273FB-2AF2-4198-86AA-30AAB0D193D7}"/>
    <cellStyle name="Calculation 2 3 4 5 5" xfId="25845" xr:uid="{9AD814C7-A649-41E8-B2D6-49D840BBFC23}"/>
    <cellStyle name="Calculation 2 3 4 5 5 2" xfId="49611" xr:uid="{7BF87804-D783-4953-B1E4-85960AEA6BCD}"/>
    <cellStyle name="Calculation 2 3 4 5 6" xfId="30621" xr:uid="{B3AB9E32-9DCA-4EE2-9AA8-59B4F0D4B1F8}"/>
    <cellStyle name="Calculation 2 3 4 6" xfId="6833" xr:uid="{078F7F2F-6D54-457C-A3B1-408498E2BF6A}"/>
    <cellStyle name="Calculation 2 3 4 6 2" xfId="12212" xr:uid="{FD8FB031-6530-4DF0-BB51-586A881D2C29}"/>
    <cellStyle name="Calculation 2 3 4 6 2 2" xfId="36248" xr:uid="{E7A61DEB-5B2C-4BEC-9517-1F60D921E85E}"/>
    <cellStyle name="Calculation 2 3 4 6 3" xfId="16952" xr:uid="{5773F4CA-77CC-445C-9FA1-18E09EEFBF67}"/>
    <cellStyle name="Calculation 2 3 4 6 3 2" xfId="40982" xr:uid="{15220A02-5D70-4981-9D63-2A56CAADE214}"/>
    <cellStyle name="Calculation 2 3 4 6 4" xfId="21959" xr:uid="{54376EBC-6065-4388-BDD4-28FEA883DE1D}"/>
    <cellStyle name="Calculation 2 3 4 6 4 2" xfId="45764" xr:uid="{EA6939A6-0C91-4183-8996-D498A11E409C}"/>
    <cellStyle name="Calculation 2 3 4 6 5" xfId="26573" xr:uid="{F0EB2C12-A5D9-4CC6-9DEA-9BEA7D0FC594}"/>
    <cellStyle name="Calculation 2 3 4 6 5 2" xfId="50339" xr:uid="{B26759FB-1CDA-44C7-B5F0-D674457B9D5E}"/>
    <cellStyle name="Calculation 2 3 4 6 6" xfId="31390" xr:uid="{0A00E9A3-478A-4061-9F45-113E625FC0DC}"/>
    <cellStyle name="Calculation 2 3 4 7" xfId="7573" xr:uid="{639384D9-2972-4B54-B74F-61935220DD87}"/>
    <cellStyle name="Calculation 2 3 4 7 2" xfId="12952" xr:uid="{229A6636-B347-460C-A3BD-DED0162D5C31}"/>
    <cellStyle name="Calculation 2 3 4 7 2 2" xfId="36986" xr:uid="{32583936-64D1-4FF9-880C-81CABD5F0EC3}"/>
    <cellStyle name="Calculation 2 3 4 7 3" xfId="17690" xr:uid="{4969AB1E-49DE-4197-AB10-3CFECF5E1955}"/>
    <cellStyle name="Calculation 2 3 4 7 3 2" xfId="41720" xr:uid="{2A8826DF-C5F7-4795-8A49-8AD8F0228513}"/>
    <cellStyle name="Calculation 2 3 4 7 4" xfId="22695" xr:uid="{420858A2-C3ED-4EC6-82BF-EE427ABA2C73}"/>
    <cellStyle name="Calculation 2 3 4 7 4 2" xfId="46491" xr:uid="{A0725B4D-EAF8-45C7-BBBB-930BBB0709E2}"/>
    <cellStyle name="Calculation 2 3 4 7 5" xfId="27300" xr:uid="{84F7062F-3A58-4DB2-BCB6-0F5C86D3D13B}"/>
    <cellStyle name="Calculation 2 3 4 7 5 2" xfId="51066" xr:uid="{D4095308-186D-4BBF-BE0B-93729729D44E}"/>
    <cellStyle name="Calculation 2 3 4 7 6" xfId="32119" xr:uid="{93222BAF-37E0-4F77-8595-3CF0005D2C0B}"/>
    <cellStyle name="Calculation 2 3 4 8" xfId="8306" xr:uid="{F00246C1-A360-4623-8178-AE2755B4C9F6}"/>
    <cellStyle name="Calculation 2 3 4 8 2" xfId="13685" xr:uid="{ED48B0FC-1AD3-41C5-8C5A-9E3FBAE8B028}"/>
    <cellStyle name="Calculation 2 3 4 8 2 2" xfId="37717" xr:uid="{5767C6F5-4DAE-44AF-8A35-83914575A885}"/>
    <cellStyle name="Calculation 2 3 4 8 3" xfId="18421" xr:uid="{C1E74175-0189-4746-9A82-F7C762641F2C}"/>
    <cellStyle name="Calculation 2 3 4 8 3 2" xfId="42451" xr:uid="{E9891CF3-57E9-4427-87C7-8B8E2579D7A3}"/>
    <cellStyle name="Calculation 2 3 4 8 4" xfId="23426" xr:uid="{FDEE897C-076D-44A9-8243-31FDA28141FD}"/>
    <cellStyle name="Calculation 2 3 4 8 4 2" xfId="47213" xr:uid="{C4A9C0BA-A535-4537-A6C4-BA0CF8977682}"/>
    <cellStyle name="Calculation 2 3 4 8 5" xfId="28022" xr:uid="{B60155C3-F188-4C87-844F-4510F64FCB01}"/>
    <cellStyle name="Calculation 2 3 4 8 5 2" xfId="51788" xr:uid="{E70988E0-1F7E-4DFD-BA30-86EB972D33AC}"/>
    <cellStyle name="Calculation 2 3 4 8 6" xfId="32841" xr:uid="{6D247B8C-0466-4F9C-A26D-8F3612C43350}"/>
    <cellStyle name="Calculation 2 3 4 9" xfId="9523" xr:uid="{268F3BE1-BF35-4F28-B228-AE042D9C79F0}"/>
    <cellStyle name="Calculation 2 3 4 9 2" xfId="33739" xr:uid="{0F519CEB-C3D0-4CFE-B1DA-0164660225FE}"/>
    <cellStyle name="Calculation 2 3 5" xfId="4208" xr:uid="{E5E315B2-A191-42CA-B5D9-9E9F5338CE9A}"/>
    <cellStyle name="Calculation 2 3 5 10" xfId="24198" xr:uid="{6A405F41-6626-49DF-BB0A-A9C5D71962C3}"/>
    <cellStyle name="Calculation 2 3 5 10 2" xfId="47965" xr:uid="{2A9767DE-4211-4142-AAE5-F9DF35593F6D}"/>
    <cellStyle name="Calculation 2 3 5 11" xfId="28976" xr:uid="{41873324-9E3C-4703-93B8-51BF151595C5}"/>
    <cellStyle name="Calculation 2 3 5 2" xfId="5011" xr:uid="{1504922B-DDDB-4AA5-8775-8A64A70AAE87}"/>
    <cellStyle name="Calculation 2 3 5 2 2" xfId="10391" xr:uid="{119C5AC8-97DF-4ECD-8956-2515DBE2A1C6}"/>
    <cellStyle name="Calculation 2 3 5 2 2 2" xfId="34603" xr:uid="{36A741D9-9CB7-46C9-9B30-F65DD0E41DA0}"/>
    <cellStyle name="Calculation 2 3 5 2 3" xfId="15306" xr:uid="{96973D17-43C6-404F-9E11-A6FCB57256F8}"/>
    <cellStyle name="Calculation 2 3 5 2 3 2" xfId="39336" xr:uid="{8ED05851-0168-47A2-9127-B6ADBB0F893E}"/>
    <cellStyle name="Calculation 2 3 5 2 4" xfId="20540" xr:uid="{7A27C8DB-256E-44C6-9F5C-DDF1979E67B0}"/>
    <cellStyle name="Calculation 2 3 5 2 4 2" xfId="44365" xr:uid="{26A3D61A-5326-424D-BD90-89FE0D4B0F39}"/>
    <cellStyle name="Calculation 2 3 5 2 5" xfId="25174" xr:uid="{43E1FD9D-CFA1-4A3E-8318-DEBFA3411F01}"/>
    <cellStyle name="Calculation 2 3 5 2 5 2" xfId="48940" xr:uid="{3D63CAE3-A170-4D0C-B8FB-D2734C5A708B}"/>
    <cellStyle name="Calculation 2 3 5 2 6" xfId="29766" xr:uid="{622CBAB3-A6CD-4327-A83A-66E4DF9404AD}"/>
    <cellStyle name="Calculation 2 3 5 3" xfId="6117" xr:uid="{AE409FD0-4218-4A8D-90ED-4ED130EE8BDF}"/>
    <cellStyle name="Calculation 2 3 5 3 2" xfId="11496" xr:uid="{62A1F784-9543-40AC-92A6-FD38D181C91B}"/>
    <cellStyle name="Calculation 2 3 5 3 2 2" xfId="35533" xr:uid="{F95BEAA3-3D65-44AA-8408-D43E69CEDFD2}"/>
    <cellStyle name="Calculation 2 3 5 3 3" xfId="16237" xr:uid="{610433F4-23F7-489E-9BFB-50C6D1A1CFB8}"/>
    <cellStyle name="Calculation 2 3 5 3 3 2" xfId="40267" xr:uid="{E09CF3A3-E750-42B4-B3C2-90D71FDFB30E}"/>
    <cellStyle name="Calculation 2 3 5 3 4" xfId="21285" xr:uid="{3113C4FF-517D-459D-8461-4A9AF3139C85}"/>
    <cellStyle name="Calculation 2 3 5 3 4 2" xfId="45099" xr:uid="{D1A85B37-19E5-49BB-8C92-1E7CDC7997A4}"/>
    <cellStyle name="Calculation 2 3 5 3 5" xfId="25908" xr:uid="{B0D4D358-E55A-41AB-8263-0647BF13D644}"/>
    <cellStyle name="Calculation 2 3 5 3 5 2" xfId="49674" xr:uid="{B5528FDA-3362-48B4-A55A-D15216E6BC4D}"/>
    <cellStyle name="Calculation 2 3 5 3 6" xfId="30684" xr:uid="{55B17A9C-724D-455E-9C17-39470768344E}"/>
    <cellStyle name="Calculation 2 3 5 4" xfId="6898" xr:uid="{E3553747-109A-4D27-B66E-878AD0EDDFD0}"/>
    <cellStyle name="Calculation 2 3 5 4 2" xfId="12277" xr:uid="{16D3EE44-D4A0-486B-A8EA-4672DA9AC3AF}"/>
    <cellStyle name="Calculation 2 3 5 4 2 2" xfId="36311" xr:uid="{4564CA5C-F690-4081-8AD5-0905C7D689B0}"/>
    <cellStyle name="Calculation 2 3 5 4 3" xfId="17015" xr:uid="{02D90C54-B24E-4A41-AC52-7B8EC9A914CA}"/>
    <cellStyle name="Calculation 2 3 5 4 3 2" xfId="41045" xr:uid="{779A25CE-082A-4E13-9090-966FBAA284AA}"/>
    <cellStyle name="Calculation 2 3 5 4 4" xfId="22021" xr:uid="{2713F161-AF4A-4F1E-9E9B-B13AF26E8C82}"/>
    <cellStyle name="Calculation 2 3 5 4 4 2" xfId="45826" xr:uid="{BCB716E0-0DEF-4B11-93EE-1E505EC48616}"/>
    <cellStyle name="Calculation 2 3 5 4 5" xfId="26635" xr:uid="{E09A107D-3DC1-46F1-A707-1B67C66C9419}"/>
    <cellStyle name="Calculation 2 3 5 4 5 2" xfId="50401" xr:uid="{0F922BAC-5A8A-4C72-8893-E9FF28CB3B37}"/>
    <cellStyle name="Calculation 2 3 5 4 6" xfId="31453" xr:uid="{F4B55C00-A46D-4C1E-9B57-236DB6FDC751}"/>
    <cellStyle name="Calculation 2 3 5 5" xfId="7637" xr:uid="{AD7436C1-4751-4622-A8FE-7D7B47CA0309}"/>
    <cellStyle name="Calculation 2 3 5 5 2" xfId="13016" xr:uid="{59AED816-E3AB-4DEC-B528-1D9A2C8450BF}"/>
    <cellStyle name="Calculation 2 3 5 5 2 2" xfId="37048" xr:uid="{2BCA890D-9AC2-447A-84BF-9B5831159744}"/>
    <cellStyle name="Calculation 2 3 5 5 3" xfId="17752" xr:uid="{C72B94F6-4886-44AD-A79C-4867C8F88C9F}"/>
    <cellStyle name="Calculation 2 3 5 5 3 2" xfId="41782" xr:uid="{4582E66A-83AE-4733-84BE-CFF1FEE33704}"/>
    <cellStyle name="Calculation 2 3 5 5 4" xfId="22757" xr:uid="{48378492-7908-4D25-BB20-CB4AA64F5F93}"/>
    <cellStyle name="Calculation 2 3 5 5 4 2" xfId="46553" xr:uid="{06C6C7D7-196B-484D-B7B5-8A1975098E60}"/>
    <cellStyle name="Calculation 2 3 5 5 5" xfId="27362" xr:uid="{AE21A439-4BB2-4B1B-941C-FC1D66BEE934}"/>
    <cellStyle name="Calculation 2 3 5 5 5 2" xfId="51128" xr:uid="{08C4719F-E137-4295-B369-BC2C22CC0667}"/>
    <cellStyle name="Calculation 2 3 5 5 6" xfId="32181" xr:uid="{1FDF2DF4-A9B6-4C90-8071-39DB409F4257}"/>
    <cellStyle name="Calculation 2 3 5 6" xfId="8370" xr:uid="{9098716D-E5BC-4B00-8750-D1FD66442213}"/>
    <cellStyle name="Calculation 2 3 5 6 2" xfId="13749" xr:uid="{60DBDD16-669A-4642-9420-1FC8DD4F1BC1}"/>
    <cellStyle name="Calculation 2 3 5 6 2 2" xfId="37779" xr:uid="{F67FACFC-97A6-4D07-96B3-0B8136CF98EA}"/>
    <cellStyle name="Calculation 2 3 5 6 3" xfId="18483" xr:uid="{4A6F48C1-4B94-4482-AA47-9B2F2B7A9D7B}"/>
    <cellStyle name="Calculation 2 3 5 6 3 2" xfId="42513" xr:uid="{B552738A-B3A7-48F5-A2BE-E532F41926A5}"/>
    <cellStyle name="Calculation 2 3 5 6 4" xfId="23488" xr:uid="{17B21DAE-B9D3-4694-ABE4-7736D420D705}"/>
    <cellStyle name="Calculation 2 3 5 6 4 2" xfId="47275" xr:uid="{7747AA6D-6CA9-43B7-8768-C1359EB8C579}"/>
    <cellStyle name="Calculation 2 3 5 6 5" xfId="28084" xr:uid="{5FB89D15-EE9C-4A09-97FF-738A37192A0B}"/>
    <cellStyle name="Calculation 2 3 5 6 5 2" xfId="51850" xr:uid="{63A57115-D32F-4B41-AF84-8717925A94F7}"/>
    <cellStyle name="Calculation 2 3 5 6 6" xfId="32903" xr:uid="{B0D93AE5-AC41-4BA1-857F-25AA66322CEF}"/>
    <cellStyle name="Calculation 2 3 5 7" xfId="9590" xr:uid="{976A5140-C028-48C0-A73B-3C4FE7F768FA}"/>
    <cellStyle name="Calculation 2 3 5 7 2" xfId="33804" xr:uid="{3C165700-775B-489E-9CCB-510CFB8ACE5A}"/>
    <cellStyle name="Calculation 2 3 5 8" xfId="14507" xr:uid="{48A35C71-A628-4CBB-BC0E-3B880A00FAF0}"/>
    <cellStyle name="Calculation 2 3 5 8 2" xfId="38537" xr:uid="{ABE03E12-C9F5-4E11-AF12-21826A2B2FA1}"/>
    <cellStyle name="Calculation 2 3 5 9" xfId="19481" xr:uid="{3B37DF13-1D07-4FFF-9AA3-57D6B4902E4B}"/>
    <cellStyle name="Calculation 2 3 5 9 2" xfId="43320" xr:uid="{F33F4AEC-1D86-4CA8-8672-F03B5BDE6758}"/>
    <cellStyle name="Calculation 2 3 6" xfId="4171" xr:uid="{D9F41A63-774B-407F-BCC6-F8EB6D97029C}"/>
    <cellStyle name="Calculation 2 3 6 10" xfId="24161" xr:uid="{2B6C9774-9BE1-4334-A66E-4EF1A3874021}"/>
    <cellStyle name="Calculation 2 3 6 10 2" xfId="47928" xr:uid="{8FBA6881-E0BF-43C9-A84E-7F5D972370F9}"/>
    <cellStyle name="Calculation 2 3 6 11" xfId="28939" xr:uid="{83DFFAB1-ACD6-49BF-9378-7C379424B430}"/>
    <cellStyle name="Calculation 2 3 6 2" xfId="4974" xr:uid="{CC05F049-3495-41A4-933C-A320B05706B2}"/>
    <cellStyle name="Calculation 2 3 6 2 2" xfId="10354" xr:uid="{4292619F-793F-42C7-B02B-EF7C21AA7C00}"/>
    <cellStyle name="Calculation 2 3 6 2 2 2" xfId="34566" xr:uid="{3F03E2DB-77D8-4D1E-887D-DBD7B404F392}"/>
    <cellStyle name="Calculation 2 3 6 2 3" xfId="15269" xr:uid="{392D37AC-D329-4DDC-B9BF-3F408E03FAAF}"/>
    <cellStyle name="Calculation 2 3 6 2 3 2" xfId="39299" xr:uid="{90CE3064-2546-4BDF-9A3B-4EE34F7B5F25}"/>
    <cellStyle name="Calculation 2 3 6 2 4" xfId="20503" xr:uid="{9593A339-F6B5-4673-872E-1E1AAEEE7F0E}"/>
    <cellStyle name="Calculation 2 3 6 2 4 2" xfId="44328" xr:uid="{2687AF8B-785B-4CD4-96D1-F10D4FB4B3CA}"/>
    <cellStyle name="Calculation 2 3 6 2 5" xfId="25137" xr:uid="{3FD8FA83-67E3-4E6E-889B-8FB70BACDB9B}"/>
    <cellStyle name="Calculation 2 3 6 2 5 2" xfId="48903" xr:uid="{2475C2AB-4A7F-41EC-8694-E0734AE7A034}"/>
    <cellStyle name="Calculation 2 3 6 2 6" xfId="29729" xr:uid="{7CC83F3A-228C-4610-BFF6-E612E8DB2A78}"/>
    <cellStyle name="Calculation 2 3 6 3" xfId="6080" xr:uid="{19D43A0F-8287-4A68-A4BE-89A4B2C9C747}"/>
    <cellStyle name="Calculation 2 3 6 3 2" xfId="11459" xr:uid="{7ED06D77-1E6C-4C59-8AB2-1DEFC04C74CB}"/>
    <cellStyle name="Calculation 2 3 6 3 2 2" xfId="35496" xr:uid="{2D8A775C-BC8A-4A60-97D4-205786E973C8}"/>
    <cellStyle name="Calculation 2 3 6 3 3" xfId="16200" xr:uid="{CD8A95AA-20C5-4140-A0A2-8BB83CE5E22A}"/>
    <cellStyle name="Calculation 2 3 6 3 3 2" xfId="40230" xr:uid="{21D84DD1-3635-46EE-90A4-C58C0C7333A4}"/>
    <cellStyle name="Calculation 2 3 6 3 4" xfId="21248" xr:uid="{A154D831-A656-4F8F-A254-D971889811FE}"/>
    <cellStyle name="Calculation 2 3 6 3 4 2" xfId="45062" xr:uid="{849D96CB-3097-4196-A8A2-6BEDFD9D5FE8}"/>
    <cellStyle name="Calculation 2 3 6 3 5" xfId="25871" xr:uid="{E9FCB734-5027-4402-ABF7-6C1CE70AC2D9}"/>
    <cellStyle name="Calculation 2 3 6 3 5 2" xfId="49637" xr:uid="{1C66A219-998F-4196-84CA-6C17CED08EF2}"/>
    <cellStyle name="Calculation 2 3 6 3 6" xfId="30647" xr:uid="{F246E63D-618E-4BB9-9710-7C8CAE93FE8C}"/>
    <cellStyle name="Calculation 2 3 6 4" xfId="6861" xr:uid="{649C5485-A125-4B97-86D7-650EBD1D82EF}"/>
    <cellStyle name="Calculation 2 3 6 4 2" xfId="12240" xr:uid="{93EB7E87-E30A-4E2B-ABE0-E8F4A05E5B32}"/>
    <cellStyle name="Calculation 2 3 6 4 2 2" xfId="36274" xr:uid="{78F4A9FB-B56D-490E-BC21-0C5ADEC325DD}"/>
    <cellStyle name="Calculation 2 3 6 4 3" xfId="16978" xr:uid="{DFE17C8A-FF25-45B0-839A-5F15A81E9156}"/>
    <cellStyle name="Calculation 2 3 6 4 3 2" xfId="41008" xr:uid="{BC35BEE9-5CD5-473D-B642-52DD0E8885E2}"/>
    <cellStyle name="Calculation 2 3 6 4 4" xfId="21984" xr:uid="{A0D602C6-D1A0-442D-94D8-A63DD2868F30}"/>
    <cellStyle name="Calculation 2 3 6 4 4 2" xfId="45789" xr:uid="{92B593A3-4585-4D8A-9F5A-5BA92982FDA7}"/>
    <cellStyle name="Calculation 2 3 6 4 5" xfId="26598" xr:uid="{5CD4F08B-F1DF-4231-B5AB-1268B4AFFBCB}"/>
    <cellStyle name="Calculation 2 3 6 4 5 2" xfId="50364" xr:uid="{F805FDCD-5373-4899-832B-224E361DF39E}"/>
    <cellStyle name="Calculation 2 3 6 4 6" xfId="31416" xr:uid="{39F1E0BD-9169-4DA8-85C6-6B36A59B2835}"/>
    <cellStyle name="Calculation 2 3 6 5" xfId="7600" xr:uid="{668A20B9-A7E4-4D54-8B87-9D9A8F1BC343}"/>
    <cellStyle name="Calculation 2 3 6 5 2" xfId="12979" xr:uid="{D8B749F3-03A9-4F2A-A61D-2FAE7D05A9F5}"/>
    <cellStyle name="Calculation 2 3 6 5 2 2" xfId="37011" xr:uid="{DCCCB3F0-CFDA-4C21-9C38-5F8B7025285B}"/>
    <cellStyle name="Calculation 2 3 6 5 3" xfId="17715" xr:uid="{3DBF2850-100A-47A0-82BE-19273325E88A}"/>
    <cellStyle name="Calculation 2 3 6 5 3 2" xfId="41745" xr:uid="{AF3425FC-4EF0-46B4-9219-4BD71A3EB60B}"/>
    <cellStyle name="Calculation 2 3 6 5 4" xfId="22720" xr:uid="{D02B4A60-1D68-437B-BF4C-3E3EE38C4200}"/>
    <cellStyle name="Calculation 2 3 6 5 4 2" xfId="46516" xr:uid="{113F5B18-1B8A-4423-94AF-8347685F0442}"/>
    <cellStyle name="Calculation 2 3 6 5 5" xfId="27325" xr:uid="{92DE1EAF-9565-408E-B834-3F41A54E9F01}"/>
    <cellStyle name="Calculation 2 3 6 5 5 2" xfId="51091" xr:uid="{A4BDC282-4BAD-43E1-8335-AFE329255404}"/>
    <cellStyle name="Calculation 2 3 6 5 6" xfId="32144" xr:uid="{ECBFC839-CCF6-45E3-8F7E-E76E02671001}"/>
    <cellStyle name="Calculation 2 3 6 6" xfId="8333" xr:uid="{B11D32DC-3DEF-4D45-B995-5C06D55B3537}"/>
    <cellStyle name="Calculation 2 3 6 6 2" xfId="13712" xr:uid="{F5DCCA7F-01B9-4E32-8240-CC6EE2AF8AA4}"/>
    <cellStyle name="Calculation 2 3 6 6 2 2" xfId="37742" xr:uid="{2B4CC10D-0237-4B7D-83E4-3D4F82BE8390}"/>
    <cellStyle name="Calculation 2 3 6 6 3" xfId="18446" xr:uid="{3598A205-894E-4270-85BD-7E14D019A905}"/>
    <cellStyle name="Calculation 2 3 6 6 3 2" xfId="42476" xr:uid="{5A2C811D-E347-4650-B9D3-9C6D5C9F3A68}"/>
    <cellStyle name="Calculation 2 3 6 6 4" xfId="23451" xr:uid="{C865CF57-B846-427B-BCA6-A6E35F68F9B3}"/>
    <cellStyle name="Calculation 2 3 6 6 4 2" xfId="47238" xr:uid="{12030FE0-7A6A-414A-94CE-EC2C60CAA921}"/>
    <cellStyle name="Calculation 2 3 6 6 5" xfId="28047" xr:uid="{A6BAD66E-E5E1-4C84-8824-1FCB6EB0A8D4}"/>
    <cellStyle name="Calculation 2 3 6 6 5 2" xfId="51813" xr:uid="{6FF47219-DB0B-4F8A-8A6A-C58FB2905E36}"/>
    <cellStyle name="Calculation 2 3 6 6 6" xfId="32866" xr:uid="{DB102D57-23DC-433B-A032-7D4B88953088}"/>
    <cellStyle name="Calculation 2 3 6 7" xfId="9553" xr:uid="{BA08BABD-3057-4B58-9BAA-E2840E78F0C6}"/>
    <cellStyle name="Calculation 2 3 6 7 2" xfId="33767" xr:uid="{07190767-6636-48A1-8A00-D0DB1D158B7C}"/>
    <cellStyle name="Calculation 2 3 6 8" xfId="14470" xr:uid="{39A9B477-0D37-4B84-9D90-6AB3FD346349}"/>
    <cellStyle name="Calculation 2 3 6 8 2" xfId="38500" xr:uid="{6C110423-BD1D-49D0-AFB3-358C9D3AEF44}"/>
    <cellStyle name="Calculation 2 3 6 9" xfId="19444" xr:uid="{1CFDFA98-ACDE-49D0-A31C-6759B6093849}"/>
    <cellStyle name="Calculation 2 3 6 9 2" xfId="43283" xr:uid="{8DEB63F1-1DA0-49D6-B20E-08A5FC1846BF}"/>
    <cellStyle name="Calculation 2 3 7" xfId="3909" xr:uid="{1FA3EA6C-9BB7-4FFF-BBFE-2729D1A52D93}"/>
    <cellStyle name="Calculation 2 3 7 2" xfId="9295" xr:uid="{2AA8904A-B304-493D-BF93-9978A37484D2}"/>
    <cellStyle name="Calculation 2 3 7 2 2" xfId="33523" xr:uid="{0C4E43A1-7204-4493-8D32-7C8B2606CF2E}"/>
    <cellStyle name="Calculation 2 3 7 3" xfId="14230" xr:uid="{919E394D-2539-4FD1-9BA2-87440031D9D8}"/>
    <cellStyle name="Calculation 2 3 7 3 2" xfId="38260" xr:uid="{7AD65B00-F7D2-4FEF-9F8C-DCB495084024}"/>
    <cellStyle name="Calculation 2 3 7 4" xfId="20255" xr:uid="{BCD3A210-8B50-498F-BC16-B0C83E57AC65}"/>
    <cellStyle name="Calculation 2 3 7 4 2" xfId="44083" xr:uid="{6BFB0D04-242C-42AE-8C53-293307AD3428}"/>
    <cellStyle name="Calculation 2 3 7 5" xfId="24892" xr:uid="{8845BEE0-6C2F-464C-9219-14BD6BAAFA15}"/>
    <cellStyle name="Calculation 2 3 7 5 2" xfId="48658" xr:uid="{C9364BE5-A9BE-401B-BE04-295D232CA9D9}"/>
    <cellStyle name="Calculation 2 3 7 6" xfId="28700" xr:uid="{B390817F-8735-40DB-B0F6-EA5B602838E5}"/>
    <cellStyle name="Calculation 2 3 8" xfId="4731" xr:uid="{D85317A6-8A4C-453F-8AB0-AE6ED7138A1D}"/>
    <cellStyle name="Calculation 2 3 8 2" xfId="10111" xr:uid="{F8D5507F-9352-4045-9346-ADF395E15F7C}"/>
    <cellStyle name="Calculation 2 3 8 2 2" xfId="34325" xr:uid="{D9EC194A-43C1-4CC4-A36D-415872051B43}"/>
    <cellStyle name="Calculation 2 3 8 3" xfId="15028" xr:uid="{96777E01-AF34-4A3E-BAD9-1F6B40890781}"/>
    <cellStyle name="Calculation 2 3 8 3 2" xfId="39058" xr:uid="{ABA45F32-F2A1-42ED-BE61-5222275B7E01}"/>
    <cellStyle name="Calculation 2 3 8 4" xfId="21001" xr:uid="{EF0C71D8-8A2E-4FF5-B8B6-2CEAD38E1440}"/>
    <cellStyle name="Calculation 2 3 8 4 2" xfId="44818" xr:uid="{8DFFEA3C-A961-49FB-B654-5FA01A3D3127}"/>
    <cellStyle name="Calculation 2 3 8 5" xfId="25627" xr:uid="{9002B29B-EBF0-4584-AB28-B467C328402E}"/>
    <cellStyle name="Calculation 2 3 8 5 2" xfId="49393" xr:uid="{675CE071-AD50-443C-8119-042DF2E4DFCF}"/>
    <cellStyle name="Calculation 2 3 8 6" xfId="29491" xr:uid="{C0BD1E66-093C-462B-A8F2-EA7E32F15D77}"/>
    <cellStyle name="Calculation 2 3 9" xfId="5823" xr:uid="{BF984E4B-DD96-41DB-B61D-53090CB4EB66}"/>
    <cellStyle name="Calculation 2 3 9 2" xfId="11202" xr:uid="{084FCE0C-963C-48E9-8AD4-09625E63D963}"/>
    <cellStyle name="Calculation 2 3 9 2 2" xfId="35253" xr:uid="{C8CC0571-5D4E-4E26-92FD-C125E457D4D3}"/>
    <cellStyle name="Calculation 2 3 9 3" xfId="15957" xr:uid="{9205D038-E5F7-4B3B-ACFE-61B094E2712D}"/>
    <cellStyle name="Calculation 2 3 9 3 2" xfId="39987" xr:uid="{EC2A90B6-5836-4452-B5DA-802E8B1CCE92}"/>
    <cellStyle name="Calculation 2 3 9 4" xfId="21740" xr:uid="{E336E439-B517-4E6E-A53F-ED8881F2168F}"/>
    <cellStyle name="Calculation 2 3 9 4 2" xfId="45548" xr:uid="{9DDC57F1-4281-4F4F-AA6E-540D8B7BA692}"/>
    <cellStyle name="Calculation 2 3 9 5" xfId="26357" xr:uid="{C78D202A-F142-4EF3-A9FF-28EB11D4A58E}"/>
    <cellStyle name="Calculation 2 3 9 5 2" xfId="50123" xr:uid="{AE98C25B-4C14-44BA-8077-83743C60F459}"/>
    <cellStyle name="Calculation 2 3 9 6" xfId="30407" xr:uid="{61C026E0-F4F3-428C-86FF-637EE1909839}"/>
    <cellStyle name="Calculation 2 4" xfId="560" xr:uid="{00000000-0005-0000-0000-00002F020000}"/>
    <cellStyle name="Calculation 2 4 10" xfId="5643" xr:uid="{312680A1-F983-4168-B6CF-A58166D15CFC}"/>
    <cellStyle name="Calculation 2 4 10 2" xfId="11022" xr:uid="{E95FB8C7-0627-4CD9-8A44-BE8CFC75BD56}"/>
    <cellStyle name="Calculation 2 4 10 2 2" xfId="35174" xr:uid="{C011DFA1-7FFE-480D-8114-D00DC6EBB9F2}"/>
    <cellStyle name="Calculation 2 4 10 3" xfId="15878" xr:uid="{CF117C3B-0B72-4D17-83BB-DCBB9AB6A341}"/>
    <cellStyle name="Calculation 2 4 10 3 2" xfId="39908" xr:uid="{E95EB93B-3B81-4D40-89CA-28532BBAE724}"/>
    <cellStyle name="Calculation 2 4 10 4" xfId="20010" xr:uid="{EED2CF2D-4A6D-4966-A632-CDD110051436}"/>
    <cellStyle name="Calculation 2 4 10 4 2" xfId="43840" xr:uid="{1BA0C99D-7AF5-4020-B49D-0D54030CD48F}"/>
    <cellStyle name="Calculation 2 4 10 5" xfId="24685" xr:uid="{B9BE331F-5591-4938-B2B5-57BCF3D61CE9}"/>
    <cellStyle name="Calculation 2 4 10 5 2" xfId="48451" xr:uid="{6E6CF0AB-CB06-4271-98F0-F03BBC7EA0AA}"/>
    <cellStyle name="Calculation 2 4 10 6" xfId="30330" xr:uid="{80566F70-F46E-4B81-A9EA-3FE4867869DA}"/>
    <cellStyle name="Calculation 2 4 11" xfId="5530" xr:uid="{40F83910-1DD6-45F6-9975-A84E682A8D5D}"/>
    <cellStyle name="Calculation 2 4 11 2" xfId="10910" xr:uid="{593AF0C2-08A4-4A92-9DD9-85253A0AF214}"/>
    <cellStyle name="Calculation 2 4 11 2 2" xfId="35097" xr:uid="{66903506-1339-4EE8-8E57-948BFDF69250}"/>
    <cellStyle name="Calculation 2 4 11 3" xfId="15800" xr:uid="{2B7E9E13-6F3F-43C2-B019-63B44B8F488D}"/>
    <cellStyle name="Calculation 2 4 11 3 2" xfId="39830" xr:uid="{224AE9DE-F85A-4D04-9A95-75501A7B440E}"/>
    <cellStyle name="Calculation 2 4 11 4" xfId="20094" xr:uid="{E5AFAD88-1A34-479B-AF50-9C6DF36616CE}"/>
    <cellStyle name="Calculation 2 4 11 4 2" xfId="43924" xr:uid="{61A59855-817E-4226-B35B-8BA2F7805084}"/>
    <cellStyle name="Calculation 2 4 11 5" xfId="24745" xr:uid="{451240B5-EC3A-4C74-BECE-75F840A09BB4}"/>
    <cellStyle name="Calculation 2 4 11 5 2" xfId="48511" xr:uid="{8E259995-0289-40ED-8FF7-C171E6536ED9}"/>
    <cellStyle name="Calculation 2 4 11 6" xfId="30253" xr:uid="{0BD87D6D-47E6-487D-996F-5CF833D1A740}"/>
    <cellStyle name="Calculation 2 4 12" xfId="9215" xr:uid="{80367339-F056-4787-9AFE-7A3FAD2FDB89}"/>
    <cellStyle name="Calculation 2 4 12 2" xfId="33496" xr:uid="{811048A1-707B-4907-A5E9-EA4F92152E46}"/>
    <cellStyle name="Calculation 2 4 13" xfId="14213" xr:uid="{797F0762-0870-4577-BFBA-35D7281BFD49}"/>
    <cellStyle name="Calculation 2 4 13 2" xfId="38243" xr:uid="{A8681168-3D4C-41DD-ACB9-F70A9AD20E52}"/>
    <cellStyle name="Calculation 2 4 14" xfId="19117" xr:uid="{B192AA66-69A4-4CCC-A145-F2AD6DFFB889}"/>
    <cellStyle name="Calculation 2 4 14 2" xfId="43027" xr:uid="{060B3A5C-FFA3-413A-96FE-7C8BA1673D67}"/>
    <cellStyle name="Calculation 2 4 15" xfId="23952" xr:uid="{2E123C82-0D77-4F75-96FC-29672CEA2ED9}"/>
    <cellStyle name="Calculation 2 4 15 2" xfId="47721" xr:uid="{007BE174-D3DB-4BA4-8AD3-2093B90F70AB}"/>
    <cellStyle name="Calculation 2 4 16" xfId="3834" xr:uid="{8D71C404-C3A3-475D-81B8-C1084FB511EF}"/>
    <cellStyle name="Calculation 2 4 17" xfId="28683" xr:uid="{E4FE6F9B-4F2B-40AD-BE6F-5530AEFDBA9B}"/>
    <cellStyle name="Calculation 2 4 2" xfId="2971" xr:uid="{1C57024B-4BC4-4031-9638-198F2066463C}"/>
    <cellStyle name="Calculation 2 4 2 10" xfId="14375" xr:uid="{0B874DC6-5B1B-42EF-B753-1261C4AB58D0}"/>
    <cellStyle name="Calculation 2 4 2 10 2" xfId="38405" xr:uid="{DD72EC14-216F-49E8-B165-FFADC375E6F4}"/>
    <cellStyle name="Calculation 2 4 2 11" xfId="19347" xr:uid="{D5600373-3A62-466B-87A6-10497C1289EF}"/>
    <cellStyle name="Calculation 2 4 2 11 2" xfId="43188" xr:uid="{1A58D4A4-0F3C-4175-A0E0-5BA9DAA5A2ED}"/>
    <cellStyle name="Calculation 2 4 2 12" xfId="24082" xr:uid="{3B485202-6591-40DE-BA4C-229792FECD7B}"/>
    <cellStyle name="Calculation 2 4 2 12 2" xfId="47851" xr:uid="{ACB1DAE4-0801-4080-BFF6-D386029AFAF5}"/>
    <cellStyle name="Calculation 2 4 2 13" xfId="4066" xr:uid="{03EE4BC7-E625-4F6C-9A8C-B4C6E2760A22}"/>
    <cellStyle name="Calculation 2 4 2 14" xfId="28844" xr:uid="{E49E908B-EA58-4A08-A158-79E473D99B55}"/>
    <cellStyle name="Calculation 2 4 2 2" xfId="3200" xr:uid="{25C0943B-778C-4A62-8B8A-AD7D5966CE12}"/>
    <cellStyle name="Calculation 2 4 2 2 10" xfId="24328" xr:uid="{99DE9FDB-C405-4CF7-9F72-02091B2F621A}"/>
    <cellStyle name="Calculation 2 4 2 2 10 2" xfId="48094" xr:uid="{F0A9FBDA-8B92-457F-9749-A10059BB8B9E}"/>
    <cellStyle name="Calculation 2 4 2 2 11" xfId="4349" xr:uid="{377782F2-84D9-41C7-BC94-C3E3FFC520A4}"/>
    <cellStyle name="Calculation 2 4 2 2 12" xfId="29114" xr:uid="{E9ADA586-FC3E-4FC2-9287-69DE4A138087}"/>
    <cellStyle name="Calculation 2 4 2 2 2" xfId="5152" xr:uid="{9ACDB9B6-FF55-4BB9-943A-DEF6C7ABFCD3}"/>
    <cellStyle name="Calculation 2 4 2 2 2 2" xfId="10532" xr:uid="{90BC8668-0A49-4164-98B5-DFA7ED4D5FF0}"/>
    <cellStyle name="Calculation 2 4 2 2 2 2 2" xfId="34744" xr:uid="{ADC21D9F-9C68-45A7-8342-2E02C88A9620}"/>
    <cellStyle name="Calculation 2 4 2 2 2 3" xfId="15447" xr:uid="{091979D6-1BF7-45F2-A543-4978E0A97E76}"/>
    <cellStyle name="Calculation 2 4 2 2 2 3 2" xfId="39477" xr:uid="{8322593C-CDF9-417D-8550-0BF5455BD653}"/>
    <cellStyle name="Calculation 2 4 2 2 2 4" xfId="20681" xr:uid="{3ED99EEE-F9E2-4785-8F84-7A2ADDE08CB6}"/>
    <cellStyle name="Calculation 2 4 2 2 2 4 2" xfId="44503" xr:uid="{5B55BAFD-12CB-442E-8499-C5AF0139112A}"/>
    <cellStyle name="Calculation 2 4 2 2 2 5" xfId="25312" xr:uid="{3C1AFB8F-48CA-4E1C-B761-57935EB1E20A}"/>
    <cellStyle name="Calculation 2 4 2 2 2 5 2" xfId="49078" xr:uid="{447C2EB0-2BCD-4AF2-8495-57ECF3E95C03}"/>
    <cellStyle name="Calculation 2 4 2 2 2 6" xfId="29904" xr:uid="{67BF0C33-3448-43C6-A4B3-D232A00FDA64}"/>
    <cellStyle name="Calculation 2 4 2 2 3" xfId="6258" xr:uid="{D1B4FA53-4D19-476B-94D1-B7AAF08ADCD5}"/>
    <cellStyle name="Calculation 2 4 2 2 3 2" xfId="11637" xr:uid="{6A2D335D-4B90-4682-8D77-3759338028BA}"/>
    <cellStyle name="Calculation 2 4 2 2 3 2 2" xfId="35674" xr:uid="{7F0370D0-D487-437F-B69E-8441FBCC66AD}"/>
    <cellStyle name="Calculation 2 4 2 2 3 3" xfId="16378" xr:uid="{79BED99F-8EB2-49DB-A11D-891BCD4EA6E8}"/>
    <cellStyle name="Calculation 2 4 2 2 3 3 2" xfId="40408" xr:uid="{BBCB8EFB-BC1A-45B8-968E-FD55FCB9A032}"/>
    <cellStyle name="Calculation 2 4 2 2 3 4" xfId="21426" xr:uid="{E041CE00-4A16-4EE0-84CA-A70F67AA2858}"/>
    <cellStyle name="Calculation 2 4 2 2 3 4 2" xfId="45237" xr:uid="{135E06A9-CA47-410F-804A-19F838EB6253}"/>
    <cellStyle name="Calculation 2 4 2 2 3 5" xfId="26046" xr:uid="{52E6745B-8137-4054-A754-AD53796441B5}"/>
    <cellStyle name="Calculation 2 4 2 2 3 5 2" xfId="49812" xr:uid="{E6BAB5D2-AE36-4C9B-A013-FDA9EF39303C}"/>
    <cellStyle name="Calculation 2 4 2 2 3 6" xfId="30822" xr:uid="{1FED051F-0C9B-4E1C-B4A7-993B9F9AE835}"/>
    <cellStyle name="Calculation 2 4 2 2 4" xfId="7039" xr:uid="{32EFD33C-85FB-4C7E-85D7-2718301BD605}"/>
    <cellStyle name="Calculation 2 4 2 2 4 2" xfId="12418" xr:uid="{6EA7D25D-97F4-4F73-B99D-2D61298E40B2}"/>
    <cellStyle name="Calculation 2 4 2 2 4 2 2" xfId="36452" xr:uid="{2770509E-4F3C-48C5-A032-9D03CA2B5CE0}"/>
    <cellStyle name="Calculation 2 4 2 2 4 3" xfId="17156" xr:uid="{FDCD314A-4021-4BBB-A70E-C5173CF44358}"/>
    <cellStyle name="Calculation 2 4 2 2 4 3 2" xfId="41186" xr:uid="{13E87DD9-6E59-4B59-ADA2-DAE9C04D0553}"/>
    <cellStyle name="Calculation 2 4 2 2 4 4" xfId="22162" xr:uid="{69184928-0163-4417-BEE3-F9BC47F67BAC}"/>
    <cellStyle name="Calculation 2 4 2 2 4 4 2" xfId="45964" xr:uid="{808AAF58-3614-4BA9-A3C9-EEAF6D71170C}"/>
    <cellStyle name="Calculation 2 4 2 2 4 5" xfId="26773" xr:uid="{09A8BE31-E13A-4B60-89FE-96AB36FDB35B}"/>
    <cellStyle name="Calculation 2 4 2 2 4 5 2" xfId="50539" xr:uid="{984C5FEA-4C6B-4C6D-99A8-4E191FAB1CD8}"/>
    <cellStyle name="Calculation 2 4 2 2 4 6" xfId="31591" xr:uid="{6EE0C0FF-CE85-47EE-9FB0-78E3DC8FE1F5}"/>
    <cellStyle name="Calculation 2 4 2 2 5" xfId="7778" xr:uid="{344CB165-8AA6-4E6B-A3A4-49B9A6262CD2}"/>
    <cellStyle name="Calculation 2 4 2 2 5 2" xfId="13157" xr:uid="{9A195C4C-E12C-453E-8288-327591183BF6}"/>
    <cellStyle name="Calculation 2 4 2 2 5 2 2" xfId="37189" xr:uid="{EF3F2430-1DB9-4691-B191-89D424400D02}"/>
    <cellStyle name="Calculation 2 4 2 2 5 3" xfId="17893" xr:uid="{F1F66988-EE1F-40BC-8806-8B5978E2ECF4}"/>
    <cellStyle name="Calculation 2 4 2 2 5 3 2" xfId="41923" xr:uid="{D1A90299-D9A9-4614-9504-1E19AE28890B}"/>
    <cellStyle name="Calculation 2 4 2 2 5 4" xfId="22898" xr:uid="{C6473A55-0A41-4640-9C42-59A29AA83366}"/>
    <cellStyle name="Calculation 2 4 2 2 5 4 2" xfId="46691" xr:uid="{11516020-C583-4838-B960-6DFBE6865520}"/>
    <cellStyle name="Calculation 2 4 2 2 5 5" xfId="27500" xr:uid="{88C7BDB0-8990-4B6A-BBF7-12C3AD187477}"/>
    <cellStyle name="Calculation 2 4 2 2 5 5 2" xfId="51266" xr:uid="{0081A2AC-7A9C-48F1-96BB-F7255F5B171A}"/>
    <cellStyle name="Calculation 2 4 2 2 5 6" xfId="32319" xr:uid="{5B097348-CFC9-4AEF-9B70-C3C2604D9EB2}"/>
    <cellStyle name="Calculation 2 4 2 2 6" xfId="8511" xr:uid="{8F82F0DB-387A-4372-976C-5D1F1D25488A}"/>
    <cellStyle name="Calculation 2 4 2 2 6 2" xfId="13890" xr:uid="{9E75872A-DE1E-485E-B86A-24C441317C15}"/>
    <cellStyle name="Calculation 2 4 2 2 6 2 2" xfId="37920" xr:uid="{1EBFD95E-1E9D-4EA2-AD40-226ED0A6AC00}"/>
    <cellStyle name="Calculation 2 4 2 2 6 3" xfId="18624" xr:uid="{4BA7FF24-EF93-4E65-A6F9-DC9F8A2587BC}"/>
    <cellStyle name="Calculation 2 4 2 2 6 3 2" xfId="42654" xr:uid="{514C53FD-18F2-42B1-BAA0-ED9A50E5925B}"/>
    <cellStyle name="Calculation 2 4 2 2 6 4" xfId="23629" xr:uid="{C220C874-4010-4DC0-B66E-150FDC02EE95}"/>
    <cellStyle name="Calculation 2 4 2 2 6 4 2" xfId="47413" xr:uid="{2A170BED-171E-44B6-B236-3DA900CA7EB2}"/>
    <cellStyle name="Calculation 2 4 2 2 6 5" xfId="28222" xr:uid="{FCF80EC5-2680-4FC7-91E3-8CB494731D00}"/>
    <cellStyle name="Calculation 2 4 2 2 6 5 2" xfId="51988" xr:uid="{4D0DEF23-A445-4B71-ACED-13C7E821F8E0}"/>
    <cellStyle name="Calculation 2 4 2 2 6 6" xfId="33041" xr:uid="{3367E86E-C1B1-4BF2-8A1C-1EA4A9B6D06C}"/>
    <cellStyle name="Calculation 2 4 2 2 7" xfId="9731" xr:uid="{0684570D-18E6-4795-A58C-DDC10CE5FE16}"/>
    <cellStyle name="Calculation 2 4 2 2 7 2" xfId="33945" xr:uid="{DA6E84C5-F40A-49EF-86C8-55CB030D78CF}"/>
    <cellStyle name="Calculation 2 4 2 2 8" xfId="14648" xr:uid="{95B7ACDA-4582-41B7-9044-BCC933265DCA}"/>
    <cellStyle name="Calculation 2 4 2 2 8 2" xfId="38678" xr:uid="{84E52521-249A-4132-8D13-1193B2048A2B}"/>
    <cellStyle name="Calculation 2 4 2 2 9" xfId="19622" xr:uid="{A0AA904B-D9BC-490D-AAD5-1B264E6BA4FB}"/>
    <cellStyle name="Calculation 2 4 2 2 9 2" xfId="43458" xr:uid="{6CA7ACCD-6E69-44F2-AD13-B15C5F5F0289}"/>
    <cellStyle name="Calculation 2 4 2 3" xfId="4573" xr:uid="{DE4B478F-B55B-4E7F-981B-EE739AC73911}"/>
    <cellStyle name="Calculation 2 4 2 3 10" xfId="24526" xr:uid="{E67DC17C-2E60-47D9-978E-F9EB9390E516}"/>
    <cellStyle name="Calculation 2 4 2 3 10 2" xfId="48292" xr:uid="{F4B843B8-3140-4254-A186-A6E065DAD6BB}"/>
    <cellStyle name="Calculation 2 4 2 3 11" xfId="29335" xr:uid="{E923751E-849C-4AAE-9A0C-CF1F1F818BD2}"/>
    <cellStyle name="Calculation 2 4 2 3 2" xfId="5376" xr:uid="{D63F7B68-B12B-49F0-8749-0D7A1BC2D904}"/>
    <cellStyle name="Calculation 2 4 2 3 2 2" xfId="10756" xr:uid="{C5F9A1DE-A82E-4844-B32D-5F1AE5773119}"/>
    <cellStyle name="Calculation 2 4 2 3 2 2 2" xfId="34968" xr:uid="{0659CF25-1F83-40D1-BF00-F75A59334124}"/>
    <cellStyle name="Calculation 2 4 2 3 2 3" xfId="15671" xr:uid="{CE315E90-6192-4293-B008-E5DAEC46B254}"/>
    <cellStyle name="Calculation 2 4 2 3 2 3 2" xfId="39701" xr:uid="{A8CE9FD0-CD9B-4B48-B4FC-E90D2109D025}"/>
    <cellStyle name="Calculation 2 4 2 3 2 4" xfId="20905" xr:uid="{12EA5E54-09C6-44ED-BC69-5E508673BC1C}"/>
    <cellStyle name="Calculation 2 4 2 3 2 4 2" xfId="44724" xr:uid="{8C9D8CEB-0A5B-4FF4-8D4E-5F9B596F56CF}"/>
    <cellStyle name="Calculation 2 4 2 3 2 5" xfId="25533" xr:uid="{04BBD2F7-9075-4C82-949B-1AC18225ACFF}"/>
    <cellStyle name="Calculation 2 4 2 3 2 5 2" xfId="49299" xr:uid="{87FDC5AB-2594-4334-AE91-70468B55538A}"/>
    <cellStyle name="Calculation 2 4 2 3 2 6" xfId="30125" xr:uid="{B1DF8F1F-4156-4F25-BDEB-F6BD4FF35C1A}"/>
    <cellStyle name="Calculation 2 4 2 3 3" xfId="6482" xr:uid="{E24F8D4C-4630-4DDD-AFBE-41F4B43464F7}"/>
    <cellStyle name="Calculation 2 4 2 3 3 2" xfId="11861" xr:uid="{13953F8C-E595-4BBE-8F83-B30C12941D96}"/>
    <cellStyle name="Calculation 2 4 2 3 3 2 2" xfId="35898" xr:uid="{52673816-237D-4096-B4E6-361B9BAF8F38}"/>
    <cellStyle name="Calculation 2 4 2 3 3 3" xfId="16602" xr:uid="{CBB19827-8F1B-4323-BD95-BE108AE76403}"/>
    <cellStyle name="Calculation 2 4 2 3 3 3 2" xfId="40632" xr:uid="{BCF05C05-0FE7-4EEA-86EA-EB2898DF1ADB}"/>
    <cellStyle name="Calculation 2 4 2 3 3 4" xfId="21650" xr:uid="{769ACF33-AA2B-4249-95A0-EA2F9CAEBF29}"/>
    <cellStyle name="Calculation 2 4 2 3 3 4 2" xfId="45458" xr:uid="{2A65088E-F75B-4D87-A463-DFECFB11CD75}"/>
    <cellStyle name="Calculation 2 4 2 3 3 5" xfId="26267" xr:uid="{53240040-3C53-4736-95B9-E50ED8859CAF}"/>
    <cellStyle name="Calculation 2 4 2 3 3 5 2" xfId="50033" xr:uid="{7C265C54-46A2-4A9F-8AD1-D065CC997C2A}"/>
    <cellStyle name="Calculation 2 4 2 3 3 6" xfId="31043" xr:uid="{CF671C5D-974B-465E-BA9E-12156F7DEA38}"/>
    <cellStyle name="Calculation 2 4 2 3 4" xfId="7263" xr:uid="{67DE9480-6C98-43ED-A116-CED5756064DB}"/>
    <cellStyle name="Calculation 2 4 2 3 4 2" xfId="12642" xr:uid="{C593B70F-38CD-4CF9-83F6-3488F6D08BAB}"/>
    <cellStyle name="Calculation 2 4 2 3 4 2 2" xfId="36676" xr:uid="{4EBFBD2A-6E9E-4E28-9355-C3047A83EEA8}"/>
    <cellStyle name="Calculation 2 4 2 3 4 3" xfId="17380" xr:uid="{0E79EFFF-A307-40F1-A5A8-CF2A45601431}"/>
    <cellStyle name="Calculation 2 4 2 3 4 3 2" xfId="41410" xr:uid="{AE0151A8-4043-4FA0-9043-69799E48CB65}"/>
    <cellStyle name="Calculation 2 4 2 3 4 4" xfId="22386" xr:uid="{C41D6013-83C6-4E38-A588-549CC2E1C450}"/>
    <cellStyle name="Calculation 2 4 2 3 4 4 2" xfId="46185" xr:uid="{5B79DE66-B808-48BD-A14D-B7DDB2EB74F0}"/>
    <cellStyle name="Calculation 2 4 2 3 4 5" xfId="26994" xr:uid="{9B36D8A8-80FD-42B6-825B-A7DE84B0C8A9}"/>
    <cellStyle name="Calculation 2 4 2 3 4 5 2" xfId="50760" xr:uid="{A6DF5E44-6845-458D-82CA-8D1BA693F4C1}"/>
    <cellStyle name="Calculation 2 4 2 3 4 6" xfId="31812" xr:uid="{A205DA56-903B-4858-BFF7-3DA7017F6F34}"/>
    <cellStyle name="Calculation 2 4 2 3 5" xfId="8002" xr:uid="{A35E55F7-D4F3-4117-BC5A-475521B3D411}"/>
    <cellStyle name="Calculation 2 4 2 3 5 2" xfId="13381" xr:uid="{E72FF0F1-43DD-467F-B2EF-EB4FD8CF3B04}"/>
    <cellStyle name="Calculation 2 4 2 3 5 2 2" xfId="37413" xr:uid="{29F02E91-DDCF-4D8F-BB43-91F481C90102}"/>
    <cellStyle name="Calculation 2 4 2 3 5 3" xfId="18117" xr:uid="{00E14211-3E33-4737-B7E4-9C61E2D9F453}"/>
    <cellStyle name="Calculation 2 4 2 3 5 3 2" xfId="42147" xr:uid="{81C7E5EE-4CA6-4623-B313-FC7A8AB0BA78}"/>
    <cellStyle name="Calculation 2 4 2 3 5 4" xfId="23122" xr:uid="{9C600D43-AE58-4071-83CF-CB49D4D2A871}"/>
    <cellStyle name="Calculation 2 4 2 3 5 4 2" xfId="46912" xr:uid="{629C2C68-C48F-4457-A4AD-E28B4CC6AE17}"/>
    <cellStyle name="Calculation 2 4 2 3 5 5" xfId="27721" xr:uid="{B0C22A91-18C0-4881-99FC-8387379E2096}"/>
    <cellStyle name="Calculation 2 4 2 3 5 5 2" xfId="51487" xr:uid="{523051DC-DE73-4F3D-8FA1-FA0B868D6C5F}"/>
    <cellStyle name="Calculation 2 4 2 3 5 6" xfId="32540" xr:uid="{294E4A35-47CF-433C-B10A-3CC4489EAA7A}"/>
    <cellStyle name="Calculation 2 4 2 3 6" xfId="8735" xr:uid="{624ECCFB-52DD-41ED-9E4E-CF81E6190C91}"/>
    <cellStyle name="Calculation 2 4 2 3 6 2" xfId="14114" xr:uid="{DC9372AD-0138-4E3F-A86D-7F21DE15F540}"/>
    <cellStyle name="Calculation 2 4 2 3 6 2 2" xfId="38144" xr:uid="{A98A22BE-6D7B-4CD9-840E-B17E74E86477}"/>
    <cellStyle name="Calculation 2 4 2 3 6 3" xfId="18848" xr:uid="{B23FB0FC-FB56-40DD-9335-FE1008163FCA}"/>
    <cellStyle name="Calculation 2 4 2 3 6 3 2" xfId="42878" xr:uid="{2A09C061-A511-4265-B572-F639AE7E7509}"/>
    <cellStyle name="Calculation 2 4 2 3 6 4" xfId="23853" xr:uid="{5714CE36-B35E-4E8A-B56D-A4843325B676}"/>
    <cellStyle name="Calculation 2 4 2 3 6 4 2" xfId="47634" xr:uid="{E51F019C-A958-4C67-8380-A17A48DFF9B2}"/>
    <cellStyle name="Calculation 2 4 2 3 6 5" xfId="28443" xr:uid="{9DA07DB3-BB2E-4FC5-ADF5-5064A32A153A}"/>
    <cellStyle name="Calculation 2 4 2 3 6 5 2" xfId="52209" xr:uid="{084897BC-E92B-41D5-8963-52ED59C5CEE9}"/>
    <cellStyle name="Calculation 2 4 2 3 6 6" xfId="33262" xr:uid="{6A2166EA-EC2E-4A55-BEAB-8D5D39461D6B}"/>
    <cellStyle name="Calculation 2 4 2 3 7" xfId="9955" xr:uid="{85F450DA-CB8D-4B1C-A01D-FE30B76EE3E9}"/>
    <cellStyle name="Calculation 2 4 2 3 7 2" xfId="34169" xr:uid="{BF702D45-7B44-4887-B3BA-AC6476CF06CA}"/>
    <cellStyle name="Calculation 2 4 2 3 8" xfId="14872" xr:uid="{4B20F729-F787-4895-A34E-02706BEA1DC8}"/>
    <cellStyle name="Calculation 2 4 2 3 8 2" xfId="38902" xr:uid="{1801316B-9F3D-4D27-B6E2-FABB26368A16}"/>
    <cellStyle name="Calculation 2 4 2 3 9" xfId="19846" xr:uid="{25FFD18E-243D-4ADE-A6B0-E675BD14EA56}"/>
    <cellStyle name="Calculation 2 4 2 3 9 2" xfId="43679" xr:uid="{BE31CF06-803E-4228-BFB8-4B271FF40DBC}"/>
    <cellStyle name="Calculation 2 4 2 4" xfId="4877" xr:uid="{1A630E48-3C4F-49D7-B2F4-F38A941E071D}"/>
    <cellStyle name="Calculation 2 4 2 4 2" xfId="10257" xr:uid="{C47CBA7D-14A9-48FC-9585-E6D3714FA2A4}"/>
    <cellStyle name="Calculation 2 4 2 4 2 2" xfId="34471" xr:uid="{2738D27E-AEE4-4A11-BE3A-3972F5593619}"/>
    <cellStyle name="Calculation 2 4 2 4 3" xfId="15174" xr:uid="{1AB5D373-1D33-4475-99D7-8319BB8AAAE8}"/>
    <cellStyle name="Calculation 2 4 2 4 3 2" xfId="39204" xr:uid="{07530330-5AC7-4CBA-BC8D-841D9795D910}"/>
    <cellStyle name="Calculation 2 4 2 4 4" xfId="20406" xr:uid="{6BEBBEA1-131C-4DD2-949E-7F5D0132A500}"/>
    <cellStyle name="Calculation 2 4 2 4 4 2" xfId="44231" xr:uid="{4DEC20BF-0DB9-46FF-9FB8-54FBA0B8CDE2}"/>
    <cellStyle name="Calculation 2 4 2 4 5" xfId="25040" xr:uid="{85D5D7A5-3EDF-4EE7-8AF0-7DD8A47E04F1}"/>
    <cellStyle name="Calculation 2 4 2 4 5 2" xfId="48806" xr:uid="{73E319AA-D91D-4FAD-833B-F250AC1A4AB5}"/>
    <cellStyle name="Calculation 2 4 2 4 6" xfId="29634" xr:uid="{E2C5BE02-DA19-41C5-996C-0465D2113926}"/>
    <cellStyle name="Calculation 2 4 2 5" xfId="5982" xr:uid="{11294449-F8A9-4EC5-ABC0-4A2C9A6E575B}"/>
    <cellStyle name="Calculation 2 4 2 5 2" xfId="11361" xr:uid="{F7B8B0EC-C5EF-4CE5-9D2A-CA5753C545BB}"/>
    <cellStyle name="Calculation 2 4 2 5 2 2" xfId="35400" xr:uid="{BE80D546-6DF7-4F63-B69E-FB66FC7ACFB5}"/>
    <cellStyle name="Calculation 2 4 2 5 3" xfId="16104" xr:uid="{819AB8AF-FBF2-4E2C-8160-D341208B5569}"/>
    <cellStyle name="Calculation 2 4 2 5 3 2" xfId="40134" xr:uid="{EE7230C6-105F-4A79-811B-F5240673EA2D}"/>
    <cellStyle name="Calculation 2 4 2 5 4" xfId="21152" xr:uid="{BD486E85-6896-491F-9ED8-C536F43411D0}"/>
    <cellStyle name="Calculation 2 4 2 5 4 2" xfId="44966" xr:uid="{2EFAFD4F-F9FD-41A7-8433-1A18878268EA}"/>
    <cellStyle name="Calculation 2 4 2 5 5" xfId="25775" xr:uid="{56C98C28-E9DD-4B88-86D7-3E5B19B33786}"/>
    <cellStyle name="Calculation 2 4 2 5 5 2" xfId="49541" xr:uid="{49CC048B-1FF8-48C6-9A9A-DCB55AAA180A}"/>
    <cellStyle name="Calculation 2 4 2 5 6" xfId="30551" xr:uid="{68D9AAC9-DEB2-471D-98B7-9C889833AF84}"/>
    <cellStyle name="Calculation 2 4 2 6" xfId="6763" xr:uid="{5970473C-5D97-4FFE-84B0-8B6FAF23A538}"/>
    <cellStyle name="Calculation 2 4 2 6 2" xfId="12142" xr:uid="{DA3D55B0-6D8F-4A25-9AB5-BA2154DB9486}"/>
    <cellStyle name="Calculation 2 4 2 6 2 2" xfId="36178" xr:uid="{D9CCBC27-9725-4761-9B96-E0382F9E0A01}"/>
    <cellStyle name="Calculation 2 4 2 6 3" xfId="16882" xr:uid="{D2BF1239-B4D5-4A0F-919E-A7F8E28345D2}"/>
    <cellStyle name="Calculation 2 4 2 6 3 2" xfId="40912" xr:uid="{3106A06C-64BE-4874-8BA8-D1AC8EB8223C}"/>
    <cellStyle name="Calculation 2 4 2 6 4" xfId="21889" xr:uid="{00417473-7557-4ADD-8E46-2CEBB8A4CF2E}"/>
    <cellStyle name="Calculation 2 4 2 6 4 2" xfId="45694" xr:uid="{4F87F105-0A6B-4531-8227-2C6F120D03F9}"/>
    <cellStyle name="Calculation 2 4 2 6 5" xfId="26503" xr:uid="{A13F6DAE-6EC0-42A0-9EA6-9342AE0E8383}"/>
    <cellStyle name="Calculation 2 4 2 6 5 2" xfId="50269" xr:uid="{378CE7AE-D5A7-4710-B5A9-F693D597A95F}"/>
    <cellStyle name="Calculation 2 4 2 6 6" xfId="31320" xr:uid="{7889FECB-EAA1-46B9-9796-075A9F5A1470}"/>
    <cellStyle name="Calculation 2 4 2 7" xfId="7503" xr:uid="{CD86F094-C03D-4784-8EDE-BFB47A154104}"/>
    <cellStyle name="Calculation 2 4 2 7 2" xfId="12882" xr:uid="{E7C5EF5E-B014-49B7-932E-F2EC07F9D82A}"/>
    <cellStyle name="Calculation 2 4 2 7 2 2" xfId="36916" xr:uid="{70815D7C-3B62-47E5-A18D-0F7885FA00A2}"/>
    <cellStyle name="Calculation 2 4 2 7 3" xfId="17620" xr:uid="{82A79965-737F-4BAD-9DBC-519D4E02F811}"/>
    <cellStyle name="Calculation 2 4 2 7 3 2" xfId="41650" xr:uid="{B026B98F-511E-4EE9-8B5B-3806C877F9A1}"/>
    <cellStyle name="Calculation 2 4 2 7 4" xfId="22625" xr:uid="{B20A31E5-5D44-41EE-9E41-651FC07596B6}"/>
    <cellStyle name="Calculation 2 4 2 7 4 2" xfId="46421" xr:uid="{25F8D296-8925-4D2B-9794-7BDB83BDB744}"/>
    <cellStyle name="Calculation 2 4 2 7 5" xfId="27230" xr:uid="{BCF3CBC7-677C-4783-B3FB-2C6CC3A1B03D}"/>
    <cellStyle name="Calculation 2 4 2 7 5 2" xfId="50996" xr:uid="{E164D709-2182-4F82-AD6A-118056BC8F07}"/>
    <cellStyle name="Calculation 2 4 2 7 6" xfId="32049" xr:uid="{57B32C2E-0C85-49A1-96FB-7FFDFBF3CAC2}"/>
    <cellStyle name="Calculation 2 4 2 8" xfId="8236" xr:uid="{21A2936B-B2F5-45A1-988E-33BC0E578E52}"/>
    <cellStyle name="Calculation 2 4 2 8 2" xfId="13615" xr:uid="{23181436-92CF-4BB0-BB0D-653C4C28CF1F}"/>
    <cellStyle name="Calculation 2 4 2 8 2 2" xfId="37647" xr:uid="{6852DBA0-3302-4078-9C7E-FC40A1B4276A}"/>
    <cellStyle name="Calculation 2 4 2 8 3" xfId="18351" xr:uid="{04232589-4237-40D3-B2C5-D1949B199CD5}"/>
    <cellStyle name="Calculation 2 4 2 8 3 2" xfId="42381" xr:uid="{97A39B1E-2751-4CC2-9867-746140FFA155}"/>
    <cellStyle name="Calculation 2 4 2 8 4" xfId="23356" xr:uid="{8EC80B61-F0B3-4AB9-84B9-C6CCBC1C66C6}"/>
    <cellStyle name="Calculation 2 4 2 8 4 2" xfId="47143" xr:uid="{05B32485-969F-427C-B91E-78D49F482D12}"/>
    <cellStyle name="Calculation 2 4 2 8 5" xfId="27952" xr:uid="{C5CE38BC-B4C2-43A4-8EFE-5B15E9491DBE}"/>
    <cellStyle name="Calculation 2 4 2 8 5 2" xfId="51718" xr:uid="{1CDA86D6-C0CB-42AE-BD33-F4826501B76B}"/>
    <cellStyle name="Calculation 2 4 2 8 6" xfId="32771" xr:uid="{ADFF7236-0371-485E-9AF9-76E8FDA19A2A}"/>
    <cellStyle name="Calculation 2 4 2 9" xfId="9453" xr:uid="{1C090D79-C38E-40A9-B1B4-758D1716DB23}"/>
    <cellStyle name="Calculation 2 4 2 9 2" xfId="33669" xr:uid="{03EFFA3C-04EC-4D6C-A7C3-447F40A03125}"/>
    <cellStyle name="Calculation 2 4 3" xfId="3956" xr:uid="{4B2B0C40-03F5-483D-8731-36F86C061E5F}"/>
    <cellStyle name="Calculation 2 4 3 10" xfId="14265" xr:uid="{91127A2B-C15B-417D-9B1B-1B5C5E4651B3}"/>
    <cellStyle name="Calculation 2 4 3 10 2" xfId="38295" xr:uid="{C9963155-8F77-425C-9FF6-C754E3397EEE}"/>
    <cellStyle name="Calculation 2 4 3 11" xfId="19237" xr:uid="{97EC46D0-37FF-4C1B-968E-B0B4456570C6}"/>
    <cellStyle name="Calculation 2 4 3 11 2" xfId="43081" xr:uid="{6546515F-4CE9-49F1-9312-3C4DE5478549}"/>
    <cellStyle name="Calculation 2 4 3 12" xfId="23988" xr:uid="{C144F6F1-7271-4A8D-8260-EA39F92046B5}"/>
    <cellStyle name="Calculation 2 4 3 12 2" xfId="47757" xr:uid="{2AA9D923-C670-4CEF-B074-4EC60715CF68}"/>
    <cellStyle name="Calculation 2 4 3 13" xfId="28735" xr:uid="{62A66EC6-F92F-470F-A5C6-BD2DA46FB2D0}"/>
    <cellStyle name="Calculation 2 4 3 2" xfId="4240" xr:uid="{F11D49D9-ED5E-4C5D-A631-769287CE520E}"/>
    <cellStyle name="Calculation 2 4 3 2 10" xfId="24229" xr:uid="{749B54F7-7F25-43BA-91F4-140CFD112BC8}"/>
    <cellStyle name="Calculation 2 4 3 2 10 2" xfId="47996" xr:uid="{F09AF925-E779-41AE-85AF-6C63BA8A3C1C}"/>
    <cellStyle name="Calculation 2 4 3 2 11" xfId="29008" xr:uid="{321A73AE-3FFE-4461-A610-1DE10D63277D}"/>
    <cellStyle name="Calculation 2 4 3 2 2" xfId="5043" xr:uid="{59E6EE99-CFD4-4729-A775-0CBA099A65C9}"/>
    <cellStyle name="Calculation 2 4 3 2 2 2" xfId="10423" xr:uid="{564AC9D8-DF7D-4008-946A-520E6699E502}"/>
    <cellStyle name="Calculation 2 4 3 2 2 2 2" xfId="34635" xr:uid="{1D046C79-62F8-4E41-9BC7-83BD289A04FA}"/>
    <cellStyle name="Calculation 2 4 3 2 2 3" xfId="15338" xr:uid="{F670B1E3-B021-499E-82C7-2251EA2AE209}"/>
    <cellStyle name="Calculation 2 4 3 2 2 3 2" xfId="39368" xr:uid="{05DE51F7-317A-488B-B9F9-6951C0555B92}"/>
    <cellStyle name="Calculation 2 4 3 2 2 4" xfId="20572" xr:uid="{9236529A-830A-455A-A1A9-F3A281E52114}"/>
    <cellStyle name="Calculation 2 4 3 2 2 4 2" xfId="44397" xr:uid="{ADC0D522-2C39-4847-9010-102E2D861E34}"/>
    <cellStyle name="Calculation 2 4 3 2 2 5" xfId="25206" xr:uid="{73AF8404-BA68-4F60-8783-8214C4E16471}"/>
    <cellStyle name="Calculation 2 4 3 2 2 5 2" xfId="48972" xr:uid="{2D2DAFE2-488F-4C7B-90D4-EF7F715CA448}"/>
    <cellStyle name="Calculation 2 4 3 2 2 6" xfId="29798" xr:uid="{FAA52031-38A5-4090-AC58-CBF1CAEB54C4}"/>
    <cellStyle name="Calculation 2 4 3 2 3" xfId="6149" xr:uid="{9804FF56-8EC9-4B99-8E05-E25772CC6730}"/>
    <cellStyle name="Calculation 2 4 3 2 3 2" xfId="11528" xr:uid="{45548A08-358F-493E-8671-07B26DDA8442}"/>
    <cellStyle name="Calculation 2 4 3 2 3 2 2" xfId="35565" xr:uid="{80217FAD-ED2B-461C-BE3D-21A7AD75B474}"/>
    <cellStyle name="Calculation 2 4 3 2 3 3" xfId="16269" xr:uid="{0C1DB089-BAEA-46D6-B716-E264EB9EB663}"/>
    <cellStyle name="Calculation 2 4 3 2 3 3 2" xfId="40299" xr:uid="{75731BF3-FBCF-4AFC-B1EB-2D3716C9FFE4}"/>
    <cellStyle name="Calculation 2 4 3 2 3 4" xfId="21317" xr:uid="{6B63C67A-029D-4D93-9AC8-454D8584C845}"/>
    <cellStyle name="Calculation 2 4 3 2 3 4 2" xfId="45131" xr:uid="{88DE5A14-B006-49D8-BB6C-CC411F650B71}"/>
    <cellStyle name="Calculation 2 4 3 2 3 5" xfId="25940" xr:uid="{E19E6DD1-DAD8-4EA0-B77D-D60FAD541547}"/>
    <cellStyle name="Calculation 2 4 3 2 3 5 2" xfId="49706" xr:uid="{3DEDE785-7389-4486-B765-8BB9102A3217}"/>
    <cellStyle name="Calculation 2 4 3 2 3 6" xfId="30716" xr:uid="{809A6C99-A5D0-4E5A-A0EE-E52405EB69D8}"/>
    <cellStyle name="Calculation 2 4 3 2 4" xfId="6930" xr:uid="{62F712B5-A6B7-4863-A3EA-BFF5FA2B8567}"/>
    <cellStyle name="Calculation 2 4 3 2 4 2" xfId="12309" xr:uid="{7E8F4FF9-5E30-486B-8E61-D97C4C472A83}"/>
    <cellStyle name="Calculation 2 4 3 2 4 2 2" xfId="36343" xr:uid="{DAF54800-3349-4582-A04C-53977105102F}"/>
    <cellStyle name="Calculation 2 4 3 2 4 3" xfId="17047" xr:uid="{8D8E5C47-741A-4D5B-A4DD-36824F47792E}"/>
    <cellStyle name="Calculation 2 4 3 2 4 3 2" xfId="41077" xr:uid="{401EF41F-9638-4DD0-9008-22BE75B88A65}"/>
    <cellStyle name="Calculation 2 4 3 2 4 4" xfId="22053" xr:uid="{26440D12-A11A-4DF1-BBEF-4036C87C49ED}"/>
    <cellStyle name="Calculation 2 4 3 2 4 4 2" xfId="45858" xr:uid="{365B27C7-0943-4C84-9B85-0623B9E4C875}"/>
    <cellStyle name="Calculation 2 4 3 2 4 5" xfId="26667" xr:uid="{8070B366-E457-4785-95CC-2550EEC4C572}"/>
    <cellStyle name="Calculation 2 4 3 2 4 5 2" xfId="50433" xr:uid="{C8E56916-86AA-4ED5-87B1-7A545966F527}"/>
    <cellStyle name="Calculation 2 4 3 2 4 6" xfId="31485" xr:uid="{51B49C42-410E-4921-8311-B4AB3DDC1228}"/>
    <cellStyle name="Calculation 2 4 3 2 5" xfId="7669" xr:uid="{D440EBFA-85E7-447E-8BF1-A2D1450FB1C2}"/>
    <cellStyle name="Calculation 2 4 3 2 5 2" xfId="13048" xr:uid="{70489743-A45A-41F0-962D-A3D9C8E4A83F}"/>
    <cellStyle name="Calculation 2 4 3 2 5 2 2" xfId="37080" xr:uid="{A7539025-3403-4BAE-8297-64E9CE33B372}"/>
    <cellStyle name="Calculation 2 4 3 2 5 3" xfId="17784" xr:uid="{99025E33-5A6A-41DC-A5D7-DA31E2CFF27E}"/>
    <cellStyle name="Calculation 2 4 3 2 5 3 2" xfId="41814" xr:uid="{46344CD6-BDC2-4AF0-B907-FF347DBBDEF5}"/>
    <cellStyle name="Calculation 2 4 3 2 5 4" xfId="22789" xr:uid="{13019168-D57E-4A30-B600-00D4D12B45DE}"/>
    <cellStyle name="Calculation 2 4 3 2 5 4 2" xfId="46585" xr:uid="{4ADA7AB5-9253-40D7-A4EB-27C343218550}"/>
    <cellStyle name="Calculation 2 4 3 2 5 5" xfId="27394" xr:uid="{9402BFEC-F0AE-469F-B509-271CEE308D10}"/>
    <cellStyle name="Calculation 2 4 3 2 5 5 2" xfId="51160" xr:uid="{8A0C96CF-7947-4B60-B296-58650DA6C9E3}"/>
    <cellStyle name="Calculation 2 4 3 2 5 6" xfId="32213" xr:uid="{866110E2-FB01-42E2-8068-7BEB428E4D23}"/>
    <cellStyle name="Calculation 2 4 3 2 6" xfId="8402" xr:uid="{BCF9D0ED-FC45-4D73-AC80-29A7BCFB5F3F}"/>
    <cellStyle name="Calculation 2 4 3 2 6 2" xfId="13781" xr:uid="{1EC15E8F-4D3B-4731-A0F0-E92CFF5F139A}"/>
    <cellStyle name="Calculation 2 4 3 2 6 2 2" xfId="37811" xr:uid="{54E47BA4-8C5A-48D0-B6BE-E2722B15C7D9}"/>
    <cellStyle name="Calculation 2 4 3 2 6 3" xfId="18515" xr:uid="{60898A83-0007-4245-ACED-481B32390C4A}"/>
    <cellStyle name="Calculation 2 4 3 2 6 3 2" xfId="42545" xr:uid="{1355ADD7-1D08-483C-934F-4651DFD3ECDC}"/>
    <cellStyle name="Calculation 2 4 3 2 6 4" xfId="23520" xr:uid="{F401736B-7BC5-455B-AE80-3ACE9D1DA003}"/>
    <cellStyle name="Calculation 2 4 3 2 6 4 2" xfId="47307" xr:uid="{9F3A1D6B-1587-4769-8274-36425577815D}"/>
    <cellStyle name="Calculation 2 4 3 2 6 5" xfId="28116" xr:uid="{E7E56134-9C0C-4810-BA64-690A7D0197CA}"/>
    <cellStyle name="Calculation 2 4 3 2 6 5 2" xfId="51882" xr:uid="{31F355C8-5EA5-4D18-B480-29DC5EE65B0F}"/>
    <cellStyle name="Calculation 2 4 3 2 6 6" xfId="32935" xr:uid="{812F811E-61CA-4C6B-A8CD-A163026FB8AB}"/>
    <cellStyle name="Calculation 2 4 3 2 7" xfId="9622" xr:uid="{6052C6AB-C0FC-4E78-AE6D-F3D0A0EC0C86}"/>
    <cellStyle name="Calculation 2 4 3 2 7 2" xfId="33836" xr:uid="{9EE8BDB2-6FDD-46DD-985C-2FDAD4F40AF4}"/>
    <cellStyle name="Calculation 2 4 3 2 8" xfId="14539" xr:uid="{D730C1F9-0005-4648-BAC6-BC509034D5B9}"/>
    <cellStyle name="Calculation 2 4 3 2 8 2" xfId="38569" xr:uid="{1E0EB189-1317-46A5-81D7-0A4654E85108}"/>
    <cellStyle name="Calculation 2 4 3 2 9" xfId="19513" xr:uid="{15A184FE-B5C1-4B56-8E9C-5EA1AABD4C67}"/>
    <cellStyle name="Calculation 2 4 3 2 9 2" xfId="43352" xr:uid="{FD8AE9D0-A94B-45F6-B2F4-05F8602F9CC6}"/>
    <cellStyle name="Calculation 2 4 3 3" xfId="4464" xr:uid="{8A59F61E-733A-4611-B009-384896B032C1}"/>
    <cellStyle name="Calculation 2 4 3 3 10" xfId="24425" xr:uid="{7FA741B5-FC69-47C9-9772-1B0BD2272753}"/>
    <cellStyle name="Calculation 2 4 3 3 10 2" xfId="48191" xr:uid="{DFD2AE77-B3E1-414D-9C3F-F74676D31BB4}"/>
    <cellStyle name="Calculation 2 4 3 3 11" xfId="29229" xr:uid="{3277FF45-923D-495C-886F-39E8B6AA72DE}"/>
    <cellStyle name="Calculation 2 4 3 3 2" xfId="5267" xr:uid="{2514426F-17A7-4226-94A7-91BCB7695FA9}"/>
    <cellStyle name="Calculation 2 4 3 3 2 2" xfId="10647" xr:uid="{75569207-736B-4A6C-B27D-8180E8682051}"/>
    <cellStyle name="Calculation 2 4 3 3 2 2 2" xfId="34859" xr:uid="{1B361DBB-E402-4E7D-9919-F7E79E4FC970}"/>
    <cellStyle name="Calculation 2 4 3 3 2 3" xfId="15562" xr:uid="{61E56771-3EFC-411A-BB40-710C87053AC3}"/>
    <cellStyle name="Calculation 2 4 3 3 2 3 2" xfId="39592" xr:uid="{7EAF9845-4215-448B-A389-613487FB6160}"/>
    <cellStyle name="Calculation 2 4 3 3 2 4" xfId="20796" xr:uid="{FABF5E50-57A8-40A7-9E3A-3A44D60F6DF1}"/>
    <cellStyle name="Calculation 2 4 3 3 2 4 2" xfId="44618" xr:uid="{293E3696-DF02-4695-BF05-04D8C6F53F91}"/>
    <cellStyle name="Calculation 2 4 3 3 2 5" xfId="25427" xr:uid="{DC9BE9BD-DB8B-4571-AF6C-802E49FFC122}"/>
    <cellStyle name="Calculation 2 4 3 3 2 5 2" xfId="49193" xr:uid="{58DC0818-AE0E-42D6-959B-C43D5365EF7F}"/>
    <cellStyle name="Calculation 2 4 3 3 2 6" xfId="30019" xr:uid="{DCC6C39C-B853-4E47-8BE7-2CA3A0AB067C}"/>
    <cellStyle name="Calculation 2 4 3 3 3" xfId="6373" xr:uid="{B34176B5-C5FB-4EF4-B1B3-4C9AB9887726}"/>
    <cellStyle name="Calculation 2 4 3 3 3 2" xfId="11752" xr:uid="{3B8BA636-29C3-4936-83A5-BE4AF71F40EF}"/>
    <cellStyle name="Calculation 2 4 3 3 3 2 2" xfId="35789" xr:uid="{556AB642-EA71-41FF-A443-358962745767}"/>
    <cellStyle name="Calculation 2 4 3 3 3 3" xfId="16493" xr:uid="{C748CAAA-59B4-4394-BAA5-926AF5CBAF06}"/>
    <cellStyle name="Calculation 2 4 3 3 3 3 2" xfId="40523" xr:uid="{96D13B75-829B-411F-B4AE-EE1EED087D88}"/>
    <cellStyle name="Calculation 2 4 3 3 3 4" xfId="21541" xr:uid="{F7075762-811D-4C2C-AE6D-71BCD3050C5A}"/>
    <cellStyle name="Calculation 2 4 3 3 3 4 2" xfId="45352" xr:uid="{4218DCDC-0CC6-45EA-B448-E214DB8C0248}"/>
    <cellStyle name="Calculation 2 4 3 3 3 5" xfId="26161" xr:uid="{84C56F12-A2B5-445F-B100-1074E599F186}"/>
    <cellStyle name="Calculation 2 4 3 3 3 5 2" xfId="49927" xr:uid="{FBF80813-EAC4-44D5-8713-363B26D0D1A9}"/>
    <cellStyle name="Calculation 2 4 3 3 3 6" xfId="30937" xr:uid="{099ECC89-5A1D-441A-B2AA-17ECA41CAFBE}"/>
    <cellStyle name="Calculation 2 4 3 3 4" xfId="7154" xr:uid="{7BC89639-75E1-455B-8CDC-2ADE9C416649}"/>
    <cellStyle name="Calculation 2 4 3 3 4 2" xfId="12533" xr:uid="{C908EED0-01CB-46D3-9D9E-1AC0430AC303}"/>
    <cellStyle name="Calculation 2 4 3 3 4 2 2" xfId="36567" xr:uid="{6754C049-8459-4EF0-86B5-ADD58E3471BD}"/>
    <cellStyle name="Calculation 2 4 3 3 4 3" xfId="17271" xr:uid="{2B33C317-9293-486A-9954-A04BC34132BF}"/>
    <cellStyle name="Calculation 2 4 3 3 4 3 2" xfId="41301" xr:uid="{A23D7666-4348-4FCB-9A0D-0DAB00DB7DFB}"/>
    <cellStyle name="Calculation 2 4 3 3 4 4" xfId="22277" xr:uid="{37CBA490-2A1E-40B2-8DC3-773EDB73E1E4}"/>
    <cellStyle name="Calculation 2 4 3 3 4 4 2" xfId="46079" xr:uid="{511900E6-E841-4147-9FDE-3674C09210EB}"/>
    <cellStyle name="Calculation 2 4 3 3 4 5" xfId="26888" xr:uid="{C2A78A7B-9430-48ED-B863-B4FB5AD59BB1}"/>
    <cellStyle name="Calculation 2 4 3 3 4 5 2" xfId="50654" xr:uid="{C0922417-0FA4-4886-9E0E-24DF1471F56C}"/>
    <cellStyle name="Calculation 2 4 3 3 4 6" xfId="31706" xr:uid="{806E7BAC-23B7-410E-9C58-ED74F842FD9C}"/>
    <cellStyle name="Calculation 2 4 3 3 5" xfId="7893" xr:uid="{518A1B87-B365-462F-8719-53812885E7A4}"/>
    <cellStyle name="Calculation 2 4 3 3 5 2" xfId="13272" xr:uid="{09CA250B-4289-48AF-B535-B089289350CC}"/>
    <cellStyle name="Calculation 2 4 3 3 5 2 2" xfId="37304" xr:uid="{EAA09FC4-1E58-42D2-9024-937515F837DA}"/>
    <cellStyle name="Calculation 2 4 3 3 5 3" xfId="18008" xr:uid="{A50BB733-92DC-4101-8B0C-6693364B791D}"/>
    <cellStyle name="Calculation 2 4 3 3 5 3 2" xfId="42038" xr:uid="{477C0A1D-A7E1-456F-A3F2-4C575719DE3E}"/>
    <cellStyle name="Calculation 2 4 3 3 5 4" xfId="23013" xr:uid="{B8E96BC9-1914-482F-83E0-0ACAC375EB66}"/>
    <cellStyle name="Calculation 2 4 3 3 5 4 2" xfId="46806" xr:uid="{7BFA1EF5-DA59-41F8-B725-254991B1BCC0}"/>
    <cellStyle name="Calculation 2 4 3 3 5 5" xfId="27615" xr:uid="{E1878F53-F538-4310-A88C-795DFAAEDF37}"/>
    <cellStyle name="Calculation 2 4 3 3 5 5 2" xfId="51381" xr:uid="{A6EA446A-F194-465F-9874-9D0A150BE842}"/>
    <cellStyle name="Calculation 2 4 3 3 5 6" xfId="32434" xr:uid="{B631340A-AAA2-4F83-819C-98E665F60454}"/>
    <cellStyle name="Calculation 2 4 3 3 6" xfId="8626" xr:uid="{101FA70D-3CF5-4035-BC8D-86A974BF2ABC}"/>
    <cellStyle name="Calculation 2 4 3 3 6 2" xfId="14005" xr:uid="{CA91F7CB-3DEA-47B0-AA55-1A3D32671030}"/>
    <cellStyle name="Calculation 2 4 3 3 6 2 2" xfId="38035" xr:uid="{B1F77754-9AE4-4DFD-96A4-21F925CE499B}"/>
    <cellStyle name="Calculation 2 4 3 3 6 3" xfId="18739" xr:uid="{9FA234D9-1DC5-4646-83A9-42738E48DE10}"/>
    <cellStyle name="Calculation 2 4 3 3 6 3 2" xfId="42769" xr:uid="{949F0C1E-3CC4-44FE-9B81-BEA0BF7AC86E}"/>
    <cellStyle name="Calculation 2 4 3 3 6 4" xfId="23744" xr:uid="{EE9AE166-4205-4851-8E5E-614DB4F8BC25}"/>
    <cellStyle name="Calculation 2 4 3 3 6 4 2" xfId="47528" xr:uid="{290E271F-FAA5-4BCE-872E-5CED9A2648F0}"/>
    <cellStyle name="Calculation 2 4 3 3 6 5" xfId="28337" xr:uid="{D9BB5E35-45F1-4961-82DE-EE2C80796BE4}"/>
    <cellStyle name="Calculation 2 4 3 3 6 5 2" xfId="52103" xr:uid="{226C611A-4A0C-4553-8734-3E5525CF3F20}"/>
    <cellStyle name="Calculation 2 4 3 3 6 6" xfId="33156" xr:uid="{9322C5D8-1DC0-4576-A356-76519E88A26C}"/>
    <cellStyle name="Calculation 2 4 3 3 7" xfId="9846" xr:uid="{14729D19-41D6-4BE2-85EE-08EEEE79FF2A}"/>
    <cellStyle name="Calculation 2 4 3 3 7 2" xfId="34060" xr:uid="{A64F9E5B-F28B-4536-B7C5-49DC3CC4068D}"/>
    <cellStyle name="Calculation 2 4 3 3 8" xfId="14763" xr:uid="{87AE7D9D-FD19-4876-B97B-CAE084C7DDF1}"/>
    <cellStyle name="Calculation 2 4 3 3 8 2" xfId="38793" xr:uid="{8A84769D-1AEB-4E3F-B253-5B4290E42CE5}"/>
    <cellStyle name="Calculation 2 4 3 3 9" xfId="19737" xr:uid="{CE840114-5E42-432D-BFB3-23667A28E5B1}"/>
    <cellStyle name="Calculation 2 4 3 3 9 2" xfId="43573" xr:uid="{92A13FBD-D432-4581-99B6-4B294E485D16}"/>
    <cellStyle name="Calculation 2 4 3 4" xfId="4767" xr:uid="{430E3BFC-E657-48A4-9CE3-4BACC7D004E3}"/>
    <cellStyle name="Calculation 2 4 3 4 2" xfId="10147" xr:uid="{005FF578-4EE4-4A58-96B9-C502C750D09D}"/>
    <cellStyle name="Calculation 2 4 3 4 2 2" xfId="34361" xr:uid="{5119C052-2D1A-4D77-9811-4DCC91253D5F}"/>
    <cellStyle name="Calculation 2 4 3 4 3" xfId="15064" xr:uid="{EC3257DE-EDDD-41E3-956B-E9EDA226B17F}"/>
    <cellStyle name="Calculation 2 4 3 4 3 2" xfId="39094" xr:uid="{990434D2-A8AC-4954-9FC7-A189C7548477}"/>
    <cellStyle name="Calculation 2 4 3 4 4" xfId="20296" xr:uid="{C971CD0F-E11A-4989-9CC4-D65B2BF556D6}"/>
    <cellStyle name="Calculation 2 4 3 4 4 2" xfId="44124" xr:uid="{01934A83-0DFE-4C84-9DE0-65CF25B8D066}"/>
    <cellStyle name="Calculation 2 4 3 4 5" xfId="24933" xr:uid="{EEB26B09-81D8-49A6-A360-D85EDCAE674A}"/>
    <cellStyle name="Calculation 2 4 3 4 5 2" xfId="48699" xr:uid="{9C04D310-DE7C-4A58-A5CF-F69E784C5AB8}"/>
    <cellStyle name="Calculation 2 4 3 4 6" xfId="29527" xr:uid="{0CDC0729-D2E9-4B85-9C51-E997B4986187}"/>
    <cellStyle name="Calculation 2 4 3 5" xfId="5872" xr:uid="{76D0380F-9E5E-4222-B214-935ABF30AAD2}"/>
    <cellStyle name="Calculation 2 4 3 5 2" xfId="11251" xr:uid="{C81CA977-A2E2-4693-B08B-11F8CA123706}"/>
    <cellStyle name="Calculation 2 4 3 5 2 2" xfId="35290" xr:uid="{451CAF51-5889-4C2D-961F-F78E1938FB00}"/>
    <cellStyle name="Calculation 2 4 3 5 3" xfId="15994" xr:uid="{7D28AC52-BAD7-4DE0-B06D-8D1D2D7D14AD}"/>
    <cellStyle name="Calculation 2 4 3 5 3 2" xfId="40024" xr:uid="{5ADD5279-95DB-4A97-9D22-A1E841979F11}"/>
    <cellStyle name="Calculation 2 4 3 5 4" xfId="21042" xr:uid="{94EBF55E-5F33-440A-9056-4690B95BD9DB}"/>
    <cellStyle name="Calculation 2 4 3 5 4 2" xfId="44859" xr:uid="{9595B7E8-E976-4F2F-9E7B-3F61B9EFA292}"/>
    <cellStyle name="Calculation 2 4 3 5 5" xfId="25668" xr:uid="{DF03DDD0-B408-4DCB-B2F9-69F0FCB970EE}"/>
    <cellStyle name="Calculation 2 4 3 5 5 2" xfId="49434" xr:uid="{054D251A-0A58-414C-A911-78CBAB3E95E4}"/>
    <cellStyle name="Calculation 2 4 3 5 6" xfId="30444" xr:uid="{7344166B-DCDB-4224-B062-AEDE52F15B59}"/>
    <cellStyle name="Calculation 2 4 3 6" xfId="6653" xr:uid="{EB1F17DC-D864-43B4-971F-5AC3DD0AC0B5}"/>
    <cellStyle name="Calculation 2 4 3 6 2" xfId="12032" xr:uid="{3B2D5710-186F-4603-B83C-3B3516DFC608}"/>
    <cellStyle name="Calculation 2 4 3 6 2 2" xfId="36068" xr:uid="{8006678D-B714-45E7-B0F6-C31503D17934}"/>
    <cellStyle name="Calculation 2 4 3 6 3" xfId="16772" xr:uid="{916A3055-C5C3-48B0-95B5-BB21D655BAAE}"/>
    <cellStyle name="Calculation 2 4 3 6 3 2" xfId="40802" xr:uid="{53790664-A052-454B-8820-7E6B6B560430}"/>
    <cellStyle name="Calculation 2 4 3 6 4" xfId="21779" xr:uid="{78DBC0C3-092F-4C00-842A-B0F349FA332D}"/>
    <cellStyle name="Calculation 2 4 3 6 4 2" xfId="45587" xr:uid="{FD605E00-5615-437F-9473-8D4A9026AFB1}"/>
    <cellStyle name="Calculation 2 4 3 6 5" xfId="26396" xr:uid="{318A4BCF-5988-42FF-8441-993ABDFD032F}"/>
    <cellStyle name="Calculation 2 4 3 6 5 2" xfId="50162" xr:uid="{F22F68C2-13AA-4958-9771-9D4AA8E21DF4}"/>
    <cellStyle name="Calculation 2 4 3 6 6" xfId="31213" xr:uid="{D150BE7C-397B-4946-AA88-23B4463143C6}"/>
    <cellStyle name="Calculation 2 4 3 7" xfId="7393" xr:uid="{192B8EF4-EFD8-40E4-A0CD-E71AEBB4C152}"/>
    <cellStyle name="Calculation 2 4 3 7 2" xfId="12772" xr:uid="{E26C4B22-C052-4082-B6B7-FCEA027C55AD}"/>
    <cellStyle name="Calculation 2 4 3 7 2 2" xfId="36806" xr:uid="{4E5E400E-A4CF-456F-9A18-AC3B2BEEFEA2}"/>
    <cellStyle name="Calculation 2 4 3 7 3" xfId="17510" xr:uid="{8A0A3EDB-8E28-4899-B1AD-8BA539493730}"/>
    <cellStyle name="Calculation 2 4 3 7 3 2" xfId="41540" xr:uid="{AD7EB41A-F4DB-4143-9F3F-3D0F8D05E076}"/>
    <cellStyle name="Calculation 2 4 3 7 4" xfId="22515" xr:uid="{A50D9394-5D21-4C1F-917E-2BE6D438F71A}"/>
    <cellStyle name="Calculation 2 4 3 7 4 2" xfId="46314" xr:uid="{58A6ADA5-F506-46ED-B18E-BECE029848AF}"/>
    <cellStyle name="Calculation 2 4 3 7 5" xfId="27123" xr:uid="{24D0744F-E11F-498D-9002-22972CD12743}"/>
    <cellStyle name="Calculation 2 4 3 7 5 2" xfId="50889" xr:uid="{0F13CC4A-6109-474A-AA9B-3FA0566763D9}"/>
    <cellStyle name="Calculation 2 4 3 7 6" xfId="31942" xr:uid="{B1F8005B-E30A-454A-98C1-B05BE2FFFDAB}"/>
    <cellStyle name="Calculation 2 4 3 8" xfId="8126" xr:uid="{4E452F4B-B92A-4BFD-816A-F003EC57A1A8}"/>
    <cellStyle name="Calculation 2 4 3 8 2" xfId="13505" xr:uid="{2E70C812-6A5E-445A-91C8-00D3CD6E1229}"/>
    <cellStyle name="Calculation 2 4 3 8 2 2" xfId="37537" xr:uid="{65339358-41DD-4424-BCBC-2D71096962CF}"/>
    <cellStyle name="Calculation 2 4 3 8 3" xfId="18241" xr:uid="{73AB2D5F-FA92-4BCE-89EC-A070F0D06C19}"/>
    <cellStyle name="Calculation 2 4 3 8 3 2" xfId="42271" xr:uid="{B4EB79CD-148A-4EB8-AEA3-5DE45D13B416}"/>
    <cellStyle name="Calculation 2 4 3 8 4" xfId="23246" xr:uid="{C80E1120-EE15-400C-A90A-355E8C26BA52}"/>
    <cellStyle name="Calculation 2 4 3 8 4 2" xfId="47036" xr:uid="{BF5564DD-416E-4303-8D78-6252902B0E5F}"/>
    <cellStyle name="Calculation 2 4 3 8 5" xfId="27845" xr:uid="{113D28B6-52AF-4457-8674-7608FDB14496}"/>
    <cellStyle name="Calculation 2 4 3 8 5 2" xfId="51611" xr:uid="{67BE9E5F-2F17-4BB8-A0DF-1BFD3B0CFC0D}"/>
    <cellStyle name="Calculation 2 4 3 8 6" xfId="32664" xr:uid="{355E0F1D-385B-4CB4-8FDD-D3555ECCC3D7}"/>
    <cellStyle name="Calculation 2 4 3 9" xfId="9343" xr:uid="{0612579F-DFBF-4080-A494-4208EB95E6CB}"/>
    <cellStyle name="Calculation 2 4 3 9 2" xfId="33559" xr:uid="{A844B79B-2EF5-481E-AFC1-03CBF1A625B6}"/>
    <cellStyle name="Calculation 2 4 4" xfId="3783" xr:uid="{D4C882C4-DAD9-4D0B-AABD-59157FB04825}"/>
    <cellStyle name="Calculation 2 4 4 10" xfId="14208" xr:uid="{FB97348F-BF8E-43F9-8B99-4E812EFDAA6B}"/>
    <cellStyle name="Calculation 2 4 4 10 2" xfId="38238" xr:uid="{1668E153-846D-450B-95DC-1C639A09FA6A}"/>
    <cellStyle name="Calculation 2 4 4 11" xfId="19070" xr:uid="{DE49AF0B-A3FB-48E2-9217-94425E1C7E38}"/>
    <cellStyle name="Calculation 2 4 4 11 2" xfId="43020" xr:uid="{FD4AA878-B925-4BE3-BD7A-64F1378A8F8D}"/>
    <cellStyle name="Calculation 2 4 4 12" xfId="18966" xr:uid="{D53B5785-DD6E-41CA-95D1-BBE227B7C49A}"/>
    <cellStyle name="Calculation 2 4 4 12 2" xfId="42967" xr:uid="{0721EA15-CAA2-4B62-8B96-EBAD9906A392}"/>
    <cellStyle name="Calculation 2 4 4 13" xfId="28678" xr:uid="{A1C7CDE6-D82B-44DD-B29E-C771C9A72662}"/>
    <cellStyle name="Calculation 2 4 4 2" xfId="4182" xr:uid="{400AC955-6D15-4649-81DC-CDFD4D1B8A97}"/>
    <cellStyle name="Calculation 2 4 4 2 10" xfId="24172" xr:uid="{D15CCCC5-DB6A-4F42-B171-2C4CC538C048}"/>
    <cellStyle name="Calculation 2 4 4 2 10 2" xfId="47939" xr:uid="{7E22A6AD-A577-494A-AC03-E83ECD43568C}"/>
    <cellStyle name="Calculation 2 4 4 2 11" xfId="28950" xr:uid="{C61E9538-07C4-42EC-9627-A2197359BDC0}"/>
    <cellStyle name="Calculation 2 4 4 2 2" xfId="4985" xr:uid="{9B481E6A-819D-4DA5-A7CE-285A0C7843F2}"/>
    <cellStyle name="Calculation 2 4 4 2 2 2" xfId="10365" xr:uid="{627B6B91-FB24-477D-B6DD-A44F804384A5}"/>
    <cellStyle name="Calculation 2 4 4 2 2 2 2" xfId="34577" xr:uid="{D93713AB-F59D-47BF-8810-0893E0FFB01D}"/>
    <cellStyle name="Calculation 2 4 4 2 2 3" xfId="15280" xr:uid="{A1597675-BA43-415E-883E-E0A6DCC47083}"/>
    <cellStyle name="Calculation 2 4 4 2 2 3 2" xfId="39310" xr:uid="{6B50465B-C064-4C7C-AD54-C63DBA7B53BD}"/>
    <cellStyle name="Calculation 2 4 4 2 2 4" xfId="20514" xr:uid="{CE49F40F-BEB1-4E95-BEE6-5464E168D8D6}"/>
    <cellStyle name="Calculation 2 4 4 2 2 4 2" xfId="44339" xr:uid="{D801A6A1-5891-464A-813A-FD74CF1C9EBB}"/>
    <cellStyle name="Calculation 2 4 4 2 2 5" xfId="25148" xr:uid="{709E29FC-2770-4138-8201-5747B6C0F799}"/>
    <cellStyle name="Calculation 2 4 4 2 2 5 2" xfId="48914" xr:uid="{DD24A0D6-1AFD-467A-87BB-99FF01B8D5CE}"/>
    <cellStyle name="Calculation 2 4 4 2 2 6" xfId="29740" xr:uid="{9A32E3A3-89B8-4297-909A-6E19324E7EA1}"/>
    <cellStyle name="Calculation 2 4 4 2 3" xfId="6091" xr:uid="{BE24D409-AF25-4F21-8FD2-C6FC2F2ADA01}"/>
    <cellStyle name="Calculation 2 4 4 2 3 2" xfId="11470" xr:uid="{C1D054EB-865E-4D6A-BACF-5542C2FEBECC}"/>
    <cellStyle name="Calculation 2 4 4 2 3 2 2" xfId="35507" xr:uid="{652E8122-584C-4049-A88E-852FC51A29C0}"/>
    <cellStyle name="Calculation 2 4 4 2 3 3" xfId="16211" xr:uid="{37AD71CF-CFC4-46F0-A266-9BB29B6E99A6}"/>
    <cellStyle name="Calculation 2 4 4 2 3 3 2" xfId="40241" xr:uid="{06D41177-36FC-4565-88FB-BAC26A631C6E}"/>
    <cellStyle name="Calculation 2 4 4 2 3 4" xfId="21259" xr:uid="{96F15017-C176-4EB0-BBDA-86DD0E326A66}"/>
    <cellStyle name="Calculation 2 4 4 2 3 4 2" xfId="45073" xr:uid="{6518C0F7-C1AA-4B47-B4A8-EBF8DB249066}"/>
    <cellStyle name="Calculation 2 4 4 2 3 5" xfId="25882" xr:uid="{B7426424-3886-45D3-B137-593D1D864900}"/>
    <cellStyle name="Calculation 2 4 4 2 3 5 2" xfId="49648" xr:uid="{66BD7A0C-170D-4F43-A7FC-CA4B4EA5EC50}"/>
    <cellStyle name="Calculation 2 4 4 2 3 6" xfId="30658" xr:uid="{A7E4C3A4-3D90-4F24-8369-E0279574B84B}"/>
    <cellStyle name="Calculation 2 4 4 2 4" xfId="6872" xr:uid="{01D09335-41FD-4C92-A051-F8D58EB6351B}"/>
    <cellStyle name="Calculation 2 4 4 2 4 2" xfId="12251" xr:uid="{9A7AAAE1-545F-4B40-8E20-F5DCABF7A717}"/>
    <cellStyle name="Calculation 2 4 4 2 4 2 2" xfId="36285" xr:uid="{3D753BD3-4F06-4835-B303-8EFC9DD27076}"/>
    <cellStyle name="Calculation 2 4 4 2 4 3" xfId="16989" xr:uid="{626ADA25-B84D-4750-89E3-C0E319C71647}"/>
    <cellStyle name="Calculation 2 4 4 2 4 3 2" xfId="41019" xr:uid="{1508E32E-8B29-48D2-AC74-8C58D01D94DA}"/>
    <cellStyle name="Calculation 2 4 4 2 4 4" xfId="21995" xr:uid="{60798ACD-A050-40F1-856F-1A6D723F5800}"/>
    <cellStyle name="Calculation 2 4 4 2 4 4 2" xfId="45800" xr:uid="{5B22949A-02EF-414E-BC3E-F14ECD6ABF97}"/>
    <cellStyle name="Calculation 2 4 4 2 4 5" xfId="26609" xr:uid="{30A037F1-8CC9-44DE-8977-859D3474BB7B}"/>
    <cellStyle name="Calculation 2 4 4 2 4 5 2" xfId="50375" xr:uid="{B6221A25-85F6-4D7B-9D2C-3BC7701063F1}"/>
    <cellStyle name="Calculation 2 4 4 2 4 6" xfId="31427" xr:uid="{B18EBFD9-DA9B-4E45-A734-66FCDA85679B}"/>
    <cellStyle name="Calculation 2 4 4 2 5" xfId="7611" xr:uid="{143A2207-DFA2-4E4A-A981-EBD56E0BD806}"/>
    <cellStyle name="Calculation 2 4 4 2 5 2" xfId="12990" xr:uid="{496CE630-FBFB-41B7-B8A8-75169A1A2097}"/>
    <cellStyle name="Calculation 2 4 4 2 5 2 2" xfId="37022" xr:uid="{FFEA8043-168E-4030-8237-B952CA551A83}"/>
    <cellStyle name="Calculation 2 4 4 2 5 3" xfId="17726" xr:uid="{6E9C03B9-5315-4989-BA52-401C995C5162}"/>
    <cellStyle name="Calculation 2 4 4 2 5 3 2" xfId="41756" xr:uid="{8D38575A-4EA0-4AD1-B96F-C1F52A4C8AD4}"/>
    <cellStyle name="Calculation 2 4 4 2 5 4" xfId="22731" xr:uid="{D3101E58-EC36-43A4-90F3-E8254EEF9953}"/>
    <cellStyle name="Calculation 2 4 4 2 5 4 2" xfId="46527" xr:uid="{ABA782C3-30FB-47D5-8848-4CEA67DCF709}"/>
    <cellStyle name="Calculation 2 4 4 2 5 5" xfId="27336" xr:uid="{9F10A2C8-A019-4509-8F53-E34CA2686772}"/>
    <cellStyle name="Calculation 2 4 4 2 5 5 2" xfId="51102" xr:uid="{CC817C5B-FBDD-4C61-BC3D-DE4F264C0371}"/>
    <cellStyle name="Calculation 2 4 4 2 5 6" xfId="32155" xr:uid="{98A80E37-C552-4FD7-ACF5-350B9AF0D676}"/>
    <cellStyle name="Calculation 2 4 4 2 6" xfId="8344" xr:uid="{795FE5CF-26DA-43CC-B2EC-2F96800EAE78}"/>
    <cellStyle name="Calculation 2 4 4 2 6 2" xfId="13723" xr:uid="{3F18182F-8BB4-4BE5-8F13-76A68D81B7A5}"/>
    <cellStyle name="Calculation 2 4 4 2 6 2 2" xfId="37753" xr:uid="{C61AF661-3021-47E1-B4E5-AC4B35BC68E9}"/>
    <cellStyle name="Calculation 2 4 4 2 6 3" xfId="18457" xr:uid="{69D3C6F4-87A3-47A5-9DA6-F73C45E900C6}"/>
    <cellStyle name="Calculation 2 4 4 2 6 3 2" xfId="42487" xr:uid="{35D0506B-2358-41BC-83E8-4C3732E5AD83}"/>
    <cellStyle name="Calculation 2 4 4 2 6 4" xfId="23462" xr:uid="{143F826A-CA6F-4C3F-B957-C497C3021FA2}"/>
    <cellStyle name="Calculation 2 4 4 2 6 4 2" xfId="47249" xr:uid="{A29C6DCF-0EAE-4329-8B35-7408EF267271}"/>
    <cellStyle name="Calculation 2 4 4 2 6 5" xfId="28058" xr:uid="{35C12EF9-C797-45F8-8FAE-0A717B20CA6E}"/>
    <cellStyle name="Calculation 2 4 4 2 6 5 2" xfId="51824" xr:uid="{6AE5F36C-CDDF-4BCE-AC91-FFF89312D61D}"/>
    <cellStyle name="Calculation 2 4 4 2 6 6" xfId="32877" xr:uid="{DDE2D18D-2A57-4F10-9404-627F50307AEB}"/>
    <cellStyle name="Calculation 2 4 4 2 7" xfId="9564" xr:uid="{BD2CFDFC-238C-4B19-99F7-839AEE216275}"/>
    <cellStyle name="Calculation 2 4 4 2 7 2" xfId="33778" xr:uid="{585E2791-83B0-420F-8AFB-5E993DD28292}"/>
    <cellStyle name="Calculation 2 4 4 2 8" xfId="14481" xr:uid="{9C0712E5-71E7-4849-830C-4F175D1514EA}"/>
    <cellStyle name="Calculation 2 4 4 2 8 2" xfId="38511" xr:uid="{BEEAE2A2-244C-4CF9-9329-5C5F6B4ECCD3}"/>
    <cellStyle name="Calculation 2 4 4 2 9" xfId="19455" xr:uid="{9BE805C7-B605-4931-9394-9D4E9BA01B13}"/>
    <cellStyle name="Calculation 2 4 4 2 9 2" xfId="43294" xr:uid="{4952F72A-FD19-4A45-B681-D91D3C8AB063}"/>
    <cellStyle name="Calculation 2 4 4 3" xfId="4188" xr:uid="{FB00A871-C2C9-4F5B-8478-673AE32AAB44}"/>
    <cellStyle name="Calculation 2 4 4 3 10" xfId="24178" xr:uid="{668A2CFB-6080-45DC-A6A6-44A2D239CFC7}"/>
    <cellStyle name="Calculation 2 4 4 3 10 2" xfId="47945" xr:uid="{997123EE-BE8F-46FA-8D5A-0252261942DB}"/>
    <cellStyle name="Calculation 2 4 4 3 11" xfId="28956" xr:uid="{0F520496-F1D1-4558-8395-50B724A39F08}"/>
    <cellStyle name="Calculation 2 4 4 3 2" xfId="4991" xr:uid="{4D42DFF7-55D5-48F9-9AC9-63A409544FC9}"/>
    <cellStyle name="Calculation 2 4 4 3 2 2" xfId="10371" xr:uid="{A3C5E9E7-4D73-45DC-AA83-E1CD355154F4}"/>
    <cellStyle name="Calculation 2 4 4 3 2 2 2" xfId="34583" xr:uid="{23E78AB7-2150-4F95-9700-421905C636E8}"/>
    <cellStyle name="Calculation 2 4 4 3 2 3" xfId="15286" xr:uid="{9977F0D0-64EB-47FA-9347-3E263C42EAB8}"/>
    <cellStyle name="Calculation 2 4 4 3 2 3 2" xfId="39316" xr:uid="{DFA6813B-1717-448A-B648-E60A67F3730C}"/>
    <cellStyle name="Calculation 2 4 4 3 2 4" xfId="20520" xr:uid="{7D1FCF5F-43E2-4E3D-A738-B389791602B8}"/>
    <cellStyle name="Calculation 2 4 4 3 2 4 2" xfId="44345" xr:uid="{6A9EA0EC-FECC-4377-BFCE-16DD98BC9B77}"/>
    <cellStyle name="Calculation 2 4 4 3 2 5" xfId="25154" xr:uid="{56FA995C-5CED-4BFE-9797-7F4A809C1EF2}"/>
    <cellStyle name="Calculation 2 4 4 3 2 5 2" xfId="48920" xr:uid="{BB7E230D-9613-4E3D-AEA9-026907EB1214}"/>
    <cellStyle name="Calculation 2 4 4 3 2 6" xfId="29746" xr:uid="{35A77CAA-A65F-4D35-8045-7D3196577F73}"/>
    <cellStyle name="Calculation 2 4 4 3 3" xfId="6097" xr:uid="{030CFD8B-EB0F-442C-B6D8-809B3E87F606}"/>
    <cellStyle name="Calculation 2 4 4 3 3 2" xfId="11476" xr:uid="{3E06B9DA-2E4D-427A-B04E-4E1C974FAAA9}"/>
    <cellStyle name="Calculation 2 4 4 3 3 2 2" xfId="35513" xr:uid="{2690B355-1643-4485-B1A8-60F66C1E309C}"/>
    <cellStyle name="Calculation 2 4 4 3 3 3" xfId="16217" xr:uid="{F5583976-D093-4D78-916D-05DA52C7B22A}"/>
    <cellStyle name="Calculation 2 4 4 3 3 3 2" xfId="40247" xr:uid="{91B19EC7-49E7-4416-BF1E-65424EB1A6C2}"/>
    <cellStyle name="Calculation 2 4 4 3 3 4" xfId="21265" xr:uid="{B0CDA44A-A9D6-4E76-826E-C54AA8B1710B}"/>
    <cellStyle name="Calculation 2 4 4 3 3 4 2" xfId="45079" xr:uid="{F0E5D955-297B-44B0-973F-C6793F226B2C}"/>
    <cellStyle name="Calculation 2 4 4 3 3 5" xfId="25888" xr:uid="{1FF18212-F665-4A53-B3C9-1E7719C1F07B}"/>
    <cellStyle name="Calculation 2 4 4 3 3 5 2" xfId="49654" xr:uid="{C2CE9102-B947-4A99-9043-00B25A905E82}"/>
    <cellStyle name="Calculation 2 4 4 3 3 6" xfId="30664" xr:uid="{58227419-C0CC-43E0-9B64-236B4D218ABE}"/>
    <cellStyle name="Calculation 2 4 4 3 4" xfId="6878" xr:uid="{04F6D34E-6190-480A-B22C-AA8170A3D0A8}"/>
    <cellStyle name="Calculation 2 4 4 3 4 2" xfId="12257" xr:uid="{B86B5956-CF9C-42E6-9F16-E0196D3DA341}"/>
    <cellStyle name="Calculation 2 4 4 3 4 2 2" xfId="36291" xr:uid="{68A6D501-769A-470F-953D-E551EAC8251D}"/>
    <cellStyle name="Calculation 2 4 4 3 4 3" xfId="16995" xr:uid="{D44931B4-7C4D-4753-BEC4-CB1255268295}"/>
    <cellStyle name="Calculation 2 4 4 3 4 3 2" xfId="41025" xr:uid="{F9F98D30-6DFA-4184-98AA-770F1993AB87}"/>
    <cellStyle name="Calculation 2 4 4 3 4 4" xfId="22001" xr:uid="{BA061E27-364C-4AF8-B76C-9ED01F2225FE}"/>
    <cellStyle name="Calculation 2 4 4 3 4 4 2" xfId="45806" xr:uid="{FD4C8F55-1AED-4032-A94B-B3376F2A380C}"/>
    <cellStyle name="Calculation 2 4 4 3 4 5" xfId="26615" xr:uid="{47DBDF54-DB31-4630-AF9E-617F1FD4475F}"/>
    <cellStyle name="Calculation 2 4 4 3 4 5 2" xfId="50381" xr:uid="{DD02D43D-8D79-4A9E-9B31-568608285803}"/>
    <cellStyle name="Calculation 2 4 4 3 4 6" xfId="31433" xr:uid="{A2CEB071-27DF-4C28-8441-82ACBABD201B}"/>
    <cellStyle name="Calculation 2 4 4 3 5" xfId="7617" xr:uid="{C020F1B9-3B94-4093-AAB6-D20468E7CA12}"/>
    <cellStyle name="Calculation 2 4 4 3 5 2" xfId="12996" xr:uid="{1A5CE1DD-F408-4404-A0B6-396D67FD1B78}"/>
    <cellStyle name="Calculation 2 4 4 3 5 2 2" xfId="37028" xr:uid="{B2DC9585-089C-4353-928A-AEF0A173C7C6}"/>
    <cellStyle name="Calculation 2 4 4 3 5 3" xfId="17732" xr:uid="{741F957E-1B5C-4B2D-939B-35D856AB661C}"/>
    <cellStyle name="Calculation 2 4 4 3 5 3 2" xfId="41762" xr:uid="{434A1969-01DC-4FE1-8CA7-B6750DDC38F9}"/>
    <cellStyle name="Calculation 2 4 4 3 5 4" xfId="22737" xr:uid="{28FD8479-0B20-45FD-8351-8F9455A362C5}"/>
    <cellStyle name="Calculation 2 4 4 3 5 4 2" xfId="46533" xr:uid="{579AFEA5-9035-4D34-9763-76F9E37F5F07}"/>
    <cellStyle name="Calculation 2 4 4 3 5 5" xfId="27342" xr:uid="{70BD1757-FE43-4532-B5BA-4F7EDF58C686}"/>
    <cellStyle name="Calculation 2 4 4 3 5 5 2" xfId="51108" xr:uid="{459C518D-D966-4A55-8FFA-C9D22BD1AD40}"/>
    <cellStyle name="Calculation 2 4 4 3 5 6" xfId="32161" xr:uid="{B9A72847-A916-4365-B2D4-FDD437F7D831}"/>
    <cellStyle name="Calculation 2 4 4 3 6" xfId="8350" xr:uid="{C2D2DC35-9E25-4A6F-94C7-8F2F6EEEAF11}"/>
    <cellStyle name="Calculation 2 4 4 3 6 2" xfId="13729" xr:uid="{8915B91B-A9AF-44E9-AD7E-E1A8EAE35607}"/>
    <cellStyle name="Calculation 2 4 4 3 6 2 2" xfId="37759" xr:uid="{84A943DB-ED9C-405F-B5C3-B38E6A977D13}"/>
    <cellStyle name="Calculation 2 4 4 3 6 3" xfId="18463" xr:uid="{C179DB2D-B8A3-4E20-AE49-CB67D8874B8A}"/>
    <cellStyle name="Calculation 2 4 4 3 6 3 2" xfId="42493" xr:uid="{787989D6-E6BC-4D78-9C6F-CDE585788FA4}"/>
    <cellStyle name="Calculation 2 4 4 3 6 4" xfId="23468" xr:uid="{A82319D0-0DCC-44F4-BD5F-362F54F84B86}"/>
    <cellStyle name="Calculation 2 4 4 3 6 4 2" xfId="47255" xr:uid="{4C3A01B1-E0EA-4D25-99BC-33A416F7A356}"/>
    <cellStyle name="Calculation 2 4 4 3 6 5" xfId="28064" xr:uid="{2ED05341-0B45-423A-BCAB-9C20885D465B}"/>
    <cellStyle name="Calculation 2 4 4 3 6 5 2" xfId="51830" xr:uid="{E733E93E-CCF2-406D-B94F-AA3DF4B6A817}"/>
    <cellStyle name="Calculation 2 4 4 3 6 6" xfId="32883" xr:uid="{E0003AE2-3AE8-486C-A5E3-752FF78F0E1F}"/>
    <cellStyle name="Calculation 2 4 4 3 7" xfId="9570" xr:uid="{BFED90C1-C489-4FBB-AC79-1B8465EEA02C}"/>
    <cellStyle name="Calculation 2 4 4 3 7 2" xfId="33784" xr:uid="{7B82C785-45A7-42EF-97C5-053FB6D80AC8}"/>
    <cellStyle name="Calculation 2 4 4 3 8" xfId="14487" xr:uid="{DAB62BAB-0780-40C6-8714-C09FCD8596F8}"/>
    <cellStyle name="Calculation 2 4 4 3 8 2" xfId="38517" xr:uid="{BB234258-05D8-4F3C-BBD2-133067F9C64F}"/>
    <cellStyle name="Calculation 2 4 4 3 9" xfId="19461" xr:uid="{D7572503-F520-4335-BE6B-0F7D0C7AC7F4}"/>
    <cellStyle name="Calculation 2 4 4 3 9 2" xfId="43300" xr:uid="{03042F13-1A33-4732-BFE8-379C63CB0725}"/>
    <cellStyle name="Calculation 2 4 4 4" xfId="4709" xr:uid="{6DAFB124-C8AB-4D7D-90A0-A67578BD848E}"/>
    <cellStyle name="Calculation 2 4 4 4 2" xfId="10089" xr:uid="{166E9BD4-3B5E-4E9A-8780-C3E65E6100B1}"/>
    <cellStyle name="Calculation 2 4 4 4 2 2" xfId="34303" xr:uid="{8B5769E6-47CE-436A-AE4B-7BBB155E62DB}"/>
    <cellStyle name="Calculation 2 4 4 4 3" xfId="15006" xr:uid="{88196F2A-87D8-49E0-A836-27A8E846D762}"/>
    <cellStyle name="Calculation 2 4 4 4 3 2" xfId="39036" xr:uid="{BD4D633C-5599-48D5-B64A-D3DA44FF257E}"/>
    <cellStyle name="Calculation 2 4 4 4 4" xfId="20176" xr:uid="{3BCB5A62-4C74-4D80-A58D-D95CAB6D7E3D}"/>
    <cellStyle name="Calculation 2 4 4 4 4 2" xfId="44004" xr:uid="{6DA85638-D7D5-4BD9-802B-69B513F5163B}"/>
    <cellStyle name="Calculation 2 4 4 4 5" xfId="24813" xr:uid="{3E1688EE-A286-4601-903C-05902F812197}"/>
    <cellStyle name="Calculation 2 4 4 4 5 2" xfId="48579" xr:uid="{F339E095-2C55-4AB4-8AED-C30813CDB93D}"/>
    <cellStyle name="Calculation 2 4 4 4 6" xfId="29469" xr:uid="{AE18CD2E-F953-4883-B761-19CF506D2E8F}"/>
    <cellStyle name="Calculation 2 4 4 5" xfId="5681" xr:uid="{F052117C-AC67-4040-BAF4-2F064EC0BF2C}"/>
    <cellStyle name="Calculation 2 4 4 5 2" xfId="11060" xr:uid="{013E17E1-27C8-4DA2-A43A-1B79770050AC}"/>
    <cellStyle name="Calculation 2 4 4 5 2 2" xfId="35204" xr:uid="{5543DD76-D6EF-46B2-9EA7-16A63BE08B1A}"/>
    <cellStyle name="Calculation 2 4 4 5 3" xfId="15908" xr:uid="{9A5BD17D-1048-4A03-A10C-E8B6967C971A}"/>
    <cellStyle name="Calculation 2 4 4 5 3 2" xfId="39938" xr:uid="{EF29086F-4AD9-4B42-8FD1-48EA20B22BD9}"/>
    <cellStyle name="Calculation 2 4 4 5 4" xfId="20175" xr:uid="{E9B23697-6BC3-47CD-B5EE-001ED9CC2DE8}"/>
    <cellStyle name="Calculation 2 4 4 5 4 2" xfId="44003" xr:uid="{624E1D93-2804-4496-A272-0531359019E1}"/>
    <cellStyle name="Calculation 2 4 4 5 5" xfId="24812" xr:uid="{5739E7DD-8CBA-4765-9F56-83AB15250B1F}"/>
    <cellStyle name="Calculation 2 4 4 5 5 2" xfId="48578" xr:uid="{4075AF24-DEC8-4F68-9EE1-8525805189DC}"/>
    <cellStyle name="Calculation 2 4 4 5 6" xfId="30359" xr:uid="{C28C08F1-49BB-408A-90EA-7E7C0D9AED7A}"/>
    <cellStyle name="Calculation 2 4 4 6" xfId="5502" xr:uid="{B17AD747-E9BE-4726-9E2A-16AD34303ECF}"/>
    <cellStyle name="Calculation 2 4 4 6 2" xfId="10882" xr:uid="{A252AC4D-45F6-4722-BA24-6049A2582457}"/>
    <cellStyle name="Calculation 2 4 4 6 2 2" xfId="35077" xr:uid="{FF8D7DF7-53F7-4A7C-96A7-DA6D8BCDDCFB}"/>
    <cellStyle name="Calculation 2 4 4 6 3" xfId="15780" xr:uid="{26A09B48-F790-4469-8802-45E67E20F286}"/>
    <cellStyle name="Calculation 2 4 4 6 3 2" xfId="39810" xr:uid="{07A902F5-DEC9-4938-B564-3CF6CEC01027}"/>
    <cellStyle name="Calculation 2 4 4 6 4" xfId="21032" xr:uid="{4DBD33AE-EFE9-43EB-AB7B-754E6059B032}"/>
    <cellStyle name="Calculation 2 4 4 6 4 2" xfId="44849" xr:uid="{55AF5D8F-3098-43E4-A0EA-63CFCC4F1F3C}"/>
    <cellStyle name="Calculation 2 4 4 6 5" xfId="25658" xr:uid="{CC1B86F9-12A7-478C-B5B1-E73A2EF034D8}"/>
    <cellStyle name="Calculation 2 4 4 6 5 2" xfId="49424" xr:uid="{64F4B5F7-B74A-45BE-97AD-398D58A2D7AA}"/>
    <cellStyle name="Calculation 2 4 4 6 6" xfId="30234" xr:uid="{ED986037-B9C3-44A3-BDC1-4F377DC6669D}"/>
    <cellStyle name="Calculation 2 4 4 7" xfId="5633" xr:uid="{AE64C613-349B-42C3-A216-D5AC7CB601ED}"/>
    <cellStyle name="Calculation 2 4 4 7 2" xfId="11012" xr:uid="{4A4E589B-CE05-4F88-881D-2503212DA142}"/>
    <cellStyle name="Calculation 2 4 4 7 2 2" xfId="35165" xr:uid="{31F6E55D-1FEF-4AC9-97FD-59C036E86AE5}"/>
    <cellStyle name="Calculation 2 4 4 7 3" xfId="15869" xr:uid="{96DB0FB3-3AE9-4910-96D0-B1BF03FB1CFF}"/>
    <cellStyle name="Calculation 2 4 4 7 3 2" xfId="39899" xr:uid="{EB71F398-AFC5-43C1-AB71-6E42C34F3BF4}"/>
    <cellStyle name="Calculation 2 4 4 7 4" xfId="21769" xr:uid="{774F62D5-8AF0-44F8-A91C-019875763815}"/>
    <cellStyle name="Calculation 2 4 4 7 4 2" xfId="45577" xr:uid="{3CF4AF08-3F61-4E9A-B827-9EEC21CE15E9}"/>
    <cellStyle name="Calculation 2 4 4 7 5" xfId="26386" xr:uid="{A4F750DF-7BA8-4E6C-9B98-48A0D38638F4}"/>
    <cellStyle name="Calculation 2 4 4 7 5 2" xfId="50152" xr:uid="{F599BBB8-C6DB-4889-8305-C0642B0CE426}"/>
    <cellStyle name="Calculation 2 4 4 7 6" xfId="30322" xr:uid="{8537CBD9-9D5A-4CC9-8824-76D7B10C9266}"/>
    <cellStyle name="Calculation 2 4 4 8" xfId="5499" xr:uid="{554EFAC9-4A1F-4A6E-9CB7-84088E60A48B}"/>
    <cellStyle name="Calculation 2 4 4 8 2" xfId="10879" xr:uid="{91E77788-01F6-459F-8823-29EB56FAFE8A}"/>
    <cellStyle name="Calculation 2 4 4 8 2 2" xfId="35074" xr:uid="{01EEFA7D-BCF4-472C-B95A-AACACE0E59F6}"/>
    <cellStyle name="Calculation 2 4 4 8 3" xfId="15777" xr:uid="{FBCBCB96-82F8-4C5D-B792-ABBC7502002D}"/>
    <cellStyle name="Calculation 2 4 4 8 3 2" xfId="39807" xr:uid="{1CC7B23A-09E8-4A73-A282-267242CA7CA0}"/>
    <cellStyle name="Calculation 2 4 4 8 4" xfId="22505" xr:uid="{854D7359-29C5-4FD3-A8A4-AD235508A83E}"/>
    <cellStyle name="Calculation 2 4 4 8 4 2" xfId="46304" xr:uid="{8E53E298-BD9A-408E-8410-8C332C53996B}"/>
    <cellStyle name="Calculation 2 4 4 8 5" xfId="27113" xr:uid="{F086056D-53C5-4B10-BC07-3FC1E28E2B4A}"/>
    <cellStyle name="Calculation 2 4 4 8 5 2" xfId="50879" xr:uid="{909AEBC9-716E-4837-9164-8A05284A2C2D}"/>
    <cellStyle name="Calculation 2 4 4 8 6" xfId="30231" xr:uid="{BA05D85B-4210-4B81-B548-2B01F246B634}"/>
    <cellStyle name="Calculation 2 4 4 9" xfId="9167" xr:uid="{32543A37-5F77-4291-B020-B4C15291D339}"/>
    <cellStyle name="Calculation 2 4 4 9 2" xfId="33488" xr:uid="{CAC7A236-9458-4FE1-BF53-A19E8ED98F9C}"/>
    <cellStyle name="Calculation 2 4 5" xfId="4193" xr:uid="{275842DB-6E8F-4E43-A077-5102670CFA14}"/>
    <cellStyle name="Calculation 2 4 5 10" xfId="24183" xr:uid="{59694BD5-65F0-4E0F-8E94-0A4A7B4124DE}"/>
    <cellStyle name="Calculation 2 4 5 10 2" xfId="47950" xr:uid="{4D04647A-7462-4DBE-8DFF-B9C3CAB74349}"/>
    <cellStyle name="Calculation 2 4 5 11" xfId="28961" xr:uid="{619C3F66-DB48-4D40-9E8B-977DC6A898C4}"/>
    <cellStyle name="Calculation 2 4 5 2" xfId="4996" xr:uid="{D2214262-4A26-429A-8DB8-32DB0FAD3B91}"/>
    <cellStyle name="Calculation 2 4 5 2 2" xfId="10376" xr:uid="{D05325C1-BD29-4969-8689-623FFE513876}"/>
    <cellStyle name="Calculation 2 4 5 2 2 2" xfId="34588" xr:uid="{35C7985F-117C-4546-801C-BCE38695F4A7}"/>
    <cellStyle name="Calculation 2 4 5 2 3" xfId="15291" xr:uid="{680E42CB-9A00-4A99-B09B-990C90BB3A8B}"/>
    <cellStyle name="Calculation 2 4 5 2 3 2" xfId="39321" xr:uid="{3116A230-9DC1-4524-83F4-3F59AE18D061}"/>
    <cellStyle name="Calculation 2 4 5 2 4" xfId="20525" xr:uid="{83EA6111-19B6-4CCE-B3E8-5171DB279525}"/>
    <cellStyle name="Calculation 2 4 5 2 4 2" xfId="44350" xr:uid="{88318F2E-ADE3-4DA8-812F-81B1751C0426}"/>
    <cellStyle name="Calculation 2 4 5 2 5" xfId="25159" xr:uid="{A64CC767-1CE9-4415-85CE-EBF89CED1740}"/>
    <cellStyle name="Calculation 2 4 5 2 5 2" xfId="48925" xr:uid="{913FBF08-F57A-4B69-854E-C73E6B9DFC14}"/>
    <cellStyle name="Calculation 2 4 5 2 6" xfId="29751" xr:uid="{69B5FA50-21D5-4E6A-A0DB-86735EC3B7F4}"/>
    <cellStyle name="Calculation 2 4 5 3" xfId="6102" xr:uid="{F2CFF8D2-ED0E-4283-8C9E-5B9070CACF0C}"/>
    <cellStyle name="Calculation 2 4 5 3 2" xfId="11481" xr:uid="{02B13497-8AEA-485F-A3AC-EE871959C17C}"/>
    <cellStyle name="Calculation 2 4 5 3 2 2" xfId="35518" xr:uid="{6D72565E-AE67-4029-B831-A5A9302BB236}"/>
    <cellStyle name="Calculation 2 4 5 3 3" xfId="16222" xr:uid="{E82B863E-1A78-4D62-A593-B7788720EE1A}"/>
    <cellStyle name="Calculation 2 4 5 3 3 2" xfId="40252" xr:uid="{D0F7D2D4-4305-4BBC-BAB3-17EC4F70764A}"/>
    <cellStyle name="Calculation 2 4 5 3 4" xfId="21270" xr:uid="{F2E781C8-5811-4822-B34C-D94D0A738E5E}"/>
    <cellStyle name="Calculation 2 4 5 3 4 2" xfId="45084" xr:uid="{904E68B0-97DD-4619-AF65-D554318648FA}"/>
    <cellStyle name="Calculation 2 4 5 3 5" xfId="25893" xr:uid="{A59920C2-9B9C-4BB3-9B28-EAB01FEFC737}"/>
    <cellStyle name="Calculation 2 4 5 3 5 2" xfId="49659" xr:uid="{3B470639-0C53-4B19-A5F0-2A61E7C6B79C}"/>
    <cellStyle name="Calculation 2 4 5 3 6" xfId="30669" xr:uid="{54FEDDA0-8F4D-4001-8B54-31350191ABB0}"/>
    <cellStyle name="Calculation 2 4 5 4" xfId="6883" xr:uid="{FD18A3A3-9298-41C2-B946-1978F88282E8}"/>
    <cellStyle name="Calculation 2 4 5 4 2" xfId="12262" xr:uid="{B1220749-BDAE-4EF0-A8BB-15AC81EFFCF0}"/>
    <cellStyle name="Calculation 2 4 5 4 2 2" xfId="36296" xr:uid="{7703DA80-A912-40E3-906C-384B03937D4B}"/>
    <cellStyle name="Calculation 2 4 5 4 3" xfId="17000" xr:uid="{D3B66799-88AE-4D30-99B1-6E969B22D68B}"/>
    <cellStyle name="Calculation 2 4 5 4 3 2" xfId="41030" xr:uid="{5E4CB5FE-070A-4453-ACD8-86173D73A596}"/>
    <cellStyle name="Calculation 2 4 5 4 4" xfId="22006" xr:uid="{7D60B022-6FBB-4642-99BE-BCC18AA73123}"/>
    <cellStyle name="Calculation 2 4 5 4 4 2" xfId="45811" xr:uid="{10FFB942-3372-4D25-8BD4-95F96A173791}"/>
    <cellStyle name="Calculation 2 4 5 4 5" xfId="26620" xr:uid="{D3DEA7AA-DE54-420E-90BE-ED85B948F621}"/>
    <cellStyle name="Calculation 2 4 5 4 5 2" xfId="50386" xr:uid="{AF350865-0F2F-4310-94D8-6B9398A3C7DE}"/>
    <cellStyle name="Calculation 2 4 5 4 6" xfId="31438" xr:uid="{A7202052-69A6-4B36-A66E-6635065D7B4C}"/>
    <cellStyle name="Calculation 2 4 5 5" xfId="7622" xr:uid="{307445D9-5974-4BF3-98E0-061F44CB5A71}"/>
    <cellStyle name="Calculation 2 4 5 5 2" xfId="13001" xr:uid="{02998800-9EC9-4A06-94CA-E726E6A7F276}"/>
    <cellStyle name="Calculation 2 4 5 5 2 2" xfId="37033" xr:uid="{60888615-983B-48E9-B91E-783483B77F8B}"/>
    <cellStyle name="Calculation 2 4 5 5 3" xfId="17737" xr:uid="{BA065F43-7423-49E2-B294-7AF543AA1F50}"/>
    <cellStyle name="Calculation 2 4 5 5 3 2" xfId="41767" xr:uid="{8EE5F57F-87E1-441A-B372-6CD8544D015C}"/>
    <cellStyle name="Calculation 2 4 5 5 4" xfId="22742" xr:uid="{13CEEA15-E056-493F-816D-23178154E1C0}"/>
    <cellStyle name="Calculation 2 4 5 5 4 2" xfId="46538" xr:uid="{F86DA54B-2272-44A8-BD38-4EE4AFE626C4}"/>
    <cellStyle name="Calculation 2 4 5 5 5" xfId="27347" xr:uid="{FF522E91-1CEC-48AE-87A5-65FE631ED017}"/>
    <cellStyle name="Calculation 2 4 5 5 5 2" xfId="51113" xr:uid="{45E4FB48-22B7-4ED1-BB06-FE761A25B618}"/>
    <cellStyle name="Calculation 2 4 5 5 6" xfId="32166" xr:uid="{EB475294-6A0C-46B4-B558-1FC3FB86E6ED}"/>
    <cellStyle name="Calculation 2 4 5 6" xfId="8355" xr:uid="{77127A53-4CA2-4E30-9267-CF0CE1C17D63}"/>
    <cellStyle name="Calculation 2 4 5 6 2" xfId="13734" xr:uid="{740A4E57-FFFF-4F17-A3E9-C3085CF4C40D}"/>
    <cellStyle name="Calculation 2 4 5 6 2 2" xfId="37764" xr:uid="{A01496FF-01A5-47FD-8108-56EE1DD6D2DC}"/>
    <cellStyle name="Calculation 2 4 5 6 3" xfId="18468" xr:uid="{0A764772-A568-4ECD-B9B2-6F4DD0A6F584}"/>
    <cellStyle name="Calculation 2 4 5 6 3 2" xfId="42498" xr:uid="{B422678C-5023-42D3-9CE2-051A9A351C5C}"/>
    <cellStyle name="Calculation 2 4 5 6 4" xfId="23473" xr:uid="{3CC0FF3A-5ECC-4C99-A519-D71ADA601190}"/>
    <cellStyle name="Calculation 2 4 5 6 4 2" xfId="47260" xr:uid="{3EDFE7DD-960C-4038-91FD-50995E79A2D7}"/>
    <cellStyle name="Calculation 2 4 5 6 5" xfId="28069" xr:uid="{2189FA61-17F6-476A-8FC3-6B98F5B1E6C2}"/>
    <cellStyle name="Calculation 2 4 5 6 5 2" xfId="51835" xr:uid="{9BC70139-70F2-4DBB-94CB-AA04FB4761A9}"/>
    <cellStyle name="Calculation 2 4 5 6 6" xfId="32888" xr:uid="{12AF4C80-2A72-46A3-803D-C08F14746B53}"/>
    <cellStyle name="Calculation 2 4 5 7" xfId="9575" xr:uid="{AE089530-8AD3-4C5E-A4F9-47E557EBBD03}"/>
    <cellStyle name="Calculation 2 4 5 7 2" xfId="33789" xr:uid="{8965B43E-B6FC-4B56-BD34-1A18110CEB69}"/>
    <cellStyle name="Calculation 2 4 5 8" xfId="14492" xr:uid="{F1B05D13-D0FB-4223-8EE9-AC8B0115269A}"/>
    <cellStyle name="Calculation 2 4 5 8 2" xfId="38522" xr:uid="{D1D0481E-6EDC-4922-B398-802B137AB31C}"/>
    <cellStyle name="Calculation 2 4 5 9" xfId="19466" xr:uid="{32048280-4497-49A3-8B6E-1ECFBE02DF07}"/>
    <cellStyle name="Calculation 2 4 5 9 2" xfId="43305" xr:uid="{71954343-D8B2-4C66-8CF0-E2EB9424B089}"/>
    <cellStyle name="Calculation 2 4 6" xfId="4177" xr:uid="{6DDF67C2-2653-4EFB-A570-36D4BC80A2DF}"/>
    <cellStyle name="Calculation 2 4 6 10" xfId="24167" xr:uid="{6F9080F7-E71D-435A-8E95-AA82DACF5E1E}"/>
    <cellStyle name="Calculation 2 4 6 10 2" xfId="47934" xr:uid="{D626AF24-7F97-4759-B311-C3DCEE4BAA53}"/>
    <cellStyle name="Calculation 2 4 6 11" xfId="28945" xr:uid="{3E3147B8-DE5D-4A2E-9277-22C18E66096C}"/>
    <cellStyle name="Calculation 2 4 6 2" xfId="4980" xr:uid="{1AAB7DB9-1223-433B-B78C-67FEDB0A13EA}"/>
    <cellStyle name="Calculation 2 4 6 2 2" xfId="10360" xr:uid="{9153A0AA-87DA-473C-B6CE-006422524638}"/>
    <cellStyle name="Calculation 2 4 6 2 2 2" xfId="34572" xr:uid="{0F5BFCE7-7C4C-4B22-B4D7-13246ED2655E}"/>
    <cellStyle name="Calculation 2 4 6 2 3" xfId="15275" xr:uid="{1DB796C3-596A-418B-A62E-1A23AAFB62B3}"/>
    <cellStyle name="Calculation 2 4 6 2 3 2" xfId="39305" xr:uid="{3DADB20A-20EE-43AE-8E96-F71ACB9AFF49}"/>
    <cellStyle name="Calculation 2 4 6 2 4" xfId="20509" xr:uid="{0CDDD638-6810-4A4E-8148-B1BA2F9CCA91}"/>
    <cellStyle name="Calculation 2 4 6 2 4 2" xfId="44334" xr:uid="{26F9AEF1-8265-474C-9BFA-11F86BFF6787}"/>
    <cellStyle name="Calculation 2 4 6 2 5" xfId="25143" xr:uid="{2C29C9C0-E754-4655-BC9A-65597D2DB20D}"/>
    <cellStyle name="Calculation 2 4 6 2 5 2" xfId="48909" xr:uid="{DF70A85D-2199-4ED4-B1E9-84C976BB6031}"/>
    <cellStyle name="Calculation 2 4 6 2 6" xfId="29735" xr:uid="{D9D3C661-19BF-4A16-8452-CF7382948BA1}"/>
    <cellStyle name="Calculation 2 4 6 3" xfId="6086" xr:uid="{205F7ED7-A914-412F-A162-F492A5439C71}"/>
    <cellStyle name="Calculation 2 4 6 3 2" xfId="11465" xr:uid="{9CC707B5-7BB8-401E-A48E-0394AE329B75}"/>
    <cellStyle name="Calculation 2 4 6 3 2 2" xfId="35502" xr:uid="{F55CC8FE-3081-4A6B-96D4-829D4342E12A}"/>
    <cellStyle name="Calculation 2 4 6 3 3" xfId="16206" xr:uid="{9D655905-B49D-4AE1-BACE-F40BA93B2F40}"/>
    <cellStyle name="Calculation 2 4 6 3 3 2" xfId="40236" xr:uid="{A4AFC7EE-6A73-4FC4-B782-C69F5CCEF2C1}"/>
    <cellStyle name="Calculation 2 4 6 3 4" xfId="21254" xr:uid="{4C0BC30E-16F9-4959-9361-23AE9290A8E3}"/>
    <cellStyle name="Calculation 2 4 6 3 4 2" xfId="45068" xr:uid="{DF9655A0-D5EA-498A-A413-937D80A13470}"/>
    <cellStyle name="Calculation 2 4 6 3 5" xfId="25877" xr:uid="{DD0B60DA-B07E-4D41-871A-0694ADBEAECC}"/>
    <cellStyle name="Calculation 2 4 6 3 5 2" xfId="49643" xr:uid="{9A46733E-3AC7-4E59-8177-7465F05E6593}"/>
    <cellStyle name="Calculation 2 4 6 3 6" xfId="30653" xr:uid="{14F4228E-CE93-468D-A0BC-AB8CE5B88BF3}"/>
    <cellStyle name="Calculation 2 4 6 4" xfId="6867" xr:uid="{3D531415-38C2-4233-9296-81B396CD79B4}"/>
    <cellStyle name="Calculation 2 4 6 4 2" xfId="12246" xr:uid="{A1B6A091-144F-4066-93AB-3F98DCB05CBD}"/>
    <cellStyle name="Calculation 2 4 6 4 2 2" xfId="36280" xr:uid="{770528BC-AD92-48F5-B111-A3DC4434E439}"/>
    <cellStyle name="Calculation 2 4 6 4 3" xfId="16984" xr:uid="{E2312FA3-38DF-4313-8FBF-682D37848D7E}"/>
    <cellStyle name="Calculation 2 4 6 4 3 2" xfId="41014" xr:uid="{EEA8CF4C-4561-4022-B72B-88D03C1B612C}"/>
    <cellStyle name="Calculation 2 4 6 4 4" xfId="21990" xr:uid="{7DB0ADB9-74B8-4D9A-8BCA-C8A3C9F3D16D}"/>
    <cellStyle name="Calculation 2 4 6 4 4 2" xfId="45795" xr:uid="{D0A12BE8-BE02-463A-A009-BBA13DC4F2E9}"/>
    <cellStyle name="Calculation 2 4 6 4 5" xfId="26604" xr:uid="{E66A2F07-2CEE-4EAA-ACC6-186A853E27C8}"/>
    <cellStyle name="Calculation 2 4 6 4 5 2" xfId="50370" xr:uid="{5A6524C0-E79A-4756-84B5-9090F6BB2C90}"/>
    <cellStyle name="Calculation 2 4 6 4 6" xfId="31422" xr:uid="{0D743FF8-9BDC-4ACC-A533-6BEC7C6615C0}"/>
    <cellStyle name="Calculation 2 4 6 5" xfId="7606" xr:uid="{DADED82E-00C0-4D66-BC44-79B7460ACECD}"/>
    <cellStyle name="Calculation 2 4 6 5 2" xfId="12985" xr:uid="{6F8E84C6-EF82-4114-BD84-C12E3AD3B14B}"/>
    <cellStyle name="Calculation 2 4 6 5 2 2" xfId="37017" xr:uid="{1F9F3491-DC95-4F49-9A02-595541784ACB}"/>
    <cellStyle name="Calculation 2 4 6 5 3" xfId="17721" xr:uid="{5A5EACBE-700E-42F3-9FC5-DAF83DC37B28}"/>
    <cellStyle name="Calculation 2 4 6 5 3 2" xfId="41751" xr:uid="{3ACE9CB5-DB84-47A4-837D-C80D68DDEE1F}"/>
    <cellStyle name="Calculation 2 4 6 5 4" xfId="22726" xr:uid="{2DBEDEC0-AEF9-41D0-878F-222CE210EEF8}"/>
    <cellStyle name="Calculation 2 4 6 5 4 2" xfId="46522" xr:uid="{B63516A7-3BCA-49BC-99F9-76B1DB6BBB4D}"/>
    <cellStyle name="Calculation 2 4 6 5 5" xfId="27331" xr:uid="{30CF11EC-72F9-4407-AB28-030D47838AE6}"/>
    <cellStyle name="Calculation 2 4 6 5 5 2" xfId="51097" xr:uid="{5F066A00-EC9C-42DD-B43D-45011C0D0F01}"/>
    <cellStyle name="Calculation 2 4 6 5 6" xfId="32150" xr:uid="{C50CCDE8-391B-4BDD-990C-6200B33BC135}"/>
    <cellStyle name="Calculation 2 4 6 6" xfId="8339" xr:uid="{C2FF5ACC-CE93-4476-AF39-65730F024C98}"/>
    <cellStyle name="Calculation 2 4 6 6 2" xfId="13718" xr:uid="{0DF38AC5-28FA-45A6-BD77-0B8F4C6CDCB7}"/>
    <cellStyle name="Calculation 2 4 6 6 2 2" xfId="37748" xr:uid="{C65D3F17-AFED-402F-B09C-E592279E6580}"/>
    <cellStyle name="Calculation 2 4 6 6 3" xfId="18452" xr:uid="{CBBD4252-687A-406E-B9C5-3FCE37EF2A8A}"/>
    <cellStyle name="Calculation 2 4 6 6 3 2" xfId="42482" xr:uid="{FA6D8F73-FEA5-4759-849D-0C353F31E09D}"/>
    <cellStyle name="Calculation 2 4 6 6 4" xfId="23457" xr:uid="{B6005DE1-C3C5-4B2F-86FA-D5C1522690F7}"/>
    <cellStyle name="Calculation 2 4 6 6 4 2" xfId="47244" xr:uid="{DFC825AB-6614-43F5-90CA-6259D83FF3FB}"/>
    <cellStyle name="Calculation 2 4 6 6 5" xfId="28053" xr:uid="{347CFBE9-1935-4077-840E-30F7D379F49F}"/>
    <cellStyle name="Calculation 2 4 6 6 5 2" xfId="51819" xr:uid="{8FA0AAAF-91D3-490F-9698-734DBBFEDAC6}"/>
    <cellStyle name="Calculation 2 4 6 6 6" xfId="32872" xr:uid="{CBED8C07-37FF-468E-9253-0D93F80568C9}"/>
    <cellStyle name="Calculation 2 4 6 7" xfId="9559" xr:uid="{993B4625-B507-4E91-9CF3-A12D8102131F}"/>
    <cellStyle name="Calculation 2 4 6 7 2" xfId="33773" xr:uid="{89A9BFA2-BB3F-43F4-8FB7-9E47207C5FD6}"/>
    <cellStyle name="Calculation 2 4 6 8" xfId="14476" xr:uid="{3F25DA7B-79C9-44A2-9747-62CB9D71B536}"/>
    <cellStyle name="Calculation 2 4 6 8 2" xfId="38506" xr:uid="{19EA006B-DF74-46C8-AD06-D100CCA44DA9}"/>
    <cellStyle name="Calculation 2 4 6 9" xfId="19450" xr:uid="{2AD5CCA7-34C8-470F-8039-D5AADE00A8FD}"/>
    <cellStyle name="Calculation 2 4 6 9 2" xfId="43289" xr:uid="{BBCAE2E6-65A3-41F7-AEE1-0CEEA867F36D}"/>
    <cellStyle name="Calculation 2 4 7" xfId="4714" xr:uid="{A64D62CB-71DF-4829-BC99-D8A8B8DB2CCE}"/>
    <cellStyle name="Calculation 2 4 7 2" xfId="10094" xr:uid="{B3A3597E-36F6-43B9-80AF-B13FB9D34DBD}"/>
    <cellStyle name="Calculation 2 4 7 2 2" xfId="34308" xr:uid="{C750CE3C-5177-4EBD-B4D3-72C070F69257}"/>
    <cellStyle name="Calculation 2 4 7 3" xfId="15011" xr:uid="{58B0A7BA-F9B2-4BB8-838E-93891D682351}"/>
    <cellStyle name="Calculation 2 4 7 3 2" xfId="39041" xr:uid="{B57EC0C4-A6C6-4631-B3F7-BE25357ECCD3}"/>
    <cellStyle name="Calculation 2 4 7 4" xfId="20200" xr:uid="{B8E1A262-A5B1-4E40-A4EB-3CA25F16D601}"/>
    <cellStyle name="Calculation 2 4 7 4 2" xfId="44028" xr:uid="{BFB9D62A-5C1C-46A9-B0E3-4C694E99E0F9}"/>
    <cellStyle name="Calculation 2 4 7 5" xfId="24837" xr:uid="{9A2FD01C-86E6-4516-BF3F-B11930C3CC5E}"/>
    <cellStyle name="Calculation 2 4 7 5 2" xfId="48603" xr:uid="{C9F53D10-60B8-438D-9271-C89729EA5D75}"/>
    <cellStyle name="Calculation 2 4 7 6" xfId="29474" xr:uid="{78223700-AC3F-4817-92DF-3CE676487C45}"/>
    <cellStyle name="Calculation 2 4 8" xfId="5734" xr:uid="{5B202806-D88F-4D2A-83E9-52E35DDCB120}"/>
    <cellStyle name="Calculation 2 4 8 2" xfId="11113" xr:uid="{75C8779A-652D-4F6B-9566-F7B1420D69CE}"/>
    <cellStyle name="Calculation 2 4 8 2 2" xfId="35217" xr:uid="{B3B26EBD-E664-471E-B984-B8AF6DB18D8F}"/>
    <cellStyle name="Calculation 2 4 8 3" xfId="15921" xr:uid="{ACFDCBA0-FA87-4BA1-A306-EF1869A256D5}"/>
    <cellStyle name="Calculation 2 4 8 3 2" xfId="39951" xr:uid="{7280EDE7-8EA5-45A9-B841-3BF4CA6CD2C8}"/>
    <cellStyle name="Calculation 2 4 8 4" xfId="19971" xr:uid="{6289A6EF-014E-472A-95EC-F33122CC995F}"/>
    <cellStyle name="Calculation 2 4 8 4 2" xfId="43803" xr:uid="{2B940E54-AA7F-4944-BC30-CA777EEEE041}"/>
    <cellStyle name="Calculation 2 4 8 5" xfId="24650" xr:uid="{F587E0CC-F9E1-41CD-B42C-B13FB880DB15}"/>
    <cellStyle name="Calculation 2 4 8 5 2" xfId="48416" xr:uid="{B378222F-9E87-4177-922C-41DDE03BE913}"/>
    <cellStyle name="Calculation 2 4 8 6" xfId="30372" xr:uid="{D8E535B0-9C89-4585-94B1-00352541ED4B}"/>
    <cellStyle name="Calculation 2 4 9" xfId="6574" xr:uid="{8EC91B33-2A76-4B50-B1BA-473CB0AFB4C1}"/>
    <cellStyle name="Calculation 2 4 9 2" xfId="11953" xr:uid="{E15F6D11-F5FA-4ABD-8C43-7A2115D550A1}"/>
    <cellStyle name="Calculation 2 4 9 2 2" xfId="35990" xr:uid="{7C31F635-7C04-4839-93CD-27D58F323E52}"/>
    <cellStyle name="Calculation 2 4 9 3" xfId="16694" xr:uid="{C4C1306C-88F1-4C52-A624-F82A716A75B3}"/>
    <cellStyle name="Calculation 2 4 9 3 2" xfId="40724" xr:uid="{493243B2-C0FC-4CE7-85D7-B2E45610D268}"/>
    <cellStyle name="Calculation 2 4 9 4" xfId="20122" xr:uid="{607528AE-8422-4933-864E-BCB901C8DF2A}"/>
    <cellStyle name="Calculation 2 4 9 4 2" xfId="43951" xr:uid="{FE39228B-4B06-46D8-9CC7-E5F6DB83A738}"/>
    <cellStyle name="Calculation 2 4 9 5" xfId="24770" xr:uid="{3718DC63-9A19-47BD-A246-731119780B7A}"/>
    <cellStyle name="Calculation 2 4 9 5 2" xfId="48536" xr:uid="{14A1CC9D-C63A-478C-99C6-800D5898F1FD}"/>
    <cellStyle name="Calculation 2 4 9 6" xfId="31135" xr:uid="{3D6303F1-2FDB-43D0-BD85-AE518E36604B}"/>
    <cellStyle name="Calculation 2 5" xfId="561" xr:uid="{00000000-0005-0000-0000-000030020000}"/>
    <cellStyle name="Calculation 2 5 2" xfId="9043" xr:uid="{C69EE1E5-60E8-4D28-872D-7D078A5151F7}"/>
    <cellStyle name="Calculation 2 5 2 2" xfId="33414" xr:uid="{FCDDF2A8-6798-4126-A162-8296957FC0F3}"/>
    <cellStyle name="Calculation 2 5 3" xfId="8878" xr:uid="{770504AF-0A80-44DB-B5D0-B130D6569879}"/>
    <cellStyle name="Calculation 2 5 3 2" xfId="33357" xr:uid="{5C19EA84-4678-467C-A919-E6313343D43E}"/>
    <cellStyle name="Calculation 2 5 4" xfId="19978" xr:uid="{DD92BC80-E622-4080-B278-9E20C9803603}"/>
    <cellStyle name="Calculation 2 5 4 2" xfId="43809" xr:uid="{C9C43CBC-AD47-4532-832F-9162B66A93E7}"/>
    <cellStyle name="Calculation 2 5 5" xfId="3531" xr:uid="{E62184AE-EA40-4ABD-809B-00C697A3C48C}"/>
    <cellStyle name="Calculation 2 5 6" xfId="3779" xr:uid="{0BD1654E-A7FD-4664-A022-3689E432B95D}"/>
    <cellStyle name="Calculation 2 6" xfId="2788" xr:uid="{D7DABE17-C296-4598-9266-2775BC27F0CD}"/>
    <cellStyle name="Calculation 2 6 2" xfId="3154" xr:uid="{6EEE6A87-1CAC-4EC3-96C5-18CB60A26BF2}"/>
    <cellStyle name="Calculation 2 6 2 2" xfId="11018" xr:uid="{035F61F6-4738-4169-8F1B-6E8AF45188B7}"/>
    <cellStyle name="Calculation 2 6 2 3" xfId="35170" xr:uid="{18D23A2B-D083-42EA-AF80-E7C32456CB1D}"/>
    <cellStyle name="Calculation 2 6 3" xfId="15874" xr:uid="{36E28B3B-75DD-4912-977C-8ADBD19EBE23}"/>
    <cellStyle name="Calculation 2 6 3 2" xfId="39904" xr:uid="{E28197A9-2833-46C0-A272-E832AB3879A8}"/>
    <cellStyle name="Calculation 2 6 4" xfId="20115" xr:uid="{B13DE46F-D24D-4B97-9CEB-11FA25DA91EC}"/>
    <cellStyle name="Calculation 2 6 4 2" xfId="43944" xr:uid="{08F0A426-75A8-4A0A-BE26-FC5B498405EB}"/>
    <cellStyle name="Calculation 2 6 5" xfId="24763" xr:uid="{E2BB1D7B-FA04-4CF1-BF46-EB2BE731C0E9}"/>
    <cellStyle name="Calculation 2 6 5 2" xfId="48529" xr:uid="{81DE2700-62C9-4A41-A513-28833D4D408A}"/>
    <cellStyle name="Calculation 2 6 6" xfId="5639" xr:uid="{ECD878F5-A596-487F-9157-E88346173F4B}"/>
    <cellStyle name="Calculation 2 6 7" xfId="30327" xr:uid="{1B9BD09D-CD66-45E3-B289-CA7D70656882}"/>
    <cellStyle name="Calculation 2 7" xfId="2648" xr:uid="{D2AFA534-4B1A-4540-8715-D2AB9E2E9F3B}"/>
    <cellStyle name="Calculation 2 7 2" xfId="10912" xr:uid="{5A450047-BFFA-404A-829F-99666CB19385}"/>
    <cellStyle name="Calculation 2 7 2 2" xfId="35098" xr:uid="{7A0C06D8-B6C0-49A0-B13E-6080F84806A6}"/>
    <cellStyle name="Calculation 2 7 3" xfId="15801" xr:uid="{A828E094-F8D8-4E82-859D-EC5DCF8AE30F}"/>
    <cellStyle name="Calculation 2 7 3 2" xfId="39831" xr:uid="{D5D31088-D836-4F3C-A024-EED8A5861F51}"/>
    <cellStyle name="Calculation 2 7 4" xfId="20015" xr:uid="{1C28FE87-7D1F-4D23-9E23-78595FD5C59F}"/>
    <cellStyle name="Calculation 2 7 4 2" xfId="43845" xr:uid="{25736D3B-9FF9-4211-9FC9-B105826B0227}"/>
    <cellStyle name="Calculation 2 7 5" xfId="24690" xr:uid="{FB72C13E-2D67-4E5C-8EBE-A1A1620B9B82}"/>
    <cellStyle name="Calculation 2 7 5 2" xfId="48456" xr:uid="{E87276A5-17B7-4F31-B22E-43637A6A5D41}"/>
    <cellStyle name="Calculation 2 7 6" xfId="5532" xr:uid="{1A44D052-9219-44C1-A16B-1A93E8AFF1CA}"/>
    <cellStyle name="Calculation 2 7 7" xfId="30254" xr:uid="{E6AF8F4F-8FC5-4F4E-A967-843A0DB1EB4F}"/>
    <cellStyle name="Calculation 2 8" xfId="5492" xr:uid="{193C55AA-CBB9-47F4-AC2A-777102631D8E}"/>
    <cellStyle name="Calculation 2 8 2" xfId="10872" xr:uid="{F463DA29-BD5D-4874-97DB-CD33C625B11F}"/>
    <cellStyle name="Calculation 2 8 2 2" xfId="35068" xr:uid="{6A3D13D6-ACB4-4A1A-98C1-29DADB7B84FF}"/>
    <cellStyle name="Calculation 2 8 3" xfId="15771" xr:uid="{6735195B-ADBC-4C0D-B8FA-2A8534329A21}"/>
    <cellStyle name="Calculation 2 8 3 2" xfId="39801" xr:uid="{25CC867D-883F-43F1-82CC-5727DB2E3FA8}"/>
    <cellStyle name="Calculation 2 8 4" xfId="20093" xr:uid="{27C87F0E-88E2-4E82-91CC-D1D1C0C956E1}"/>
    <cellStyle name="Calculation 2 8 4 2" xfId="43923" xr:uid="{646E2DF0-F8CE-4C22-8490-F395A3873FE9}"/>
    <cellStyle name="Calculation 2 8 5" xfId="24744" xr:uid="{670D2044-4DC7-4152-91D1-CDF1D74BC378}"/>
    <cellStyle name="Calculation 2 8 5 2" xfId="48510" xr:uid="{163FE53A-54C3-4D7C-BE57-332A884E7C6E}"/>
    <cellStyle name="Calculation 2 8 6" xfId="30225" xr:uid="{80758D7F-2799-4B71-9AFC-D99B10A78CA6}"/>
    <cellStyle name="Calculation 2 9" xfId="8874" xr:uid="{A7E9DC9F-CFF4-420D-9A6F-C795E1ABA25E}"/>
    <cellStyle name="Calculation 2 9 2" xfId="20051" xr:uid="{92CB4A21-DC97-45EC-B9C4-77E9EB790D1C}"/>
    <cellStyle name="Calculation 2 9 2 2" xfId="43881" xr:uid="{338C405C-0853-4194-B80F-FC86513D5EB5}"/>
    <cellStyle name="Calculation 2 9 3" xfId="24702" xr:uid="{055510C0-F499-4638-BE65-FAA399D6A0AB}"/>
    <cellStyle name="Calculation 2 9 3 2" xfId="48468" xr:uid="{2B6E553B-F189-4C5C-8057-E4AD9E09443D}"/>
    <cellStyle name="Calculation 2 9 4" xfId="33353" xr:uid="{21A53C7F-ADBA-4047-9043-14A2C3110C15}"/>
    <cellStyle name="Calculation 3" xfId="562" xr:uid="{00000000-0005-0000-0000-000031020000}"/>
    <cellStyle name="Calculation 3 10" xfId="6572" xr:uid="{4FCBF451-9770-4BDB-BE68-84F14E14AE0F}"/>
    <cellStyle name="Calculation 3 10 2" xfId="11951" xr:uid="{5E8870CE-C528-492D-A926-D58C21591898}"/>
    <cellStyle name="Calculation 3 10 2 2" xfId="35988" xr:uid="{0D8890CC-B0AF-4182-B8E1-C5ECBBA2689C}"/>
    <cellStyle name="Calculation 3 10 3" xfId="16692" xr:uid="{95845D86-48BF-4B07-80EC-58EBA2B18862}"/>
    <cellStyle name="Calculation 3 10 3 2" xfId="40722" xr:uid="{F8C0F656-AD37-4723-BE4F-86DEAA2268CB}"/>
    <cellStyle name="Calculation 3 10 4" xfId="21241" xr:uid="{9E88379D-3E06-4D8C-8AEB-ADBDFEFED546}"/>
    <cellStyle name="Calculation 3 10 4 2" xfId="45055" xr:uid="{660B8FAB-83A9-459B-8C98-F997B090816B}"/>
    <cellStyle name="Calculation 3 10 5" xfId="25864" xr:uid="{C58270D9-F73C-42C6-A017-F5CB12D9693B}"/>
    <cellStyle name="Calculation 3 10 5 2" xfId="49630" xr:uid="{243AE33C-2BF6-41D4-A548-8DCA6CA85358}"/>
    <cellStyle name="Calculation 3 10 6" xfId="31133" xr:uid="{98B88966-46F2-4517-AB45-69A7CD067BDC}"/>
    <cellStyle name="Calculation 3 11" xfId="18969" xr:uid="{2AEC4445-615A-42B7-8698-9F803483E5C7}"/>
    <cellStyle name="Calculation 3 11 2" xfId="42969" xr:uid="{2E06C65A-A853-4BF2-8D43-59CB9672284E}"/>
    <cellStyle name="Calculation 3 12" xfId="52664" xr:uid="{E342D59F-17DB-420F-B9CE-34111307B0CF}"/>
    <cellStyle name="Calculation 3 2" xfId="563" xr:uid="{00000000-0005-0000-0000-000032020000}"/>
    <cellStyle name="Calculation 3 3" xfId="564" xr:uid="{00000000-0005-0000-0000-000033020000}"/>
    <cellStyle name="Calculation 3 3 10" xfId="14270" xr:uid="{2810BF5D-93A3-4F7C-ACAD-C202F314E6A3}"/>
    <cellStyle name="Calculation 3 3 10 2" xfId="38300" xr:uid="{1C628DA0-DE20-4326-9248-30975B15CA83}"/>
    <cellStyle name="Calculation 3 3 11" xfId="19242" xr:uid="{E7BC7423-4CE2-4C0E-8ADD-FF35A8678DD2}"/>
    <cellStyle name="Calculation 3 3 11 2" xfId="43085" xr:uid="{D06780DD-2C87-48B5-A619-9B5960249BE0}"/>
    <cellStyle name="Calculation 3 3 12" xfId="23991" xr:uid="{10C6AD53-40AA-4633-A379-91CD92D3DDBA}"/>
    <cellStyle name="Calculation 3 3 12 2" xfId="47760" xr:uid="{BDF3082F-9DF2-46AD-8A90-1A80F96721EE}"/>
    <cellStyle name="Calculation 3 3 13" xfId="3961" xr:uid="{2182408B-D77A-4C03-86C2-B121414E9A44}"/>
    <cellStyle name="Calculation 3 3 14" xfId="28740" xr:uid="{88B43D04-A512-477C-83F6-2095B50E2F69}"/>
    <cellStyle name="Calculation 3 3 2" xfId="4245" xr:uid="{BAE5485A-F057-484A-AF76-10A95B4753C1}"/>
    <cellStyle name="Calculation 3 3 2 10" xfId="24233" xr:uid="{D035A67C-9C05-4644-876D-81B733F4F3A1}"/>
    <cellStyle name="Calculation 3 3 2 10 2" xfId="47999" xr:uid="{38B7FE8D-AE5F-4D83-88B9-7807067D085B}"/>
    <cellStyle name="Calculation 3 3 2 11" xfId="29012" xr:uid="{65074171-7945-43D5-AA03-BF9B60DD79BE}"/>
    <cellStyle name="Calculation 3 3 2 2" xfId="5048" xr:uid="{0488D2A4-BEDB-46C2-9ED9-D43FFE488C93}"/>
    <cellStyle name="Calculation 3 3 2 2 2" xfId="10428" xr:uid="{7BDA7759-FDEF-4201-906A-0DBE65E4D433}"/>
    <cellStyle name="Calculation 3 3 2 2 2 2" xfId="34640" xr:uid="{6A680217-646C-4D61-ADA7-98FD2D7F97CC}"/>
    <cellStyle name="Calculation 3 3 2 2 3" xfId="15343" xr:uid="{13647F30-E383-4008-97EF-6FE0BFD7D84B}"/>
    <cellStyle name="Calculation 3 3 2 2 3 2" xfId="39373" xr:uid="{3258D097-742E-4BF1-97C6-240FF5C60982}"/>
    <cellStyle name="Calculation 3 3 2 2 4" xfId="20577" xr:uid="{47A492A5-DD28-438F-AE01-97708861C612}"/>
    <cellStyle name="Calculation 3 3 2 2 4 2" xfId="44401" xr:uid="{728ABD5C-7A34-4AC0-B2F0-433DD92A0E40}"/>
    <cellStyle name="Calculation 3 3 2 2 5" xfId="25210" xr:uid="{22FD0471-7471-4500-9A26-ECF0C7FE23BE}"/>
    <cellStyle name="Calculation 3 3 2 2 5 2" xfId="48976" xr:uid="{C8170709-9F17-4C45-991F-FCB6B1EF946F}"/>
    <cellStyle name="Calculation 3 3 2 2 6" xfId="29802" xr:uid="{0B0E2CA8-5E6F-4BD5-B2F8-DA100B2504DB}"/>
    <cellStyle name="Calculation 3 3 2 3" xfId="6154" xr:uid="{6F3831F1-C545-4631-A43A-677A47D49732}"/>
    <cellStyle name="Calculation 3 3 2 3 2" xfId="11533" xr:uid="{680E05AB-2F9B-42DA-A451-464ABDAA3FFB}"/>
    <cellStyle name="Calculation 3 3 2 3 2 2" xfId="35570" xr:uid="{C973AF0F-DF4B-4EEF-B72E-242D90D53B2E}"/>
    <cellStyle name="Calculation 3 3 2 3 3" xfId="16274" xr:uid="{6086DDE0-C615-4EEE-9C1A-FD94C10CF317}"/>
    <cellStyle name="Calculation 3 3 2 3 3 2" xfId="40304" xr:uid="{524B738C-E5EC-4564-852B-C6D303AA4BE6}"/>
    <cellStyle name="Calculation 3 3 2 3 4" xfId="21322" xr:uid="{9166D181-9B86-4BF0-8237-0A22478E649A}"/>
    <cellStyle name="Calculation 3 3 2 3 4 2" xfId="45135" xr:uid="{053CF7D5-9FD8-4095-A2FB-06AE03BB0DB3}"/>
    <cellStyle name="Calculation 3 3 2 3 5" xfId="25944" xr:uid="{FF114229-E8D6-4ECD-8326-21EECA5CF076}"/>
    <cellStyle name="Calculation 3 3 2 3 5 2" xfId="49710" xr:uid="{17ED9862-35D2-4058-9597-3247F49DEC37}"/>
    <cellStyle name="Calculation 3 3 2 3 6" xfId="30720" xr:uid="{C98C16E6-F85E-4A04-83A1-C1628DDF2B3F}"/>
    <cellStyle name="Calculation 3 3 2 4" xfId="6935" xr:uid="{FF0EEBDB-7C55-48C2-A9BC-A928248130A8}"/>
    <cellStyle name="Calculation 3 3 2 4 2" xfId="12314" xr:uid="{4272EA10-1ECC-43E1-8F6C-7F77DA7E733D}"/>
    <cellStyle name="Calculation 3 3 2 4 2 2" xfId="36348" xr:uid="{C77CDDAC-126C-4EF7-B635-044B0487F606}"/>
    <cellStyle name="Calculation 3 3 2 4 3" xfId="17052" xr:uid="{6D0C28DF-2823-4E6D-B286-F1C9F4AB3E1F}"/>
    <cellStyle name="Calculation 3 3 2 4 3 2" xfId="41082" xr:uid="{4ACDF161-70B7-40EF-89FE-6BA033B64F96}"/>
    <cellStyle name="Calculation 3 3 2 4 4" xfId="22058" xr:uid="{CD1C394C-1B50-439F-9DBC-3778173E0639}"/>
    <cellStyle name="Calculation 3 3 2 4 4 2" xfId="45862" xr:uid="{EC2D4554-FA72-4C20-83C6-E3AE6FC0F010}"/>
    <cellStyle name="Calculation 3 3 2 4 5" xfId="26671" xr:uid="{AA74A63D-CAC4-43C0-8124-3106A51C1FEB}"/>
    <cellStyle name="Calculation 3 3 2 4 5 2" xfId="50437" xr:uid="{EEB32DD1-7068-44F3-BA77-3C9040C70525}"/>
    <cellStyle name="Calculation 3 3 2 4 6" xfId="31489" xr:uid="{2B01E353-120F-4CE5-9F14-96D9BF31D77E}"/>
    <cellStyle name="Calculation 3 3 2 5" xfId="7674" xr:uid="{2CB37C9B-5A3E-4013-A02C-C2AA72D5E44C}"/>
    <cellStyle name="Calculation 3 3 2 5 2" xfId="13053" xr:uid="{CC4F63ED-47AC-4FFC-8601-D49D6457851B}"/>
    <cellStyle name="Calculation 3 3 2 5 2 2" xfId="37085" xr:uid="{4C48C9C6-E151-4802-98F4-D9214E94F37F}"/>
    <cellStyle name="Calculation 3 3 2 5 3" xfId="17789" xr:uid="{A095487E-40A2-43AF-9004-048CA669949C}"/>
    <cellStyle name="Calculation 3 3 2 5 3 2" xfId="41819" xr:uid="{8BA64735-522F-47C3-B79B-78A6D3445270}"/>
    <cellStyle name="Calculation 3 3 2 5 4" xfId="22794" xr:uid="{0855A516-B613-42BA-B805-0FEF0CB8D813}"/>
    <cellStyle name="Calculation 3 3 2 5 4 2" xfId="46589" xr:uid="{5204292F-898F-4D9F-96CB-483D6A4DE408}"/>
    <cellStyle name="Calculation 3 3 2 5 5" xfId="27398" xr:uid="{BFC36164-5205-441E-99A2-AEF46284CD6C}"/>
    <cellStyle name="Calculation 3 3 2 5 5 2" xfId="51164" xr:uid="{138ACFDB-0B27-48C7-9546-9DC041273C90}"/>
    <cellStyle name="Calculation 3 3 2 5 6" xfId="32217" xr:uid="{12CF7EB4-B2A0-4531-A213-1A275FC6A45C}"/>
    <cellStyle name="Calculation 3 3 2 6" xfId="8407" xr:uid="{6F666B88-407E-44AD-9A60-2ECB74BAEF25}"/>
    <cellStyle name="Calculation 3 3 2 6 2" xfId="13786" xr:uid="{05140F22-563C-4C15-9A7E-B059D022910E}"/>
    <cellStyle name="Calculation 3 3 2 6 2 2" xfId="37816" xr:uid="{FBC00706-B1F7-4076-90F0-3DF15A0F0FBA}"/>
    <cellStyle name="Calculation 3 3 2 6 3" xfId="18520" xr:uid="{E926ED48-FD00-4C44-8DA6-DAF6060396FF}"/>
    <cellStyle name="Calculation 3 3 2 6 3 2" xfId="42550" xr:uid="{A723F031-DD7C-47D8-AC62-0D54298A5F58}"/>
    <cellStyle name="Calculation 3 3 2 6 4" xfId="23525" xr:uid="{41E3753F-741F-4DCD-8165-D78B075CDB64}"/>
    <cellStyle name="Calculation 3 3 2 6 4 2" xfId="47311" xr:uid="{E4268BD8-3B42-4409-A8A5-1BB442D9019E}"/>
    <cellStyle name="Calculation 3 3 2 6 5" xfId="28120" xr:uid="{144695B9-05A7-4484-A181-AB981C9733FF}"/>
    <cellStyle name="Calculation 3 3 2 6 5 2" xfId="51886" xr:uid="{D6D667D8-8950-4095-8D90-E2964E036375}"/>
    <cellStyle name="Calculation 3 3 2 6 6" xfId="32939" xr:uid="{405C10EA-20EA-4B78-B9B5-D435E7C59FCB}"/>
    <cellStyle name="Calculation 3 3 2 7" xfId="9627" xr:uid="{4BC87D46-74F9-401C-9EF2-21760B384293}"/>
    <cellStyle name="Calculation 3 3 2 7 2" xfId="33841" xr:uid="{3EE3CDC8-5E34-4B65-B072-7722BE0C87A6}"/>
    <cellStyle name="Calculation 3 3 2 8" xfId="14544" xr:uid="{522BCA37-1AE4-48A5-880A-3B028473D646}"/>
    <cellStyle name="Calculation 3 3 2 8 2" xfId="38574" xr:uid="{0277E0AB-EDB8-4502-AAF4-F859E0E0ABA6}"/>
    <cellStyle name="Calculation 3 3 2 9" xfId="19518" xr:uid="{5491C6A8-16AA-49EF-9CFD-212F320D543A}"/>
    <cellStyle name="Calculation 3 3 2 9 2" xfId="43356" xr:uid="{7794F5F9-C798-447F-A822-9B72B17D88F8}"/>
    <cellStyle name="Calculation 3 3 3" xfId="4469" xr:uid="{89A795B8-DFBE-4E30-8DF9-325EC1BACE13}"/>
    <cellStyle name="Calculation 3 3 3 10" xfId="24429" xr:uid="{2F1443F4-CAB8-44C8-BE96-4C2966CE125D}"/>
    <cellStyle name="Calculation 3 3 3 10 2" xfId="48195" xr:uid="{66FC987D-12DB-4D70-83D9-6FE1E3272A5B}"/>
    <cellStyle name="Calculation 3 3 3 11" xfId="29233" xr:uid="{C7ABF661-AD5E-4BE5-827A-8D36F2E9369B}"/>
    <cellStyle name="Calculation 3 3 3 2" xfId="5272" xr:uid="{F1A5E00E-1903-4F24-BB80-CD26B6D60E62}"/>
    <cellStyle name="Calculation 3 3 3 2 2" xfId="10652" xr:uid="{D6800D68-1C3E-4916-A2F7-197CEED098C3}"/>
    <cellStyle name="Calculation 3 3 3 2 2 2" xfId="34864" xr:uid="{9A43AEC3-CA56-4F18-BB25-0090A0D8EAE9}"/>
    <cellStyle name="Calculation 3 3 3 2 3" xfId="15567" xr:uid="{8A168C93-89DA-4EA8-9440-14453B3EC6EC}"/>
    <cellStyle name="Calculation 3 3 3 2 3 2" xfId="39597" xr:uid="{9DB1521F-C829-4ED7-901B-EF4D5554EF1C}"/>
    <cellStyle name="Calculation 3 3 3 2 4" xfId="20801" xr:uid="{9F225484-A669-4B77-8A34-6AF83423D45C}"/>
    <cellStyle name="Calculation 3 3 3 2 4 2" xfId="44622" xr:uid="{8C6237AD-1412-41C0-B721-2D61C2E51018}"/>
    <cellStyle name="Calculation 3 3 3 2 5" xfId="25431" xr:uid="{1611AAEB-A6F3-4A55-80A5-ADAB89B8CF2A}"/>
    <cellStyle name="Calculation 3 3 3 2 5 2" xfId="49197" xr:uid="{F2008DDC-B6FB-4A6E-A1FB-08ACA569F17B}"/>
    <cellStyle name="Calculation 3 3 3 2 6" xfId="30023" xr:uid="{02D2BB9D-E59C-4605-AF7E-CCC178718CE2}"/>
    <cellStyle name="Calculation 3 3 3 3" xfId="6378" xr:uid="{C1DC76E3-1C4E-4B5A-A07F-58954E6C89FD}"/>
    <cellStyle name="Calculation 3 3 3 3 2" xfId="11757" xr:uid="{3B486C98-C0EF-4FC3-BCE7-2C78A8D5C51F}"/>
    <cellStyle name="Calculation 3 3 3 3 2 2" xfId="35794" xr:uid="{B0AF5072-3F92-4C0B-9955-DF29B56EBD39}"/>
    <cellStyle name="Calculation 3 3 3 3 3" xfId="16498" xr:uid="{690F295A-87EC-4C6F-AC45-1156C31C2E0C}"/>
    <cellStyle name="Calculation 3 3 3 3 3 2" xfId="40528" xr:uid="{14CBC4EE-4D2A-4CCD-A652-17E80B678B33}"/>
    <cellStyle name="Calculation 3 3 3 3 4" xfId="21546" xr:uid="{080254AB-AFC6-47B3-B430-7E0F7A0C5972}"/>
    <cellStyle name="Calculation 3 3 3 3 4 2" xfId="45356" xr:uid="{E0B449F6-B783-45DA-9EBE-BCFD453B4B03}"/>
    <cellStyle name="Calculation 3 3 3 3 5" xfId="26165" xr:uid="{7B01DAD2-F6E8-4838-835C-F0B45207CA0E}"/>
    <cellStyle name="Calculation 3 3 3 3 5 2" xfId="49931" xr:uid="{EA49249E-49A8-408B-B616-B2C779B3F1DC}"/>
    <cellStyle name="Calculation 3 3 3 3 6" xfId="30941" xr:uid="{AA6803CB-C443-42B2-9A45-8D2635B708E4}"/>
    <cellStyle name="Calculation 3 3 3 4" xfId="7159" xr:uid="{EE39003F-1D03-4D72-8CEC-F7212E86D4BD}"/>
    <cellStyle name="Calculation 3 3 3 4 2" xfId="12538" xr:uid="{09611401-9B4B-4F7E-9C2B-6CB3B810B4F7}"/>
    <cellStyle name="Calculation 3 3 3 4 2 2" xfId="36572" xr:uid="{980E891E-06A0-4499-A020-625D992EE750}"/>
    <cellStyle name="Calculation 3 3 3 4 3" xfId="17276" xr:uid="{5D84BF3A-0CA0-4EE0-8EA9-048709FE250A}"/>
    <cellStyle name="Calculation 3 3 3 4 3 2" xfId="41306" xr:uid="{C6DEA129-661E-45E4-BCE7-F585AF625CB0}"/>
    <cellStyle name="Calculation 3 3 3 4 4" xfId="22282" xr:uid="{0909EA5B-85B6-456D-95F2-3BBAAB5C474D}"/>
    <cellStyle name="Calculation 3 3 3 4 4 2" xfId="46083" xr:uid="{664E9757-09A2-48CC-8043-CC18912F4DF4}"/>
    <cellStyle name="Calculation 3 3 3 4 5" xfId="26892" xr:uid="{B7F9F63F-3370-4E66-B8EA-20284B9B6611}"/>
    <cellStyle name="Calculation 3 3 3 4 5 2" xfId="50658" xr:uid="{EBB86494-1821-4076-BEAB-8BD8A48112FF}"/>
    <cellStyle name="Calculation 3 3 3 4 6" xfId="31710" xr:uid="{B941EA24-8A25-4A35-AC4D-CD6884F65D76}"/>
    <cellStyle name="Calculation 3 3 3 5" xfId="7898" xr:uid="{AAEB724F-C543-433F-8DAC-BA8AC44CE842}"/>
    <cellStyle name="Calculation 3 3 3 5 2" xfId="13277" xr:uid="{2793D822-8E29-4BB4-8307-9DD89FA17982}"/>
    <cellStyle name="Calculation 3 3 3 5 2 2" xfId="37309" xr:uid="{63474F2C-6EE6-4C48-8EA3-A767653C5D5F}"/>
    <cellStyle name="Calculation 3 3 3 5 3" xfId="18013" xr:uid="{939904F7-8EBA-442C-819D-F6D73D39B060}"/>
    <cellStyle name="Calculation 3 3 3 5 3 2" xfId="42043" xr:uid="{0941FC36-63E4-47DD-ABB5-EE19B9F47744}"/>
    <cellStyle name="Calculation 3 3 3 5 4" xfId="23018" xr:uid="{BFF5DA22-4D72-4743-9064-4B8F464F9F71}"/>
    <cellStyle name="Calculation 3 3 3 5 4 2" xfId="46810" xr:uid="{38CA2F38-A142-4C50-87C4-56867936C38D}"/>
    <cellStyle name="Calculation 3 3 3 5 5" xfId="27619" xr:uid="{8642BD49-B455-45D0-AB25-5869DD50DDF3}"/>
    <cellStyle name="Calculation 3 3 3 5 5 2" xfId="51385" xr:uid="{F8BA992D-9B12-4657-8304-079C3AAB5937}"/>
    <cellStyle name="Calculation 3 3 3 5 6" xfId="32438" xr:uid="{4D456815-C9EC-4EF4-A573-2AD75652768A}"/>
    <cellStyle name="Calculation 3 3 3 6" xfId="8631" xr:uid="{35C45108-6F84-4D54-BC3F-701056B64471}"/>
    <cellStyle name="Calculation 3 3 3 6 2" xfId="14010" xr:uid="{07FE518A-267D-4595-981B-D3ED00A48FCB}"/>
    <cellStyle name="Calculation 3 3 3 6 2 2" xfId="38040" xr:uid="{77F878A5-4971-47B8-B921-71FEDF1E9356}"/>
    <cellStyle name="Calculation 3 3 3 6 3" xfId="18744" xr:uid="{08E5D308-660A-411E-8DBE-234B169F7A40}"/>
    <cellStyle name="Calculation 3 3 3 6 3 2" xfId="42774" xr:uid="{76789E2A-52C6-420C-A59A-40AF52923BE3}"/>
    <cellStyle name="Calculation 3 3 3 6 4" xfId="23749" xr:uid="{02634E28-4F11-4346-99B1-C5BF0AEB2825}"/>
    <cellStyle name="Calculation 3 3 3 6 4 2" xfId="47532" xr:uid="{1F3A874D-7DA6-4D5C-9BD5-65D87D0BC51E}"/>
    <cellStyle name="Calculation 3 3 3 6 5" xfId="28341" xr:uid="{83B66123-288A-45FF-9406-EBFB45C8C3EA}"/>
    <cellStyle name="Calculation 3 3 3 6 5 2" xfId="52107" xr:uid="{408DF3D3-9B34-4EE2-A3DC-0E38DCB015B7}"/>
    <cellStyle name="Calculation 3 3 3 6 6" xfId="33160" xr:uid="{D889DAD7-B94E-4F5D-9167-C411A5733F9D}"/>
    <cellStyle name="Calculation 3 3 3 7" xfId="9851" xr:uid="{06C95C6D-9076-4233-9EBF-B75470555AA5}"/>
    <cellStyle name="Calculation 3 3 3 7 2" xfId="34065" xr:uid="{E0BD7FFC-D417-495A-8490-48B7EB11DFA4}"/>
    <cellStyle name="Calculation 3 3 3 8" xfId="14768" xr:uid="{1B5E79A0-3F65-4941-834C-456555C1860C}"/>
    <cellStyle name="Calculation 3 3 3 8 2" xfId="38798" xr:uid="{32EEA28B-CD96-48B8-B0D2-E3E6A271506D}"/>
    <cellStyle name="Calculation 3 3 3 9" xfId="19742" xr:uid="{D61CB764-04FE-4B36-A2BF-29E6B7BED399}"/>
    <cellStyle name="Calculation 3 3 3 9 2" xfId="43577" xr:uid="{74C4E640-DCED-4F62-8ED7-F0CD6F6CC08A}"/>
    <cellStyle name="Calculation 3 3 4" xfId="4772" xr:uid="{090EF8CB-D778-497C-A647-E85AE2D5D65C}"/>
    <cellStyle name="Calculation 3 3 4 2" xfId="10152" xr:uid="{58C077EB-11FF-4341-957A-1D3CE8AFEA88}"/>
    <cellStyle name="Calculation 3 3 4 2 2" xfId="34366" xr:uid="{322A25B2-C1A0-4B2F-AA99-4DD3F9DEB5A4}"/>
    <cellStyle name="Calculation 3 3 4 3" xfId="15069" xr:uid="{9D26DE6C-8D13-45DB-9B0F-0FC8626B9D87}"/>
    <cellStyle name="Calculation 3 3 4 3 2" xfId="39099" xr:uid="{659675A0-0418-4DAC-B92B-3AA8D19275A5}"/>
    <cellStyle name="Calculation 3 3 4 4" xfId="20301" xr:uid="{B6A12B8A-A0B2-42EA-A11D-EFD56205F7D3}"/>
    <cellStyle name="Calculation 3 3 4 4 2" xfId="44128" xr:uid="{A18FB897-A9D5-4A85-9114-4961AC733D8C}"/>
    <cellStyle name="Calculation 3 3 4 5" xfId="24937" xr:uid="{78D6EC92-2B55-4898-A0C9-E67CBD13AA79}"/>
    <cellStyle name="Calculation 3 3 4 5 2" xfId="48703" xr:uid="{5EA52A10-257E-43D7-A657-CF6914F82547}"/>
    <cellStyle name="Calculation 3 3 4 6" xfId="29531" xr:uid="{DF1646E1-D3EE-40EF-99A5-B96216074253}"/>
    <cellStyle name="Calculation 3 3 5" xfId="5877" xr:uid="{DB7758A2-AE09-4B16-B39C-8C0332DA8473}"/>
    <cellStyle name="Calculation 3 3 5 2" xfId="11256" xr:uid="{6865FB55-DA4F-4929-A939-8377AF18CA67}"/>
    <cellStyle name="Calculation 3 3 5 2 2" xfId="35295" xr:uid="{AF39413A-3989-4436-8D98-1E9E79A9585F}"/>
    <cellStyle name="Calculation 3 3 5 3" xfId="15999" xr:uid="{0496C823-60B9-4D55-BE1F-C95FEF3DDA46}"/>
    <cellStyle name="Calculation 3 3 5 3 2" xfId="40029" xr:uid="{CE2D79A0-B37C-46FE-ABF4-13A456E65740}"/>
    <cellStyle name="Calculation 3 3 5 4" xfId="21047" xr:uid="{CCA79F12-8F81-46CF-A171-30B52552834E}"/>
    <cellStyle name="Calculation 3 3 5 4 2" xfId="44863" xr:uid="{AB17FDC8-2B12-49C0-97EB-1D0E52C3B44E}"/>
    <cellStyle name="Calculation 3 3 5 5" xfId="25672" xr:uid="{F2033F60-F65A-4BBB-A51B-5032102204D8}"/>
    <cellStyle name="Calculation 3 3 5 5 2" xfId="49438" xr:uid="{16F16F18-10AC-4EFA-AEA0-B64044F6A641}"/>
    <cellStyle name="Calculation 3 3 5 6" xfId="30448" xr:uid="{1D32F745-9953-4A30-BBEC-F878EC2DA7AB}"/>
    <cellStyle name="Calculation 3 3 6" xfId="6658" xr:uid="{D0D6E5CD-51E5-4901-BE04-B73118D232C8}"/>
    <cellStyle name="Calculation 3 3 6 2" xfId="12037" xr:uid="{7ED6A292-F62B-4CE6-8E2E-A43A1DB65B34}"/>
    <cellStyle name="Calculation 3 3 6 2 2" xfId="36073" xr:uid="{3F5A6375-4CAE-4FBF-BD3D-1CEFA05113F0}"/>
    <cellStyle name="Calculation 3 3 6 3" xfId="16777" xr:uid="{0FF4B2B9-9C03-40B6-B938-A6AFD7DB6957}"/>
    <cellStyle name="Calculation 3 3 6 3 2" xfId="40807" xr:uid="{3F06199F-2487-4C97-94AA-4A156206ADAD}"/>
    <cellStyle name="Calculation 3 3 6 4" xfId="21784" xr:uid="{2EB57EDA-AA76-4AB6-BB83-19BA7100D23A}"/>
    <cellStyle name="Calculation 3 3 6 4 2" xfId="45591" xr:uid="{1CD9BFD7-CE5A-4525-A54A-8C3539D8523B}"/>
    <cellStyle name="Calculation 3 3 6 5" xfId="26400" xr:uid="{C811366C-4905-4F05-AAA4-3DE57356E985}"/>
    <cellStyle name="Calculation 3 3 6 5 2" xfId="50166" xr:uid="{41DC17BD-08E4-4962-9732-607B911CE34B}"/>
    <cellStyle name="Calculation 3 3 6 6" xfId="31217" xr:uid="{8611F7B5-A7A5-4AC7-AAEC-02743B946A48}"/>
    <cellStyle name="Calculation 3 3 7" xfId="7398" xr:uid="{D64E20DD-CD8C-4549-854A-36E105957736}"/>
    <cellStyle name="Calculation 3 3 7 2" xfId="12777" xr:uid="{4D82432A-441B-4DAC-B653-4FDDC360DFF3}"/>
    <cellStyle name="Calculation 3 3 7 2 2" xfId="36811" xr:uid="{4D36F07F-C0DB-4370-ACB5-7C0B64EAC302}"/>
    <cellStyle name="Calculation 3 3 7 3" xfId="17515" xr:uid="{A590B416-7414-4EB8-989B-8CB9F12978C0}"/>
    <cellStyle name="Calculation 3 3 7 3 2" xfId="41545" xr:uid="{71D44C1C-E7DE-40C4-A9B4-82D738CB084C}"/>
    <cellStyle name="Calculation 3 3 7 4" xfId="22520" xr:uid="{BA98498E-E433-4B2D-AA5F-10059C292AB5}"/>
    <cellStyle name="Calculation 3 3 7 4 2" xfId="46318" xr:uid="{5A77B8C0-5E7D-4DC8-A3E2-2497F367166A}"/>
    <cellStyle name="Calculation 3 3 7 5" xfId="27127" xr:uid="{FBD67CD4-F068-4A5B-A52F-D6025011606E}"/>
    <cellStyle name="Calculation 3 3 7 5 2" xfId="50893" xr:uid="{FFDB8C2B-E5AE-490F-8036-E0962118A47C}"/>
    <cellStyle name="Calculation 3 3 7 6" xfId="31946" xr:uid="{F1541CE8-7780-433B-B9A9-5572DB2F75C3}"/>
    <cellStyle name="Calculation 3 3 8" xfId="8131" xr:uid="{A5CE52A6-87EF-4520-B903-3CFAC55DD9E0}"/>
    <cellStyle name="Calculation 3 3 8 2" xfId="13510" xr:uid="{9FD7C9C4-AD1B-4FCA-BBA8-1FE02B6022EC}"/>
    <cellStyle name="Calculation 3 3 8 2 2" xfId="37542" xr:uid="{1D7DB0E1-BA7C-4B67-91F8-628229328FA6}"/>
    <cellStyle name="Calculation 3 3 8 3" xfId="18246" xr:uid="{FC08EAB8-A197-4DBE-A10D-D9835DF30544}"/>
    <cellStyle name="Calculation 3 3 8 3 2" xfId="42276" xr:uid="{D44B45A4-7CD3-46CB-BE85-4A014EB1297C}"/>
    <cellStyle name="Calculation 3 3 8 4" xfId="23251" xr:uid="{4354EAC2-5AF0-4EB6-A7EF-11047FA4AA43}"/>
    <cellStyle name="Calculation 3 3 8 4 2" xfId="47040" xr:uid="{5AF58E97-72BD-41E6-AB8E-70EB3386B7F4}"/>
    <cellStyle name="Calculation 3 3 8 5" xfId="27849" xr:uid="{95473405-8CC5-4888-93BB-8F463BBDE22F}"/>
    <cellStyle name="Calculation 3 3 8 5 2" xfId="51615" xr:uid="{8E4556DA-8E06-403D-A268-C7BB06118946}"/>
    <cellStyle name="Calculation 3 3 8 6" xfId="32668" xr:uid="{7E941606-DAAD-40C4-8C90-FC1E924A3F0C}"/>
    <cellStyle name="Calculation 3 3 9" xfId="9348" xr:uid="{7FCA8AF3-5425-4FA5-8B72-D24685881EA6}"/>
    <cellStyle name="Calculation 3 3 9 2" xfId="33564" xr:uid="{94C7B5EA-7007-4874-BE34-B4B6598C36A2}"/>
    <cellStyle name="Calculation 3 4" xfId="2789" xr:uid="{A6AB3EB8-AE9A-4697-BDC3-A9B52564679C}"/>
    <cellStyle name="Calculation 3 4 10" xfId="14343" xr:uid="{3685FD1B-2D55-40DB-82A0-E30397D3D4E2}"/>
    <cellStyle name="Calculation 3 4 10 2" xfId="38373" xr:uid="{911DE870-42F4-4A5E-BA9B-40DA561DA87A}"/>
    <cellStyle name="Calculation 3 4 11" xfId="19315" xr:uid="{E9AA180F-1283-4833-962C-6A083C6F243A}"/>
    <cellStyle name="Calculation 3 4 11 2" xfId="43157" xr:uid="{D6B4D08F-51DA-4E9C-888B-6E7D3DA83030}"/>
    <cellStyle name="Calculation 3 4 12" xfId="24058" xr:uid="{5B2593A5-426C-4F2E-87A0-550290B3FE45}"/>
    <cellStyle name="Calculation 3 4 12 2" xfId="47827" xr:uid="{5DFCEDA9-A859-489A-9E7F-8C7032CF1BD0}"/>
    <cellStyle name="Calculation 3 4 13" xfId="4034" xr:uid="{5D03B667-C198-42D9-9C51-AAC49007DCA3}"/>
    <cellStyle name="Calculation 3 4 14" xfId="28813" xr:uid="{7E9704D3-A740-46B2-B706-7281A8865394}"/>
    <cellStyle name="Calculation 3 4 2" xfId="3155" xr:uid="{50A86188-15FC-43DA-9989-1BB275DB99CE}"/>
    <cellStyle name="Calculation 3 4 2 10" xfId="24301" xr:uid="{21D025A6-7BB5-423B-B7C9-460F27216E7A}"/>
    <cellStyle name="Calculation 3 4 2 10 2" xfId="48067" xr:uid="{206B731F-4006-4D74-A18E-C75F6E545A9D}"/>
    <cellStyle name="Calculation 3 4 2 11" xfId="4318" xr:uid="{60017AEB-9C72-43BD-BBBA-35878704F4EA}"/>
    <cellStyle name="Calculation 3 4 2 12" xfId="29084" xr:uid="{EE3CBDA6-6BE6-4A93-8E32-006F091971B7}"/>
    <cellStyle name="Calculation 3 4 2 2" xfId="5121" xr:uid="{B32DC96A-A958-4BEF-A1D2-20B11F91E161}"/>
    <cellStyle name="Calculation 3 4 2 2 2" xfId="10501" xr:uid="{1E8773DC-71E2-4F97-96E8-9C0FAFC1F79D}"/>
    <cellStyle name="Calculation 3 4 2 2 2 2" xfId="34713" xr:uid="{347BA36E-1FC4-4046-9432-47DA4C077910}"/>
    <cellStyle name="Calculation 3 4 2 2 3" xfId="15416" xr:uid="{ABBC9856-BFC4-4345-8D6F-FC131C3B3833}"/>
    <cellStyle name="Calculation 3 4 2 2 3 2" xfId="39446" xr:uid="{49DC1607-74A5-4A49-8884-C14AAF195824}"/>
    <cellStyle name="Calculation 3 4 2 2 4" xfId="20650" xr:uid="{10AEE072-71DF-4D89-BC98-F33C9F4E0156}"/>
    <cellStyle name="Calculation 3 4 2 2 4 2" xfId="44473" xr:uid="{39BD86BA-96C9-46FF-842B-70E0AA665220}"/>
    <cellStyle name="Calculation 3 4 2 2 5" xfId="25282" xr:uid="{7E1D59BF-7660-43FF-8C24-65030D4F7E94}"/>
    <cellStyle name="Calculation 3 4 2 2 5 2" xfId="49048" xr:uid="{8A909645-C448-4840-A612-D94BF14F99CE}"/>
    <cellStyle name="Calculation 3 4 2 2 6" xfId="29874" xr:uid="{6DA33A7D-2740-4CCB-98EA-5308A905334E}"/>
    <cellStyle name="Calculation 3 4 2 3" xfId="6227" xr:uid="{0E2B8886-E625-41E5-9FC9-1BCD0414EE70}"/>
    <cellStyle name="Calculation 3 4 2 3 2" xfId="11606" xr:uid="{FED9E10A-E5BE-4FDD-9E35-6E0755B5CDA3}"/>
    <cellStyle name="Calculation 3 4 2 3 2 2" xfId="35643" xr:uid="{34D85D77-364C-423D-B75F-CF0EAB52B8FE}"/>
    <cellStyle name="Calculation 3 4 2 3 3" xfId="16347" xr:uid="{B445DC8D-3C1B-4DA7-AE97-A81E99304921}"/>
    <cellStyle name="Calculation 3 4 2 3 3 2" xfId="40377" xr:uid="{366D1321-CD18-45A3-A053-C97734351E08}"/>
    <cellStyle name="Calculation 3 4 2 3 4" xfId="21395" xr:uid="{B89D6C85-F968-4335-AA3C-28211B1D901B}"/>
    <cellStyle name="Calculation 3 4 2 3 4 2" xfId="45207" xr:uid="{A82C1C89-8676-4942-8164-290D8C572D2D}"/>
    <cellStyle name="Calculation 3 4 2 3 5" xfId="26016" xr:uid="{0BCE9D62-6E13-4930-9EAA-EA8D490ED0D6}"/>
    <cellStyle name="Calculation 3 4 2 3 5 2" xfId="49782" xr:uid="{C33732F3-1289-4CBD-BAEF-02787F533808}"/>
    <cellStyle name="Calculation 3 4 2 3 6" xfId="30792" xr:uid="{05BCC0EF-D6F3-471A-A1C3-9B2C2EE0F9C8}"/>
    <cellStyle name="Calculation 3 4 2 4" xfId="7008" xr:uid="{93F30130-244C-4A15-8E53-0921B3BE9CA8}"/>
    <cellStyle name="Calculation 3 4 2 4 2" xfId="12387" xr:uid="{F91E587C-478D-48DB-AF5E-810E3AD1ADB9}"/>
    <cellStyle name="Calculation 3 4 2 4 2 2" xfId="36421" xr:uid="{78AE986D-728B-4535-ADF9-D97EF647379C}"/>
    <cellStyle name="Calculation 3 4 2 4 3" xfId="17125" xr:uid="{8804339C-39AD-410D-BEBF-C7328A499A1C}"/>
    <cellStyle name="Calculation 3 4 2 4 3 2" xfId="41155" xr:uid="{24B61D77-3972-4682-BAA5-8E713C9AA0DD}"/>
    <cellStyle name="Calculation 3 4 2 4 4" xfId="22131" xr:uid="{1C74192F-BCF6-4249-A6C3-1C74FFF8899D}"/>
    <cellStyle name="Calculation 3 4 2 4 4 2" xfId="45934" xr:uid="{C48F72C2-548C-41A5-AD6F-BA5FA19BF580}"/>
    <cellStyle name="Calculation 3 4 2 4 5" xfId="26743" xr:uid="{F82CAEDB-3989-43A3-93FF-FC52197B4217}"/>
    <cellStyle name="Calculation 3 4 2 4 5 2" xfId="50509" xr:uid="{A2825EDC-0257-4B56-AACD-9158766B0DBD}"/>
    <cellStyle name="Calculation 3 4 2 4 6" xfId="31561" xr:uid="{93DCC07B-FEBC-46CA-8FCB-8B45AF32FB05}"/>
    <cellStyle name="Calculation 3 4 2 5" xfId="7747" xr:uid="{A6EA3B77-0224-49CB-B81B-9072D9C6C8DA}"/>
    <cellStyle name="Calculation 3 4 2 5 2" xfId="13126" xr:uid="{23A3F3FD-0425-47C0-83D3-E17D052954E8}"/>
    <cellStyle name="Calculation 3 4 2 5 2 2" xfId="37158" xr:uid="{ED5BBEBD-252D-4B0C-863C-8C38F511AC0E}"/>
    <cellStyle name="Calculation 3 4 2 5 3" xfId="17862" xr:uid="{B7136FFB-B91A-4D3D-B90D-927F477EAF76}"/>
    <cellStyle name="Calculation 3 4 2 5 3 2" xfId="41892" xr:uid="{CA7A1822-DF15-4C5C-98A4-68675D7BF208}"/>
    <cellStyle name="Calculation 3 4 2 5 4" xfId="22867" xr:uid="{E58B1F8D-7D39-46E8-A189-7337D856A676}"/>
    <cellStyle name="Calculation 3 4 2 5 4 2" xfId="46661" xr:uid="{FB42C210-5710-4A77-A451-C57D561520AE}"/>
    <cellStyle name="Calculation 3 4 2 5 5" xfId="27470" xr:uid="{A3AD52E5-0AA7-432D-9C7C-2B7E31BD4613}"/>
    <cellStyle name="Calculation 3 4 2 5 5 2" xfId="51236" xr:uid="{04494FED-10EF-4257-A03F-43BBA3FC4FBE}"/>
    <cellStyle name="Calculation 3 4 2 5 6" xfId="32289" xr:uid="{88963F47-9BE8-4C0C-B84F-77BDF5E1C3DB}"/>
    <cellStyle name="Calculation 3 4 2 6" xfId="8480" xr:uid="{362A26CD-9BA3-4EAD-8790-19BBF2FA9667}"/>
    <cellStyle name="Calculation 3 4 2 6 2" xfId="13859" xr:uid="{7F02B167-380E-4B8A-8C3E-3532AE0CC0E6}"/>
    <cellStyle name="Calculation 3 4 2 6 2 2" xfId="37889" xr:uid="{2BCBE7E1-4472-4798-92D4-DB678B92B541}"/>
    <cellStyle name="Calculation 3 4 2 6 3" xfId="18593" xr:uid="{93528994-96B5-4B0E-A1C6-E878013CFEF5}"/>
    <cellStyle name="Calculation 3 4 2 6 3 2" xfId="42623" xr:uid="{1941A9A7-8079-4EDA-BD50-EE77AEB63E7C}"/>
    <cellStyle name="Calculation 3 4 2 6 4" xfId="23598" xr:uid="{97AFF0AB-69A0-43B0-AAE3-3FCAB3A3054F}"/>
    <cellStyle name="Calculation 3 4 2 6 4 2" xfId="47383" xr:uid="{0B11D1C5-454E-4063-932E-8F058FC1AB2A}"/>
    <cellStyle name="Calculation 3 4 2 6 5" xfId="28192" xr:uid="{F9138157-AB20-42D0-830E-427865E0B92E}"/>
    <cellStyle name="Calculation 3 4 2 6 5 2" xfId="51958" xr:uid="{037F4EDC-9393-4962-BA4B-054301A5C2D0}"/>
    <cellStyle name="Calculation 3 4 2 6 6" xfId="33011" xr:uid="{8DDFD995-0F73-4D49-B419-56A56843DE1A}"/>
    <cellStyle name="Calculation 3 4 2 7" xfId="9700" xr:uid="{B3E2B7A2-FB81-4FB6-9199-25DEBEAC3AA9}"/>
    <cellStyle name="Calculation 3 4 2 7 2" xfId="33914" xr:uid="{54646344-4683-4464-9B79-87D7CA85E47C}"/>
    <cellStyle name="Calculation 3 4 2 8" xfId="14617" xr:uid="{D632C076-62CE-4E54-A749-F3949A3EEE26}"/>
    <cellStyle name="Calculation 3 4 2 8 2" xfId="38647" xr:uid="{9CFB74EE-6305-4A0C-96F6-4F5DF0CFBF36}"/>
    <cellStyle name="Calculation 3 4 2 9" xfId="19591" xr:uid="{D10778F0-27BD-4490-972F-E841BEE44466}"/>
    <cellStyle name="Calculation 3 4 2 9 2" xfId="43428" xr:uid="{F75AC9A8-B26D-44E0-8EF5-6A1321766410}"/>
    <cellStyle name="Calculation 3 4 3" xfId="4542" xr:uid="{7748DCB0-A5A2-4F42-A2B4-3E6D2E8CFA2E}"/>
    <cellStyle name="Calculation 3 4 3 10" xfId="24500" xr:uid="{8C53A4A9-FE57-4E82-88BB-1F7D47E77275}"/>
    <cellStyle name="Calculation 3 4 3 10 2" xfId="48266" xr:uid="{5F6E1656-196F-471F-A189-BA68FB2CCBF4}"/>
    <cellStyle name="Calculation 3 4 3 11" xfId="29305" xr:uid="{3F593BBD-8D49-4103-9633-15728FEB9460}"/>
    <cellStyle name="Calculation 3 4 3 2" xfId="5345" xr:uid="{11636E4E-C43E-4A89-9236-96C96303C92E}"/>
    <cellStyle name="Calculation 3 4 3 2 2" xfId="10725" xr:uid="{25A97E4A-08BE-4BAC-A6BE-438ADFA8E0F8}"/>
    <cellStyle name="Calculation 3 4 3 2 2 2" xfId="34937" xr:uid="{0E23D5E2-2C59-4C28-89BD-D4BC69538EA2}"/>
    <cellStyle name="Calculation 3 4 3 2 3" xfId="15640" xr:uid="{0716F86A-7EB8-4CE2-9467-57490AF3BEA5}"/>
    <cellStyle name="Calculation 3 4 3 2 3 2" xfId="39670" xr:uid="{64D0BCB8-930A-4B36-A7DE-D2D23320AC57}"/>
    <cellStyle name="Calculation 3 4 3 2 4" xfId="20874" xr:uid="{7DFC7021-15B8-4D75-91F5-5B8D297CCBA3}"/>
    <cellStyle name="Calculation 3 4 3 2 4 2" xfId="44694" xr:uid="{41C037BB-E714-470E-B35A-3BAD18A9E5A0}"/>
    <cellStyle name="Calculation 3 4 3 2 5" xfId="25503" xr:uid="{98782842-BC82-4FED-9F35-9C1C82607B42}"/>
    <cellStyle name="Calculation 3 4 3 2 5 2" xfId="49269" xr:uid="{9C8E1DEE-FD45-4AEF-B4C7-9CB7B9D42993}"/>
    <cellStyle name="Calculation 3 4 3 2 6" xfId="30095" xr:uid="{8DD9F63E-03F9-4530-AEE4-FBB8C974CACE}"/>
    <cellStyle name="Calculation 3 4 3 3" xfId="6451" xr:uid="{051F2B0B-8497-44C4-9A17-F2778418CBB4}"/>
    <cellStyle name="Calculation 3 4 3 3 2" xfId="11830" xr:uid="{0126B7F8-BEC8-419E-9A5D-C6ECF975CE90}"/>
    <cellStyle name="Calculation 3 4 3 3 2 2" xfId="35867" xr:uid="{FDE6FCBF-4DB7-4707-B68B-9FC100400B61}"/>
    <cellStyle name="Calculation 3 4 3 3 3" xfId="16571" xr:uid="{917B8FF1-B8F1-41FF-A041-621B9E0E34F8}"/>
    <cellStyle name="Calculation 3 4 3 3 3 2" xfId="40601" xr:uid="{F90479C7-F1CA-487B-968F-7B6C270A8D1B}"/>
    <cellStyle name="Calculation 3 4 3 3 4" xfId="21619" xr:uid="{7134BFA3-1FC9-4BFD-B2A6-138E5FFD1438}"/>
    <cellStyle name="Calculation 3 4 3 3 4 2" xfId="45428" xr:uid="{75452FD0-D8B6-445A-B050-135DB2ABF96C}"/>
    <cellStyle name="Calculation 3 4 3 3 5" xfId="26237" xr:uid="{B4B5FB02-EC04-49BF-8135-3572AD4CE97C}"/>
    <cellStyle name="Calculation 3 4 3 3 5 2" xfId="50003" xr:uid="{102A616E-F722-4F19-BC2C-7E891CC11629}"/>
    <cellStyle name="Calculation 3 4 3 3 6" xfId="31013" xr:uid="{17978604-03F8-4FFA-99D9-0A16D0BEA8CB}"/>
    <cellStyle name="Calculation 3 4 3 4" xfId="7232" xr:uid="{530860EC-CDB9-4585-80AF-209CD1790691}"/>
    <cellStyle name="Calculation 3 4 3 4 2" xfId="12611" xr:uid="{3BF928FD-C4B4-4E64-950A-30F589015692}"/>
    <cellStyle name="Calculation 3 4 3 4 2 2" xfId="36645" xr:uid="{FB406380-9816-4310-9BA0-EEB738F0A8A4}"/>
    <cellStyle name="Calculation 3 4 3 4 3" xfId="17349" xr:uid="{04D77020-AE99-47BC-A602-317911783B45}"/>
    <cellStyle name="Calculation 3 4 3 4 3 2" xfId="41379" xr:uid="{55D26602-99B9-45AB-B0A8-D7E12FD1A0AD}"/>
    <cellStyle name="Calculation 3 4 3 4 4" xfId="22355" xr:uid="{3E1CAA39-AA7C-4BD2-A120-5D9A5CFFD976}"/>
    <cellStyle name="Calculation 3 4 3 4 4 2" xfId="46155" xr:uid="{D82378A7-F85B-478C-A9AF-717671157900}"/>
    <cellStyle name="Calculation 3 4 3 4 5" xfId="26964" xr:uid="{353686F7-4BD2-452D-9035-FE402EACB457}"/>
    <cellStyle name="Calculation 3 4 3 4 5 2" xfId="50730" xr:uid="{3419C334-FF72-4475-B97E-8DC417C81019}"/>
    <cellStyle name="Calculation 3 4 3 4 6" xfId="31782" xr:uid="{EE7080F2-9C62-4B73-B8BD-76A1CB0AF945}"/>
    <cellStyle name="Calculation 3 4 3 5" xfId="7971" xr:uid="{096FB990-1938-49BC-B872-6920196B0D9C}"/>
    <cellStyle name="Calculation 3 4 3 5 2" xfId="13350" xr:uid="{E1E9F8A8-F22F-495A-9AB2-B564C8AAC9ED}"/>
    <cellStyle name="Calculation 3 4 3 5 2 2" xfId="37382" xr:uid="{5E488CBF-DAAE-4312-9796-722CA28E0851}"/>
    <cellStyle name="Calculation 3 4 3 5 3" xfId="18086" xr:uid="{74EEC083-F72D-41EA-B449-B5AA8205FA9F}"/>
    <cellStyle name="Calculation 3 4 3 5 3 2" xfId="42116" xr:uid="{2B68C76A-A543-45FE-8894-C454E3633EF1}"/>
    <cellStyle name="Calculation 3 4 3 5 4" xfId="23091" xr:uid="{A0281AE6-4138-403F-8CC0-6639832DA4FD}"/>
    <cellStyle name="Calculation 3 4 3 5 4 2" xfId="46882" xr:uid="{1F383498-7896-459B-B153-B2D4BA953D2C}"/>
    <cellStyle name="Calculation 3 4 3 5 5" xfId="27691" xr:uid="{0C8C575A-3C63-43F6-B7DB-87F6000F3F9E}"/>
    <cellStyle name="Calculation 3 4 3 5 5 2" xfId="51457" xr:uid="{911DB4C8-106F-448A-96E0-B1C4073EBB57}"/>
    <cellStyle name="Calculation 3 4 3 5 6" xfId="32510" xr:uid="{F98AB4EF-897C-4AB6-B0CC-E7EF07EAE41F}"/>
    <cellStyle name="Calculation 3 4 3 6" xfId="8704" xr:uid="{F204C9F5-5BD8-401E-A92E-50A5E3D79073}"/>
    <cellStyle name="Calculation 3 4 3 6 2" xfId="14083" xr:uid="{BEF9FCDA-46C4-4E9D-A6F3-4C4C7043637A}"/>
    <cellStyle name="Calculation 3 4 3 6 2 2" xfId="38113" xr:uid="{D2C15731-7A70-4E4F-BC18-9FD21215D881}"/>
    <cellStyle name="Calculation 3 4 3 6 3" xfId="18817" xr:uid="{96E9735C-ADA9-490E-8DEC-C4CF1F0F2FEA}"/>
    <cellStyle name="Calculation 3 4 3 6 3 2" xfId="42847" xr:uid="{63DA53CA-35D9-490E-B66D-6788A269CE66}"/>
    <cellStyle name="Calculation 3 4 3 6 4" xfId="23822" xr:uid="{BA3DD9E0-78F4-4BA6-A794-3C1D7F0489A4}"/>
    <cellStyle name="Calculation 3 4 3 6 4 2" xfId="47604" xr:uid="{51514E00-EC1F-42AE-BF39-F3EC5C0B6790}"/>
    <cellStyle name="Calculation 3 4 3 6 5" xfId="28413" xr:uid="{D5BC7140-AE9E-4A2F-AE91-0774A8F71744}"/>
    <cellStyle name="Calculation 3 4 3 6 5 2" xfId="52179" xr:uid="{3E5D1513-12EF-4F5D-B4B7-604DACBB0B73}"/>
    <cellStyle name="Calculation 3 4 3 6 6" xfId="33232" xr:uid="{3A527604-C1CB-4274-B7BD-BF6F0CE5CDD0}"/>
    <cellStyle name="Calculation 3 4 3 7" xfId="9924" xr:uid="{846DA321-D6F7-492D-9713-1A2AD0165F7A}"/>
    <cellStyle name="Calculation 3 4 3 7 2" xfId="34138" xr:uid="{CDD0DE13-44C1-4345-8482-439466989D6B}"/>
    <cellStyle name="Calculation 3 4 3 8" xfId="14841" xr:uid="{E37C578B-AE40-4478-9493-2A01E8CEBB92}"/>
    <cellStyle name="Calculation 3 4 3 8 2" xfId="38871" xr:uid="{315488F4-EDFD-4BEF-8DB2-74146D643A33}"/>
    <cellStyle name="Calculation 3 4 3 9" xfId="19815" xr:uid="{665C3496-88B7-489B-A081-0949E42E9D2A}"/>
    <cellStyle name="Calculation 3 4 3 9 2" xfId="43649" xr:uid="{A17B6AD3-A89F-4992-BBD8-DB73DBE4E53D}"/>
    <cellStyle name="Calculation 3 4 4" xfId="4845" xr:uid="{B059DCCA-2C13-421C-A7AF-090B66BF8784}"/>
    <cellStyle name="Calculation 3 4 4 2" xfId="10225" xr:uid="{A0170197-58D4-491B-811F-0B47B9E78CD0}"/>
    <cellStyle name="Calculation 3 4 4 2 2" xfId="34439" xr:uid="{B3B043A1-2082-4FAB-9801-B52732DB0B29}"/>
    <cellStyle name="Calculation 3 4 4 3" xfId="15142" xr:uid="{5EFB8042-E9AF-424F-B995-755BD55415F3}"/>
    <cellStyle name="Calculation 3 4 4 3 2" xfId="39172" xr:uid="{079840B5-8121-4801-B30C-429877BB7011}"/>
    <cellStyle name="Calculation 3 4 4 4" xfId="20374" xr:uid="{2F51AA75-FA4B-481E-A25A-00C0ACB95034}"/>
    <cellStyle name="Calculation 3 4 4 4 2" xfId="44200" xr:uid="{408832B3-57EF-4ABA-A3C7-67397DD95D82}"/>
    <cellStyle name="Calculation 3 4 4 5" xfId="25009" xr:uid="{4951F2B8-9701-4BDA-90E3-BC3E2CF84BE0}"/>
    <cellStyle name="Calculation 3 4 4 5 2" xfId="48775" xr:uid="{B63E5D6B-0E0D-48F8-972E-09AD09078155}"/>
    <cellStyle name="Calculation 3 4 4 6" xfId="29603" xr:uid="{C066726A-3042-44F5-9F4B-46E57187DA58}"/>
    <cellStyle name="Calculation 3 4 5" xfId="5950" xr:uid="{F6DB4C81-705B-4923-87E6-4CD92204C474}"/>
    <cellStyle name="Calculation 3 4 5 2" xfId="11329" xr:uid="{A048990C-67B2-4EB7-B2B6-4BF7B83D41F9}"/>
    <cellStyle name="Calculation 3 4 5 2 2" xfId="35368" xr:uid="{2FC3DA31-517A-4AF1-9788-9BDAFE0D71CC}"/>
    <cellStyle name="Calculation 3 4 5 3" xfId="16072" xr:uid="{798F8EE6-070E-4435-BD1A-C6F1C5A9ABEA}"/>
    <cellStyle name="Calculation 3 4 5 3 2" xfId="40102" xr:uid="{0280FEA9-4207-42F9-8786-947E6AD09238}"/>
    <cellStyle name="Calculation 3 4 5 4" xfId="21120" xr:uid="{EB123C6C-A142-4F75-AA80-3B9B7EFA1B54}"/>
    <cellStyle name="Calculation 3 4 5 4 2" xfId="44935" xr:uid="{B39771EA-9A1B-4F69-AE3F-58947EB4BFBF}"/>
    <cellStyle name="Calculation 3 4 5 5" xfId="25744" xr:uid="{61172821-1899-4429-AF4F-DCF7FAA948F3}"/>
    <cellStyle name="Calculation 3 4 5 5 2" xfId="49510" xr:uid="{72ADFB1E-4B9C-48B4-8620-9A72A7E4AF13}"/>
    <cellStyle name="Calculation 3 4 5 6" xfId="30520" xr:uid="{4080CA0A-E657-4E98-BBBF-4A81A6258E4A}"/>
    <cellStyle name="Calculation 3 4 6" xfId="6731" xr:uid="{39F56283-05A3-4E22-9E98-17807B660D65}"/>
    <cellStyle name="Calculation 3 4 6 2" xfId="12110" xr:uid="{FFA3D0F8-034F-42A2-ADBA-40CC8E946257}"/>
    <cellStyle name="Calculation 3 4 6 2 2" xfId="36146" xr:uid="{748EEB5B-E284-481B-A452-E5C2685A5C05}"/>
    <cellStyle name="Calculation 3 4 6 3" xfId="16850" xr:uid="{44C3BDF7-0C83-4A2F-80B5-803C9E7A7FBB}"/>
    <cellStyle name="Calculation 3 4 6 3 2" xfId="40880" xr:uid="{00BAF5D0-E0F0-4632-A3AD-F9B09D79E6D5}"/>
    <cellStyle name="Calculation 3 4 6 4" xfId="21857" xr:uid="{19CC676D-6DA2-49FE-B08D-5913F31FE085}"/>
    <cellStyle name="Calculation 3 4 6 4 2" xfId="45663" xr:uid="{18C2CA33-23CF-468D-A3A5-80F0BB29F442}"/>
    <cellStyle name="Calculation 3 4 6 5" xfId="26472" xr:uid="{18F8FA1B-26CC-47CE-8BAB-4A771A0008F7}"/>
    <cellStyle name="Calculation 3 4 6 5 2" xfId="50238" xr:uid="{8964A22A-4B0F-4EEE-886A-1ACE02AE71F1}"/>
    <cellStyle name="Calculation 3 4 6 6" xfId="31289" xr:uid="{28447527-00B3-451E-9A55-D4EFBC0E2393}"/>
    <cellStyle name="Calculation 3 4 7" xfId="7471" xr:uid="{E72722FF-33E8-4AC7-ADF1-CD6172EB1BAB}"/>
    <cellStyle name="Calculation 3 4 7 2" xfId="12850" xr:uid="{53AD7129-E090-43EF-829E-A1DC825362C0}"/>
    <cellStyle name="Calculation 3 4 7 2 2" xfId="36884" xr:uid="{C3045457-9DF8-44ED-ABC8-CE1DA66BB376}"/>
    <cellStyle name="Calculation 3 4 7 3" xfId="17588" xr:uid="{367D5A60-862C-4665-AC0E-C744C3AC13E1}"/>
    <cellStyle name="Calculation 3 4 7 3 2" xfId="41618" xr:uid="{DB478C84-B830-4D3C-B76A-CC3E950E4384}"/>
    <cellStyle name="Calculation 3 4 7 4" xfId="22593" xr:uid="{A57EDD6A-46C6-474C-807F-10F5F58D236F}"/>
    <cellStyle name="Calculation 3 4 7 4 2" xfId="46390" xr:uid="{81F1725E-34AA-4721-8CCF-67AB483CEE6A}"/>
    <cellStyle name="Calculation 3 4 7 5" xfId="27199" xr:uid="{2FFFE7AE-B40A-4B31-AA04-D41D7172B172}"/>
    <cellStyle name="Calculation 3 4 7 5 2" xfId="50965" xr:uid="{37F1272E-D88B-4AD5-8C41-D40E50ADB21D}"/>
    <cellStyle name="Calculation 3 4 7 6" xfId="32018" xr:uid="{B7D0F947-4DA9-4901-B75A-55D0D88F5AA6}"/>
    <cellStyle name="Calculation 3 4 8" xfId="8204" xr:uid="{3737DCD8-8264-470E-8D17-769C950A9A78}"/>
    <cellStyle name="Calculation 3 4 8 2" xfId="13583" xr:uid="{7E01A9EF-6985-4220-9596-0D7916657635}"/>
    <cellStyle name="Calculation 3 4 8 2 2" xfId="37615" xr:uid="{A745F2C7-B4D8-4911-8B2A-2A83AD8B70B0}"/>
    <cellStyle name="Calculation 3 4 8 3" xfId="18319" xr:uid="{27AB66F6-44D0-4D10-8476-ECE673501055}"/>
    <cellStyle name="Calculation 3 4 8 3 2" xfId="42349" xr:uid="{A9AEFACE-9AF3-438D-A5D2-1FD595E6DBAA}"/>
    <cellStyle name="Calculation 3 4 8 4" xfId="23324" xr:uid="{CCCD9CE7-A1C9-4A5A-84C0-244C25C1F13C}"/>
    <cellStyle name="Calculation 3 4 8 4 2" xfId="47112" xr:uid="{519D1A7E-FD71-49AE-B18A-ED522C3D9C53}"/>
    <cellStyle name="Calculation 3 4 8 5" xfId="27921" xr:uid="{4B924B0A-A475-4BD5-B5CA-98B4EB908C79}"/>
    <cellStyle name="Calculation 3 4 8 5 2" xfId="51687" xr:uid="{747D83EB-C707-4267-85C7-043450BCDE26}"/>
    <cellStyle name="Calculation 3 4 8 6" xfId="32740" xr:uid="{C9C87F05-5AC6-4F29-A475-F379712BBE01}"/>
    <cellStyle name="Calculation 3 4 9" xfId="9421" xr:uid="{309FCAE0-CDAB-40BB-883F-99A3744481E2}"/>
    <cellStyle name="Calculation 3 4 9 2" xfId="33637" xr:uid="{A551991E-3043-4B3C-BCB0-54ED0693337E}"/>
    <cellStyle name="Calculation 3 5" xfId="2647" xr:uid="{C20263CA-DED8-44B6-8773-2D0940EA61C4}"/>
    <cellStyle name="Calculation 3 5 10" xfId="14280" xr:uid="{DEC71762-8BD7-42CA-983F-44B31E97DFA6}"/>
    <cellStyle name="Calculation 3 5 10 2" xfId="38310" xr:uid="{00CA7BB7-6834-420D-AC81-6C09887956DE}"/>
    <cellStyle name="Calculation 3 5 11" xfId="19252" xr:uid="{2AB38041-4AF1-44DC-84BA-57B9DDC43CA2}"/>
    <cellStyle name="Calculation 3 5 11 2" xfId="43094" xr:uid="{BFAAFC34-56E9-48F7-AF29-F97E7AF05A4A}"/>
    <cellStyle name="Calculation 3 5 12" xfId="23998" xr:uid="{5F49F7AE-A81E-46E7-9DC3-B6122734399A}"/>
    <cellStyle name="Calculation 3 5 12 2" xfId="47767" xr:uid="{2D92623B-03A5-4FDE-A890-DEF01329CDA6}"/>
    <cellStyle name="Calculation 3 5 13" xfId="3971" xr:uid="{4EBDEEBD-5429-482A-B405-D315B1CD449D}"/>
    <cellStyle name="Calculation 3 5 14" xfId="28750" xr:uid="{FED0DC3F-80F4-4856-A983-50FCE6B9701A}"/>
    <cellStyle name="Calculation 3 5 2" xfId="4255" xr:uid="{A0089062-3241-428F-B714-01819B19E11E}"/>
    <cellStyle name="Calculation 3 5 2 10" xfId="24241" xr:uid="{03F0FCCE-237B-4098-951D-F82525D974E3}"/>
    <cellStyle name="Calculation 3 5 2 10 2" xfId="48007" xr:uid="{200437E4-F883-4549-A45B-D22856289F12}"/>
    <cellStyle name="Calculation 3 5 2 11" xfId="29021" xr:uid="{070F4A95-288E-436A-9DA1-BAB91DCF1C10}"/>
    <cellStyle name="Calculation 3 5 2 2" xfId="5058" xr:uid="{CB73517C-67A8-463B-B13A-CF2D5908F3C2}"/>
    <cellStyle name="Calculation 3 5 2 2 2" xfId="10438" xr:uid="{4032AC2A-68C6-4E87-AA6D-9B35F7B8C704}"/>
    <cellStyle name="Calculation 3 5 2 2 2 2" xfId="34650" xr:uid="{08892BF7-038C-408E-99A4-2208DAD703C5}"/>
    <cellStyle name="Calculation 3 5 2 2 3" xfId="15353" xr:uid="{D32D5E93-F7BE-4FE6-9CF0-85ACC0DBF661}"/>
    <cellStyle name="Calculation 3 5 2 2 3 2" xfId="39383" xr:uid="{7687C4E5-B957-4556-A67D-1DB28D502C7D}"/>
    <cellStyle name="Calculation 3 5 2 2 4" xfId="20587" xr:uid="{DA9F80F1-FA32-4A20-B978-B4BAFB950D94}"/>
    <cellStyle name="Calculation 3 5 2 2 4 2" xfId="44410" xr:uid="{B6246B73-D39B-45A3-9118-109425AB4C05}"/>
    <cellStyle name="Calculation 3 5 2 2 5" xfId="25219" xr:uid="{1C613F1E-D795-4094-A42D-AB2C71231B2F}"/>
    <cellStyle name="Calculation 3 5 2 2 5 2" xfId="48985" xr:uid="{08F9A2CE-E576-4D51-93FF-619FF07372FE}"/>
    <cellStyle name="Calculation 3 5 2 2 6" xfId="29811" xr:uid="{8E470FBF-549D-4C67-B61F-AB1925476452}"/>
    <cellStyle name="Calculation 3 5 2 3" xfId="6164" xr:uid="{51503839-7093-42BE-BFEB-E0C7FD53282C}"/>
    <cellStyle name="Calculation 3 5 2 3 2" xfId="11543" xr:uid="{1618C19C-BA9D-493C-AA78-3BE37D497C0F}"/>
    <cellStyle name="Calculation 3 5 2 3 2 2" xfId="35580" xr:uid="{EDC0ADA6-F7DA-42E8-9DF9-3D172E6991F1}"/>
    <cellStyle name="Calculation 3 5 2 3 3" xfId="16284" xr:uid="{86DE0F4A-7C9F-4B8B-A484-8FFA71BA7F1F}"/>
    <cellStyle name="Calculation 3 5 2 3 3 2" xfId="40314" xr:uid="{A29D5609-2967-41C7-B4E4-9E4A5EA09BF2}"/>
    <cellStyle name="Calculation 3 5 2 3 4" xfId="21332" xr:uid="{8E1A7AD7-3ABC-4DF6-B02D-CAEE5931811C}"/>
    <cellStyle name="Calculation 3 5 2 3 4 2" xfId="45144" xr:uid="{19A6CB7D-DD45-4B73-94B9-BEC6FC33B2C1}"/>
    <cellStyle name="Calculation 3 5 2 3 5" xfId="25953" xr:uid="{395D5A64-0214-4A03-B1CC-141B16737F9D}"/>
    <cellStyle name="Calculation 3 5 2 3 5 2" xfId="49719" xr:uid="{F2D6856F-72F1-4B59-8C9A-B8787FABAD42}"/>
    <cellStyle name="Calculation 3 5 2 3 6" xfId="30729" xr:uid="{7AD18265-E785-4470-A75C-D2D7082AE4A1}"/>
    <cellStyle name="Calculation 3 5 2 4" xfId="6945" xr:uid="{ABC3D103-774F-4193-B35C-719CA38F8D37}"/>
    <cellStyle name="Calculation 3 5 2 4 2" xfId="12324" xr:uid="{CCABD334-BD61-49F7-9173-32DA773694CA}"/>
    <cellStyle name="Calculation 3 5 2 4 2 2" xfId="36358" xr:uid="{FC0B748B-60BE-4946-9AF6-8B5580B8749E}"/>
    <cellStyle name="Calculation 3 5 2 4 3" xfId="17062" xr:uid="{41925038-AA2F-4A14-A408-9AB80BE7CA08}"/>
    <cellStyle name="Calculation 3 5 2 4 3 2" xfId="41092" xr:uid="{708D3BF1-6B82-462B-B894-53C3B16D986B}"/>
    <cellStyle name="Calculation 3 5 2 4 4" xfId="22068" xr:uid="{1ADB93A2-B198-435A-AB63-A2271D978782}"/>
    <cellStyle name="Calculation 3 5 2 4 4 2" xfId="45871" xr:uid="{178300EC-A669-4BF0-9F23-9FB459C3D474}"/>
    <cellStyle name="Calculation 3 5 2 4 5" xfId="26680" xr:uid="{90C2CA2F-BE85-487C-9182-272658DFB630}"/>
    <cellStyle name="Calculation 3 5 2 4 5 2" xfId="50446" xr:uid="{5D38F111-A7E1-482E-8014-78D5C0CC8E8F}"/>
    <cellStyle name="Calculation 3 5 2 4 6" xfId="31498" xr:uid="{246D3B5B-0CE4-4115-A4D5-9D0EDB347821}"/>
    <cellStyle name="Calculation 3 5 2 5" xfId="7684" xr:uid="{C5F979E3-9806-488F-AC5F-44366D24C5B7}"/>
    <cellStyle name="Calculation 3 5 2 5 2" xfId="13063" xr:uid="{6E386B02-6FEB-4A11-A0ED-350488E918E5}"/>
    <cellStyle name="Calculation 3 5 2 5 2 2" xfId="37095" xr:uid="{20CA14F5-DDE8-462A-B2E3-EC41F89936F9}"/>
    <cellStyle name="Calculation 3 5 2 5 3" xfId="17799" xr:uid="{4705703B-032D-4A5D-AA7E-0FDE831DAE16}"/>
    <cellStyle name="Calculation 3 5 2 5 3 2" xfId="41829" xr:uid="{277F1C98-D0B7-4C4D-BF95-68CC8642B061}"/>
    <cellStyle name="Calculation 3 5 2 5 4" xfId="22804" xr:uid="{4699FF57-42A1-4BF1-8133-6B242149F832}"/>
    <cellStyle name="Calculation 3 5 2 5 4 2" xfId="46598" xr:uid="{10822809-DBE8-4372-B370-D204499CE3BA}"/>
    <cellStyle name="Calculation 3 5 2 5 5" xfId="27407" xr:uid="{A51B9A78-CD44-4A9C-AD52-50924D8C5340}"/>
    <cellStyle name="Calculation 3 5 2 5 5 2" xfId="51173" xr:uid="{9D2BC69C-D545-488F-B0EE-C42E54F4880A}"/>
    <cellStyle name="Calculation 3 5 2 5 6" xfId="32226" xr:uid="{11858F36-2A84-4FBE-8AE8-463167E0B585}"/>
    <cellStyle name="Calculation 3 5 2 6" xfId="8417" xr:uid="{42CD0C6C-486A-45B3-991F-B1DAFDBE0C5E}"/>
    <cellStyle name="Calculation 3 5 2 6 2" xfId="13796" xr:uid="{C0B8DCB7-6659-4A0E-9CCD-0B2B5CC503B5}"/>
    <cellStyle name="Calculation 3 5 2 6 2 2" xfId="37826" xr:uid="{FD6BF656-1DA4-4ACD-AD95-AAA0223F617B}"/>
    <cellStyle name="Calculation 3 5 2 6 3" xfId="18530" xr:uid="{FBCED91C-ABDB-41EA-A251-25404403DAB3}"/>
    <cellStyle name="Calculation 3 5 2 6 3 2" xfId="42560" xr:uid="{F149402D-696E-4553-A224-AC59543D63F9}"/>
    <cellStyle name="Calculation 3 5 2 6 4" xfId="23535" xr:uid="{5F44E684-6DBA-41DB-A03C-E45C78D28D5D}"/>
    <cellStyle name="Calculation 3 5 2 6 4 2" xfId="47320" xr:uid="{28063570-E3AE-4359-87EA-63182E01B803}"/>
    <cellStyle name="Calculation 3 5 2 6 5" xfId="28129" xr:uid="{62CE66A3-B8A0-4710-9262-4A9665E89A74}"/>
    <cellStyle name="Calculation 3 5 2 6 5 2" xfId="51895" xr:uid="{DD0C9B57-EE8D-4641-B0A8-223C81AE6F86}"/>
    <cellStyle name="Calculation 3 5 2 6 6" xfId="32948" xr:uid="{7CD29885-B610-4CE5-BB8E-E23D4BE5F6C3}"/>
    <cellStyle name="Calculation 3 5 2 7" xfId="9637" xr:uid="{51FD32F6-4305-4612-89B8-66369B8BB8B9}"/>
    <cellStyle name="Calculation 3 5 2 7 2" xfId="33851" xr:uid="{E9926C85-036A-45FA-BEEA-18A462F79D2A}"/>
    <cellStyle name="Calculation 3 5 2 8" xfId="14554" xr:uid="{486864DB-FAEF-42B8-B5DF-2E8A71797FC5}"/>
    <cellStyle name="Calculation 3 5 2 8 2" xfId="38584" xr:uid="{836755FA-E334-4AB0-8B83-A4B784B943A1}"/>
    <cellStyle name="Calculation 3 5 2 9" xfId="19528" xr:uid="{E2D5C655-BA4E-4EAF-BC74-20FECD0EC6A8}"/>
    <cellStyle name="Calculation 3 5 2 9 2" xfId="43365" xr:uid="{56D30D66-A09B-4564-80F9-92FEF8485348}"/>
    <cellStyle name="Calculation 3 5 3" xfId="4479" xr:uid="{5ECCA47F-D4A2-4042-A5F2-C614ECC89CCB}"/>
    <cellStyle name="Calculation 3 5 3 10" xfId="24437" xr:uid="{57907D0D-D9A9-4D5D-ACFD-D9CAE46D9B8F}"/>
    <cellStyle name="Calculation 3 5 3 10 2" xfId="48203" xr:uid="{4540011A-732D-45ED-AE97-E1C0742027B1}"/>
    <cellStyle name="Calculation 3 5 3 11" xfId="29242" xr:uid="{D337D56B-0F0E-4561-A4F2-1D7CA33334E7}"/>
    <cellStyle name="Calculation 3 5 3 2" xfId="5282" xr:uid="{4B089A7D-202A-4171-8A77-C344401AD470}"/>
    <cellStyle name="Calculation 3 5 3 2 2" xfId="10662" xr:uid="{D3FB9131-46C4-4CFF-A457-AA894542B77C}"/>
    <cellStyle name="Calculation 3 5 3 2 2 2" xfId="34874" xr:uid="{0AEB634E-0B9A-4F67-B4FC-6A937DF8FEA6}"/>
    <cellStyle name="Calculation 3 5 3 2 3" xfId="15577" xr:uid="{7311393A-EC6D-4AFF-A117-0928BF268482}"/>
    <cellStyle name="Calculation 3 5 3 2 3 2" xfId="39607" xr:uid="{F15EDDB3-A103-419B-BDE2-AABF74B651C8}"/>
    <cellStyle name="Calculation 3 5 3 2 4" xfId="20811" xr:uid="{28561067-4719-4CEE-ABC4-68F16C8811F2}"/>
    <cellStyle name="Calculation 3 5 3 2 4 2" xfId="44631" xr:uid="{2E66AD9F-88CF-4290-880F-8955E57001FD}"/>
    <cellStyle name="Calculation 3 5 3 2 5" xfId="25440" xr:uid="{FCC5534C-64C1-4FE5-B1A0-4D90907FFFC6}"/>
    <cellStyle name="Calculation 3 5 3 2 5 2" xfId="49206" xr:uid="{1F7FE5C8-A535-4A27-BA07-2E3834145F20}"/>
    <cellStyle name="Calculation 3 5 3 2 6" xfId="30032" xr:uid="{110BDDB2-DB22-433B-9B75-43CD9F746832}"/>
    <cellStyle name="Calculation 3 5 3 3" xfId="6388" xr:uid="{FD77CDBF-9412-41FD-AD05-D79A46D0EAC0}"/>
    <cellStyle name="Calculation 3 5 3 3 2" xfId="11767" xr:uid="{3A3FD3AD-CC67-4A8D-BCCD-B31A6B82CD34}"/>
    <cellStyle name="Calculation 3 5 3 3 2 2" xfId="35804" xr:uid="{AF6401B9-0680-43CD-A65E-9CA59F841003}"/>
    <cellStyle name="Calculation 3 5 3 3 3" xfId="16508" xr:uid="{406FFA9F-1E66-4F7C-8CD3-D992D490085F}"/>
    <cellStyle name="Calculation 3 5 3 3 3 2" xfId="40538" xr:uid="{4789B0D3-17A5-4A5D-8B47-BDA0A8E754DA}"/>
    <cellStyle name="Calculation 3 5 3 3 4" xfId="21556" xr:uid="{F1EF107A-AE3E-443E-92DB-1CC67D8EF1E0}"/>
    <cellStyle name="Calculation 3 5 3 3 4 2" xfId="45365" xr:uid="{DA8A7F6C-4DF1-4D6B-A273-82CECECCD3D8}"/>
    <cellStyle name="Calculation 3 5 3 3 5" xfId="26174" xr:uid="{7BF13BC1-B58B-4D47-A634-A3C8B732A55F}"/>
    <cellStyle name="Calculation 3 5 3 3 5 2" xfId="49940" xr:uid="{9459AC90-D105-46C6-B24D-B61F44CA6FB5}"/>
    <cellStyle name="Calculation 3 5 3 3 6" xfId="30950" xr:uid="{8D13013C-5C28-41E3-993B-589446741AF6}"/>
    <cellStyle name="Calculation 3 5 3 4" xfId="7169" xr:uid="{94061CF5-DCF5-4AE7-BDFD-574557EB857D}"/>
    <cellStyle name="Calculation 3 5 3 4 2" xfId="12548" xr:uid="{49373D3B-C4B5-47A8-B7E5-2FB058088533}"/>
    <cellStyle name="Calculation 3 5 3 4 2 2" xfId="36582" xr:uid="{E72D2650-3C23-459B-A8F0-B421952C1D96}"/>
    <cellStyle name="Calculation 3 5 3 4 3" xfId="17286" xr:uid="{650CCB87-A2B8-4003-A99A-F2E2DB1A7E9A}"/>
    <cellStyle name="Calculation 3 5 3 4 3 2" xfId="41316" xr:uid="{4767792D-9DC0-4936-9728-E5F82DDB1F8A}"/>
    <cellStyle name="Calculation 3 5 3 4 4" xfId="22292" xr:uid="{B55C2E81-136D-45B0-8D22-40236E441D72}"/>
    <cellStyle name="Calculation 3 5 3 4 4 2" xfId="46092" xr:uid="{0C21C6DB-B5F6-4A2F-8C50-4F6ACEC5EE74}"/>
    <cellStyle name="Calculation 3 5 3 4 5" xfId="26901" xr:uid="{0FF1B959-ACAD-4716-9BFE-D90262CF73EE}"/>
    <cellStyle name="Calculation 3 5 3 4 5 2" xfId="50667" xr:uid="{F98EA680-813F-4E7D-B3BA-D7C7A7AB89F7}"/>
    <cellStyle name="Calculation 3 5 3 4 6" xfId="31719" xr:uid="{3DEE1F88-7BF7-4D97-B2D5-1AC4AC6EF2A6}"/>
    <cellStyle name="Calculation 3 5 3 5" xfId="7908" xr:uid="{2AE309ED-E239-4322-A510-69B17ED6C5CD}"/>
    <cellStyle name="Calculation 3 5 3 5 2" xfId="13287" xr:uid="{3E407A7D-B6B9-4C23-AEA4-4999858517BC}"/>
    <cellStyle name="Calculation 3 5 3 5 2 2" xfId="37319" xr:uid="{82ACAAE0-55A9-4B60-9E6A-EC1A04049DCE}"/>
    <cellStyle name="Calculation 3 5 3 5 3" xfId="18023" xr:uid="{4F059A05-2E8B-472E-9121-C002E36F3C73}"/>
    <cellStyle name="Calculation 3 5 3 5 3 2" xfId="42053" xr:uid="{927F2159-44B5-49C7-83AC-BBCA42B00C85}"/>
    <cellStyle name="Calculation 3 5 3 5 4" xfId="23028" xr:uid="{268F3935-6257-4738-A78E-8F630F9981A1}"/>
    <cellStyle name="Calculation 3 5 3 5 4 2" xfId="46819" xr:uid="{5ED12FF7-FCDF-4BF1-81B5-0A44A3BD7F02}"/>
    <cellStyle name="Calculation 3 5 3 5 5" xfId="27628" xr:uid="{17C1044B-48F0-4D10-AF60-49CC0E4971FE}"/>
    <cellStyle name="Calculation 3 5 3 5 5 2" xfId="51394" xr:uid="{9593B364-A155-4181-AAA2-B0450DBC025C}"/>
    <cellStyle name="Calculation 3 5 3 5 6" xfId="32447" xr:uid="{A1A10FE4-757A-4ED9-BB25-FBD6D34BED56}"/>
    <cellStyle name="Calculation 3 5 3 6" xfId="8641" xr:uid="{2FC2ABFD-84DB-491C-B544-B5AE2A98BFB0}"/>
    <cellStyle name="Calculation 3 5 3 6 2" xfId="14020" xr:uid="{820FFDD9-1A1C-4C06-80B6-6E25D9F9DEA3}"/>
    <cellStyle name="Calculation 3 5 3 6 2 2" xfId="38050" xr:uid="{C11D30DE-EB9F-4D61-9D2E-00223B448BE4}"/>
    <cellStyle name="Calculation 3 5 3 6 3" xfId="18754" xr:uid="{4FF5D83A-B490-4347-8F7E-DAF60D80B1F2}"/>
    <cellStyle name="Calculation 3 5 3 6 3 2" xfId="42784" xr:uid="{6A3B6BD5-ADF7-4E6F-8A1A-489EED84356F}"/>
    <cellStyle name="Calculation 3 5 3 6 4" xfId="23759" xr:uid="{426719EC-F216-46A7-BBB3-3D3754F9E825}"/>
    <cellStyle name="Calculation 3 5 3 6 4 2" xfId="47541" xr:uid="{0D51C55B-90D7-40C7-B501-9EB94CF88302}"/>
    <cellStyle name="Calculation 3 5 3 6 5" xfId="28350" xr:uid="{824E13FC-DF48-4F20-81AB-8C4AF5A7F4BC}"/>
    <cellStyle name="Calculation 3 5 3 6 5 2" xfId="52116" xr:uid="{EFD23E80-2E7E-476C-BEC2-949FD37DC66D}"/>
    <cellStyle name="Calculation 3 5 3 6 6" xfId="33169" xr:uid="{A5FB0610-D373-4F5C-AADA-C967BFAB7227}"/>
    <cellStyle name="Calculation 3 5 3 7" xfId="9861" xr:uid="{3EDBACA1-18C1-45B4-B562-435CE9F9163F}"/>
    <cellStyle name="Calculation 3 5 3 7 2" xfId="34075" xr:uid="{7F8697A3-AB42-4F53-B1FD-DB5FD1C2A1D8}"/>
    <cellStyle name="Calculation 3 5 3 8" xfId="14778" xr:uid="{171AAC41-0BF6-464E-B7DD-51C211AF86E7}"/>
    <cellStyle name="Calculation 3 5 3 8 2" xfId="38808" xr:uid="{0486D068-7A10-4083-9BE1-06D43839E00A}"/>
    <cellStyle name="Calculation 3 5 3 9" xfId="19752" xr:uid="{1C55075D-E784-4226-BF70-19BCE319E5BE}"/>
    <cellStyle name="Calculation 3 5 3 9 2" xfId="43586" xr:uid="{61E36A74-9179-46FE-809A-3A683E1140E6}"/>
    <cellStyle name="Calculation 3 5 4" xfId="4782" xr:uid="{C9EDF8B2-22B3-465A-922A-F3D5566F5036}"/>
    <cellStyle name="Calculation 3 5 4 2" xfId="10162" xr:uid="{D1B31839-DF8F-4BC9-B7AC-5629FBB7F566}"/>
    <cellStyle name="Calculation 3 5 4 2 2" xfId="34376" xr:uid="{4703724B-A09C-4A1D-9416-7AB0FD29DC1F}"/>
    <cellStyle name="Calculation 3 5 4 3" xfId="15079" xr:uid="{35E04F1E-4603-4CB8-8BC1-7DC7547EB55C}"/>
    <cellStyle name="Calculation 3 5 4 3 2" xfId="39109" xr:uid="{84D1F31A-32E9-411B-9385-5BE0D1D6FA9D}"/>
    <cellStyle name="Calculation 3 5 4 4" xfId="20311" xr:uid="{4EA9B5EF-F2F5-44D3-A275-10EF87CF479F}"/>
    <cellStyle name="Calculation 3 5 4 4 2" xfId="44137" xr:uid="{F0E15E5D-18EF-4441-B62F-9EF0F1B83512}"/>
    <cellStyle name="Calculation 3 5 4 5" xfId="24946" xr:uid="{3AF81338-560A-437B-B332-A9A74494D9B2}"/>
    <cellStyle name="Calculation 3 5 4 5 2" xfId="48712" xr:uid="{00D2DE90-3E7D-4481-80BE-7B6B95E57B6F}"/>
    <cellStyle name="Calculation 3 5 4 6" xfId="29540" xr:uid="{27666CCA-5672-4472-8DD1-E114598FD427}"/>
    <cellStyle name="Calculation 3 5 5" xfId="5887" xr:uid="{6F56331C-F410-41BA-A720-78E8BC6AE370}"/>
    <cellStyle name="Calculation 3 5 5 2" xfId="11266" xr:uid="{0A66AB82-A964-46BA-8DDC-E09101B0CDA3}"/>
    <cellStyle name="Calculation 3 5 5 2 2" xfId="35305" xr:uid="{5651006B-7B5D-49EE-8E68-04770946094A}"/>
    <cellStyle name="Calculation 3 5 5 3" xfId="16009" xr:uid="{4C51D3AF-9BB6-42E7-A77D-065356E75CA6}"/>
    <cellStyle name="Calculation 3 5 5 3 2" xfId="40039" xr:uid="{EF9A2AE7-04DD-4AF3-954E-06AAC5333B76}"/>
    <cellStyle name="Calculation 3 5 5 4" xfId="21057" xr:uid="{F0A491C2-0E23-4DE3-990B-D2465B84F205}"/>
    <cellStyle name="Calculation 3 5 5 4 2" xfId="44872" xr:uid="{FB7F39FE-2FEA-4D78-B963-F80FEC6DE7EF}"/>
    <cellStyle name="Calculation 3 5 5 5" xfId="25681" xr:uid="{89E2D020-7924-4FC5-A94C-6AF437B1D7F9}"/>
    <cellStyle name="Calculation 3 5 5 5 2" xfId="49447" xr:uid="{8CA3247D-0F35-48A0-A663-E43E6CEC8497}"/>
    <cellStyle name="Calculation 3 5 5 6" xfId="30457" xr:uid="{68B6E0C3-8112-4473-9182-8EDF35DF2D12}"/>
    <cellStyle name="Calculation 3 5 6" xfId="6668" xr:uid="{54EDE927-D421-4C40-BD2C-D33D1DE9B28E}"/>
    <cellStyle name="Calculation 3 5 6 2" xfId="12047" xr:uid="{BB7B8D74-07CD-4047-BA97-9F5786952263}"/>
    <cellStyle name="Calculation 3 5 6 2 2" xfId="36083" xr:uid="{9D667B7F-4503-4CDF-B0CB-48820A8A6CC5}"/>
    <cellStyle name="Calculation 3 5 6 3" xfId="16787" xr:uid="{D940E49B-AB51-4B6E-8B18-5DB3888EDFB7}"/>
    <cellStyle name="Calculation 3 5 6 3 2" xfId="40817" xr:uid="{DEC8E098-1BFB-4385-9B94-43D90FBFD790}"/>
    <cellStyle name="Calculation 3 5 6 4" xfId="21794" xr:uid="{E9A403B9-F69E-4D0A-949C-B8206210A8AA}"/>
    <cellStyle name="Calculation 3 5 6 4 2" xfId="45600" xr:uid="{22384FE0-C006-49EE-8447-312BC883CA91}"/>
    <cellStyle name="Calculation 3 5 6 5" xfId="26409" xr:uid="{D7F326B1-A2D5-4D83-99F8-D1B6298BF47F}"/>
    <cellStyle name="Calculation 3 5 6 5 2" xfId="50175" xr:uid="{B3EA072F-4A05-4E27-B9B5-7BBFC56C9488}"/>
    <cellStyle name="Calculation 3 5 6 6" xfId="31226" xr:uid="{D4E20151-8A21-49F3-9F64-92747D340436}"/>
    <cellStyle name="Calculation 3 5 7" xfId="7408" xr:uid="{4DA16339-1935-43B6-81E2-9280EDBC925F}"/>
    <cellStyle name="Calculation 3 5 7 2" xfId="12787" xr:uid="{66A80240-DA67-45D8-90F7-57C6AEB94EE0}"/>
    <cellStyle name="Calculation 3 5 7 2 2" xfId="36821" xr:uid="{1B71452B-580D-4B32-B7DF-CA404B7757A6}"/>
    <cellStyle name="Calculation 3 5 7 3" xfId="17525" xr:uid="{4BF88324-CCAF-482A-8A72-886E80BDCD86}"/>
    <cellStyle name="Calculation 3 5 7 3 2" xfId="41555" xr:uid="{1708C6B8-16AB-4E08-BE34-EA5CA1A4643C}"/>
    <cellStyle name="Calculation 3 5 7 4" xfId="22530" xr:uid="{E2CCECB4-EA77-4EFA-B4AB-0CAA17B7668B}"/>
    <cellStyle name="Calculation 3 5 7 4 2" xfId="46327" xr:uid="{CFEBC3B6-CBAC-4827-9FA2-612561EA6CEA}"/>
    <cellStyle name="Calculation 3 5 7 5" xfId="27136" xr:uid="{DEA81763-07D7-4546-84D8-F5BF51603B4F}"/>
    <cellStyle name="Calculation 3 5 7 5 2" xfId="50902" xr:uid="{B6C42ABD-9CA1-4934-B1DD-5F62BD9E39B1}"/>
    <cellStyle name="Calculation 3 5 7 6" xfId="31955" xr:uid="{95B59187-F6E0-4C16-8E3F-0248DC75EE3D}"/>
    <cellStyle name="Calculation 3 5 8" xfId="8141" xr:uid="{3A67CCF9-54F7-4FC0-B94E-FAF060CBD191}"/>
    <cellStyle name="Calculation 3 5 8 2" xfId="13520" xr:uid="{7A9A0FEF-9477-4EE3-B431-82A0AD0DFC45}"/>
    <cellStyle name="Calculation 3 5 8 2 2" xfId="37552" xr:uid="{EBDE0730-9C03-4FE7-8D0C-FC1E39E50BDA}"/>
    <cellStyle name="Calculation 3 5 8 3" xfId="18256" xr:uid="{AB22BCA4-F837-42FD-9AB9-D268CBD70287}"/>
    <cellStyle name="Calculation 3 5 8 3 2" xfId="42286" xr:uid="{D072574D-4A9F-4624-A05E-BF4D0D34CDD0}"/>
    <cellStyle name="Calculation 3 5 8 4" xfId="23261" xr:uid="{9D9775A2-5F9F-40A7-9B5E-2968FEF2CE6E}"/>
    <cellStyle name="Calculation 3 5 8 4 2" xfId="47049" xr:uid="{1865F634-BB3A-41F9-8C11-0D3D094465FF}"/>
    <cellStyle name="Calculation 3 5 8 5" xfId="27858" xr:uid="{4C7A82D5-B23B-47E5-989F-6E0D6BA976CB}"/>
    <cellStyle name="Calculation 3 5 8 5 2" xfId="51624" xr:uid="{E0D957FD-2F11-4AF7-A2FE-4FE6E92B11C5}"/>
    <cellStyle name="Calculation 3 5 8 6" xfId="32677" xr:uid="{969F3425-FDC1-4A94-9CC9-F8E4D34F6516}"/>
    <cellStyle name="Calculation 3 5 9" xfId="9358" xr:uid="{0C0069F6-9AC7-48B2-9C34-0B3111FDF4EB}"/>
    <cellStyle name="Calculation 3 5 9 2" xfId="33574" xr:uid="{114C080E-08C9-4B42-A366-1D77D924D8F3}"/>
    <cellStyle name="Calculation 3 6" xfId="3567" xr:uid="{56999EB6-AF22-445A-BED8-6DFAB91C705D}"/>
    <cellStyle name="Calculation 3 6 2" xfId="9048" xr:uid="{B0D846A8-61AC-440B-8DFF-4686F96BA70D}"/>
    <cellStyle name="Calculation 3 6 2 2" xfId="33419" xr:uid="{F207CD72-19AA-46B6-8EBB-ECF1F028D14E}"/>
    <cellStyle name="Calculation 3 6 3" xfId="9082" xr:uid="{DA0FC7A2-DAB7-401A-BED7-72055492D187}"/>
    <cellStyle name="Calculation 3 6 3 2" xfId="33434" xr:uid="{9C373058-F2BD-41D8-AF21-1999B76FC1A0}"/>
    <cellStyle name="Calculation 3 6 4" xfId="19979" xr:uid="{7CF8502B-EF36-4195-B402-C0B5D29A083E}"/>
    <cellStyle name="Calculation 3 6 4 2" xfId="43810" xr:uid="{03D7531A-DE96-4994-A0A1-B89AEE09A3B0}"/>
    <cellStyle name="Calculation 3 6 5" xfId="3836" xr:uid="{5300C778-A2D8-44F6-8977-9E273428D0B8}"/>
    <cellStyle name="Calculation 3 7" xfId="3530" xr:uid="{3C54DC16-F9A9-420B-B8F8-37B9C07F8EEF}"/>
    <cellStyle name="Calculation 3 7 2" xfId="9042" xr:uid="{D0556AB3-E4A9-4C2A-8FA7-E28E57151430}"/>
    <cellStyle name="Calculation 3 7 2 2" xfId="33413" xr:uid="{2523A598-B0FA-4F2A-A8EC-8132B58788DD}"/>
    <cellStyle name="Calculation 3 7 3" xfId="9221" xr:uid="{90FD5D88-4CBF-4E42-935B-BB0997575066}"/>
    <cellStyle name="Calculation 3 7 3 2" xfId="33502" xr:uid="{BD237120-4C02-4764-8275-18C4B799185F}"/>
    <cellStyle name="Calculation 3 7 4" xfId="20224" xr:uid="{1CBB1408-2497-41EB-9607-18EDC2440B79}"/>
    <cellStyle name="Calculation 3 7 4 2" xfId="44052" xr:uid="{6A6FE8F3-D127-46E8-9C5D-433C81C31AC9}"/>
    <cellStyle name="Calculation 3 7 5" xfId="24861" xr:uid="{965BACB7-A1FF-440F-893E-199EB8C0AA66}"/>
    <cellStyle name="Calculation 3 7 5 2" xfId="48627" xr:uid="{284FBFDE-751C-464A-B027-BCA883E26A24}"/>
    <cellStyle name="Calculation 3 7 6" xfId="3529" xr:uid="{F58E25DA-087E-40A2-BDC9-DDE775766816}"/>
    <cellStyle name="Calculation 3 8" xfId="5638" xr:uid="{BCA635DF-F5D1-466B-83F2-BB8F9B5FD628}"/>
    <cellStyle name="Calculation 3 8 2" xfId="11017" xr:uid="{5381242C-C69B-45D7-86CB-D42B3D9C4FF9}"/>
    <cellStyle name="Calculation 3 8 2 2" xfId="35169" xr:uid="{CDB38066-61F2-4E88-BEFF-2166362ECC9C}"/>
    <cellStyle name="Calculation 3 8 3" xfId="15873" xr:uid="{B103F7FF-4DCF-481C-ADB7-45123C59E030}"/>
    <cellStyle name="Calculation 3 8 3 2" xfId="39903" xr:uid="{9FA92173-79F0-41C2-AA4C-93E1028162D6}"/>
    <cellStyle name="Calculation 3 8 4" xfId="19958" xr:uid="{E69AB8F5-CB21-4379-A9BD-FE28B30BE0F0}"/>
    <cellStyle name="Calculation 3 8 4 2" xfId="43790" xr:uid="{CC7CD0C1-9217-48E0-8C7D-2B3DC4C939F9}"/>
    <cellStyle name="Calculation 3 8 5" xfId="24637" xr:uid="{FA1C862F-31D8-4D8D-88B3-C804547238DB}"/>
    <cellStyle name="Calculation 3 8 5 2" xfId="48403" xr:uid="{3CE601BC-7078-4694-A6F0-C1A9E98153DD}"/>
    <cellStyle name="Calculation 3 8 6" xfId="30326" xr:uid="{ECAD8172-73DE-4F8E-B90E-E453BF3F94A9}"/>
    <cellStyle name="Calculation 3 9" xfId="6593" xr:uid="{10023730-83FB-492B-BC72-541D4B21418E}"/>
    <cellStyle name="Calculation 3 9 2" xfId="11972" xr:uid="{80639C85-3139-43C4-BCFC-F069A10C4B4C}"/>
    <cellStyle name="Calculation 3 9 2 2" xfId="36009" xr:uid="{AB12C6CA-A728-4ECE-B481-A98451883316}"/>
    <cellStyle name="Calculation 3 9 3" xfId="16713" xr:uid="{B9DB4F74-32BB-4482-B5CB-53F54020EAD8}"/>
    <cellStyle name="Calculation 3 9 3 2" xfId="40743" xr:uid="{2FF14355-B8E9-4FDB-A2BA-E6257E28BDA3}"/>
    <cellStyle name="Calculation 3 9 4" xfId="20496" xr:uid="{352F0633-481E-46AD-BD82-B6CFA509D171}"/>
    <cellStyle name="Calculation 3 9 4 2" xfId="44321" xr:uid="{FA1B2650-F300-406F-B555-E2E1C5942D3C}"/>
    <cellStyle name="Calculation 3 9 5" xfId="25130" xr:uid="{E284217E-A621-4C08-8A5E-94D777CB8BCC}"/>
    <cellStyle name="Calculation 3 9 5 2" xfId="48896" xr:uid="{65BC020E-E90A-4F75-AFDE-88781EFE71FE}"/>
    <cellStyle name="Calculation 3 9 6" xfId="31154" xr:uid="{D5E2E46B-E0EF-4AF6-9C6D-96DE9DFAFBF8}"/>
    <cellStyle name="Calculation 4" xfId="565" xr:uid="{00000000-0005-0000-0000-000034020000}"/>
    <cellStyle name="Calculation 4 2" xfId="566" xr:uid="{00000000-0005-0000-0000-000035020000}"/>
    <cellStyle name="Calculation 5" xfId="567" xr:uid="{00000000-0005-0000-0000-000036020000}"/>
    <cellStyle name="Calculation 5 2" xfId="568" xr:uid="{00000000-0005-0000-0000-000037020000}"/>
    <cellStyle name="Calculation 5 2 10" xfId="53032" xr:uid="{54F105C9-8D3A-4836-ABC5-D72A57FA9F3F}"/>
    <cellStyle name="Calculation 5 2 11" xfId="53754" xr:uid="{7BB47C14-6AC6-4BF8-879E-C3064D401304}"/>
    <cellStyle name="Calculation 5 2 12" xfId="53040" xr:uid="{41916142-A814-4C76-8FFB-5B3D59D6F70E}"/>
    <cellStyle name="Calculation 5 2 13" xfId="53041" xr:uid="{2369FC7E-7E34-4C83-B3E0-3370BB294256}"/>
    <cellStyle name="Calculation 5 2 14" xfId="53759" xr:uid="{8F83CCD2-925C-4677-B6CB-1E55C2CAF126}"/>
    <cellStyle name="Calculation 5 2 15" xfId="53111" xr:uid="{0E9BC1E4-99DA-4CA8-B2A5-820BE50CDC99}"/>
    <cellStyle name="Calculation 5 2 16" xfId="53763" xr:uid="{5265CAD7-2FB1-4AA7-ABCC-5E01DF5D9E62}"/>
    <cellStyle name="Calculation 5 2 17" xfId="53148" xr:uid="{C0BAFCDA-C9E4-4FB7-9DD5-4600742ED7B9}"/>
    <cellStyle name="Calculation 5 2 18" xfId="53768" xr:uid="{1EA08D3E-37BD-480F-AE85-41BDD69B3A1A}"/>
    <cellStyle name="Calculation 5 2 19" xfId="53775" xr:uid="{301F2A4B-6256-42A6-BD64-706B51B79155}"/>
    <cellStyle name="Calculation 5 2 2" xfId="2622" xr:uid="{D3315C27-59AE-4413-8F31-883C9AEA20AD}"/>
    <cellStyle name="Calculation 5 2 20" xfId="53186" xr:uid="{34D1320B-B96F-4CF2-B8CD-8BF1925AFFB4}"/>
    <cellStyle name="Calculation 5 2 21" xfId="53783" xr:uid="{5B110409-28A9-4CBB-B2E5-19F00B0F5406}"/>
    <cellStyle name="Calculation 5 2 22" xfId="53221" xr:uid="{71B55956-F74D-43CA-8F42-3240F7040C25}"/>
    <cellStyle name="Calculation 5 2 23" xfId="53788" xr:uid="{5C4F7FBA-2305-487C-8F9B-E31475D3D5A0}"/>
    <cellStyle name="Calculation 5 2 24" xfId="53242" xr:uid="{E4AEFC73-8187-4E5F-A2CC-3ED92FD58A94}"/>
    <cellStyle name="Calculation 5 2 25" xfId="53796" xr:uid="{984B539B-1EAD-4672-8206-E78FC12471DB}"/>
    <cellStyle name="Calculation 5 2 26" xfId="53249" xr:uid="{15379640-71A0-468C-8A01-2C6717985DE8}"/>
    <cellStyle name="Calculation 5 2 27" xfId="53803" xr:uid="{A621B643-B7ED-4887-B441-89762FAF7C83}"/>
    <cellStyle name="Calculation 5 2 28" xfId="53808" xr:uid="{D039C9A2-691B-4CB0-B5CD-E6E70A1AABE1}"/>
    <cellStyle name="Calculation 5 2 29" xfId="53327" xr:uid="{5DAA1E05-5DF7-4E4D-949B-4C9B8D09B615}"/>
    <cellStyle name="Calculation 5 2 3" xfId="52667" xr:uid="{858479D9-9529-466E-9D0F-766FDC2BE633}"/>
    <cellStyle name="Calculation 5 2 30" xfId="53814" xr:uid="{44727EC4-E050-4F17-97A3-9C28A5E29D3A}"/>
    <cellStyle name="Calculation 5 2 31" xfId="53497" xr:uid="{2D65F7EF-258B-4B38-B5A5-87E3F5F3FAD6}"/>
    <cellStyle name="Calculation 5 2 32" xfId="53821" xr:uid="{962A4ADB-E6F2-4E9A-979F-A003BD33A557}"/>
    <cellStyle name="Calculation 5 2 33" xfId="53528" xr:uid="{1ACDD94D-C5C7-4A65-9911-6606AB4CC9E0}"/>
    <cellStyle name="Calculation 5 2 34" xfId="53823" xr:uid="{4B95BC77-2863-4582-8F7F-F143C79974EE}"/>
    <cellStyle name="Calculation 5 2 4" xfId="53023" xr:uid="{4AA9878D-1558-4D7E-9894-5910436BA7BA}"/>
    <cellStyle name="Calculation 5 2 5" xfId="53746" xr:uid="{231CD9FD-9A1C-4545-B8C5-77A207C59C65}"/>
    <cellStyle name="Calculation 5 2 6" xfId="53028" xr:uid="{DCAB6C7D-3285-4E16-A6F0-37A7D5A4ECE0}"/>
    <cellStyle name="Calculation 5 2 7" xfId="53029" xr:uid="{E6B31154-8B25-42FD-9B9E-CB7C5552A4C1}"/>
    <cellStyle name="Calculation 5 2 8" xfId="53749" xr:uid="{6BC67D83-27F3-4EA2-9270-A504823BF4D7}"/>
    <cellStyle name="Calculation 5 2 9" xfId="53034" xr:uid="{B0C0CF38-944A-4AEF-A436-0C00AD59D299}"/>
    <cellStyle name="Calculation 6" xfId="569" xr:uid="{00000000-0005-0000-0000-000038020000}"/>
    <cellStyle name="Calculation 6 10" xfId="53030" xr:uid="{5275D07F-6B71-4084-BF6C-16B958692DE3}"/>
    <cellStyle name="Calculation 6 11" xfId="53753" xr:uid="{ACA54103-5431-49ED-A7DE-B8A7AD43A533}"/>
    <cellStyle name="Calculation 6 12" xfId="53039" xr:uid="{7FB27E40-AC27-4179-839E-5CD3B6AE9FF6}"/>
    <cellStyle name="Calculation 6 13" xfId="53038" xr:uid="{500EEB3E-CCA4-41DC-A6C5-9C5B33B0B2AB}"/>
    <cellStyle name="Calculation 6 14" xfId="53758" xr:uid="{FDCA071D-8B7D-495A-9E73-AA056AEEC8F8}"/>
    <cellStyle name="Calculation 6 15" xfId="53109" xr:uid="{87B695D7-DB8D-453F-B625-491D6D6432A1}"/>
    <cellStyle name="Calculation 6 16" xfId="53762" xr:uid="{EAE07478-C927-4936-A65C-C4236395FD29}"/>
    <cellStyle name="Calculation 6 17" xfId="53147" xr:uid="{9F520CD8-9443-4FD6-8AD4-3F7F45CB9ECF}"/>
    <cellStyle name="Calculation 6 18" xfId="53766" xr:uid="{89BAA04C-2328-43E1-B640-D1C6D9C6ECB8}"/>
    <cellStyle name="Calculation 6 19" xfId="53772" xr:uid="{6DED7952-01E3-46D0-8F7E-D8E937426806}"/>
    <cellStyle name="Calculation 6 2" xfId="2621" xr:uid="{E4356654-F34D-483C-9B66-9BC695BF5B2F}"/>
    <cellStyle name="Calculation 6 20" xfId="53185" xr:uid="{8D4F7CEC-9CED-4111-BE76-81BA746E84B2}"/>
    <cellStyle name="Calculation 6 21" xfId="53782" xr:uid="{30507771-130F-4176-8D5E-5666DE4B69AB}"/>
    <cellStyle name="Calculation 6 22" xfId="53220" xr:uid="{561B954C-C75C-4BF5-A461-7766C0BB45AC}"/>
    <cellStyle name="Calculation 6 23" xfId="53787" xr:uid="{B88460BE-9B57-455E-934E-87E1C4C67603}"/>
    <cellStyle name="Calculation 6 24" xfId="53241" xr:uid="{285F7F0A-9892-47B8-A484-95C7BF84EB72}"/>
    <cellStyle name="Calculation 6 25" xfId="53795" xr:uid="{C4B615A4-5131-4DBD-8841-65627212960C}"/>
    <cellStyle name="Calculation 6 26" xfId="53245" xr:uid="{F185186C-52A7-4289-9992-669CEF9B6A20}"/>
    <cellStyle name="Calculation 6 27" xfId="53801" xr:uid="{4F7FEA29-E740-4492-AAAD-855D87E0E300}"/>
    <cellStyle name="Calculation 6 28" xfId="53805" xr:uid="{7F3FC85E-6414-4292-84AB-5785DA12EF84}"/>
    <cellStyle name="Calculation 6 29" xfId="53303" xr:uid="{1AA3DD4B-3961-476E-AAA3-862EE52C1A12}"/>
    <cellStyle name="Calculation 6 3" xfId="52668" xr:uid="{247C4250-71CF-46BD-88D5-E400CF5CFAD1}"/>
    <cellStyle name="Calculation 6 30" xfId="53813" xr:uid="{EFA17FEF-E258-4D06-A0F1-3317CB53978E}"/>
    <cellStyle name="Calculation 6 31" xfId="53492" xr:uid="{967E3189-68E2-4CF3-83F8-9AFCD24FE2E8}"/>
    <cellStyle name="Calculation 6 32" xfId="53820" xr:uid="{E2908F89-B918-40DB-8BA9-FB15563CED9B}"/>
    <cellStyle name="Calculation 6 33" xfId="53526" xr:uid="{FAC81710-0B4D-4E5A-B596-A704D34EDE74}"/>
    <cellStyle name="Calculation 6 34" xfId="53822" xr:uid="{2FF6A6E7-F7C5-4310-BB04-18B1997E9A5E}"/>
    <cellStyle name="Calculation 6 4" xfId="53022" xr:uid="{8137098D-EEB7-4983-A1E9-716DEA3C1F9A}"/>
    <cellStyle name="Calculation 6 5" xfId="53745" xr:uid="{9E74B8F1-7233-44B6-97DB-7431AC2B82EA}"/>
    <cellStyle name="Calculation 6 6" xfId="53026" xr:uid="{091554CB-6F9F-4599-ACC6-1838A1E6CDA4}"/>
    <cellStyle name="Calculation 6 7" xfId="53025" xr:uid="{D510FED6-E753-4FF4-A9EF-E2DB5477D1CC}"/>
    <cellStyle name="Calculation 6 8" xfId="53748" xr:uid="{C703D235-15A7-4A8F-AA56-A3E69D082610}"/>
    <cellStyle name="Calculation 6 9" xfId="53033" xr:uid="{2EF0130A-AB72-49DE-818E-CF899D1C9CA8}"/>
    <cellStyle name="category" xfId="570" xr:uid="{00000000-0005-0000-0000-000039020000}"/>
    <cellStyle name="Change A&amp;ll" xfId="571" xr:uid="{00000000-0005-0000-0000-00003A020000}"/>
    <cellStyle name="Change A&amp;ll 2" xfId="3110" xr:uid="{FA608EE8-5571-473A-B559-A138B04FE301}"/>
    <cellStyle name="Change A&amp;ll 2 10" xfId="19191" xr:uid="{9F4B77CB-97F5-4A11-BF40-132EA2E82ECD}"/>
    <cellStyle name="Change A&amp;ll 2 10 2" xfId="43047" xr:uid="{A4854E93-A9AA-4707-B79E-948344E83C97}"/>
    <cellStyle name="Change A&amp;ll 2 11" xfId="23964" xr:uid="{B121A006-E5CE-48B8-979C-DF0D9F38F644}"/>
    <cellStyle name="Change A&amp;ll 2 11 2" xfId="47733" xr:uid="{9CDBB463-0660-48BC-A5C2-F0FD38544F9A}"/>
    <cellStyle name="Change A&amp;ll 2 12" xfId="3420" xr:uid="{63F81E37-F7F4-403C-8D5D-AA99DCED3829}"/>
    <cellStyle name="Change A&amp;ll 2 13" xfId="3330" xr:uid="{8BF811EC-7986-445A-8442-975CADF89C4F}"/>
    <cellStyle name="Change A&amp;ll 2 2" xfId="3219" xr:uid="{F1682A13-AD49-4CCC-AB6B-1B19D106635D}"/>
    <cellStyle name="Change A&amp;ll 2 2 2" xfId="9297" xr:uid="{143AEFD0-7149-4631-B580-47BECF4AC199}"/>
    <cellStyle name="Change A&amp;ll 2 2 2 2" xfId="33525" xr:uid="{F81C0584-B11C-441C-A85D-26FB9FC771C9}"/>
    <cellStyle name="Change A&amp;ll 2 2 3" xfId="14232" xr:uid="{2D3C5F4D-D76B-4257-94D8-812FE586566D}"/>
    <cellStyle name="Change A&amp;ll 2 2 3 2" xfId="38262" xr:uid="{37A84AC3-1DB2-4FE0-B69F-634EA50DA471}"/>
    <cellStyle name="Change A&amp;ll 2 2 4" xfId="20257" xr:uid="{711C280D-BF7F-4FB8-8AFF-970BC1330100}"/>
    <cellStyle name="Change A&amp;ll 2 2 4 2" xfId="44085" xr:uid="{880770C7-2935-49AB-838F-7FE46D032500}"/>
    <cellStyle name="Change A&amp;ll 2 2 5" xfId="24894" xr:uid="{D2EA2F42-CE43-4F87-A2D7-377151477D2B}"/>
    <cellStyle name="Change A&amp;ll 2 2 5 2" xfId="48660" xr:uid="{5860E66E-0C0F-457C-A5B8-2FE6E8F869DB}"/>
    <cellStyle name="Change A&amp;ll 2 2 6" xfId="3911" xr:uid="{E48BE574-FB6E-41F7-9957-D47E422B7B8E}"/>
    <cellStyle name="Change A&amp;ll 2 2 7" xfId="28702" xr:uid="{EE53537F-2A9F-4C62-BB7D-CCD1870BCDFE}"/>
    <cellStyle name="Change A&amp;ll 2 3" xfId="4733" xr:uid="{CF08B8FE-6466-46CE-B104-DE216BE373C7}"/>
    <cellStyle name="Change A&amp;ll 2 3 2" xfId="10113" xr:uid="{3257B17A-DFC1-4EF0-B137-A9DAA2CD0EB1}"/>
    <cellStyle name="Change A&amp;ll 2 3 2 2" xfId="34327" xr:uid="{E7327D80-2404-4784-BF89-C3819B6F7EDE}"/>
    <cellStyle name="Change A&amp;ll 2 3 3" xfId="15030" xr:uid="{9B2A7369-1F44-4FD6-AD1C-3D085D2D3F64}"/>
    <cellStyle name="Change A&amp;ll 2 3 3 2" xfId="39060" xr:uid="{A3DB88FA-B459-4C9F-A803-A780C09F47E3}"/>
    <cellStyle name="Change A&amp;ll 2 3 4" xfId="21003" xr:uid="{95CD861C-0973-4E01-9C3C-F9BFB9A97A10}"/>
    <cellStyle name="Change A&amp;ll 2 3 4 2" xfId="44820" xr:uid="{21330E4A-1F20-4F1D-BCB1-749F02F36297}"/>
    <cellStyle name="Change A&amp;ll 2 3 5" xfId="25629" xr:uid="{AA3EFB1F-821A-4BDE-8D7A-0CD91AAB2355}"/>
    <cellStyle name="Change A&amp;ll 2 3 5 2" xfId="49395" xr:uid="{088FA2D7-48BD-4E45-8CBC-9081D1C47A88}"/>
    <cellStyle name="Change A&amp;ll 2 3 6" xfId="29493" xr:uid="{943C9847-4EB1-4A77-9BC9-1D321FF4E2C6}"/>
    <cellStyle name="Change A&amp;ll 2 4" xfId="5825" xr:uid="{F1F2A819-20A4-406F-90FE-82CD571EF809}"/>
    <cellStyle name="Change A&amp;ll 2 4 2" xfId="11204" xr:uid="{9103626C-4240-49E9-A29C-F648F8498D1F}"/>
    <cellStyle name="Change A&amp;ll 2 4 2 2" xfId="35255" xr:uid="{C505F66A-D197-4C41-9478-DE77C964688E}"/>
    <cellStyle name="Change A&amp;ll 2 4 3" xfId="15959" xr:uid="{DF9EE386-4D83-44D7-AEAF-97CFB623930C}"/>
    <cellStyle name="Change A&amp;ll 2 4 3 2" xfId="39989" xr:uid="{4A4D9E4D-32BA-488B-A021-3CC02180E036}"/>
    <cellStyle name="Change A&amp;ll 2 4 4" xfId="21742" xr:uid="{59C84DD0-9608-438B-A979-2E044B15A89D}"/>
    <cellStyle name="Change A&amp;ll 2 4 4 2" xfId="45550" xr:uid="{2DF59A0F-152B-49B2-B691-658A981FAC1F}"/>
    <cellStyle name="Change A&amp;ll 2 4 5" xfId="26359" xr:uid="{2EFF9A76-DA09-4ED5-9B0A-E09D64A4BEC5}"/>
    <cellStyle name="Change A&amp;ll 2 4 5 2" xfId="50125" xr:uid="{94713AFB-DC1B-46E7-8901-5E72D26FA964}"/>
    <cellStyle name="Change A&amp;ll 2 4 6" xfId="30409" xr:uid="{F7B9051E-7700-4E1A-8450-F9A96B1002B7}"/>
    <cellStyle name="Change A&amp;ll 2 5" xfId="6616" xr:uid="{DF1F9ECF-A58E-466F-98A3-F215F8E860B7}"/>
    <cellStyle name="Change A&amp;ll 2 5 2" xfId="11995" xr:uid="{B8B3B94B-BA4D-46B2-8892-E242BE114579}"/>
    <cellStyle name="Change A&amp;ll 2 5 2 2" xfId="36031" xr:uid="{CAEBCDA3-0EFE-45D3-A377-5CC316B5B7E3}"/>
    <cellStyle name="Change A&amp;ll 2 5 3" xfId="16735" xr:uid="{5F915FCB-470A-45B9-A326-335324305671}"/>
    <cellStyle name="Change A&amp;ll 2 5 3 2" xfId="40765" xr:uid="{12FA427E-04E4-4BAB-A324-6D12B63E4517}"/>
    <cellStyle name="Change A&amp;ll 2 5 4" xfId="22478" xr:uid="{0EAE66E7-C2A0-420B-96BE-CD80E49919EE}"/>
    <cellStyle name="Change A&amp;ll 2 5 4 2" xfId="46277" xr:uid="{F6440E85-E775-449C-815D-BBEBCDD2D378}"/>
    <cellStyle name="Change A&amp;ll 2 5 5" xfId="27086" xr:uid="{E1B0279E-9616-43D9-8AC5-248DFE07D81F}"/>
    <cellStyle name="Change A&amp;ll 2 5 5 2" xfId="50852" xr:uid="{5FC73700-1718-4CF6-81D8-04A6E3DD1B97}"/>
    <cellStyle name="Change A&amp;ll 2 5 6" xfId="31176" xr:uid="{1D3591FA-AEAD-4A22-9797-6A0E67CAC250}"/>
    <cellStyle name="Change A&amp;ll 2 6" xfId="7357" xr:uid="{C4F53A36-B1BC-4F34-B2DE-1B006FC47A2F}"/>
    <cellStyle name="Change A&amp;ll 2 6 2" xfId="12736" xr:uid="{B98E5081-9DAB-4233-9EA6-4853194B074C}"/>
    <cellStyle name="Change A&amp;ll 2 6 2 2" xfId="36770" xr:uid="{E9268726-3C5E-465A-A149-9AA8A1C1F8D0}"/>
    <cellStyle name="Change A&amp;ll 2 6 3" xfId="17474" xr:uid="{A1D6857D-39CA-4478-B6BE-6DE550B0114B}"/>
    <cellStyle name="Change A&amp;ll 2 6 3 2" xfId="41504" xr:uid="{35E09A80-9BC8-4DE2-897D-405038F97039}"/>
    <cellStyle name="Change A&amp;ll 2 6 4" xfId="23212" xr:uid="{96E825D6-753C-4247-83E6-30A3BB71200C}"/>
    <cellStyle name="Change A&amp;ll 2 6 4 2" xfId="47002" xr:uid="{505110A1-CFAE-49D0-9A2C-3F0046E46AD2}"/>
    <cellStyle name="Change A&amp;ll 2 6 5" xfId="27811" xr:uid="{5849AE8E-FF42-4A78-A050-8C2205211E3B}"/>
    <cellStyle name="Change A&amp;ll 2 6 5 2" xfId="51577" xr:uid="{A8152613-A26D-477C-89B0-283453779663}"/>
    <cellStyle name="Change A&amp;ll 2 6 6" xfId="31906" xr:uid="{9CFABFB8-91B5-4FC7-9815-154795B8E71A}"/>
    <cellStyle name="Change A&amp;ll 2 7" xfId="8092" xr:uid="{5D4250C2-7DD2-49A6-871D-79877DAEFD2D}"/>
    <cellStyle name="Change A&amp;ll 2 7 2" xfId="13471" xr:uid="{FB323955-DFD9-4A50-881C-B9D8A39367B1}"/>
    <cellStyle name="Change A&amp;ll 2 7 2 2" xfId="37503" xr:uid="{1CE36920-C62D-4EBB-A42F-472D32CCC84E}"/>
    <cellStyle name="Change A&amp;ll 2 7 3" xfId="18207" xr:uid="{03D154A8-CE5D-43E6-8243-A6F4815608FD}"/>
    <cellStyle name="Change A&amp;ll 2 7 3 2" xfId="42237" xr:uid="{AA5BB528-D3E1-405E-80AE-212072421D2C}"/>
    <cellStyle name="Change A&amp;ll 2 7 4" xfId="32630" xr:uid="{6CA77A7A-A83C-4B98-80F3-27383E731FFF}"/>
    <cellStyle name="Change A&amp;ll 2 8" xfId="8968" xr:uid="{F3C0F5B9-454B-49DC-9D15-6E7966049039}"/>
    <cellStyle name="Change A&amp;ll 2 8 2" xfId="33379" xr:uid="{DE985255-1FF1-4F33-BC00-CC157C240B04}"/>
    <cellStyle name="Change A&amp;ll 2 9" xfId="9125" xr:uid="{486A0DCD-EA02-4B4B-9EC4-0A362BD2CAFE}"/>
    <cellStyle name="Change A&amp;ll 2 9 2" xfId="33470" xr:uid="{ED4B4B9F-9C52-4056-8AC7-1B7A71391243}"/>
    <cellStyle name="Change A&amp;ll 3" xfId="2972" xr:uid="{1ABBA8B4-5CE7-4952-AAFE-8C7734F3A380}"/>
    <cellStyle name="Change A&amp;ll 3 10" xfId="9216" xr:uid="{51D10D72-E9F0-4199-AA13-45FC353BEAB6}"/>
    <cellStyle name="Change A&amp;ll 3 10 2" xfId="33497" xr:uid="{ECB3CBBC-A764-43EC-8275-AD3F25F333A2}"/>
    <cellStyle name="Change A&amp;ll 3 11" xfId="14214" xr:uid="{47399B55-56EE-4059-B8A4-3ABF3100E26C}"/>
    <cellStyle name="Change A&amp;ll 3 11 2" xfId="38244" xr:uid="{FABCBEB7-8955-4310-836F-6B222E2BBD2C}"/>
    <cellStyle name="Change A&amp;ll 3 12" xfId="19118" xr:uid="{ED76DA8F-0B95-4330-99BA-94364EA1B160}"/>
    <cellStyle name="Change A&amp;ll 3 12 2" xfId="43028" xr:uid="{DECAA252-B968-429C-B8AD-8605E6F74B0F}"/>
    <cellStyle name="Change A&amp;ll 3 13" xfId="3835" xr:uid="{4E5D8375-14F5-4B62-8CA9-12AB05735D52}"/>
    <cellStyle name="Change A&amp;ll 3 14" xfId="28684" xr:uid="{8D5C680B-DFDC-4EAB-8004-96F7992328BC}"/>
    <cellStyle name="Change A&amp;ll 3 2" xfId="3201" xr:uid="{11B9FC01-6467-4455-ADA1-230195B82C63}"/>
    <cellStyle name="Change A&amp;ll 3 2 10" xfId="14376" xr:uid="{AFED7C78-EDFD-4AEB-8A83-3B2F4CB1A772}"/>
    <cellStyle name="Change A&amp;ll 3 2 10 2" xfId="38406" xr:uid="{2EED3EFD-41CA-4F4A-8D38-3C596B789E1E}"/>
    <cellStyle name="Change A&amp;ll 3 2 11" xfId="19348" xr:uid="{7FD9ED76-A8A9-4031-9380-75FE19880232}"/>
    <cellStyle name="Change A&amp;ll 3 2 11 2" xfId="43189" xr:uid="{8BF48B5E-D920-4A6D-8D1A-7616AC49FCE8}"/>
    <cellStyle name="Change A&amp;ll 3 2 12" xfId="24083" xr:uid="{E874973E-559C-4A11-A132-657148CC2278}"/>
    <cellStyle name="Change A&amp;ll 3 2 12 2" xfId="47852" xr:uid="{58EF9623-D4BF-4E73-8BB6-34DE992146F4}"/>
    <cellStyle name="Change A&amp;ll 3 2 13" xfId="4067" xr:uid="{2C7D4D8B-7624-4C7C-9354-4F3FC9D1C11B}"/>
    <cellStyle name="Change A&amp;ll 3 2 14" xfId="28845" xr:uid="{3018FF53-F074-473C-9F2C-79B1166DA225}"/>
    <cellStyle name="Change A&amp;ll 3 2 2" xfId="4350" xr:uid="{66DD9D18-2BC9-49E1-8759-A5FD6AE2795B}"/>
    <cellStyle name="Change A&amp;ll 3 2 2 10" xfId="24329" xr:uid="{EA91AC5F-5E82-477E-8F25-C915C04E601C}"/>
    <cellStyle name="Change A&amp;ll 3 2 2 10 2" xfId="48095" xr:uid="{089C9A9A-CCAA-4F7E-8F01-34A50FE8BA1F}"/>
    <cellStyle name="Change A&amp;ll 3 2 2 11" xfId="29115" xr:uid="{362CA3A6-FD0A-441A-B550-D738B6EB2FAC}"/>
    <cellStyle name="Change A&amp;ll 3 2 2 2" xfId="5153" xr:uid="{FBB047E6-510A-47B7-AFA4-3BF9C8F69D2A}"/>
    <cellStyle name="Change A&amp;ll 3 2 2 2 2" xfId="10533" xr:uid="{730B500B-9E2A-4E93-9A31-4629DEC1FBC0}"/>
    <cellStyle name="Change A&amp;ll 3 2 2 2 2 2" xfId="34745" xr:uid="{4B9DB2AE-F6C6-409D-8A46-C81FAC50AB99}"/>
    <cellStyle name="Change A&amp;ll 3 2 2 2 3" xfId="15448" xr:uid="{2D774C47-D94F-4BE7-B3F3-A24168CD377B}"/>
    <cellStyle name="Change A&amp;ll 3 2 2 2 3 2" xfId="39478" xr:uid="{22D9AC08-089D-4EF4-B08F-F6E5369F065A}"/>
    <cellStyle name="Change A&amp;ll 3 2 2 2 4" xfId="20682" xr:uid="{C9ADCB12-A81C-432D-856B-430FB9CBD908}"/>
    <cellStyle name="Change A&amp;ll 3 2 2 2 4 2" xfId="44504" xr:uid="{06BC5091-8ED2-4567-9039-4B38757E64A5}"/>
    <cellStyle name="Change A&amp;ll 3 2 2 2 5" xfId="25313" xr:uid="{4E13CE57-2417-4119-9279-A995DB91E210}"/>
    <cellStyle name="Change A&amp;ll 3 2 2 2 5 2" xfId="49079" xr:uid="{8B842DA0-2249-48B5-81B6-12EF5445DE87}"/>
    <cellStyle name="Change A&amp;ll 3 2 2 2 6" xfId="29905" xr:uid="{695D48C6-CF17-4D35-A132-A10039DCF125}"/>
    <cellStyle name="Change A&amp;ll 3 2 2 3" xfId="6259" xr:uid="{C7BD477F-8A28-4901-8F27-2B8B9E3F4CFF}"/>
    <cellStyle name="Change A&amp;ll 3 2 2 3 2" xfId="11638" xr:uid="{098AAE1C-0292-47C5-B504-0FEFD5AC7B30}"/>
    <cellStyle name="Change A&amp;ll 3 2 2 3 2 2" xfId="35675" xr:uid="{2B6C9605-AEA9-4223-A550-DCBF5FC8FA61}"/>
    <cellStyle name="Change A&amp;ll 3 2 2 3 3" xfId="16379" xr:uid="{ED5736DF-376C-40AF-89A6-7FC74F76D9EC}"/>
    <cellStyle name="Change A&amp;ll 3 2 2 3 3 2" xfId="40409" xr:uid="{6042F984-4909-4115-848A-65D8E965F22E}"/>
    <cellStyle name="Change A&amp;ll 3 2 2 3 4" xfId="21427" xr:uid="{79472B0F-4875-4CC5-B2FE-6C5F8C76AB2F}"/>
    <cellStyle name="Change A&amp;ll 3 2 2 3 4 2" xfId="45238" xr:uid="{3855F80E-F0A2-47EC-A06E-ED3741CF8905}"/>
    <cellStyle name="Change A&amp;ll 3 2 2 3 5" xfId="26047" xr:uid="{60E81D00-AAC3-4684-B28D-6AE45AC7CB32}"/>
    <cellStyle name="Change A&amp;ll 3 2 2 3 5 2" xfId="49813" xr:uid="{4EB75D14-879A-4980-9CD7-8BE7046FA156}"/>
    <cellStyle name="Change A&amp;ll 3 2 2 3 6" xfId="30823" xr:uid="{192775CE-B779-4645-A5F3-2D4421054A25}"/>
    <cellStyle name="Change A&amp;ll 3 2 2 4" xfId="7040" xr:uid="{262464BA-9E97-4EA7-903B-B0A6C3C9A6A1}"/>
    <cellStyle name="Change A&amp;ll 3 2 2 4 2" xfId="12419" xr:uid="{19A101B0-48AA-4645-96D8-9AC4D8E9A2C3}"/>
    <cellStyle name="Change A&amp;ll 3 2 2 4 2 2" xfId="36453" xr:uid="{C6661BEF-3D22-4FA8-9089-57C97A1CB3BF}"/>
    <cellStyle name="Change A&amp;ll 3 2 2 4 3" xfId="17157" xr:uid="{E1D59D2A-0AFF-4A5F-A4E2-6A48D7C5041B}"/>
    <cellStyle name="Change A&amp;ll 3 2 2 4 3 2" xfId="41187" xr:uid="{56D55628-DDF3-4903-A81C-6B000C7E58D4}"/>
    <cellStyle name="Change A&amp;ll 3 2 2 4 4" xfId="22163" xr:uid="{5C6E5EC4-1444-4127-8A33-B1E7F53AD3D5}"/>
    <cellStyle name="Change A&amp;ll 3 2 2 4 4 2" xfId="45965" xr:uid="{839FF2A3-6C87-44E0-B3A9-8A5D0B993D53}"/>
    <cellStyle name="Change A&amp;ll 3 2 2 4 5" xfId="26774" xr:uid="{B4E4D2A2-C867-4781-B630-192938D16762}"/>
    <cellStyle name="Change A&amp;ll 3 2 2 4 5 2" xfId="50540" xr:uid="{36EC3765-5E10-4BBD-B764-977546566634}"/>
    <cellStyle name="Change A&amp;ll 3 2 2 4 6" xfId="31592" xr:uid="{282F20F6-0A35-40E7-BD58-44A4F800CD82}"/>
    <cellStyle name="Change A&amp;ll 3 2 2 5" xfId="7779" xr:uid="{F96F94ED-8346-4368-9875-AC56C9C9E189}"/>
    <cellStyle name="Change A&amp;ll 3 2 2 5 2" xfId="13158" xr:uid="{C7285DAD-9971-41EC-8497-1B401CD46025}"/>
    <cellStyle name="Change A&amp;ll 3 2 2 5 2 2" xfId="37190" xr:uid="{5FB6D9AB-7ADE-4AE3-A0A6-8C6F7FEE91B3}"/>
    <cellStyle name="Change A&amp;ll 3 2 2 5 3" xfId="17894" xr:uid="{76BEC93F-10D0-407E-B95F-22B6116459E8}"/>
    <cellStyle name="Change A&amp;ll 3 2 2 5 3 2" xfId="41924" xr:uid="{B87E1273-0CA6-4BA8-9FDF-A737B4CFB5C9}"/>
    <cellStyle name="Change A&amp;ll 3 2 2 5 4" xfId="22899" xr:uid="{FA04BCDB-5BAD-4E3A-9C17-DF30CE4564CD}"/>
    <cellStyle name="Change A&amp;ll 3 2 2 5 4 2" xfId="46692" xr:uid="{3700B4B7-31EE-4C36-987F-E5222F65E88E}"/>
    <cellStyle name="Change A&amp;ll 3 2 2 5 5" xfId="27501" xr:uid="{A2C6C262-A3FE-49DD-BD79-8F582F666075}"/>
    <cellStyle name="Change A&amp;ll 3 2 2 5 5 2" xfId="51267" xr:uid="{D98A2687-F34A-42F4-B20E-B07A4CCAAA14}"/>
    <cellStyle name="Change A&amp;ll 3 2 2 5 6" xfId="32320" xr:uid="{3E8EEDA8-A8C2-47C5-8F56-C70428DD6E6D}"/>
    <cellStyle name="Change A&amp;ll 3 2 2 6" xfId="8512" xr:uid="{B59F8F4D-4113-4137-B7A1-DAED148FD15C}"/>
    <cellStyle name="Change A&amp;ll 3 2 2 6 2" xfId="13891" xr:uid="{85EBFF52-918C-4099-A53E-04AF24DA47C5}"/>
    <cellStyle name="Change A&amp;ll 3 2 2 6 2 2" xfId="37921" xr:uid="{9F81A3D8-CCDF-4824-9C11-8E649EB1BAB0}"/>
    <cellStyle name="Change A&amp;ll 3 2 2 6 3" xfId="18625" xr:uid="{519D59FA-2492-4B47-B553-4AAED193930C}"/>
    <cellStyle name="Change A&amp;ll 3 2 2 6 3 2" xfId="42655" xr:uid="{094D84E6-05F5-4530-A20E-2B72758D235C}"/>
    <cellStyle name="Change A&amp;ll 3 2 2 6 4" xfId="23630" xr:uid="{F54ACA3F-3F1C-49F9-ADF1-DF684D13B826}"/>
    <cellStyle name="Change A&amp;ll 3 2 2 6 4 2" xfId="47414" xr:uid="{9B18559A-8630-4637-8CEB-DF9908198C41}"/>
    <cellStyle name="Change A&amp;ll 3 2 2 6 5" xfId="28223" xr:uid="{0DC55067-408C-4AC9-A184-85CC08548519}"/>
    <cellStyle name="Change A&amp;ll 3 2 2 6 5 2" xfId="51989" xr:uid="{B5BF3C7D-4D26-4CDB-8FD2-71A96DDFC67B}"/>
    <cellStyle name="Change A&amp;ll 3 2 2 6 6" xfId="33042" xr:uid="{8970896A-D5D9-4BF0-8906-8A1CAC446AB7}"/>
    <cellStyle name="Change A&amp;ll 3 2 2 7" xfId="9732" xr:uid="{5478E7D5-A438-4C94-96AA-E56F411D5CF1}"/>
    <cellStyle name="Change A&amp;ll 3 2 2 7 2" xfId="33946" xr:uid="{F1FBFF69-FD00-4864-A986-04209818D91A}"/>
    <cellStyle name="Change A&amp;ll 3 2 2 8" xfId="14649" xr:uid="{A1726013-5767-4555-AFA3-DD0560A30D36}"/>
    <cellStyle name="Change A&amp;ll 3 2 2 8 2" xfId="38679" xr:uid="{CAE2D0B1-5DD5-43A4-BC47-189EB29B720A}"/>
    <cellStyle name="Change A&amp;ll 3 2 2 9" xfId="19623" xr:uid="{08E9560B-51DE-4840-AF6B-AF46D7DA631B}"/>
    <cellStyle name="Change A&amp;ll 3 2 2 9 2" xfId="43459" xr:uid="{06EBB412-0B79-4346-BD3B-6A5BD8DC4BC1}"/>
    <cellStyle name="Change A&amp;ll 3 2 3" xfId="4574" xr:uid="{E55197D0-57E8-4AD4-AAF9-BDA89D56094A}"/>
    <cellStyle name="Change A&amp;ll 3 2 3 10" xfId="24527" xr:uid="{EFEBB05A-1733-4F8C-B8EE-886778158B94}"/>
    <cellStyle name="Change A&amp;ll 3 2 3 10 2" xfId="48293" xr:uid="{88FE315F-4A69-4C67-8174-9760244213B0}"/>
    <cellStyle name="Change A&amp;ll 3 2 3 11" xfId="29336" xr:uid="{31649DB8-6EF7-4C33-8AD4-57FD353B3500}"/>
    <cellStyle name="Change A&amp;ll 3 2 3 2" xfId="5377" xr:uid="{3A6DD2AD-8802-45AF-8EA1-64E29E70ADD0}"/>
    <cellStyle name="Change A&amp;ll 3 2 3 2 2" xfId="10757" xr:uid="{17581F14-13D5-4135-8235-C4A50AB21465}"/>
    <cellStyle name="Change A&amp;ll 3 2 3 2 2 2" xfId="34969" xr:uid="{E8BC24B6-909F-48A1-BE8B-E9817DF4EF36}"/>
    <cellStyle name="Change A&amp;ll 3 2 3 2 3" xfId="15672" xr:uid="{B5ECCB7D-31F7-465C-AD52-C00CD60FB757}"/>
    <cellStyle name="Change A&amp;ll 3 2 3 2 3 2" xfId="39702" xr:uid="{EB385087-A43F-41FA-A65C-80B3B73F3AB7}"/>
    <cellStyle name="Change A&amp;ll 3 2 3 2 4" xfId="20906" xr:uid="{34DBFD9D-B43D-4884-B8BE-04388DB21334}"/>
    <cellStyle name="Change A&amp;ll 3 2 3 2 4 2" xfId="44725" xr:uid="{A7CF899D-DC2C-4A98-B0B5-B2EABD9649F4}"/>
    <cellStyle name="Change A&amp;ll 3 2 3 2 5" xfId="25534" xr:uid="{81FE0075-938D-43E0-A45C-8F4D134CDCE8}"/>
    <cellStyle name="Change A&amp;ll 3 2 3 2 5 2" xfId="49300" xr:uid="{E375F11B-080B-4314-A60D-2CD3A7D2774A}"/>
    <cellStyle name="Change A&amp;ll 3 2 3 2 6" xfId="30126" xr:uid="{EBA92079-2F72-4471-9B37-7CE3D64941FA}"/>
    <cellStyle name="Change A&amp;ll 3 2 3 3" xfId="6483" xr:uid="{F4FBD841-85D3-4667-AFE0-E5788C252697}"/>
    <cellStyle name="Change A&amp;ll 3 2 3 3 2" xfId="11862" xr:uid="{95CFE42B-C84C-4255-8D9D-DC895E1DE404}"/>
    <cellStyle name="Change A&amp;ll 3 2 3 3 2 2" xfId="35899" xr:uid="{6307A61D-65E3-4886-A8A6-C25CEDB02152}"/>
    <cellStyle name="Change A&amp;ll 3 2 3 3 3" xfId="16603" xr:uid="{C7532393-64C9-4E49-B71D-471349337D3A}"/>
    <cellStyle name="Change A&amp;ll 3 2 3 3 3 2" xfId="40633" xr:uid="{9A9E819E-4BF2-4404-B9D4-DFF9E4A275AE}"/>
    <cellStyle name="Change A&amp;ll 3 2 3 3 4" xfId="21651" xr:uid="{8190144B-E12F-4C98-A5B0-5E56EBEE1D77}"/>
    <cellStyle name="Change A&amp;ll 3 2 3 3 4 2" xfId="45459" xr:uid="{5D6FD6AF-0E89-4F09-BA9D-48CB3D4761FD}"/>
    <cellStyle name="Change A&amp;ll 3 2 3 3 5" xfId="26268" xr:uid="{406BC651-0259-4C7B-BAE0-28809DE82BFA}"/>
    <cellStyle name="Change A&amp;ll 3 2 3 3 5 2" xfId="50034" xr:uid="{5B84AD64-DBE7-4478-B540-DB9408B232C3}"/>
    <cellStyle name="Change A&amp;ll 3 2 3 3 6" xfId="31044" xr:uid="{61468B7C-DBF1-40B6-B85E-101766255325}"/>
    <cellStyle name="Change A&amp;ll 3 2 3 4" xfId="7264" xr:uid="{72348865-A5C8-4E93-B3A0-81D5EDC3BD27}"/>
    <cellStyle name="Change A&amp;ll 3 2 3 4 2" xfId="12643" xr:uid="{C70F1DB6-97FF-4A00-ACB9-8CFB939BB972}"/>
    <cellStyle name="Change A&amp;ll 3 2 3 4 2 2" xfId="36677" xr:uid="{9363A78D-9049-4E1E-845D-8BF23538A673}"/>
    <cellStyle name="Change A&amp;ll 3 2 3 4 3" xfId="17381" xr:uid="{F9DB024A-C7B9-4B71-89D1-AF38C799B477}"/>
    <cellStyle name="Change A&amp;ll 3 2 3 4 3 2" xfId="41411" xr:uid="{D5F645A8-A674-459A-9016-693623BD258A}"/>
    <cellStyle name="Change A&amp;ll 3 2 3 4 4" xfId="22387" xr:uid="{9B0EE01F-8BEE-471E-8445-BA074A6B7885}"/>
    <cellStyle name="Change A&amp;ll 3 2 3 4 4 2" xfId="46186" xr:uid="{BA666990-7F3D-4033-B30A-D0BA4BFEA797}"/>
    <cellStyle name="Change A&amp;ll 3 2 3 4 5" xfId="26995" xr:uid="{E69DA70D-4AD1-4296-86E1-C6031EA05F25}"/>
    <cellStyle name="Change A&amp;ll 3 2 3 4 5 2" xfId="50761" xr:uid="{99DF26C1-CC0B-4333-9F0D-8A094EDB10FC}"/>
    <cellStyle name="Change A&amp;ll 3 2 3 4 6" xfId="31813" xr:uid="{9FE8E747-0B4F-4956-AA9A-300AA800BBBD}"/>
    <cellStyle name="Change A&amp;ll 3 2 3 5" xfId="8003" xr:uid="{DBAF6706-5763-40D7-9168-5C3E0BE4DF07}"/>
    <cellStyle name="Change A&amp;ll 3 2 3 5 2" xfId="13382" xr:uid="{54CE54D1-8ECE-4611-99AA-9A6B33C09C6E}"/>
    <cellStyle name="Change A&amp;ll 3 2 3 5 2 2" xfId="37414" xr:uid="{7960D7E1-D39D-4448-8E37-545A3E264FAB}"/>
    <cellStyle name="Change A&amp;ll 3 2 3 5 3" xfId="18118" xr:uid="{D85974ED-E24A-4982-80BB-440DF76A9598}"/>
    <cellStyle name="Change A&amp;ll 3 2 3 5 3 2" xfId="42148" xr:uid="{5034F204-6B4D-47C1-B48C-3E9CBB48F222}"/>
    <cellStyle name="Change A&amp;ll 3 2 3 5 4" xfId="23123" xr:uid="{909B064D-9C6B-429C-8AF2-2FADA0AE79E5}"/>
    <cellStyle name="Change A&amp;ll 3 2 3 5 4 2" xfId="46913" xr:uid="{FA3FC966-64B9-406B-A570-C59A974C3DF0}"/>
    <cellStyle name="Change A&amp;ll 3 2 3 5 5" xfId="27722" xr:uid="{CABEF2C6-CCDB-404A-8839-00872CB8FA89}"/>
    <cellStyle name="Change A&amp;ll 3 2 3 5 5 2" xfId="51488" xr:uid="{E81911DF-E181-425B-8E42-1302FDBF6533}"/>
    <cellStyle name="Change A&amp;ll 3 2 3 5 6" xfId="32541" xr:uid="{452E2F1D-82C5-4E0E-85A6-F4849D8585D8}"/>
    <cellStyle name="Change A&amp;ll 3 2 3 6" xfId="8736" xr:uid="{B93C2107-E139-4AB8-A7EE-DABBFE9690FB}"/>
    <cellStyle name="Change A&amp;ll 3 2 3 6 2" xfId="14115" xr:uid="{D69257F4-D578-4AFB-9030-625913E594F2}"/>
    <cellStyle name="Change A&amp;ll 3 2 3 6 2 2" xfId="38145" xr:uid="{9D5C3E6B-26D9-4F4F-BEBA-5A5021CFD6BD}"/>
    <cellStyle name="Change A&amp;ll 3 2 3 6 3" xfId="18849" xr:uid="{A95E922C-C36A-432B-ACCD-3E980B54C965}"/>
    <cellStyle name="Change A&amp;ll 3 2 3 6 3 2" xfId="42879" xr:uid="{1E2AB305-6D93-4CBE-B6A3-7FAEBEE36E77}"/>
    <cellStyle name="Change A&amp;ll 3 2 3 6 4" xfId="23854" xr:uid="{CA2E7D46-5789-47BF-A11B-319EF0C87C6C}"/>
    <cellStyle name="Change A&amp;ll 3 2 3 6 4 2" xfId="47635" xr:uid="{3FF51366-64B1-4045-BDC8-609C4C9C96CF}"/>
    <cellStyle name="Change A&amp;ll 3 2 3 6 5" xfId="28444" xr:uid="{683C446C-E1DF-462F-8AE9-FBBA77FA77B3}"/>
    <cellStyle name="Change A&amp;ll 3 2 3 6 5 2" xfId="52210" xr:uid="{55E9E602-B18A-452B-B40F-053D760151EE}"/>
    <cellStyle name="Change A&amp;ll 3 2 3 6 6" xfId="33263" xr:uid="{744706EB-12C5-4718-B59F-E0AB90B3D4D3}"/>
    <cellStyle name="Change A&amp;ll 3 2 3 7" xfId="9956" xr:uid="{F1C66E2D-7089-425E-AA99-BC16AD936E37}"/>
    <cellStyle name="Change A&amp;ll 3 2 3 7 2" xfId="34170" xr:uid="{A1D27021-944B-49BC-847A-0DEAF21BA6A3}"/>
    <cellStyle name="Change A&amp;ll 3 2 3 8" xfId="14873" xr:uid="{3098B6A5-C43E-49C5-BA31-234F77F2A90B}"/>
    <cellStyle name="Change A&amp;ll 3 2 3 8 2" xfId="38903" xr:uid="{3FB1C65F-3A30-4F0B-8676-89D712D89977}"/>
    <cellStyle name="Change A&amp;ll 3 2 3 9" xfId="19847" xr:uid="{E1091842-1C9E-4324-9AB6-CADA9BD7E4C0}"/>
    <cellStyle name="Change A&amp;ll 3 2 3 9 2" xfId="43680" xr:uid="{DB46C92A-C252-4E10-B846-A09509A63D91}"/>
    <cellStyle name="Change A&amp;ll 3 2 4" xfId="4878" xr:uid="{582C24A7-07B0-4157-93D2-AFF1C5230F7E}"/>
    <cellStyle name="Change A&amp;ll 3 2 4 2" xfId="10258" xr:uid="{4C2B09AC-1231-4E96-8762-242A6D8900CB}"/>
    <cellStyle name="Change A&amp;ll 3 2 4 2 2" xfId="34472" xr:uid="{A0FB725C-93E4-454A-84D0-5BDE0C4101BF}"/>
    <cellStyle name="Change A&amp;ll 3 2 4 3" xfId="15175" xr:uid="{4DF8B41E-E6B6-4018-855C-AB1CDE15907B}"/>
    <cellStyle name="Change A&amp;ll 3 2 4 3 2" xfId="39205" xr:uid="{1724ECCA-3E45-44A1-8D6E-863575E6960A}"/>
    <cellStyle name="Change A&amp;ll 3 2 4 4" xfId="20407" xr:uid="{ECC420DD-C39B-4ACB-9CE7-197A01D4083B}"/>
    <cellStyle name="Change A&amp;ll 3 2 4 4 2" xfId="44232" xr:uid="{57273258-ABEB-452C-9FC7-0C4B02F75FCE}"/>
    <cellStyle name="Change A&amp;ll 3 2 4 5" xfId="25041" xr:uid="{9606E52A-299E-4244-8F1D-C0D0C6D8A453}"/>
    <cellStyle name="Change A&amp;ll 3 2 4 5 2" xfId="48807" xr:uid="{BDA9B8F8-5487-4CCD-975E-29EB7BCE3DB8}"/>
    <cellStyle name="Change A&amp;ll 3 2 4 6" xfId="29635" xr:uid="{80BE9A07-131E-44BA-AB0A-66F832AB40C7}"/>
    <cellStyle name="Change A&amp;ll 3 2 5" xfId="5983" xr:uid="{0458A13B-F3F3-4AA7-986A-429D633B4C00}"/>
    <cellStyle name="Change A&amp;ll 3 2 5 2" xfId="11362" xr:uid="{07E3DD41-CCCC-4669-A91C-52730E3AFEC4}"/>
    <cellStyle name="Change A&amp;ll 3 2 5 2 2" xfId="35401" xr:uid="{4040E3FF-92E1-400A-87DC-AEA03A22FD7F}"/>
    <cellStyle name="Change A&amp;ll 3 2 5 3" xfId="16105" xr:uid="{E4BF473E-112F-4FD4-8E95-A6300F3DFEEE}"/>
    <cellStyle name="Change A&amp;ll 3 2 5 3 2" xfId="40135" xr:uid="{E4DF4E4E-1368-4660-86AF-DA7F5ABBA332}"/>
    <cellStyle name="Change A&amp;ll 3 2 5 4" xfId="21153" xr:uid="{63B7739C-24FF-44EC-8358-481FB993115C}"/>
    <cellStyle name="Change A&amp;ll 3 2 5 4 2" xfId="44967" xr:uid="{300040E9-0635-4683-8FB1-F7771B51948C}"/>
    <cellStyle name="Change A&amp;ll 3 2 5 5" xfId="25776" xr:uid="{07F1367B-F462-4809-88F1-DF5971FF2A93}"/>
    <cellStyle name="Change A&amp;ll 3 2 5 5 2" xfId="49542" xr:uid="{E1774291-AB8F-4E59-BE2A-2540A4E31EBE}"/>
    <cellStyle name="Change A&amp;ll 3 2 5 6" xfId="30552" xr:uid="{C2575858-72A8-4EB5-9390-6F42321C114F}"/>
    <cellStyle name="Change A&amp;ll 3 2 6" xfId="6764" xr:uid="{43401A2B-4A49-4B64-B411-485628841CEA}"/>
    <cellStyle name="Change A&amp;ll 3 2 6 2" xfId="12143" xr:uid="{B4FC431B-3781-4005-AB69-CEE788764960}"/>
    <cellStyle name="Change A&amp;ll 3 2 6 2 2" xfId="36179" xr:uid="{E5332BBF-CA86-4BB4-80E2-743C0693D4D2}"/>
    <cellStyle name="Change A&amp;ll 3 2 6 3" xfId="16883" xr:uid="{8BAC7A0F-8FD0-4986-BAA7-1BBE2C1AB3CC}"/>
    <cellStyle name="Change A&amp;ll 3 2 6 3 2" xfId="40913" xr:uid="{08A74355-7892-4F6C-8659-E299C9EDD012}"/>
    <cellStyle name="Change A&amp;ll 3 2 6 4" xfId="21890" xr:uid="{840BD17C-0F73-4C41-AAFC-1E3EF810AAE8}"/>
    <cellStyle name="Change A&amp;ll 3 2 6 4 2" xfId="45695" xr:uid="{C24B482B-5318-4720-9CC2-806AE418B735}"/>
    <cellStyle name="Change A&amp;ll 3 2 6 5" xfId="26504" xr:uid="{F8732902-76A7-4936-A1E1-5048D85C911B}"/>
    <cellStyle name="Change A&amp;ll 3 2 6 5 2" xfId="50270" xr:uid="{DCE9DC33-044A-4EFC-9E3E-74007C54FE2A}"/>
    <cellStyle name="Change A&amp;ll 3 2 6 6" xfId="31321" xr:uid="{4304A4DA-F4A6-4E35-A58A-5C593BEC0157}"/>
    <cellStyle name="Change A&amp;ll 3 2 7" xfId="7504" xr:uid="{FB8EB13D-5408-4185-9E36-56B0ED931B67}"/>
    <cellStyle name="Change A&amp;ll 3 2 7 2" xfId="12883" xr:uid="{BAEFB9C1-78E4-4C50-80B1-13F6D44B685E}"/>
    <cellStyle name="Change A&amp;ll 3 2 7 2 2" xfId="36917" xr:uid="{2FC9D123-D66C-4AB2-8586-27E486C59183}"/>
    <cellStyle name="Change A&amp;ll 3 2 7 3" xfId="17621" xr:uid="{7A141DB2-2E69-47B4-B760-66159C47EC7F}"/>
    <cellStyle name="Change A&amp;ll 3 2 7 3 2" xfId="41651" xr:uid="{D59E96E5-8E29-4D6F-AB5B-BC870280A6B8}"/>
    <cellStyle name="Change A&amp;ll 3 2 7 4" xfId="22626" xr:uid="{7BFB1ACE-9B7F-4544-B556-4722DFC29E60}"/>
    <cellStyle name="Change A&amp;ll 3 2 7 4 2" xfId="46422" xr:uid="{211644FD-2B94-4A5D-A5E2-74583C6828E4}"/>
    <cellStyle name="Change A&amp;ll 3 2 7 5" xfId="27231" xr:uid="{6C1716C3-81E1-48F4-B7A7-B37493D9CCA5}"/>
    <cellStyle name="Change A&amp;ll 3 2 7 5 2" xfId="50997" xr:uid="{F6F60E3D-19B5-42A8-8FB4-447D7C087AB0}"/>
    <cellStyle name="Change A&amp;ll 3 2 7 6" xfId="32050" xr:uid="{65EC801D-1359-4032-AF25-E677EDEA7F97}"/>
    <cellStyle name="Change A&amp;ll 3 2 8" xfId="8237" xr:uid="{57D06AB9-01FE-486D-8149-D3E18E664B53}"/>
    <cellStyle name="Change A&amp;ll 3 2 8 2" xfId="13616" xr:uid="{C05AA960-6A9D-4FEE-A0DD-8858B9EC9901}"/>
    <cellStyle name="Change A&amp;ll 3 2 8 2 2" xfId="37648" xr:uid="{5370055F-55D2-4894-B3AA-5C9C982D6182}"/>
    <cellStyle name="Change A&amp;ll 3 2 8 3" xfId="18352" xr:uid="{C335AFBC-22CF-4FA5-A5DA-A1330E176A63}"/>
    <cellStyle name="Change A&amp;ll 3 2 8 3 2" xfId="42382" xr:uid="{7BBB451E-6ED4-47E6-B236-C8B34E5258CA}"/>
    <cellStyle name="Change A&amp;ll 3 2 8 4" xfId="23357" xr:uid="{FA3A68C8-A676-4D13-9A51-67CFECAAC7D5}"/>
    <cellStyle name="Change A&amp;ll 3 2 8 4 2" xfId="47144" xr:uid="{020444EF-E4BB-4709-B3E4-CA058ED8206C}"/>
    <cellStyle name="Change A&amp;ll 3 2 8 5" xfId="27953" xr:uid="{08A474B6-DD0D-4D26-A74B-BFC6EB163E9C}"/>
    <cellStyle name="Change A&amp;ll 3 2 8 5 2" xfId="51719" xr:uid="{63270043-B116-4477-B7DF-015ADD57FB39}"/>
    <cellStyle name="Change A&amp;ll 3 2 8 6" xfId="32772" xr:uid="{BBA47D5A-0AFE-48D2-8A7E-F7115275A709}"/>
    <cellStyle name="Change A&amp;ll 3 2 9" xfId="9454" xr:uid="{060A1C69-8A49-4D88-9C4D-5013DAC9433F}"/>
    <cellStyle name="Change A&amp;ll 3 2 9 2" xfId="33670" xr:uid="{921476D3-D598-47B9-BC01-1ACEDF7CD68B}"/>
    <cellStyle name="Change A&amp;ll 3 3" xfId="4052" xr:uid="{E4D404E3-0FD9-46B2-8D4F-7ADF628CF811}"/>
    <cellStyle name="Change A&amp;ll 3 3 10" xfId="14361" xr:uid="{E1297F2C-2815-41DA-95F9-58972FEBE785}"/>
    <cellStyle name="Change A&amp;ll 3 3 10 2" xfId="38391" xr:uid="{205A1240-1A3A-43E4-9198-5C977F0A6DE0}"/>
    <cellStyle name="Change A&amp;ll 3 3 11" xfId="19333" xr:uid="{D6A21A0A-85FC-4B78-9AFE-DE8705DB3E9C}"/>
    <cellStyle name="Change A&amp;ll 3 3 11 2" xfId="43174" xr:uid="{3229B331-2359-470A-B662-5829744642AE}"/>
    <cellStyle name="Change A&amp;ll 3 3 12" xfId="28830" xr:uid="{83A840AF-51CD-4A7E-81D5-56CE3377F6D8}"/>
    <cellStyle name="Change A&amp;ll 3 3 2" xfId="4336" xr:uid="{82691C54-D874-4902-9214-B0E110230961}"/>
    <cellStyle name="Change A&amp;ll 3 3 2 10" xfId="24317" xr:uid="{E195DF56-559A-445E-AA31-08026E121820}"/>
    <cellStyle name="Change A&amp;ll 3 3 2 10 2" xfId="48083" xr:uid="{CC66D459-DCCC-4040-BFB7-E4FC02C19798}"/>
    <cellStyle name="Change A&amp;ll 3 3 2 11" xfId="29101" xr:uid="{BD991DE1-768F-4FEF-A192-DFBDE9319E01}"/>
    <cellStyle name="Change A&amp;ll 3 3 2 2" xfId="5139" xr:uid="{6F3F49D5-F8CA-48A9-B3E1-435F791F1232}"/>
    <cellStyle name="Change A&amp;ll 3 3 2 2 2" xfId="10519" xr:uid="{63CA9837-7F3A-416D-A759-F3FC3343705E}"/>
    <cellStyle name="Change A&amp;ll 3 3 2 2 2 2" xfId="34731" xr:uid="{F58043A8-A70C-4078-90F4-22F808A5A3B8}"/>
    <cellStyle name="Change A&amp;ll 3 3 2 2 3" xfId="15434" xr:uid="{8B190A32-8F3F-44A8-8516-C6D1129A6BA7}"/>
    <cellStyle name="Change A&amp;ll 3 3 2 2 3 2" xfId="39464" xr:uid="{0344CA93-1B2E-4EDB-AABE-9A3C5DAA79F3}"/>
    <cellStyle name="Change A&amp;ll 3 3 2 2 4" xfId="20668" xr:uid="{25D80103-C448-4BCD-9B7E-CE53D0744159}"/>
    <cellStyle name="Change A&amp;ll 3 3 2 2 4 2" xfId="44490" xr:uid="{81AA024C-E85C-408A-9F1A-A29CDA62FC51}"/>
    <cellStyle name="Change A&amp;ll 3 3 2 2 5" xfId="25299" xr:uid="{319278B0-F35D-43E4-824C-AB411F6D5380}"/>
    <cellStyle name="Change A&amp;ll 3 3 2 2 5 2" xfId="49065" xr:uid="{0F3063DA-9378-4BA5-8F01-54053E3FC5BA}"/>
    <cellStyle name="Change A&amp;ll 3 3 2 2 6" xfId="29891" xr:uid="{C35D16C8-BC70-48FF-960F-C06D38FFF350}"/>
    <cellStyle name="Change A&amp;ll 3 3 2 3" xfId="6245" xr:uid="{4508B411-85D5-4E73-9F0A-0C7BFE797681}"/>
    <cellStyle name="Change A&amp;ll 3 3 2 3 2" xfId="11624" xr:uid="{D79B7211-8871-4CE6-86F1-B7D5707C65E2}"/>
    <cellStyle name="Change A&amp;ll 3 3 2 3 2 2" xfId="35661" xr:uid="{788E04ED-AC7A-4B5C-8200-00FAC8118413}"/>
    <cellStyle name="Change A&amp;ll 3 3 2 3 3" xfId="16365" xr:uid="{D4348B0B-F6A8-4EEE-8C06-4DAACE4EA05C}"/>
    <cellStyle name="Change A&amp;ll 3 3 2 3 3 2" xfId="40395" xr:uid="{3E98FBDE-5D2C-4FE7-9883-5E407B76A383}"/>
    <cellStyle name="Change A&amp;ll 3 3 2 3 4" xfId="21413" xr:uid="{D112D0C3-A280-45F4-8A12-895028AF0B87}"/>
    <cellStyle name="Change A&amp;ll 3 3 2 3 4 2" xfId="45224" xr:uid="{107C6621-F4A3-4A67-91C3-EF5E1714A671}"/>
    <cellStyle name="Change A&amp;ll 3 3 2 3 5" xfId="26033" xr:uid="{DA077365-9EA2-4320-852B-C5EA5616B45A}"/>
    <cellStyle name="Change A&amp;ll 3 3 2 3 5 2" xfId="49799" xr:uid="{E0FB4165-16D5-4E8B-B936-83BC617F01AC}"/>
    <cellStyle name="Change A&amp;ll 3 3 2 3 6" xfId="30809" xr:uid="{85B0E83E-9D70-4038-A4CB-68A2BD7337EC}"/>
    <cellStyle name="Change A&amp;ll 3 3 2 4" xfId="7026" xr:uid="{4E84D071-3645-4998-8DBB-6CE0D617A4D1}"/>
    <cellStyle name="Change A&amp;ll 3 3 2 4 2" xfId="12405" xr:uid="{3A0FF78B-0524-4A70-ADD6-C6AE19A34168}"/>
    <cellStyle name="Change A&amp;ll 3 3 2 4 2 2" xfId="36439" xr:uid="{EDB941E8-DD15-4CE4-B935-9EE4B1797C6E}"/>
    <cellStyle name="Change A&amp;ll 3 3 2 4 3" xfId="17143" xr:uid="{DD9FB903-7553-4D13-92D9-0FEFD154F84B}"/>
    <cellStyle name="Change A&amp;ll 3 3 2 4 3 2" xfId="41173" xr:uid="{4F1FEC66-493B-44D9-B4F1-AD053E45DD1B}"/>
    <cellStyle name="Change A&amp;ll 3 3 2 4 4" xfId="22149" xr:uid="{34CF8DC7-4679-4D6F-AB49-154F35D403DE}"/>
    <cellStyle name="Change A&amp;ll 3 3 2 4 4 2" xfId="45951" xr:uid="{0CEDF736-0D53-446D-8C20-9CDCCDEA6471}"/>
    <cellStyle name="Change A&amp;ll 3 3 2 4 5" xfId="26760" xr:uid="{1DA2DB06-639C-488A-A82E-4D72D34E2AB6}"/>
    <cellStyle name="Change A&amp;ll 3 3 2 4 5 2" xfId="50526" xr:uid="{E5311B2A-39B5-4147-A237-9CE860552043}"/>
    <cellStyle name="Change A&amp;ll 3 3 2 4 6" xfId="31578" xr:uid="{83CA54FA-5DD1-47B6-8E73-BE01CDD32275}"/>
    <cellStyle name="Change A&amp;ll 3 3 2 5" xfId="7765" xr:uid="{791C593D-04B7-4C0E-9B8A-1E1E7E0495A8}"/>
    <cellStyle name="Change A&amp;ll 3 3 2 5 2" xfId="13144" xr:uid="{08BBEF02-ED9D-4F41-AA8A-9267FD90F895}"/>
    <cellStyle name="Change A&amp;ll 3 3 2 5 2 2" xfId="37176" xr:uid="{3AD3942F-8950-429A-8422-94C7CB30031C}"/>
    <cellStyle name="Change A&amp;ll 3 3 2 5 3" xfId="17880" xr:uid="{55865DD1-4C5D-4AC2-974D-505B17F26AAF}"/>
    <cellStyle name="Change A&amp;ll 3 3 2 5 3 2" xfId="41910" xr:uid="{B7D226D3-9C2D-4BA5-834A-4ECB9714C37E}"/>
    <cellStyle name="Change A&amp;ll 3 3 2 5 4" xfId="22885" xr:uid="{F4610066-ACA0-425C-A05B-3BCD0BF475C0}"/>
    <cellStyle name="Change A&amp;ll 3 3 2 5 4 2" xfId="46678" xr:uid="{D5857FEF-CC91-443D-98C0-436522298BE9}"/>
    <cellStyle name="Change A&amp;ll 3 3 2 5 5" xfId="27487" xr:uid="{9F8D873F-1E80-40A4-9C91-7869F1EBA549}"/>
    <cellStyle name="Change A&amp;ll 3 3 2 5 5 2" xfId="51253" xr:uid="{6C4455CA-306D-4A0C-90F4-43DC51B19FD7}"/>
    <cellStyle name="Change A&amp;ll 3 3 2 5 6" xfId="32306" xr:uid="{2726C43D-EB12-4682-8766-68589E801780}"/>
    <cellStyle name="Change A&amp;ll 3 3 2 6" xfId="8498" xr:uid="{8864BDB4-D300-4E35-8321-065EEB96882A}"/>
    <cellStyle name="Change A&amp;ll 3 3 2 6 2" xfId="13877" xr:uid="{F7E5EBFC-0AF5-4D2A-A28E-9D1B27BC3345}"/>
    <cellStyle name="Change A&amp;ll 3 3 2 6 2 2" xfId="37907" xr:uid="{8D2D237C-A38F-403B-9CD9-6556BEBF1340}"/>
    <cellStyle name="Change A&amp;ll 3 3 2 6 3" xfId="18611" xr:uid="{8822411E-113C-429E-85AF-FC7FD63E492A}"/>
    <cellStyle name="Change A&amp;ll 3 3 2 6 3 2" xfId="42641" xr:uid="{2379CCA8-365C-4C6F-A4FE-263D14054C2B}"/>
    <cellStyle name="Change A&amp;ll 3 3 2 6 4" xfId="23616" xr:uid="{D996DF5C-5AC4-4F7E-849D-CFE1A095F954}"/>
    <cellStyle name="Change A&amp;ll 3 3 2 6 4 2" xfId="47400" xr:uid="{9E72C742-799F-4015-AFDD-76190E451CB6}"/>
    <cellStyle name="Change A&amp;ll 3 3 2 6 5" xfId="28209" xr:uid="{A1281E0E-4801-4E22-85D1-749B5D4DC8BA}"/>
    <cellStyle name="Change A&amp;ll 3 3 2 6 5 2" xfId="51975" xr:uid="{A2AAB53E-88FB-410D-BCE4-CC9F29288692}"/>
    <cellStyle name="Change A&amp;ll 3 3 2 6 6" xfId="33028" xr:uid="{7C2186F2-2DF1-4419-8E55-1786BBEDF4F9}"/>
    <cellStyle name="Change A&amp;ll 3 3 2 7" xfId="9718" xr:uid="{62BAFAEE-8300-4C1D-A242-584605278DD2}"/>
    <cellStyle name="Change A&amp;ll 3 3 2 7 2" xfId="33932" xr:uid="{9B70CD70-62DC-45C0-9893-BB8F75CFC2AE}"/>
    <cellStyle name="Change A&amp;ll 3 3 2 8" xfId="14635" xr:uid="{81254F83-ACE6-4A8B-A8A5-E3102236FB49}"/>
    <cellStyle name="Change A&amp;ll 3 3 2 8 2" xfId="38665" xr:uid="{B36B5CF4-DD52-4919-9136-89FBAF31CFA5}"/>
    <cellStyle name="Change A&amp;ll 3 3 2 9" xfId="19609" xr:uid="{60ECF1B2-B705-4B9D-9128-D8FF7725302B}"/>
    <cellStyle name="Change A&amp;ll 3 3 2 9 2" xfId="43445" xr:uid="{430E3769-6B63-4FF4-8AEC-A7CF9D4E1A12}"/>
    <cellStyle name="Change A&amp;ll 3 3 3" xfId="4560" xr:uid="{8202AC23-DBF5-47AB-BA25-37B1485DCDFB}"/>
    <cellStyle name="Change A&amp;ll 3 3 3 10" xfId="29322" xr:uid="{79EFAC4B-7A4A-489C-AC51-0F39B7C6CEFC}"/>
    <cellStyle name="Change A&amp;ll 3 3 3 2" xfId="5363" xr:uid="{E5AE4B19-6CE3-4A9F-9CC7-60145634E125}"/>
    <cellStyle name="Change A&amp;ll 3 3 3 2 2" xfId="10743" xr:uid="{A815CDDD-DF28-4877-9765-41A30C074921}"/>
    <cellStyle name="Change A&amp;ll 3 3 3 2 2 2" xfId="34955" xr:uid="{DDDBA37C-7A70-4D9C-ACBA-DF93524C30C5}"/>
    <cellStyle name="Change A&amp;ll 3 3 3 2 3" xfId="15658" xr:uid="{9E0E2A52-C8D3-4FF0-AE3C-5CCB1A617C07}"/>
    <cellStyle name="Change A&amp;ll 3 3 3 2 3 2" xfId="39688" xr:uid="{38E4B447-4FEE-42C5-9529-47A6D173C939}"/>
    <cellStyle name="Change A&amp;ll 3 3 3 2 4" xfId="20892" xr:uid="{DF5FBB5A-64D2-468E-A6EA-545879545B4E}"/>
    <cellStyle name="Change A&amp;ll 3 3 3 2 4 2" xfId="44711" xr:uid="{41299901-52BF-47B3-B0FE-99551B502B18}"/>
    <cellStyle name="Change A&amp;ll 3 3 3 2 5" xfId="25520" xr:uid="{2409B6CA-9B27-4AF8-A23E-B30928F18B54}"/>
    <cellStyle name="Change A&amp;ll 3 3 3 2 5 2" xfId="49286" xr:uid="{178A54AA-5596-44B2-A3F9-A73D4D7FCCB8}"/>
    <cellStyle name="Change A&amp;ll 3 3 3 2 6" xfId="30112" xr:uid="{3803C74A-2FA7-47F5-B1C2-3FAC78EBE75F}"/>
    <cellStyle name="Change A&amp;ll 3 3 3 3" xfId="6469" xr:uid="{326EE090-0705-4880-8D7C-CF23C89B58F2}"/>
    <cellStyle name="Change A&amp;ll 3 3 3 3 2" xfId="11848" xr:uid="{B2DF94E0-D89C-444A-89F2-11C9F4DAA30E}"/>
    <cellStyle name="Change A&amp;ll 3 3 3 3 2 2" xfId="35885" xr:uid="{E2B165B0-8A73-42AA-8215-2AF12F0DF741}"/>
    <cellStyle name="Change A&amp;ll 3 3 3 3 3" xfId="16589" xr:uid="{556D7F7A-AD7E-4CEE-A309-4F2047A49B7F}"/>
    <cellStyle name="Change A&amp;ll 3 3 3 3 3 2" xfId="40619" xr:uid="{9441CE8A-37C1-43A4-BEA3-41763B573CD8}"/>
    <cellStyle name="Change A&amp;ll 3 3 3 3 4" xfId="21637" xr:uid="{E2C7F9E5-3F83-444D-90C9-456E8C2CE822}"/>
    <cellStyle name="Change A&amp;ll 3 3 3 3 4 2" xfId="45445" xr:uid="{36E4524D-5410-4B6B-9517-8EBDA1A8DC42}"/>
    <cellStyle name="Change A&amp;ll 3 3 3 3 5" xfId="26254" xr:uid="{12118118-628A-4778-8758-887568B8D441}"/>
    <cellStyle name="Change A&amp;ll 3 3 3 3 5 2" xfId="50020" xr:uid="{CB70BE28-2FD1-4D69-801D-0EF1814A3510}"/>
    <cellStyle name="Change A&amp;ll 3 3 3 3 6" xfId="31030" xr:uid="{0C86129D-28BE-431A-A48B-2120126882A5}"/>
    <cellStyle name="Change A&amp;ll 3 3 3 4" xfId="7250" xr:uid="{3736D0CA-A44F-4F96-BCD1-B41596FFE923}"/>
    <cellStyle name="Change A&amp;ll 3 3 3 4 2" xfId="12629" xr:uid="{7D91E169-B2DC-4AA8-8933-4BB746C34100}"/>
    <cellStyle name="Change A&amp;ll 3 3 3 4 2 2" xfId="36663" xr:uid="{9742CF27-390C-4531-B5B9-9659D366AFD3}"/>
    <cellStyle name="Change A&amp;ll 3 3 3 4 3" xfId="17367" xr:uid="{C06BF393-943E-4300-A0D5-DBADF1E69091}"/>
    <cellStyle name="Change A&amp;ll 3 3 3 4 3 2" xfId="41397" xr:uid="{F968BBBB-D79E-4CED-A7D4-DD775B089E3C}"/>
    <cellStyle name="Change A&amp;ll 3 3 3 4 4" xfId="22373" xr:uid="{7479B0CF-C0C1-4B35-8916-896466E89CC1}"/>
    <cellStyle name="Change A&amp;ll 3 3 3 4 4 2" xfId="46172" xr:uid="{E5C38397-FD86-46F1-A789-427B5C3816BD}"/>
    <cellStyle name="Change A&amp;ll 3 3 3 4 5" xfId="26981" xr:uid="{818107C4-D5BC-4564-ADBE-EEAA4E746DB7}"/>
    <cellStyle name="Change A&amp;ll 3 3 3 4 5 2" xfId="50747" xr:uid="{2666B15C-73CC-4DF1-8326-0B42C7095984}"/>
    <cellStyle name="Change A&amp;ll 3 3 3 4 6" xfId="31799" xr:uid="{3DE116DA-AA2C-4F45-AE4A-6921E17E9F5F}"/>
    <cellStyle name="Change A&amp;ll 3 3 3 5" xfId="7989" xr:uid="{5009759C-9893-4C09-9341-38D685C58FC8}"/>
    <cellStyle name="Change A&amp;ll 3 3 3 5 2" xfId="13368" xr:uid="{400BC6E3-6206-4EC1-AF6E-6DAB3C525125}"/>
    <cellStyle name="Change A&amp;ll 3 3 3 5 2 2" xfId="37400" xr:uid="{20358DA8-3CCB-43F3-B59C-7BE9886FE564}"/>
    <cellStyle name="Change A&amp;ll 3 3 3 5 3" xfId="18104" xr:uid="{EB8AB38D-9069-4097-9573-667FDEE33389}"/>
    <cellStyle name="Change A&amp;ll 3 3 3 5 3 2" xfId="42134" xr:uid="{B6D837B4-D7B8-49ED-A47D-107076560A38}"/>
    <cellStyle name="Change A&amp;ll 3 3 3 5 4" xfId="23109" xr:uid="{193F6F76-BD78-4E31-ADE1-1AE244038D9E}"/>
    <cellStyle name="Change A&amp;ll 3 3 3 5 4 2" xfId="46899" xr:uid="{653F9603-5408-4330-915E-FA99A4E73593}"/>
    <cellStyle name="Change A&amp;ll 3 3 3 5 5" xfId="27708" xr:uid="{EEB36E35-A983-4615-982A-2C14961E6F01}"/>
    <cellStyle name="Change A&amp;ll 3 3 3 5 5 2" xfId="51474" xr:uid="{712D6FB2-BDD1-4759-9942-F34FC05A78F2}"/>
    <cellStyle name="Change A&amp;ll 3 3 3 5 6" xfId="32527" xr:uid="{AC0021AA-AF6A-4962-AD99-B49361150F48}"/>
    <cellStyle name="Change A&amp;ll 3 3 3 6" xfId="8722" xr:uid="{E448623B-F3D5-4A66-9972-7A74E48FBCE4}"/>
    <cellStyle name="Change A&amp;ll 3 3 3 6 2" xfId="14101" xr:uid="{23EEFF5F-69D9-4D2D-A7A6-212D98199196}"/>
    <cellStyle name="Change A&amp;ll 3 3 3 6 2 2" xfId="38131" xr:uid="{FD8088EC-8A28-4AC2-AFFB-2377B37727E2}"/>
    <cellStyle name="Change A&amp;ll 3 3 3 6 3" xfId="18835" xr:uid="{B8C1B156-C0B5-4EA4-ADA2-CB25B4CDD6FB}"/>
    <cellStyle name="Change A&amp;ll 3 3 3 6 3 2" xfId="42865" xr:uid="{21AAE4A0-5366-4AEB-A905-C60A2EBC10A2}"/>
    <cellStyle name="Change A&amp;ll 3 3 3 6 4" xfId="23840" xr:uid="{EBA200A9-A922-4C30-9D4B-6FD024AC441B}"/>
    <cellStyle name="Change A&amp;ll 3 3 3 6 4 2" xfId="47621" xr:uid="{52BA65CA-CBD0-4A2B-A489-D57C1CA150CA}"/>
    <cellStyle name="Change A&amp;ll 3 3 3 6 5" xfId="28430" xr:uid="{605382F6-32EF-46B7-A8EB-01E5B532275D}"/>
    <cellStyle name="Change A&amp;ll 3 3 3 6 5 2" xfId="52196" xr:uid="{D9FF5554-BE12-4984-ABEC-15FCCBB6217A}"/>
    <cellStyle name="Change A&amp;ll 3 3 3 6 6" xfId="33249" xr:uid="{F1006C11-252A-4CFA-A1CF-B9056B8EC819}"/>
    <cellStyle name="Change A&amp;ll 3 3 3 7" xfId="9942" xr:uid="{94D1A599-F14E-4F48-B6CB-E50F7FB24510}"/>
    <cellStyle name="Change A&amp;ll 3 3 3 7 2" xfId="34156" xr:uid="{DC3DF040-767F-4CD9-94BD-3A70351149C1}"/>
    <cellStyle name="Change A&amp;ll 3 3 3 8" xfId="14859" xr:uid="{5FB7465A-398D-4AAD-A5F0-FF88C6189533}"/>
    <cellStyle name="Change A&amp;ll 3 3 3 8 2" xfId="38889" xr:uid="{41B2596E-743C-49C1-BCF7-F1C90B9C930A}"/>
    <cellStyle name="Change A&amp;ll 3 3 3 9" xfId="19833" xr:uid="{C96A80D5-68F8-4031-B73C-CFD70D6ED825}"/>
    <cellStyle name="Change A&amp;ll 3 3 3 9 2" xfId="43666" xr:uid="{A08F812B-19D6-4D00-8030-AFE06B3926F8}"/>
    <cellStyle name="Change A&amp;ll 3 3 4" xfId="4863" xr:uid="{F5470D35-3239-4326-9DB2-FA7942FCAEE8}"/>
    <cellStyle name="Change A&amp;ll 3 3 4 2" xfId="10243" xr:uid="{37D60789-01EF-4F3C-9B3D-B4D10D1E5902}"/>
    <cellStyle name="Change A&amp;ll 3 3 4 2 2" xfId="34457" xr:uid="{035A964C-7954-452A-B605-1B8DF1914F59}"/>
    <cellStyle name="Change A&amp;ll 3 3 4 3" xfId="15160" xr:uid="{22A65CFC-D806-4D71-B166-36349667E6B3}"/>
    <cellStyle name="Change A&amp;ll 3 3 4 3 2" xfId="39190" xr:uid="{62FF38F7-E85E-436E-883C-CED052599D85}"/>
    <cellStyle name="Change A&amp;ll 3 3 4 4" xfId="20392" xr:uid="{FCCB0C0B-9202-4E62-A1AA-752887BAC3A1}"/>
    <cellStyle name="Change A&amp;ll 3 3 4 4 2" xfId="44217" xr:uid="{D0C8D160-906E-4B41-9EC9-3BA78EDEB007}"/>
    <cellStyle name="Change A&amp;ll 3 3 4 5" xfId="25026" xr:uid="{245C9C86-227E-4883-8F00-28B11D4E2C05}"/>
    <cellStyle name="Change A&amp;ll 3 3 4 5 2" xfId="48792" xr:uid="{57A4358E-5EB3-41C2-8F16-32087A824F0C}"/>
    <cellStyle name="Change A&amp;ll 3 3 4 6" xfId="29620" xr:uid="{59CDA914-9D6A-491F-8740-02EC6AA409B0}"/>
    <cellStyle name="Change A&amp;ll 3 3 5" xfId="5968" xr:uid="{7471E56D-125A-4621-B9C4-F54B06E1757E}"/>
    <cellStyle name="Change A&amp;ll 3 3 5 2" xfId="11347" xr:uid="{1F4AE799-B4EB-418F-B75D-147823FEA1C9}"/>
    <cellStyle name="Change A&amp;ll 3 3 5 2 2" xfId="35386" xr:uid="{C690B3EF-859D-4B6B-9F2F-CC91C50F4621}"/>
    <cellStyle name="Change A&amp;ll 3 3 5 3" xfId="16090" xr:uid="{4C448CCB-C257-46B7-AA62-118E19E27BAF}"/>
    <cellStyle name="Change A&amp;ll 3 3 5 3 2" xfId="40120" xr:uid="{E176B04E-B1A5-4935-82BF-929E877D1A92}"/>
    <cellStyle name="Change A&amp;ll 3 3 5 4" xfId="21138" xr:uid="{64A77750-C201-472A-9162-EFC2B5BF6AA9}"/>
    <cellStyle name="Change A&amp;ll 3 3 5 4 2" xfId="44952" xr:uid="{7DDB8B51-54DA-4587-B950-CF27385F2F3A}"/>
    <cellStyle name="Change A&amp;ll 3 3 5 5" xfId="25761" xr:uid="{0EFEC577-BCEB-40E8-8386-A173BD846F78}"/>
    <cellStyle name="Change A&amp;ll 3 3 5 5 2" xfId="49527" xr:uid="{611EA9EC-D9FD-40CE-A97C-67A984EC65FD}"/>
    <cellStyle name="Change A&amp;ll 3 3 5 6" xfId="30537" xr:uid="{B6130F6A-AA8E-4FA7-854E-2BCB0AAA1DEE}"/>
    <cellStyle name="Change A&amp;ll 3 3 6" xfId="6749" xr:uid="{3374B14D-5D26-4E56-8833-AF39DE6B177A}"/>
    <cellStyle name="Change A&amp;ll 3 3 6 2" xfId="12128" xr:uid="{90EEBDC2-40A8-410C-AB65-E8425AF6AFAB}"/>
    <cellStyle name="Change A&amp;ll 3 3 6 2 2" xfId="36164" xr:uid="{340B4F99-A07A-4035-A451-7C5E394EC704}"/>
    <cellStyle name="Change A&amp;ll 3 3 6 3" xfId="16868" xr:uid="{56CBDB63-C1D6-4BDF-9502-202A7E54B529}"/>
    <cellStyle name="Change A&amp;ll 3 3 6 3 2" xfId="40898" xr:uid="{CF753703-C357-40B5-A129-0ACC930BFE90}"/>
    <cellStyle name="Change A&amp;ll 3 3 6 4" xfId="21875" xr:uid="{75BA81A0-F012-4071-B4C1-4854AA7F5026}"/>
    <cellStyle name="Change A&amp;ll 3 3 6 4 2" xfId="45680" xr:uid="{A223ECAB-24D9-4647-8BF0-7913BCF72C34}"/>
    <cellStyle name="Change A&amp;ll 3 3 6 5" xfId="26489" xr:uid="{9B3B4167-50AA-4479-A340-B532640223E6}"/>
    <cellStyle name="Change A&amp;ll 3 3 6 5 2" xfId="50255" xr:uid="{F86F26AA-AD1B-4770-A818-C10A86881F6B}"/>
    <cellStyle name="Change A&amp;ll 3 3 6 6" xfId="31306" xr:uid="{3FE59224-CC83-4149-A7B2-2EF670241166}"/>
    <cellStyle name="Change A&amp;ll 3 3 7" xfId="7489" xr:uid="{32617C5C-73FD-4FA4-AA72-FDDC59D880E9}"/>
    <cellStyle name="Change A&amp;ll 3 3 7 2" xfId="12868" xr:uid="{0C122116-755E-4329-A3D4-370D8198F850}"/>
    <cellStyle name="Change A&amp;ll 3 3 7 2 2" xfId="36902" xr:uid="{BCA150F3-A568-41B8-8D4C-6D380564A399}"/>
    <cellStyle name="Change A&amp;ll 3 3 7 3" xfId="17606" xr:uid="{AF5F217A-773F-487B-B4B3-65D2DB6A60A5}"/>
    <cellStyle name="Change A&amp;ll 3 3 7 3 2" xfId="41636" xr:uid="{9DB7F647-FF2A-4705-9274-F0241D7E26DA}"/>
    <cellStyle name="Change A&amp;ll 3 3 7 4" xfId="22611" xr:uid="{14503712-2E5B-47C8-B2A2-4FBDDF690F80}"/>
    <cellStyle name="Change A&amp;ll 3 3 7 4 2" xfId="46407" xr:uid="{9C3DF821-C31E-418B-95CF-EB29F2C9D0D6}"/>
    <cellStyle name="Change A&amp;ll 3 3 7 5" xfId="27216" xr:uid="{54098D17-2F14-4D8F-A01E-AE33D8F8A626}"/>
    <cellStyle name="Change A&amp;ll 3 3 7 5 2" xfId="50982" xr:uid="{AE8FE2E7-9F0A-4AF9-A45D-B4673491D663}"/>
    <cellStyle name="Change A&amp;ll 3 3 7 6" xfId="32035" xr:uid="{F058867E-24E4-4481-84F5-EB3858BD2AE4}"/>
    <cellStyle name="Change A&amp;ll 3 3 8" xfId="8222" xr:uid="{95BB1959-0C27-49A0-BE53-F4053ADA4DA7}"/>
    <cellStyle name="Change A&amp;ll 3 3 8 2" xfId="13601" xr:uid="{FED8BCAF-974A-41D3-9ECB-BBB5AB6A5C93}"/>
    <cellStyle name="Change A&amp;ll 3 3 8 2 2" xfId="37633" xr:uid="{C31B54A4-BEAD-466F-95C3-A0F702ACF233}"/>
    <cellStyle name="Change A&amp;ll 3 3 8 3" xfId="18337" xr:uid="{F9D1D08C-94EF-477D-B0AB-92B058A3CF07}"/>
    <cellStyle name="Change A&amp;ll 3 3 8 3 2" xfId="42367" xr:uid="{29C0A0D6-A2FF-4E5D-93DF-755BD9BA8353}"/>
    <cellStyle name="Change A&amp;ll 3 3 8 4" xfId="23342" xr:uid="{F4231D00-57BF-4322-A34D-BA0D142BEA64}"/>
    <cellStyle name="Change A&amp;ll 3 3 8 4 2" xfId="47129" xr:uid="{147C0341-9339-4AF8-8ACB-CBEBA7C9E908}"/>
    <cellStyle name="Change A&amp;ll 3 3 8 5" xfId="27938" xr:uid="{333DC723-6B2D-4300-A715-67F6E6F94E73}"/>
    <cellStyle name="Change A&amp;ll 3 3 8 5 2" xfId="51704" xr:uid="{F6BCA401-ABD0-402D-982D-C15AA975CD20}"/>
    <cellStyle name="Change A&amp;ll 3 3 8 6" xfId="32757" xr:uid="{C0EEE141-5F5E-4D9F-8C87-93881A7ABE3B}"/>
    <cellStyle name="Change A&amp;ll 3 3 9" xfId="9439" xr:uid="{EECB854C-CEE5-4F99-91AE-26AC0B676EB1}"/>
    <cellStyle name="Change A&amp;ll 3 3 9 2" xfId="33655" xr:uid="{D68AFB04-DAC7-420C-A1ED-70BC2BC0D785}"/>
    <cellStyle name="Change A&amp;ll 3 4" xfId="4036" xr:uid="{227F892B-BEF5-4BB5-82B0-C61A6984EB55}"/>
    <cellStyle name="Change A&amp;ll 3 4 10" xfId="14345" xr:uid="{E6E5F515-6FF5-47B9-9CCA-D7E162AD3CCC}"/>
    <cellStyle name="Change A&amp;ll 3 4 10 2" xfId="38375" xr:uid="{F1EE8674-9E35-4F3B-8D22-CB0E2A333EC2}"/>
    <cellStyle name="Change A&amp;ll 3 4 11" xfId="19317" xr:uid="{7F42BA04-B753-43DB-A397-EEFC68B957E1}"/>
    <cellStyle name="Change A&amp;ll 3 4 11 2" xfId="43158" xr:uid="{70BD29F3-FFDD-444D-86EF-17FAC7CB421E}"/>
    <cellStyle name="Change A&amp;ll 3 4 12" xfId="28814" xr:uid="{C7AB6E5E-A8A4-45E5-AF69-0000A4DF0DBC}"/>
    <cellStyle name="Change A&amp;ll 3 4 2" xfId="4320" xr:uid="{A72074EF-C236-4036-82AE-D1302511D401}"/>
    <cellStyle name="Change A&amp;ll 3 4 2 10" xfId="24302" xr:uid="{8549F72A-00A2-4706-8AA0-B8F3EC9CBA1C}"/>
    <cellStyle name="Change A&amp;ll 3 4 2 10 2" xfId="48068" xr:uid="{61F62E28-971E-4142-90A2-ED651915EC25}"/>
    <cellStyle name="Change A&amp;ll 3 4 2 11" xfId="29085" xr:uid="{6BC61CE7-A2CF-4539-8C06-B5837D4A7101}"/>
    <cellStyle name="Change A&amp;ll 3 4 2 2" xfId="5123" xr:uid="{530239E6-EF76-47CF-AEC2-8CB6777282C6}"/>
    <cellStyle name="Change A&amp;ll 3 4 2 2 2" xfId="10503" xr:uid="{4534CF4A-1A6F-4D2D-B9B6-3FDD5C0625DD}"/>
    <cellStyle name="Change A&amp;ll 3 4 2 2 2 2" xfId="34715" xr:uid="{11A9CC61-4A51-477C-A6EA-1EC2C3B50FC3}"/>
    <cellStyle name="Change A&amp;ll 3 4 2 2 3" xfId="15418" xr:uid="{02D107AD-7786-46FE-AB2C-34D7709559C7}"/>
    <cellStyle name="Change A&amp;ll 3 4 2 2 3 2" xfId="39448" xr:uid="{045F2E8B-2A76-4692-9864-9C01C9BE0693}"/>
    <cellStyle name="Change A&amp;ll 3 4 2 2 4" xfId="20652" xr:uid="{D8A1F9DB-003B-4D08-AB5A-1ED02FB23453}"/>
    <cellStyle name="Change A&amp;ll 3 4 2 2 4 2" xfId="44474" xr:uid="{7FBC75A5-A558-48FB-BAC8-6D6622395DD4}"/>
    <cellStyle name="Change A&amp;ll 3 4 2 2 5" xfId="25283" xr:uid="{2EB68D61-CE63-4131-9487-6F01AD581789}"/>
    <cellStyle name="Change A&amp;ll 3 4 2 2 5 2" xfId="49049" xr:uid="{CF36DE5B-63C0-4CE6-BF97-0F6C9106FDD7}"/>
    <cellStyle name="Change A&amp;ll 3 4 2 2 6" xfId="29875" xr:uid="{806FB573-54F3-4D25-B221-97441331DBF1}"/>
    <cellStyle name="Change A&amp;ll 3 4 2 3" xfId="6229" xr:uid="{9C630337-B2BD-4E09-A9A6-34E1EB5408E4}"/>
    <cellStyle name="Change A&amp;ll 3 4 2 3 2" xfId="11608" xr:uid="{55D576D5-5E00-4274-A347-2B778576C105}"/>
    <cellStyle name="Change A&amp;ll 3 4 2 3 2 2" xfId="35645" xr:uid="{BD9EA0FD-93DB-48E8-A6D9-91D12DB459C9}"/>
    <cellStyle name="Change A&amp;ll 3 4 2 3 3" xfId="16349" xr:uid="{53EAF295-3847-4671-A70D-DC1912734EB8}"/>
    <cellStyle name="Change A&amp;ll 3 4 2 3 3 2" xfId="40379" xr:uid="{324468A9-2643-4A4C-A6DE-FFBD572AAD9E}"/>
    <cellStyle name="Change A&amp;ll 3 4 2 3 4" xfId="21397" xr:uid="{BAA28339-1BE3-4321-B77F-F1EA1EB19A2D}"/>
    <cellStyle name="Change A&amp;ll 3 4 2 3 4 2" xfId="45208" xr:uid="{4C224474-3816-4E2E-80BA-4645927CF5C5}"/>
    <cellStyle name="Change A&amp;ll 3 4 2 3 5" xfId="26017" xr:uid="{2A6B6A0C-78CE-47AB-B17C-2C0B8E91D4CA}"/>
    <cellStyle name="Change A&amp;ll 3 4 2 3 5 2" xfId="49783" xr:uid="{DCAF38F9-670A-49CF-A420-46254E956FA6}"/>
    <cellStyle name="Change A&amp;ll 3 4 2 3 6" xfId="30793" xr:uid="{A41A0F15-17E7-4E89-8250-FA03E2E85AF6}"/>
    <cellStyle name="Change A&amp;ll 3 4 2 4" xfId="7010" xr:uid="{30B6AFC6-7948-4E13-9C52-F8EF2B0DE653}"/>
    <cellStyle name="Change A&amp;ll 3 4 2 4 2" xfId="12389" xr:uid="{5DFC6653-22A1-4AD4-90DC-B8E96D57C998}"/>
    <cellStyle name="Change A&amp;ll 3 4 2 4 2 2" xfId="36423" xr:uid="{09C50B28-6096-4643-900D-3BB058446CED}"/>
    <cellStyle name="Change A&amp;ll 3 4 2 4 3" xfId="17127" xr:uid="{B9B8AB9D-35FB-4C84-9B5E-98057926C78D}"/>
    <cellStyle name="Change A&amp;ll 3 4 2 4 3 2" xfId="41157" xr:uid="{27210E9C-F8C8-4304-AA76-0BD065022326}"/>
    <cellStyle name="Change A&amp;ll 3 4 2 4 4" xfId="22133" xr:uid="{C1679444-6F9C-4066-BBEC-289CD8EDACF2}"/>
    <cellStyle name="Change A&amp;ll 3 4 2 4 4 2" xfId="45935" xr:uid="{CE9064C4-77D9-4E92-8DA1-EA7383790FFD}"/>
    <cellStyle name="Change A&amp;ll 3 4 2 4 5" xfId="26744" xr:uid="{E7CFD279-A9B0-4F38-8D4C-6701CC978E11}"/>
    <cellStyle name="Change A&amp;ll 3 4 2 4 5 2" xfId="50510" xr:uid="{60055399-3DFE-4091-B605-02C88B9607E7}"/>
    <cellStyle name="Change A&amp;ll 3 4 2 4 6" xfId="31562" xr:uid="{B13F68D8-6D39-4004-88A4-A4F0ADEE0838}"/>
    <cellStyle name="Change A&amp;ll 3 4 2 5" xfId="7749" xr:uid="{51D3200D-2390-4C5A-9944-A07019612619}"/>
    <cellStyle name="Change A&amp;ll 3 4 2 5 2" xfId="13128" xr:uid="{30049CF6-17FB-4A80-88B8-DC8253BC9CC4}"/>
    <cellStyle name="Change A&amp;ll 3 4 2 5 2 2" xfId="37160" xr:uid="{11684A75-8BB0-4BDD-B9E6-36F1F70F1951}"/>
    <cellStyle name="Change A&amp;ll 3 4 2 5 3" xfId="17864" xr:uid="{159DFC3E-6E2B-4ADA-A2AD-56ECC873B92D}"/>
    <cellStyle name="Change A&amp;ll 3 4 2 5 3 2" xfId="41894" xr:uid="{3C9C3C4C-81CD-4090-AF1C-AFC42F546B70}"/>
    <cellStyle name="Change A&amp;ll 3 4 2 5 4" xfId="22869" xr:uid="{312E0263-586F-41A2-93AD-354E8E282B95}"/>
    <cellStyle name="Change A&amp;ll 3 4 2 5 4 2" xfId="46662" xr:uid="{137AE1EE-12AA-423A-81A7-8CED70B5045E}"/>
    <cellStyle name="Change A&amp;ll 3 4 2 5 5" xfId="27471" xr:uid="{739F4AF0-4665-49BC-A507-B1B6771D67FC}"/>
    <cellStyle name="Change A&amp;ll 3 4 2 5 5 2" xfId="51237" xr:uid="{676A6809-CB68-4B7F-A570-5CE84D2A10BA}"/>
    <cellStyle name="Change A&amp;ll 3 4 2 5 6" xfId="32290" xr:uid="{4DBD84E2-4DC0-4A82-ADFD-A3DE2C671EC6}"/>
    <cellStyle name="Change A&amp;ll 3 4 2 6" xfId="8482" xr:uid="{949B3CEF-33D3-44D3-B0C2-EB8D4D14B557}"/>
    <cellStyle name="Change A&amp;ll 3 4 2 6 2" xfId="13861" xr:uid="{4C59DB4B-8E79-4586-B446-6EEDA8095F93}"/>
    <cellStyle name="Change A&amp;ll 3 4 2 6 2 2" xfId="37891" xr:uid="{EDEFC187-CC4F-44AF-8618-237232B93B99}"/>
    <cellStyle name="Change A&amp;ll 3 4 2 6 3" xfId="18595" xr:uid="{DEA42BB8-4283-4E58-B30B-A36123CFB559}"/>
    <cellStyle name="Change A&amp;ll 3 4 2 6 3 2" xfId="42625" xr:uid="{048BE2B4-59F7-4B87-AE5C-16BD49AB02F4}"/>
    <cellStyle name="Change A&amp;ll 3 4 2 6 4" xfId="23600" xr:uid="{C23E1E55-6D74-45CD-A58E-78BA29213DDA}"/>
    <cellStyle name="Change A&amp;ll 3 4 2 6 4 2" xfId="47384" xr:uid="{EBD4FED9-FDD9-459B-987E-64FCE409B50E}"/>
    <cellStyle name="Change A&amp;ll 3 4 2 6 5" xfId="28193" xr:uid="{D53B785B-1559-4BF8-998C-1DDB81C7D647}"/>
    <cellStyle name="Change A&amp;ll 3 4 2 6 5 2" xfId="51959" xr:uid="{18EDC049-76D5-4255-A2E1-562472324E58}"/>
    <cellStyle name="Change A&amp;ll 3 4 2 6 6" xfId="33012" xr:uid="{5A9BF334-A8C6-4E83-9185-9828CE3057C9}"/>
    <cellStyle name="Change A&amp;ll 3 4 2 7" xfId="9702" xr:uid="{C7F56340-C861-4668-9DB7-A3A6F1C14B43}"/>
    <cellStyle name="Change A&amp;ll 3 4 2 7 2" xfId="33916" xr:uid="{9EB9A920-31DE-4B6C-8C60-47A10B2D2769}"/>
    <cellStyle name="Change A&amp;ll 3 4 2 8" xfId="14619" xr:uid="{8ECFE52F-2E23-4651-944A-6C79187A092B}"/>
    <cellStyle name="Change A&amp;ll 3 4 2 8 2" xfId="38649" xr:uid="{47848741-AC78-4FD8-8532-FEC4635C7BBB}"/>
    <cellStyle name="Change A&amp;ll 3 4 2 9" xfId="19593" xr:uid="{B2DE8723-3395-4197-B694-35F7DAD5F310}"/>
    <cellStyle name="Change A&amp;ll 3 4 2 9 2" xfId="43429" xr:uid="{3B8793BE-FC86-4D6D-BAAA-80F4153FE8DA}"/>
    <cellStyle name="Change A&amp;ll 3 4 3" xfId="4544" xr:uid="{593C038E-1F4C-4B60-9617-0BC1B169AAA9}"/>
    <cellStyle name="Change A&amp;ll 3 4 3 10" xfId="29306" xr:uid="{BE09E2FC-947C-44CD-B22A-39C7B472951D}"/>
    <cellStyle name="Change A&amp;ll 3 4 3 2" xfId="5347" xr:uid="{859894C7-FCF2-4D67-9878-D1A5CD31E26D}"/>
    <cellStyle name="Change A&amp;ll 3 4 3 2 2" xfId="10727" xr:uid="{81122E72-76AD-4436-8900-7F944AF18C98}"/>
    <cellStyle name="Change A&amp;ll 3 4 3 2 2 2" xfId="34939" xr:uid="{67089000-F7CA-4771-B100-808C6ECE1BA9}"/>
    <cellStyle name="Change A&amp;ll 3 4 3 2 3" xfId="15642" xr:uid="{2A5BF7B8-A355-486D-884D-61E49EF78B00}"/>
    <cellStyle name="Change A&amp;ll 3 4 3 2 3 2" xfId="39672" xr:uid="{EEC5A831-11F8-4D37-A06A-3618B3BE8594}"/>
    <cellStyle name="Change A&amp;ll 3 4 3 2 4" xfId="20876" xr:uid="{F6E1779C-5A7E-4A84-B5B1-69983FEB12F1}"/>
    <cellStyle name="Change A&amp;ll 3 4 3 2 4 2" xfId="44695" xr:uid="{00D01B4E-0887-4C27-A2E6-BBAE71B401F6}"/>
    <cellStyle name="Change A&amp;ll 3 4 3 2 5" xfId="25504" xr:uid="{3580558F-3854-45F4-83D0-4829D16600FA}"/>
    <cellStyle name="Change A&amp;ll 3 4 3 2 5 2" xfId="49270" xr:uid="{DEEAC762-116E-42B2-A80B-A191D9C77C70}"/>
    <cellStyle name="Change A&amp;ll 3 4 3 2 6" xfId="30096" xr:uid="{05B19578-D8FE-493A-9BA4-39EEFF34CB16}"/>
    <cellStyle name="Change A&amp;ll 3 4 3 3" xfId="6453" xr:uid="{4931E4EE-E455-4B34-A469-A550387F5061}"/>
    <cellStyle name="Change A&amp;ll 3 4 3 3 2" xfId="11832" xr:uid="{5AE99C9D-97A9-4CA5-BE5F-B360D2780565}"/>
    <cellStyle name="Change A&amp;ll 3 4 3 3 2 2" xfId="35869" xr:uid="{880AB5D6-CCD6-4890-B419-3444EFAB1538}"/>
    <cellStyle name="Change A&amp;ll 3 4 3 3 3" xfId="16573" xr:uid="{BBD6357F-18B0-40A6-9F4F-E4A6594D9C2C}"/>
    <cellStyle name="Change A&amp;ll 3 4 3 3 3 2" xfId="40603" xr:uid="{6F72B0CC-7460-4A00-8258-3B2A71CCF441}"/>
    <cellStyle name="Change A&amp;ll 3 4 3 3 4" xfId="21621" xr:uid="{A221DC96-DAB7-43DE-AB18-10DAB613DCBE}"/>
    <cellStyle name="Change A&amp;ll 3 4 3 3 4 2" xfId="45429" xr:uid="{DCDDC536-AD6C-4355-9E21-708D7BDE368C}"/>
    <cellStyle name="Change A&amp;ll 3 4 3 3 5" xfId="26238" xr:uid="{BA4E2CD7-66F1-49F6-B92B-AC3CFBCF723D}"/>
    <cellStyle name="Change A&amp;ll 3 4 3 3 5 2" xfId="50004" xr:uid="{8AE88A3F-CA9C-4148-AAC2-2CA8EBE776D4}"/>
    <cellStyle name="Change A&amp;ll 3 4 3 3 6" xfId="31014" xr:uid="{2316FBC5-5C49-45A2-9590-E68E201AD259}"/>
    <cellStyle name="Change A&amp;ll 3 4 3 4" xfId="7234" xr:uid="{562BBF3A-6F10-467F-B868-90E8748A6433}"/>
    <cellStyle name="Change A&amp;ll 3 4 3 4 2" xfId="12613" xr:uid="{85104638-2EF5-4C43-8656-C9841D4E2B6B}"/>
    <cellStyle name="Change A&amp;ll 3 4 3 4 2 2" xfId="36647" xr:uid="{C247B8E6-5230-4BF5-9A1A-2767551ED7C4}"/>
    <cellStyle name="Change A&amp;ll 3 4 3 4 3" xfId="17351" xr:uid="{70AAC733-F657-4DFD-931B-0EE8FABD3098}"/>
    <cellStyle name="Change A&amp;ll 3 4 3 4 3 2" xfId="41381" xr:uid="{69B7E8CF-FF2F-41C5-B7FB-CA5FE11D98D4}"/>
    <cellStyle name="Change A&amp;ll 3 4 3 4 4" xfId="22357" xr:uid="{AAB1B211-A925-4144-BE92-D0C907100A1A}"/>
    <cellStyle name="Change A&amp;ll 3 4 3 4 4 2" xfId="46156" xr:uid="{98AB9BB3-56BC-4CB5-ACEB-B24763991866}"/>
    <cellStyle name="Change A&amp;ll 3 4 3 4 5" xfId="26965" xr:uid="{71BB10E4-213B-4B6E-91CA-0E4D7B4EAE50}"/>
    <cellStyle name="Change A&amp;ll 3 4 3 4 5 2" xfId="50731" xr:uid="{C26D59FD-D2EB-4844-B965-59F6F38CF00C}"/>
    <cellStyle name="Change A&amp;ll 3 4 3 4 6" xfId="31783" xr:uid="{B4F26820-37CB-4BCC-98DB-D3C7C19F104B}"/>
    <cellStyle name="Change A&amp;ll 3 4 3 5" xfId="7973" xr:uid="{16EB3CF7-E2D4-493F-97DF-D0448E3853BE}"/>
    <cellStyle name="Change A&amp;ll 3 4 3 5 2" xfId="13352" xr:uid="{A2B65F3F-F470-48C5-944C-944DACF9BDA9}"/>
    <cellStyle name="Change A&amp;ll 3 4 3 5 2 2" xfId="37384" xr:uid="{1BE5761F-F129-4EB4-8EE9-578F98CE873C}"/>
    <cellStyle name="Change A&amp;ll 3 4 3 5 3" xfId="18088" xr:uid="{1AA3FB89-67E6-4067-8D57-7D324D07710C}"/>
    <cellStyle name="Change A&amp;ll 3 4 3 5 3 2" xfId="42118" xr:uid="{61854973-B958-406E-B10C-7F1C329B4677}"/>
    <cellStyle name="Change A&amp;ll 3 4 3 5 4" xfId="23093" xr:uid="{5BB48501-5AEE-46AE-BE38-3BD7D727C3EA}"/>
    <cellStyle name="Change A&amp;ll 3 4 3 5 4 2" xfId="46883" xr:uid="{24B2F616-4F24-40D8-85EB-F42BE12F5BF4}"/>
    <cellStyle name="Change A&amp;ll 3 4 3 5 5" xfId="27692" xr:uid="{DD26E469-04C5-44C4-9067-6DEBAD95B48F}"/>
    <cellStyle name="Change A&amp;ll 3 4 3 5 5 2" xfId="51458" xr:uid="{8E28E46A-7E7A-4D6D-B16D-E40F1C32890A}"/>
    <cellStyle name="Change A&amp;ll 3 4 3 5 6" xfId="32511" xr:uid="{AAA2676F-C953-457F-BEC6-B56D3ED67DBD}"/>
    <cellStyle name="Change A&amp;ll 3 4 3 6" xfId="8706" xr:uid="{E04F4CA5-B402-4D0D-BA3B-2A9C59108667}"/>
    <cellStyle name="Change A&amp;ll 3 4 3 6 2" xfId="14085" xr:uid="{2138FDD6-50B3-4727-9D5F-AD37ECE3EF4F}"/>
    <cellStyle name="Change A&amp;ll 3 4 3 6 2 2" xfId="38115" xr:uid="{337BEA8C-BB5A-4FA4-ADF8-445E77CF49A0}"/>
    <cellStyle name="Change A&amp;ll 3 4 3 6 3" xfId="18819" xr:uid="{3B82B0A5-F31F-497B-BDD7-FA6FA7801CE1}"/>
    <cellStyle name="Change A&amp;ll 3 4 3 6 3 2" xfId="42849" xr:uid="{D2D67B56-FB97-495A-8375-D700393614AF}"/>
    <cellStyle name="Change A&amp;ll 3 4 3 6 4" xfId="23824" xr:uid="{495C26AD-DD01-4058-96EC-4B70B9DAEE5E}"/>
    <cellStyle name="Change A&amp;ll 3 4 3 6 4 2" xfId="47605" xr:uid="{D5243152-17AD-461B-8478-CDFEF3F8D8D1}"/>
    <cellStyle name="Change A&amp;ll 3 4 3 6 5" xfId="28414" xr:uid="{D8D64252-8675-4759-9DF8-6EA22B213972}"/>
    <cellStyle name="Change A&amp;ll 3 4 3 6 5 2" xfId="52180" xr:uid="{1984568E-F73D-4AAC-A1BA-CEAE19BD4777}"/>
    <cellStyle name="Change A&amp;ll 3 4 3 6 6" xfId="33233" xr:uid="{0D4373A9-D8FE-4428-B7E7-DF466341E476}"/>
    <cellStyle name="Change A&amp;ll 3 4 3 7" xfId="9926" xr:uid="{A8333488-6BD5-4E28-91F6-6A4993866909}"/>
    <cellStyle name="Change A&amp;ll 3 4 3 7 2" xfId="34140" xr:uid="{F1166FC1-BA92-41E4-916A-76D14C79D2E4}"/>
    <cellStyle name="Change A&amp;ll 3 4 3 8" xfId="14843" xr:uid="{2F7812AA-AB41-411D-A03C-AE49A53436B7}"/>
    <cellStyle name="Change A&amp;ll 3 4 3 8 2" xfId="38873" xr:uid="{E69946BB-83EA-4D61-B14B-37F4457A4508}"/>
    <cellStyle name="Change A&amp;ll 3 4 3 9" xfId="19817" xr:uid="{BE697602-FA59-4917-84D0-BAD8BB36E325}"/>
    <cellStyle name="Change A&amp;ll 3 4 3 9 2" xfId="43650" xr:uid="{8806F8FE-7DA1-4390-94C4-F85E36DCB22E}"/>
    <cellStyle name="Change A&amp;ll 3 4 4" xfId="4847" xr:uid="{26DB7229-9A74-4DF4-ADCB-D084909BF239}"/>
    <cellStyle name="Change A&amp;ll 3 4 4 2" xfId="10227" xr:uid="{C28D7A0F-44E3-4362-B4E6-CA21B3BF0B92}"/>
    <cellStyle name="Change A&amp;ll 3 4 4 2 2" xfId="34441" xr:uid="{49A191C0-2A6B-4C38-872D-A3F68B120241}"/>
    <cellStyle name="Change A&amp;ll 3 4 4 3" xfId="15144" xr:uid="{4CD634C8-79A5-4ABD-8E0C-1F46B50190CF}"/>
    <cellStyle name="Change A&amp;ll 3 4 4 3 2" xfId="39174" xr:uid="{DDD576CC-54F9-40AF-B902-5755660CDA52}"/>
    <cellStyle name="Change A&amp;ll 3 4 4 4" xfId="20376" xr:uid="{61701BEB-B537-4F82-A13A-507967084122}"/>
    <cellStyle name="Change A&amp;ll 3 4 4 4 2" xfId="44201" xr:uid="{43E9C8B9-7EF2-4831-A101-14E3BAB65B83}"/>
    <cellStyle name="Change A&amp;ll 3 4 4 5" xfId="25010" xr:uid="{74376BBB-C5E9-4B1C-B3AA-A5E1082BB768}"/>
    <cellStyle name="Change A&amp;ll 3 4 4 5 2" xfId="48776" xr:uid="{581643CC-4AB9-4695-91E6-15328B25007B}"/>
    <cellStyle name="Change A&amp;ll 3 4 4 6" xfId="29604" xr:uid="{3B55C0A4-6710-4A30-95EF-F13CE1FC69B4}"/>
    <cellStyle name="Change A&amp;ll 3 4 5" xfId="5952" xr:uid="{5C6280FF-548A-4AAA-99A0-60C93F2F9931}"/>
    <cellStyle name="Change A&amp;ll 3 4 5 2" xfId="11331" xr:uid="{C28CAA34-ED81-4960-A497-D569849DDED9}"/>
    <cellStyle name="Change A&amp;ll 3 4 5 2 2" xfId="35370" xr:uid="{520B6878-9DCF-4BBE-94AE-F8829C433884}"/>
    <cellStyle name="Change A&amp;ll 3 4 5 3" xfId="16074" xr:uid="{5316CA5D-77B9-48FE-8B2D-079654B8635B}"/>
    <cellStyle name="Change A&amp;ll 3 4 5 3 2" xfId="40104" xr:uid="{150D4667-283C-480B-9E19-E0012A23CCC4}"/>
    <cellStyle name="Change A&amp;ll 3 4 5 4" xfId="21122" xr:uid="{C5408260-FFFC-43C5-8453-6A19FF0BC6E5}"/>
    <cellStyle name="Change A&amp;ll 3 4 5 4 2" xfId="44936" xr:uid="{17AB04D5-DF8A-4416-B0A0-F1BA6FD171D7}"/>
    <cellStyle name="Change A&amp;ll 3 4 5 5" xfId="25745" xr:uid="{B55A65DC-DACB-4D80-B7A4-77DE351F7A25}"/>
    <cellStyle name="Change A&amp;ll 3 4 5 5 2" xfId="49511" xr:uid="{7A852018-056F-4D44-90B1-82B35DE681F8}"/>
    <cellStyle name="Change A&amp;ll 3 4 5 6" xfId="30521" xr:uid="{5274F9A4-9A86-4319-8538-62BB40E20FDA}"/>
    <cellStyle name="Change A&amp;ll 3 4 6" xfId="6733" xr:uid="{EDF45B96-AAA2-4F7B-9D28-CB23B4F96B3D}"/>
    <cellStyle name="Change A&amp;ll 3 4 6 2" xfId="12112" xr:uid="{182DD260-8422-4CC6-A492-82089496D9D3}"/>
    <cellStyle name="Change A&amp;ll 3 4 6 2 2" xfId="36148" xr:uid="{B1D653F8-58EA-4949-8A3D-86FA0574F7EF}"/>
    <cellStyle name="Change A&amp;ll 3 4 6 3" xfId="16852" xr:uid="{3B1E79E3-F5D7-4DCC-B24E-A7FF8E4CF254}"/>
    <cellStyle name="Change A&amp;ll 3 4 6 3 2" xfId="40882" xr:uid="{A3948F38-E1AF-4E93-9F05-F4A334E4FFFD}"/>
    <cellStyle name="Change A&amp;ll 3 4 6 4" xfId="21859" xr:uid="{51D7C8C7-08DE-46F5-9838-16FD51DF3A5E}"/>
    <cellStyle name="Change A&amp;ll 3 4 6 4 2" xfId="45664" xr:uid="{260F1DAB-E395-4156-A08A-D549F1AD9BA7}"/>
    <cellStyle name="Change A&amp;ll 3 4 6 5" xfId="26473" xr:uid="{361B21F5-CA42-47F7-B807-B1F8EE3C55DB}"/>
    <cellStyle name="Change A&amp;ll 3 4 6 5 2" xfId="50239" xr:uid="{BF272428-DC65-4D0A-9547-A20CED4ECE9B}"/>
    <cellStyle name="Change A&amp;ll 3 4 6 6" xfId="31290" xr:uid="{5FD714AC-54F7-4121-870E-EDD6342E503A}"/>
    <cellStyle name="Change A&amp;ll 3 4 7" xfId="7473" xr:uid="{197D90BF-26BB-4E03-8F7A-2D6EBDEBE260}"/>
    <cellStyle name="Change A&amp;ll 3 4 7 2" xfId="12852" xr:uid="{3DE45E2D-D121-4A7A-BC74-971BD5C8D6AF}"/>
    <cellStyle name="Change A&amp;ll 3 4 7 2 2" xfId="36886" xr:uid="{87812F29-6999-48A0-94C9-6A1630FF9BE3}"/>
    <cellStyle name="Change A&amp;ll 3 4 7 3" xfId="17590" xr:uid="{4D673FBF-2B85-45BC-8B80-F48676F460D8}"/>
    <cellStyle name="Change A&amp;ll 3 4 7 3 2" xfId="41620" xr:uid="{2DC89973-5173-4D8D-9927-7241E6CBAB48}"/>
    <cellStyle name="Change A&amp;ll 3 4 7 4" xfId="22595" xr:uid="{BA276028-0E58-4C7D-A87D-80EB8422058E}"/>
    <cellStyle name="Change A&amp;ll 3 4 7 4 2" xfId="46391" xr:uid="{20BC4D4A-EDD5-4A12-8619-7C3264E4826D}"/>
    <cellStyle name="Change A&amp;ll 3 4 7 5" xfId="27200" xr:uid="{C2EB50ED-5D41-4F12-B4B8-A5D1FAC5384A}"/>
    <cellStyle name="Change A&amp;ll 3 4 7 5 2" xfId="50966" xr:uid="{B1E92272-57E5-41F4-A94D-4F9B9EE18DDD}"/>
    <cellStyle name="Change A&amp;ll 3 4 7 6" xfId="32019" xr:uid="{DE552B1F-2EB8-45CC-AB76-F1004D627FB0}"/>
    <cellStyle name="Change A&amp;ll 3 4 8" xfId="8206" xr:uid="{A1FA5CE0-5ED0-4A7F-B88C-A5211738FBA4}"/>
    <cellStyle name="Change A&amp;ll 3 4 8 2" xfId="13585" xr:uid="{2CA0460C-B16B-4E17-8B35-64ED5BDDC7BE}"/>
    <cellStyle name="Change A&amp;ll 3 4 8 2 2" xfId="37617" xr:uid="{22846059-5BED-4A0B-AB28-419D5B098146}"/>
    <cellStyle name="Change A&amp;ll 3 4 8 3" xfId="18321" xr:uid="{98EEC615-2E46-4347-903A-D84554CD5EEF}"/>
    <cellStyle name="Change A&amp;ll 3 4 8 3 2" xfId="42351" xr:uid="{942EF5BA-22B8-4010-973E-B883540C985B}"/>
    <cellStyle name="Change A&amp;ll 3 4 8 4" xfId="23326" xr:uid="{688EA0E1-01A0-45C7-8F89-622214797846}"/>
    <cellStyle name="Change A&amp;ll 3 4 8 4 2" xfId="47113" xr:uid="{34475D83-A73C-485B-A0E5-DC411A1D1F17}"/>
    <cellStyle name="Change A&amp;ll 3 4 8 5" xfId="27922" xr:uid="{DEABA9B2-ABF5-4348-AF0B-C0996E4D34F5}"/>
    <cellStyle name="Change A&amp;ll 3 4 8 5 2" xfId="51688" xr:uid="{D3F27127-22DA-43AD-BF5F-1DEBB36DA85C}"/>
    <cellStyle name="Change A&amp;ll 3 4 8 6" xfId="32741" xr:uid="{6EB8660F-A7D3-4F3F-8E0E-4B117CED9815}"/>
    <cellStyle name="Change A&amp;ll 3 4 9" xfId="9423" xr:uid="{54F64CAB-E226-48A3-AA53-B40C8FED1283}"/>
    <cellStyle name="Change A&amp;ll 3 4 9 2" xfId="33639" xr:uid="{CA2ADCB3-80FD-48B5-BE83-0B8AF4C29A5A}"/>
    <cellStyle name="Change A&amp;ll 3 5" xfId="4715" xr:uid="{88E0ADD9-B0D8-4573-9364-2D401CB87324}"/>
    <cellStyle name="Change A&amp;ll 3 5 2" xfId="10095" xr:uid="{2291C690-C89C-4F51-AE5D-A7396C3AA472}"/>
    <cellStyle name="Change A&amp;ll 3 5 2 2" xfId="34309" xr:uid="{3BBEE9F1-6775-4C1C-BB9A-EBD4BCCE67D8}"/>
    <cellStyle name="Change A&amp;ll 3 5 3" xfId="15012" xr:uid="{2E3AF5BB-0482-4630-B799-2509F46FF98A}"/>
    <cellStyle name="Change A&amp;ll 3 5 3 2" xfId="39042" xr:uid="{88D4C324-C2A5-4B0D-9B25-B137168A9C6D}"/>
    <cellStyle name="Change A&amp;ll 3 5 4" xfId="20202" xr:uid="{0DF0FCAC-D873-47CE-82C0-FDFE869852B8}"/>
    <cellStyle name="Change A&amp;ll 3 5 4 2" xfId="44030" xr:uid="{B437A244-0F0A-4479-87B3-B9DA3676A0E5}"/>
    <cellStyle name="Change A&amp;ll 3 5 5" xfId="24839" xr:uid="{AD49EC05-B608-4C10-B674-60C10CAC05DB}"/>
    <cellStyle name="Change A&amp;ll 3 5 5 2" xfId="48605" xr:uid="{69B6319C-10A9-4D98-88E3-2090C306FD4B}"/>
    <cellStyle name="Change A&amp;ll 3 5 6" xfId="29475" xr:uid="{B7B9F909-E5B8-4742-9E52-4FA73CF74FB1}"/>
    <cellStyle name="Change A&amp;ll 3 6" xfId="5736" xr:uid="{177F3417-C525-4330-9D23-134C26E243E3}"/>
    <cellStyle name="Change A&amp;ll 3 6 2" xfId="11115" xr:uid="{160CBB68-A504-4553-BB06-DC18DDA83A69}"/>
    <cellStyle name="Change A&amp;ll 3 6 2 2" xfId="35219" xr:uid="{A6787C02-AFDD-49BE-B9CC-984C0AD9853B}"/>
    <cellStyle name="Change A&amp;ll 3 6 3" xfId="15923" xr:uid="{4A816D26-7A75-46DA-8F48-21F244186E56}"/>
    <cellStyle name="Change A&amp;ll 3 6 3 2" xfId="39953" xr:uid="{BB6BA3A3-8D31-44C9-9CE3-329B0690D532}"/>
    <cellStyle name="Change A&amp;ll 3 6 4" xfId="19970" xr:uid="{661A01C7-9C6B-4518-82B9-996F283BB8A1}"/>
    <cellStyle name="Change A&amp;ll 3 6 4 2" xfId="43802" xr:uid="{962BA7B5-90EC-4B08-B31E-D901380FCB8F}"/>
    <cellStyle name="Change A&amp;ll 3 6 5" xfId="24649" xr:uid="{07ACB8E4-4DF7-44F2-B14F-ED452BFBC902}"/>
    <cellStyle name="Change A&amp;ll 3 6 5 2" xfId="48415" xr:uid="{A5179F40-476C-42A4-B415-001E4F297180}"/>
    <cellStyle name="Change A&amp;ll 3 6 6" xfId="30374" xr:uid="{BBA1B986-518E-458D-8300-C45D2F53B673}"/>
    <cellStyle name="Change A&amp;ll 3 7" xfId="6576" xr:uid="{1815AC18-483E-4AA7-886C-1A9007B2BA46}"/>
    <cellStyle name="Change A&amp;ll 3 7 2" xfId="11955" xr:uid="{92A4E759-AEC7-446F-8DA2-A6FE5805E448}"/>
    <cellStyle name="Change A&amp;ll 3 7 2 2" xfId="35992" xr:uid="{17C7E0D9-75D8-489F-9184-B7724CD51B92}"/>
    <cellStyle name="Change A&amp;ll 3 7 3" xfId="16696" xr:uid="{BD200E18-ED0B-45C6-A101-61300C4F9E58}"/>
    <cellStyle name="Change A&amp;ll 3 7 3 2" xfId="40726" xr:uid="{7EC484B2-DA85-41E3-A8FF-3BC8A7135EEE}"/>
    <cellStyle name="Change A&amp;ll 3 7 4" xfId="20123" xr:uid="{23ED3B03-51D5-44FC-9747-877636EFF7C0}"/>
    <cellStyle name="Change A&amp;ll 3 7 4 2" xfId="43952" xr:uid="{5B715C48-E2C5-483C-AA9E-F4A53BFACDD5}"/>
    <cellStyle name="Change A&amp;ll 3 7 5" xfId="24771" xr:uid="{725A2AFB-4809-490C-BD07-AD8A8B6C514A}"/>
    <cellStyle name="Change A&amp;ll 3 7 5 2" xfId="48537" xr:uid="{3E718E2C-6040-4985-A6A2-38FFCFCBF797}"/>
    <cellStyle name="Change A&amp;ll 3 7 6" xfId="31137" xr:uid="{08B18796-F188-493C-8385-F8A16C22B220}"/>
    <cellStyle name="Change A&amp;ll 3 8" xfId="5644" xr:uid="{A2944F6B-C999-4192-B8C1-66F46F544866}"/>
    <cellStyle name="Change A&amp;ll 3 8 2" xfId="11023" xr:uid="{6AE90038-20A5-4337-8349-C079B5B7AE4C}"/>
    <cellStyle name="Change A&amp;ll 3 8 2 2" xfId="35175" xr:uid="{F888F03D-8C11-49E6-BEA7-ADED5BF78B4D}"/>
    <cellStyle name="Change A&amp;ll 3 8 3" xfId="15879" xr:uid="{10357E4A-61A9-4EA1-890A-964F4AE9204F}"/>
    <cellStyle name="Change A&amp;ll 3 8 3 2" xfId="39909" xr:uid="{E4C9E1A8-D64A-4148-B0C2-7B0D096C5F57}"/>
    <cellStyle name="Change A&amp;ll 3 8 4" xfId="20009" xr:uid="{E1A7A92F-8B32-4D24-A8F9-0B1F0602F9D6}"/>
    <cellStyle name="Change A&amp;ll 3 8 4 2" xfId="43839" xr:uid="{2798D0C1-3B76-4BE8-A71B-451E910DAFDA}"/>
    <cellStyle name="Change A&amp;ll 3 8 5" xfId="24684" xr:uid="{6C482FA8-5DEA-4242-880D-756BED943461}"/>
    <cellStyle name="Change A&amp;ll 3 8 5 2" xfId="48450" xr:uid="{18CD60D6-4D78-4408-9EB0-2BBE509250A0}"/>
    <cellStyle name="Change A&amp;ll 3 8 6" xfId="30331" xr:uid="{B53736EA-F2E2-4B4D-9C2C-C525A4DB13C2}"/>
    <cellStyle name="Change A&amp;ll 3 9" xfId="5529" xr:uid="{26F7F5DE-33B8-48D4-8421-9285FE357828}"/>
    <cellStyle name="Change A&amp;ll 3 9 2" xfId="10909" xr:uid="{9C82E9EA-17FE-4CBC-84E7-9A61BC748997}"/>
    <cellStyle name="Change A&amp;ll 3 9 2 2" xfId="35096" xr:uid="{9896D32F-9CE9-4E92-BE1C-1BD0D8426914}"/>
    <cellStyle name="Change A&amp;ll 3 9 3" xfId="15799" xr:uid="{4804409B-1E56-451A-B34F-CF7A2BDFDAED}"/>
    <cellStyle name="Change A&amp;ll 3 9 3 2" xfId="39829" xr:uid="{B4D54991-429B-438C-B82C-724E352DBCE9}"/>
    <cellStyle name="Change A&amp;ll 3 9 4" xfId="20095" xr:uid="{B0500F21-E1D9-46E1-B39F-68A0B4F05F4F}"/>
    <cellStyle name="Change A&amp;ll 3 9 4 2" xfId="43925" xr:uid="{16248767-D4D8-4871-BA32-1F46FD101CF7}"/>
    <cellStyle name="Change A&amp;ll 3 9 5" xfId="24746" xr:uid="{7BB449B1-AC46-4A7D-864A-ACBB1655B533}"/>
    <cellStyle name="Change A&amp;ll 3 9 5 2" xfId="48512" xr:uid="{E8BE92D1-D773-4776-B416-8B413AAC1201}"/>
    <cellStyle name="Change A&amp;ll 3 9 6" xfId="30252" xr:uid="{7D678D07-E53D-456D-91B8-642A05E49D14}"/>
    <cellStyle name="Change A&amp;ll 4" xfId="5517" xr:uid="{FC35F861-AE60-428E-8FDA-3BC1C86A1DFE}"/>
    <cellStyle name="Change A&amp;ll 4 2" xfId="10897" xr:uid="{06990771-3E0F-4176-B9E8-6532128D5B23}"/>
    <cellStyle name="Change A&amp;ll 4 2 2" xfId="35091" xr:uid="{4DB704A8-A1BD-472C-BB63-4261406E0B6E}"/>
    <cellStyle name="Change A&amp;ll 4 3" xfId="15794" xr:uid="{ECC04EC5-DC05-4872-A301-296F1EFEA904}"/>
    <cellStyle name="Change A&amp;ll 4 3 2" xfId="39824" xr:uid="{9A8B6F78-2CBD-41BF-983A-D461F1B8EFBC}"/>
    <cellStyle name="Change A&amp;ll 4 4" xfId="30247" xr:uid="{2AA494CA-BB72-455A-AE73-066930AE4753}"/>
    <cellStyle name="Check Cell" xfId="2362" builtinId="23" customBuiltin="1"/>
    <cellStyle name="Check Cell 2" xfId="572" xr:uid="{00000000-0005-0000-0000-00003B020000}"/>
    <cellStyle name="Check Cell 2 2" xfId="573" xr:uid="{00000000-0005-0000-0000-00003C020000}"/>
    <cellStyle name="Check Cell 2 2 2" xfId="574" xr:uid="{00000000-0005-0000-0000-00003D020000}"/>
    <cellStyle name="Check Cell 2 2 3" xfId="28585" xr:uid="{21F529F5-F39E-4EB6-9E21-79282F8D6291}"/>
    <cellStyle name="Check Cell 2 3" xfId="575" xr:uid="{00000000-0005-0000-0000-00003E020000}"/>
    <cellStyle name="Check Cell 2 4" xfId="576" xr:uid="{00000000-0005-0000-0000-00003F020000}"/>
    <cellStyle name="Check Cell 2 5" xfId="577" xr:uid="{00000000-0005-0000-0000-000040020000}"/>
    <cellStyle name="Check Cell 3" xfId="578" xr:uid="{00000000-0005-0000-0000-000041020000}"/>
    <cellStyle name="Check Cell 3 2" xfId="579" xr:uid="{00000000-0005-0000-0000-000042020000}"/>
    <cellStyle name="Check Cell 3 3" xfId="580" xr:uid="{00000000-0005-0000-0000-000043020000}"/>
    <cellStyle name="Check Cell 3 3 2" xfId="3568" xr:uid="{2A2A9FD9-0E58-440F-BB28-76DC4FAE27A1}"/>
    <cellStyle name="Check Cell 4" xfId="581" xr:uid="{00000000-0005-0000-0000-000044020000}"/>
    <cellStyle name="Check Cell 4 2" xfId="582" xr:uid="{00000000-0005-0000-0000-000045020000}"/>
    <cellStyle name="Check Cell 5" xfId="583" xr:uid="{00000000-0005-0000-0000-000046020000}"/>
    <cellStyle name="Check Cell 5 2" xfId="584" xr:uid="{00000000-0005-0000-0000-000047020000}"/>
    <cellStyle name="Check Cell 6" xfId="585" xr:uid="{00000000-0005-0000-0000-000048020000}"/>
    <cellStyle name="Comma" xfId="586" builtinId="3"/>
    <cellStyle name="Comma  - Style1" xfId="587" xr:uid="{00000000-0005-0000-0000-00004A020000}"/>
    <cellStyle name="Comma  - Style1 2" xfId="2881" xr:uid="{6C2CC789-16F3-4EE3-A539-DE3B24232B6D}"/>
    <cellStyle name="Comma  - Style2" xfId="588" xr:uid="{00000000-0005-0000-0000-00004B020000}"/>
    <cellStyle name="Comma  - Style2 2" xfId="2882" xr:uid="{985A8160-D213-4E50-9760-1DD517C51ED2}"/>
    <cellStyle name="Comma  - Style3" xfId="589" xr:uid="{00000000-0005-0000-0000-00004C020000}"/>
    <cellStyle name="Comma  - Style3 2" xfId="2883" xr:uid="{A15E36C5-55D5-4140-93AB-B57FD5115738}"/>
    <cellStyle name="Comma  - Style4" xfId="590" xr:uid="{00000000-0005-0000-0000-00004D020000}"/>
    <cellStyle name="Comma  - Style4 2" xfId="2884" xr:uid="{9F10E9F5-2248-4C5D-B588-9F70E447C0A9}"/>
    <cellStyle name="Comma  - Style5" xfId="591" xr:uid="{00000000-0005-0000-0000-00004E020000}"/>
    <cellStyle name="Comma  - Style5 2" xfId="2885" xr:uid="{48691536-35E6-44BE-B15E-5FB464DE46C6}"/>
    <cellStyle name="Comma  - Style6" xfId="592" xr:uid="{00000000-0005-0000-0000-00004F020000}"/>
    <cellStyle name="Comma  - Style6 2" xfId="2886" xr:uid="{16EC48D0-F041-49C3-8F13-B20C3D0B79DE}"/>
    <cellStyle name="Comma  - Style7" xfId="593" xr:uid="{00000000-0005-0000-0000-000050020000}"/>
    <cellStyle name="Comma  - Style7 2" xfId="594" xr:uid="{00000000-0005-0000-0000-000051020000}"/>
    <cellStyle name="Comma  - Style7 2 2" xfId="3465" xr:uid="{8D90C65C-B991-4F89-A29E-4577BA4D819B}"/>
    <cellStyle name="Comma  - Style8" xfId="595" xr:uid="{00000000-0005-0000-0000-000052020000}"/>
    <cellStyle name="Comma  - Style8 2" xfId="596" xr:uid="{00000000-0005-0000-0000-000053020000}"/>
    <cellStyle name="Comma  - Style8 2 2" xfId="3466" xr:uid="{87303825-4697-4D8C-95D3-8A7DFA0FF247}"/>
    <cellStyle name="Comma [00]" xfId="597" xr:uid="{00000000-0005-0000-0000-000054020000}"/>
    <cellStyle name="Comma [00] 2" xfId="598" xr:uid="{00000000-0005-0000-0000-000055020000}"/>
    <cellStyle name="Comma [00] 3" xfId="599" xr:uid="{00000000-0005-0000-0000-000056020000}"/>
    <cellStyle name="Comma [00] 3 2" xfId="2974" xr:uid="{F59A1436-78A6-428C-B240-8EBE851BF4FB}"/>
    <cellStyle name="Comma [00] 4" xfId="3569" xr:uid="{3898FA33-4E4C-4301-9AB3-4C39270E9C90}"/>
    <cellStyle name="Comma 10" xfId="600" xr:uid="{00000000-0005-0000-0000-000057020000}"/>
    <cellStyle name="Comma 10 2" xfId="601" xr:uid="{00000000-0005-0000-0000-000058020000}"/>
    <cellStyle name="Comma 10 2 2" xfId="602" xr:uid="{00000000-0005-0000-0000-000059020000}"/>
    <cellStyle name="Comma 10 3" xfId="603" xr:uid="{00000000-0005-0000-0000-00005A020000}"/>
    <cellStyle name="Comma 10 4" xfId="604" xr:uid="{00000000-0005-0000-0000-00005B020000}"/>
    <cellStyle name="Comma 10 4 2" xfId="28638" xr:uid="{34E0E383-44F7-40E1-83E2-C617C1419408}"/>
    <cellStyle name="Comma 100" xfId="605" xr:uid="{00000000-0005-0000-0000-00005C020000}"/>
    <cellStyle name="Comma 100 2" xfId="606" xr:uid="{00000000-0005-0000-0000-00005D020000}"/>
    <cellStyle name="Comma 100 2 2" xfId="607" xr:uid="{00000000-0005-0000-0000-00005E020000}"/>
    <cellStyle name="Comma 100 2 2 2" xfId="608" xr:uid="{00000000-0005-0000-0000-00005F020000}"/>
    <cellStyle name="Comma 100 2 2 2 2" xfId="10899" xr:uid="{C3EC59BA-0E70-4AB2-9FD6-FF2291B46C91}"/>
    <cellStyle name="Comma 100 2 2 2 3" xfId="52685" xr:uid="{1DCD1021-37FA-4A21-9BD4-76C9E1DF71FF}"/>
    <cellStyle name="Comma 100 2 2 3" xfId="2706" xr:uid="{0293A12D-7DB7-4CA0-ADCC-779BEDDD2A22}"/>
    <cellStyle name="Comma 100 2 2 4" xfId="52684" xr:uid="{91D81764-450B-4864-B839-35D142F9C2A1}"/>
    <cellStyle name="Comma 100 2 3" xfId="609" xr:uid="{00000000-0005-0000-0000-000060020000}"/>
    <cellStyle name="Comma 100 2 3 2" xfId="5519" xr:uid="{0EECC548-A8F4-4CB3-9BF3-E0053A3CB580}"/>
    <cellStyle name="Comma 100 2 3 3" xfId="52686" xr:uid="{B0817043-7A0C-4EC2-B3C9-F0D02D7163D8}"/>
    <cellStyle name="Comma 100 2 4" xfId="2385" xr:uid="{899D8143-2E27-48AD-B736-D6069D9380B3}"/>
    <cellStyle name="Comma 100 2 5" xfId="52683" xr:uid="{A4649C3F-C2F9-4D5D-80C1-4E6F82C4A4A1}"/>
    <cellStyle name="Comma 100 3" xfId="610" xr:uid="{00000000-0005-0000-0000-000061020000}"/>
    <cellStyle name="Comma 100 3 2" xfId="611" xr:uid="{00000000-0005-0000-0000-000062020000}"/>
    <cellStyle name="Comma 100 3 2 2" xfId="612" xr:uid="{00000000-0005-0000-0000-000063020000}"/>
    <cellStyle name="Comma 100 3 2 2 2" xfId="52689" xr:uid="{E0A431B1-66E5-47A8-80D1-BD3D677DFABF}"/>
    <cellStyle name="Comma 100 3 2 3" xfId="2657" xr:uid="{8ACDB92D-11FD-47E6-9D9B-26D016EBDA35}"/>
    <cellStyle name="Comma 100 3 2 4" xfId="52688" xr:uid="{F0818B11-65DF-4381-AF41-FBEDD83DAAFB}"/>
    <cellStyle name="Comma 100 3 3" xfId="613" xr:uid="{00000000-0005-0000-0000-000064020000}"/>
    <cellStyle name="Comma 100 3 3 2" xfId="9054" xr:uid="{A0F88342-A0BD-4948-B29F-017728E9AB6A}"/>
    <cellStyle name="Comma 100 3 3 3" xfId="52690" xr:uid="{D95B41F5-670B-4EFD-BA61-891E377BA6D9}"/>
    <cellStyle name="Comma 100 3 4" xfId="2386" xr:uid="{2273CC1A-72F3-4238-8BD1-75DEA7CA7186}"/>
    <cellStyle name="Comma 100 3 5" xfId="52687" xr:uid="{4C560AEE-4B2F-4FE4-844D-4F63E415AB0C}"/>
    <cellStyle name="Comma 100 4" xfId="614" xr:uid="{00000000-0005-0000-0000-000065020000}"/>
    <cellStyle name="Comma 100 4 2" xfId="615" xr:uid="{00000000-0005-0000-0000-000066020000}"/>
    <cellStyle name="Comma 100 4 2 2" xfId="616" xr:uid="{00000000-0005-0000-0000-000067020000}"/>
    <cellStyle name="Comma 100 4 2 2 2" xfId="52693" xr:uid="{983686C7-6634-4A3F-9CE1-325877F57CF0}"/>
    <cellStyle name="Comma 100 4 2 3" xfId="18970" xr:uid="{58E52B70-ED2E-45BC-9240-1090BBF64CEE}"/>
    <cellStyle name="Comma 100 4 2 4" xfId="52692" xr:uid="{0DB32CC3-7FCC-4EE8-A512-2AF01E642FCA}"/>
    <cellStyle name="Comma 100 4 3" xfId="617" xr:uid="{00000000-0005-0000-0000-000068020000}"/>
    <cellStyle name="Comma 100 4 3 2" xfId="52694" xr:uid="{087F9921-537C-4C99-B5D8-BEA5612D2BA2}"/>
    <cellStyle name="Comma 100 4 4" xfId="2790" xr:uid="{AD973083-0E02-4548-9052-3534884FD864}"/>
    <cellStyle name="Comma 100 4 5" xfId="52691" xr:uid="{4F02E429-4170-4943-B626-80654D774752}"/>
    <cellStyle name="Comma 100 5" xfId="618" xr:uid="{00000000-0005-0000-0000-000069020000}"/>
    <cellStyle name="Comma 100 5 2" xfId="619" xr:uid="{00000000-0005-0000-0000-00006A020000}"/>
    <cellStyle name="Comma 100 5 2 2" xfId="52696" xr:uid="{54E8B442-2BE4-459C-851E-2C748A439713}"/>
    <cellStyle name="Comma 100 5 3" xfId="2539" xr:uid="{75D6A815-DC4B-4BFC-88EA-D887B86B3080}"/>
    <cellStyle name="Comma 100 5 4" xfId="52695" xr:uid="{75D37880-AA30-4D0D-8ABC-E915B46E0797}"/>
    <cellStyle name="Comma 100 6" xfId="620" xr:uid="{00000000-0005-0000-0000-00006B020000}"/>
    <cellStyle name="Comma 100 6 2" xfId="3570" xr:uid="{FBA33703-292A-46DF-A4A4-4863A37B6AC8}"/>
    <cellStyle name="Comma 100 6 3" xfId="52697" xr:uid="{E209D3E3-30C4-4A74-A3A1-997BB71A6AB9}"/>
    <cellStyle name="Comma 100 7" xfId="2384" xr:uid="{D1937D4C-10E0-42CD-BA77-7CDEFF6E239C}"/>
    <cellStyle name="Comma 100 8" xfId="52682" xr:uid="{B0DBEB36-E389-4D8A-A850-9A018A77D834}"/>
    <cellStyle name="Comma 101" xfId="621" xr:uid="{00000000-0005-0000-0000-00006C020000}"/>
    <cellStyle name="Comma 101 2" xfId="622" xr:uid="{00000000-0005-0000-0000-00006D020000}"/>
    <cellStyle name="Comma 101 2 2" xfId="623" xr:uid="{00000000-0005-0000-0000-00006E020000}"/>
    <cellStyle name="Comma 101 2 2 2" xfId="624" xr:uid="{00000000-0005-0000-0000-00006F020000}"/>
    <cellStyle name="Comma 101 2 2 2 2" xfId="10900" xr:uid="{DB2919D5-5F65-409C-9AD3-E58EDD71CCBF}"/>
    <cellStyle name="Comma 101 2 2 2 3" xfId="52701" xr:uid="{082162FA-E838-4189-B9D2-0BA4EBBA6626}"/>
    <cellStyle name="Comma 101 2 2 3" xfId="2707" xr:uid="{59C6F0B2-8D2F-4E10-847E-7A1E38860410}"/>
    <cellStyle name="Comma 101 2 2 4" xfId="52700" xr:uid="{EFB915A7-15D3-4351-81F9-7ADAEDA2C0B6}"/>
    <cellStyle name="Comma 101 2 3" xfId="625" xr:uid="{00000000-0005-0000-0000-000070020000}"/>
    <cellStyle name="Comma 101 2 3 2" xfId="5520" xr:uid="{73A0FFC1-4F82-4EA9-8D6F-2E7768B4C0B8}"/>
    <cellStyle name="Comma 101 2 3 3" xfId="52702" xr:uid="{04225F72-6092-4221-B70D-8EC3A6DA2239}"/>
    <cellStyle name="Comma 101 2 4" xfId="2388" xr:uid="{5DC62B27-5171-48D2-BAD6-B296FBC598E8}"/>
    <cellStyle name="Comma 101 2 5" xfId="52699" xr:uid="{7D5614EC-8E53-4AB1-A120-47DE274DB171}"/>
    <cellStyle name="Comma 101 3" xfId="626" xr:uid="{00000000-0005-0000-0000-000071020000}"/>
    <cellStyle name="Comma 101 3 2" xfId="627" xr:uid="{00000000-0005-0000-0000-000072020000}"/>
    <cellStyle name="Comma 101 3 2 2" xfId="628" xr:uid="{00000000-0005-0000-0000-000073020000}"/>
    <cellStyle name="Comma 101 3 2 2 2" xfId="52705" xr:uid="{F0360592-3AA7-4D4B-A977-2D716CE9718B}"/>
    <cellStyle name="Comma 101 3 2 3" xfId="2658" xr:uid="{597C8A8F-C4C9-45B2-8FEA-D0EA135AA26D}"/>
    <cellStyle name="Comma 101 3 2 4" xfId="52704" xr:uid="{7A2EA7AE-32E7-4E67-B4CE-E18A09239050}"/>
    <cellStyle name="Comma 101 3 3" xfId="629" xr:uid="{00000000-0005-0000-0000-000074020000}"/>
    <cellStyle name="Comma 101 3 3 2" xfId="9055" xr:uid="{A8C33718-0FDD-4F3E-913F-CE906EC75436}"/>
    <cellStyle name="Comma 101 3 3 3" xfId="52706" xr:uid="{83EBA874-55F3-439B-9B0C-F20E88263055}"/>
    <cellStyle name="Comma 101 3 4" xfId="2389" xr:uid="{BD5BBEA7-C143-4F88-B1D6-72782F745591}"/>
    <cellStyle name="Comma 101 3 5" xfId="52703" xr:uid="{CB71E05E-BBFC-47BD-A856-7B233BDD6C2B}"/>
    <cellStyle name="Comma 101 4" xfId="630" xr:uid="{00000000-0005-0000-0000-000075020000}"/>
    <cellStyle name="Comma 101 4 2" xfId="631" xr:uid="{00000000-0005-0000-0000-000076020000}"/>
    <cellStyle name="Comma 101 4 2 2" xfId="632" xr:uid="{00000000-0005-0000-0000-000077020000}"/>
    <cellStyle name="Comma 101 4 2 2 2" xfId="52709" xr:uid="{7596B4C0-EEF8-43B2-90AF-C7BA26FE55D0}"/>
    <cellStyle name="Comma 101 4 2 3" xfId="2762" xr:uid="{F0B4C702-668B-4556-8F43-8E78B9B2C23D}"/>
    <cellStyle name="Comma 101 4 2 4" xfId="52708" xr:uid="{81D8BDFB-D3E4-4813-9AEE-06E1E1C9CCA7}"/>
    <cellStyle name="Comma 101 4 3" xfId="633" xr:uid="{00000000-0005-0000-0000-000078020000}"/>
    <cellStyle name="Comma 101 4 3 2" xfId="18971" xr:uid="{F7DD4948-FD14-492A-A898-F5337A912D97}"/>
    <cellStyle name="Comma 101 4 3 3" xfId="52710" xr:uid="{E89065CA-8E02-401D-AABE-B00052FFFC0F}"/>
    <cellStyle name="Comma 101 4 4" xfId="2760" xr:uid="{6DA890ED-4B14-49FD-8F4A-C40AF6639ED3}"/>
    <cellStyle name="Comma 101 4 5" xfId="52707" xr:uid="{02CA1205-168A-478F-B43D-1EC234BAFAB6}"/>
    <cellStyle name="Comma 101 5" xfId="634" xr:uid="{00000000-0005-0000-0000-000079020000}"/>
    <cellStyle name="Comma 101 5 2" xfId="635" xr:uid="{00000000-0005-0000-0000-00007A020000}"/>
    <cellStyle name="Comma 101 5 2 2" xfId="52712" xr:uid="{37F88C47-1163-4013-9918-3BA57B9D658A}"/>
    <cellStyle name="Comma 101 5 3" xfId="2791" xr:uid="{031AD533-17C4-4B2A-85D9-884B18516545}"/>
    <cellStyle name="Comma 101 5 4" xfId="52711" xr:uid="{42AFE2B6-7920-4A87-9E6B-5FE74774B994}"/>
    <cellStyle name="Comma 101 6" xfId="636" xr:uid="{00000000-0005-0000-0000-00007B020000}"/>
    <cellStyle name="Comma 101 6 2" xfId="2540" xr:uid="{D1A2B4D1-6814-4380-8A5E-ADEB536DD044}"/>
    <cellStyle name="Comma 101 6 3" xfId="52713" xr:uid="{A6EED1BB-1EF2-45AE-95DA-D90B74D248B6}"/>
    <cellStyle name="Comma 101 7" xfId="3571" xr:uid="{68709AEF-433D-4A36-A0B1-5B56FA019132}"/>
    <cellStyle name="Comma 101 8" xfId="2387" xr:uid="{5B6E7DF5-D851-433F-A536-3C16DF034CBE}"/>
    <cellStyle name="Comma 101 9" xfId="52698" xr:uid="{426934CD-39FB-4BA8-9B97-A5CC943B19B7}"/>
    <cellStyle name="Comma 102" xfId="637" xr:uid="{00000000-0005-0000-0000-00007C020000}"/>
    <cellStyle name="Comma 103" xfId="638" xr:uid="{00000000-0005-0000-0000-00007D020000}"/>
    <cellStyle name="Comma 104" xfId="639" xr:uid="{00000000-0005-0000-0000-00007E020000}"/>
    <cellStyle name="Comma 105" xfId="640" xr:uid="{00000000-0005-0000-0000-00007F020000}"/>
    <cellStyle name="Comma 106" xfId="641" xr:uid="{00000000-0005-0000-0000-000080020000}"/>
    <cellStyle name="Comma 107" xfId="642" xr:uid="{00000000-0005-0000-0000-000081020000}"/>
    <cellStyle name="Comma 107 2" xfId="2912" xr:uid="{1B0E6AE1-9795-4960-9B47-08108E7BF2C4}"/>
    <cellStyle name="Comma 107 2 2" xfId="11059" xr:uid="{053C15CF-E1D1-4D01-9470-82AB062DE744}"/>
    <cellStyle name="Comma 107 2 3" xfId="5680" xr:uid="{9AC02FD0-D9CB-40B2-8637-55A4C407C04F}"/>
    <cellStyle name="Comma 107 3" xfId="9166" xr:uid="{5E0FAC72-DC97-4772-9527-D788AA01C465}"/>
    <cellStyle name="Comma 107 4" xfId="19069" xr:uid="{65D8D140-DCB4-4B10-89A1-5C072FF44793}"/>
    <cellStyle name="Comma 107 5" xfId="3782" xr:uid="{4E28A6F2-6813-45A5-8BA8-E4C3B757738A}"/>
    <cellStyle name="Comma 108" xfId="2755" xr:uid="{148268F3-5ABA-47F3-BAE5-8A3C96F3AFA6}"/>
    <cellStyle name="Comma 108 2" xfId="2768" xr:uid="{9504F76D-8C6E-4EF1-AB24-80F2F7566EA5}"/>
    <cellStyle name="Comma 108 2 2" xfId="3149" xr:uid="{54026729-F9CA-4C02-AE91-3FDEF8F0401C}"/>
    <cellStyle name="Comma 108 2 2 2" xfId="11241" xr:uid="{0FCD81A5-E975-483D-8EF5-9832A63EC0AD}"/>
    <cellStyle name="Comma 108 2 2 3" xfId="5862" xr:uid="{B999379F-65DA-4575-84A1-3F3F4D268948}"/>
    <cellStyle name="Comma 108 2 3" xfId="9333" xr:uid="{B1F3DB36-2D67-47F8-8FC4-8F80237C621F}"/>
    <cellStyle name="Comma 108 2 4" xfId="19227" xr:uid="{6DF852FC-B780-43DC-8FF2-905F14EA80C4}"/>
    <cellStyle name="Comma 108 2 5" xfId="3946" xr:uid="{870A303E-F07B-4B33-828D-C68FE04222EB}"/>
    <cellStyle name="Comma 108 3" xfId="2914" xr:uid="{511D27A8-12A2-4366-9E28-DA0A9775E3BF}"/>
    <cellStyle name="Comma 109" xfId="2758" xr:uid="{22A66090-81A4-4203-91CA-57EAD9253A01}"/>
    <cellStyle name="Comma 109 2" xfId="4160" xr:uid="{5EB8DBC9-9C22-45A4-8B47-8E6501E8AD17}"/>
    <cellStyle name="Comma 11" xfId="643" xr:uid="{00000000-0005-0000-0000-000082020000}"/>
    <cellStyle name="Comma 11 2" xfId="644" xr:uid="{00000000-0005-0000-0000-000083020000}"/>
    <cellStyle name="Comma 11 3" xfId="645" xr:uid="{00000000-0005-0000-0000-000084020000}"/>
    <cellStyle name="Comma 11 3 2" xfId="3509" xr:uid="{6D8A4429-C23B-4E56-9F45-195261BAE5BC}"/>
    <cellStyle name="Comma 11 4" xfId="28640" xr:uid="{8CF857A5-9170-447A-B35D-6D95E9B450B5}"/>
    <cellStyle name="Comma 110" xfId="2765" xr:uid="{C7D8BA75-8CE7-4F31-AF9D-009C6CABCA94}"/>
    <cellStyle name="Comma 110 2" xfId="4163" xr:uid="{A83F6324-5320-4DA7-BDDD-A2E968C39235}"/>
    <cellStyle name="Comma 111" xfId="2777" xr:uid="{918C8441-45C8-4928-B6B3-C4359E200771}"/>
    <cellStyle name="Comma 111 2" xfId="9542" xr:uid="{338B2612-6034-4032-A503-1CF44E3CDD9E}"/>
    <cellStyle name="Comma 111 3" xfId="23940" xr:uid="{9C8AF7E3-3413-4E47-9F1B-B725B2A85BCC}"/>
    <cellStyle name="Comma 111 4" xfId="4155" xr:uid="{29EA2557-8DAC-41E3-BD13-8224275B209A}"/>
    <cellStyle name="Comma 112" xfId="4966" xr:uid="{267992CC-344F-4619-BD1A-BD88A078AEE8}"/>
    <cellStyle name="Comma 112 2" xfId="10346" xr:uid="{D4EB5F67-B9E7-4B71-A2C7-2A7FAA1EC82C}"/>
    <cellStyle name="Comma 113" xfId="5464" xr:uid="{4AEAC9F4-5687-4123-99F7-545094C32866}"/>
    <cellStyle name="Comma 113 2" xfId="10844" xr:uid="{1E21E5DC-4F32-42B7-BE51-3910C6F7ED00}"/>
    <cellStyle name="Comma 114" xfId="6071" xr:uid="{6FA19A0E-853E-4B65-8835-A11E7A345B49}"/>
    <cellStyle name="Comma 114 2" xfId="11450" xr:uid="{89CEDC2E-2016-40AC-976C-60BB50CC2277}"/>
    <cellStyle name="Comma 115" xfId="6852" xr:uid="{A3911752-7912-4807-960A-0DE38E467DF9}"/>
    <cellStyle name="Comma 115 2" xfId="12231" xr:uid="{66EFB3D0-43D3-44EE-A267-0BB4CFB547AD}"/>
    <cellStyle name="Comma 116" xfId="7592" xr:uid="{D2C220BE-A5D3-4442-9214-C5577289554D}"/>
    <cellStyle name="Comma 116 2" xfId="12971" xr:uid="{8A3AA707-B5A5-4F3B-91B1-B4056A10086C}"/>
    <cellStyle name="Comma 117" xfId="8325" xr:uid="{3BDDE333-D236-4295-8C43-5BCF1FADE3AB}"/>
    <cellStyle name="Comma 117 2" xfId="13704" xr:uid="{C85561D9-9BB0-41C7-88D7-C5F6BBCBD301}"/>
    <cellStyle name="Comma 118" xfId="18936" xr:uid="{E6675179-9138-46A6-9A8A-22C2FA0FADE8}"/>
    <cellStyle name="Comma 119" xfId="18938" xr:uid="{B226CD07-0C99-4BC3-8EB7-4F6BD5FB350E}"/>
    <cellStyle name="Comma 12" xfId="646" xr:uid="{00000000-0005-0000-0000-000085020000}"/>
    <cellStyle name="Comma 12 2" xfId="647" xr:uid="{00000000-0005-0000-0000-000086020000}"/>
    <cellStyle name="Comma 12 2 2" xfId="2975" xr:uid="{B78871CD-8CC0-4624-AC8C-082322DF66F1}"/>
    <cellStyle name="Comma 12 3" xfId="3572" xr:uid="{F3851B5D-D74C-4753-999B-022F8D15DAD0}"/>
    <cellStyle name="Comma 120" xfId="18942" xr:uid="{3ED1D54D-ADE4-4570-8E17-76385042B680}"/>
    <cellStyle name="Comma 121" xfId="18944" xr:uid="{E74FFEA5-C2E6-4334-9C85-E1D0D24C72B4}"/>
    <cellStyle name="Comma 122" xfId="18946" xr:uid="{5307CB7A-B440-4E6B-87CB-37FB1D43DB0E}"/>
    <cellStyle name="Comma 123" xfId="18948" xr:uid="{E68390D4-4B4A-4506-AE3F-93B53F603121}"/>
    <cellStyle name="Comma 124" xfId="18949" xr:uid="{9CB19F2D-7E66-44DC-BE37-A9763642D1D3}"/>
    <cellStyle name="Comma 125" xfId="19436" xr:uid="{D91BEE13-53B4-471F-A413-8AA3DCDEC0B7}"/>
    <cellStyle name="Comma 126" xfId="24153" xr:uid="{5F4CEE7D-D2A2-45A7-B03C-CE9084E9567D}"/>
    <cellStyle name="Comma 127" xfId="28531" xr:uid="{5C0AB526-DAEB-4660-B08F-00AD6AB83113}"/>
    <cellStyle name="Comma 128" xfId="28533" xr:uid="{559908DA-DD50-481F-802D-5CA609EFFF6E}"/>
    <cellStyle name="Comma 129" xfId="28535" xr:uid="{7B534A2C-D02A-449A-83A7-1C8D5659D2AF}"/>
    <cellStyle name="Comma 13" xfId="648" xr:uid="{00000000-0005-0000-0000-000087020000}"/>
    <cellStyle name="Comma 13 2" xfId="649" xr:uid="{00000000-0005-0000-0000-000088020000}"/>
    <cellStyle name="Comma 13 3" xfId="650" xr:uid="{00000000-0005-0000-0000-000089020000}"/>
    <cellStyle name="Comma 13 3 2" xfId="2976" xr:uid="{6B4F2F30-6647-4039-AB2D-4EC0FE17BCCB}"/>
    <cellStyle name="Comma 13 4" xfId="3510" xr:uid="{F012AB72-F24F-4888-B1B2-88EEC7625FA5}"/>
    <cellStyle name="Comma 130" xfId="2913" xr:uid="{C9102AC5-6702-4D61-8D0E-3209F1D01E04}"/>
    <cellStyle name="Comma 131" xfId="28537" xr:uid="{74B6E79D-8A3A-440A-954E-19F3DCC9E85A}"/>
    <cellStyle name="Comma 132" xfId="28544" xr:uid="{FBC507AB-89F3-44ED-89A2-28433C49F21D}"/>
    <cellStyle name="Comma 133" xfId="28586" xr:uid="{76B8739A-950D-4BE3-8553-3437AD9DC150}"/>
    <cellStyle name="Comma 134" xfId="28612" xr:uid="{0B4A0860-ECFF-4064-9D9A-13A3A77B174D}"/>
    <cellStyle name="Comma 135" xfId="28615" xr:uid="{5B7D4720-4909-44E5-8A7B-0D46FB22AA4E}"/>
    <cellStyle name="Comma 136" xfId="28617" xr:uid="{E3AAD878-454E-4E07-8C95-BC621D07576C}"/>
    <cellStyle name="Comma 137" xfId="28641" xr:uid="{42089D16-41AB-48AE-A113-BABF780012DA}"/>
    <cellStyle name="Comma 138" xfId="28662" xr:uid="{32BF2CE7-B032-4C7F-8448-7F1CAD94DB98}"/>
    <cellStyle name="Comma 14" xfId="651" xr:uid="{00000000-0005-0000-0000-00008A020000}"/>
    <cellStyle name="Comma 14 2" xfId="652" xr:uid="{00000000-0005-0000-0000-00008B020000}"/>
    <cellStyle name="Comma 14 2 2" xfId="2973" xr:uid="{0CFF65B6-8ABA-4F8C-8F23-777327CA0F15}"/>
    <cellStyle name="Comma 14 2 3" xfId="3456" xr:uid="{7EB66A8C-15E6-4157-A902-D563B95C7356}"/>
    <cellStyle name="Comma 14 3" xfId="653" xr:uid="{00000000-0005-0000-0000-00008C020000}"/>
    <cellStyle name="Comma 14 3 2" xfId="3573" xr:uid="{301F779B-A9CA-4649-A479-870855CEA845}"/>
    <cellStyle name="Comma 15" xfId="654" xr:uid="{00000000-0005-0000-0000-00008D020000}"/>
    <cellStyle name="Comma 15 2" xfId="655" xr:uid="{00000000-0005-0000-0000-00008E020000}"/>
    <cellStyle name="Comma 15 2 2" xfId="3107" xr:uid="{7BBF6708-6680-46C4-B8FB-E3A30BAD5112}"/>
    <cellStyle name="Comma 15 2 2 2" xfId="9294" xr:uid="{8159CF54-F158-4AF0-9C45-E04FA5AE7817}"/>
    <cellStyle name="Comma 15 2 2 3" xfId="3908" xr:uid="{2DD86204-EE9E-42E1-A98E-CF68EC2B2E9F}"/>
    <cellStyle name="Comma 15 2 3" xfId="5822" xr:uid="{139F81DD-89D8-48DB-B4C7-0708BC59271D}"/>
    <cellStyle name="Comma 15 2 3 2" xfId="11201" xr:uid="{FA706E29-402F-4A99-9A5A-677F1D303A89}"/>
    <cellStyle name="Comma 15 2 4" xfId="8965" xr:uid="{627711C3-6261-460D-BFE1-6A3E76AA1984}"/>
    <cellStyle name="Comma 15 2 5" xfId="19188" xr:uid="{D4A6C895-A9C8-442D-AB72-B5506390A68A}"/>
    <cellStyle name="Comma 15 2 6" xfId="3417" xr:uid="{6811C141-6365-414E-84E9-3EDFCB800225}"/>
    <cellStyle name="Comma 15 3" xfId="656" xr:uid="{00000000-0005-0000-0000-00008F020000}"/>
    <cellStyle name="Comma 15 3 2" xfId="2960" xr:uid="{853F9329-011E-48F0-B05C-F3C7969CEBDB}"/>
    <cellStyle name="Comma 15 3 2 2" xfId="9213" xr:uid="{069AD30D-FE42-4ABF-BBCE-E979F29E1381}"/>
    <cellStyle name="Comma 15 3 2 3" xfId="3827" xr:uid="{35EEAB79-0800-41AE-A78F-BC003C3259EE}"/>
    <cellStyle name="Comma 15 3 3" xfId="5726" xr:uid="{BD78CBE8-0984-41F0-80AC-31B92AC9B629}"/>
    <cellStyle name="Comma 15 3 3 2" xfId="11105" xr:uid="{3C03B4B6-3ADF-458A-8A98-D53975371288}"/>
    <cellStyle name="Comma 15 3 4" xfId="19114" xr:uid="{C42393D1-E616-4838-A974-925AB6549224}"/>
    <cellStyle name="Comma 15 3 5" xfId="3491" xr:uid="{2D275DC0-A67B-4EB0-A229-7842229D5790}"/>
    <cellStyle name="Comma 15 4" xfId="3574" xr:uid="{D1C31A74-9BB4-46D8-8DC7-2634E5D85713}"/>
    <cellStyle name="Comma 15 5" xfId="8870" xr:uid="{15C69F6D-35FA-4BF8-AE32-C06F1E901A6F}"/>
    <cellStyle name="Comma 15 6" xfId="3294" xr:uid="{CB4C2C17-7FB3-4A32-A213-A1E044B40BF4}"/>
    <cellStyle name="Comma 16" xfId="657" xr:uid="{00000000-0005-0000-0000-000090020000}"/>
    <cellStyle name="Comma 16 10" xfId="2390" xr:uid="{E4844F2A-13F0-4518-91CB-86E0534D6574}"/>
    <cellStyle name="Comma 16 11" xfId="52714" xr:uid="{EE2D366B-FEB8-47DD-A563-D4A23AA72E93}"/>
    <cellStyle name="Comma 16 2" xfId="658" xr:uid="{00000000-0005-0000-0000-000091020000}"/>
    <cellStyle name="Comma 16 2 2" xfId="659" xr:uid="{00000000-0005-0000-0000-000092020000}"/>
    <cellStyle name="Comma 16 2 2 2" xfId="9065" xr:uid="{A1044D0C-50C8-47BE-B435-AB903B0285C2}"/>
    <cellStyle name="Comma 16 2 2 3" xfId="3576" xr:uid="{9470CFE1-D66B-4478-AB08-FE715F8A935F}"/>
    <cellStyle name="Comma 16 2 3" xfId="660" xr:uid="{00000000-0005-0000-0000-000093020000}"/>
    <cellStyle name="Comma 16 2 3 2" xfId="661" xr:uid="{00000000-0005-0000-0000-000094020000}"/>
    <cellStyle name="Comma 16 2 3 2 2" xfId="662" xr:uid="{00000000-0005-0000-0000-000095020000}"/>
    <cellStyle name="Comma 16 2 3 2 2 2" xfId="10904" xr:uid="{78EF5D65-1B78-406F-BDD4-D1A71756AE42}"/>
    <cellStyle name="Comma 16 2 3 2 2 3" xfId="52718" xr:uid="{62BE0A40-EEDC-474E-AD71-31DBC644C8BB}"/>
    <cellStyle name="Comma 16 2 3 2 3" xfId="2709" xr:uid="{B6FED71E-879E-436A-B3D2-2D2612E41DC0}"/>
    <cellStyle name="Comma 16 2 3 2 4" xfId="52717" xr:uid="{C4DC57FF-DBD7-4236-94E7-556BCDB09156}"/>
    <cellStyle name="Comma 16 2 3 3" xfId="663" xr:uid="{00000000-0005-0000-0000-000096020000}"/>
    <cellStyle name="Comma 16 2 3 3 2" xfId="5524" xr:uid="{685703A2-E4AF-4A75-8545-D06ECEF05169}"/>
    <cellStyle name="Comma 16 2 3 3 3" xfId="52719" xr:uid="{C93ED66B-A9AF-45EA-A512-4DB53CF1368B}"/>
    <cellStyle name="Comma 16 2 3 4" xfId="2392" xr:uid="{2F5C9774-DF74-49B6-BA7A-B7E5C5555CD0}"/>
    <cellStyle name="Comma 16 2 3 5" xfId="52716" xr:uid="{666E0276-CBC4-4EE0-A2F2-CB22E5B32713}"/>
    <cellStyle name="Comma 16 2 4" xfId="664" xr:uid="{00000000-0005-0000-0000-000097020000}"/>
    <cellStyle name="Comma 16 2 4 2" xfId="665" xr:uid="{00000000-0005-0000-0000-000098020000}"/>
    <cellStyle name="Comma 16 2 4 2 2" xfId="666" xr:uid="{00000000-0005-0000-0000-000099020000}"/>
    <cellStyle name="Comma 16 2 4 2 2 2" xfId="52722" xr:uid="{0700E740-E1F0-49EE-B218-3EC48AF657FB}"/>
    <cellStyle name="Comma 16 2 4 2 3" xfId="2660" xr:uid="{F3AE7703-43EB-47FB-B060-E5F02251918B}"/>
    <cellStyle name="Comma 16 2 4 2 4" xfId="52721" xr:uid="{E6612AD1-5D28-497B-AC8C-316BF0C89B5C}"/>
    <cellStyle name="Comma 16 2 4 3" xfId="667" xr:uid="{00000000-0005-0000-0000-00009A020000}"/>
    <cellStyle name="Comma 16 2 4 3 2" xfId="8991" xr:uid="{5CB482FB-E196-4D59-A6C1-BB542FCA7583}"/>
    <cellStyle name="Comma 16 2 4 3 3" xfId="52723" xr:uid="{61E2208E-A230-4F2A-AAB7-6B53231E5A75}"/>
    <cellStyle name="Comma 16 2 4 4" xfId="2393" xr:uid="{ABA173A2-CB47-4CCE-91DF-E0ED1D825080}"/>
    <cellStyle name="Comma 16 2 4 5" xfId="52720" xr:uid="{D8217DC5-19A6-4954-AD60-AC48A02E738D}"/>
    <cellStyle name="Comma 16 2 5" xfId="668" xr:uid="{00000000-0005-0000-0000-00009B020000}"/>
    <cellStyle name="Comma 16 2 5 2" xfId="669" xr:uid="{00000000-0005-0000-0000-00009C020000}"/>
    <cellStyle name="Comma 16 2 5 2 2" xfId="670" xr:uid="{00000000-0005-0000-0000-00009D020000}"/>
    <cellStyle name="Comma 16 2 5 2 2 2" xfId="52726" xr:uid="{8823B725-D986-4865-B988-633BEA497070}"/>
    <cellStyle name="Comma 16 2 5 2 3" xfId="18973" xr:uid="{3CF3C752-7A9B-471F-8383-EE55024F1FFB}"/>
    <cellStyle name="Comma 16 2 5 2 4" xfId="52725" xr:uid="{AE1E617D-DF26-4EB4-B695-C9BEBB9FE79E}"/>
    <cellStyle name="Comma 16 2 5 3" xfId="671" xr:uid="{00000000-0005-0000-0000-00009E020000}"/>
    <cellStyle name="Comma 16 2 5 3 2" xfId="52727" xr:uid="{AEB74588-EEBD-466A-9B17-60EB5B866113}"/>
    <cellStyle name="Comma 16 2 5 4" xfId="2793" xr:uid="{58C3F81E-8024-4A45-B0A1-7189ADF37399}"/>
    <cellStyle name="Comma 16 2 5 5" xfId="52724" xr:uid="{259D0DD2-2304-423F-AD78-391071B44086}"/>
    <cellStyle name="Comma 16 2 6" xfId="672" xr:uid="{00000000-0005-0000-0000-00009F020000}"/>
    <cellStyle name="Comma 16 2 6 2" xfId="673" xr:uid="{00000000-0005-0000-0000-0000A0020000}"/>
    <cellStyle name="Comma 16 2 6 2 2" xfId="52729" xr:uid="{2CD21F4D-43C0-4E8A-9798-3A9D35CAD506}"/>
    <cellStyle name="Comma 16 2 6 3" xfId="2542" xr:uid="{C1C3A11F-DF69-44A6-BD83-EC77BE906ADE}"/>
    <cellStyle name="Comma 16 2 6 4" xfId="52728" xr:uid="{E8BB536F-E946-4998-90D3-4C04044AAD7E}"/>
    <cellStyle name="Comma 16 2 7" xfId="674" xr:uid="{00000000-0005-0000-0000-0000A1020000}"/>
    <cellStyle name="Comma 16 2 7 2" xfId="3443" xr:uid="{0AD14E62-C82C-41F2-A961-874467648BF6}"/>
    <cellStyle name="Comma 16 2 7 3" xfId="52730" xr:uid="{21B1F3F1-8916-4DD5-8148-A2F70646A4A4}"/>
    <cellStyle name="Comma 16 2 8" xfId="2391" xr:uid="{52DAA4AB-BAC0-4F5A-83BE-15AD5A30BEAA}"/>
    <cellStyle name="Comma 16 2 9" xfId="52715" xr:uid="{F5315EC2-0D70-4F71-871A-844739812D7D}"/>
    <cellStyle name="Comma 16 3" xfId="675" xr:uid="{00000000-0005-0000-0000-0000A2020000}"/>
    <cellStyle name="Comma 16 3 2" xfId="676" xr:uid="{00000000-0005-0000-0000-0000A3020000}"/>
    <cellStyle name="Comma 16 3 2 2" xfId="677" xr:uid="{00000000-0005-0000-0000-0000A4020000}"/>
    <cellStyle name="Comma 16 3 2 2 2" xfId="678" xr:uid="{00000000-0005-0000-0000-0000A5020000}"/>
    <cellStyle name="Comma 16 3 2 2 2 2" xfId="10905" xr:uid="{77BE6A8E-3599-4C9A-BD53-418AAB5F8C3E}"/>
    <cellStyle name="Comma 16 3 2 2 2 3" xfId="52734" xr:uid="{70AAE7F9-DFDC-4497-87F1-92EA3B77DB33}"/>
    <cellStyle name="Comma 16 3 2 2 3" xfId="2710" xr:uid="{DC78B639-C875-411C-82A1-1191426CBF97}"/>
    <cellStyle name="Comma 16 3 2 2 4" xfId="52733" xr:uid="{199E7426-771F-474B-9422-3C7C2DA6C66D}"/>
    <cellStyle name="Comma 16 3 2 3" xfId="679" xr:uid="{00000000-0005-0000-0000-0000A6020000}"/>
    <cellStyle name="Comma 16 3 2 3 2" xfId="5525" xr:uid="{C6613316-313D-4926-9CFA-EC856A2838D9}"/>
    <cellStyle name="Comma 16 3 2 3 3" xfId="52735" xr:uid="{89E7BE21-45EC-402C-B153-C980DA18E69B}"/>
    <cellStyle name="Comma 16 3 2 4" xfId="2395" xr:uid="{B8B5157B-6073-420F-8D4C-C07A19F208D1}"/>
    <cellStyle name="Comma 16 3 2 5" xfId="52732" xr:uid="{583C6897-72D8-485C-ABC2-4C4EC7AA9016}"/>
    <cellStyle name="Comma 16 3 3" xfId="680" xr:uid="{00000000-0005-0000-0000-0000A7020000}"/>
    <cellStyle name="Comma 16 3 3 2" xfId="681" xr:uid="{00000000-0005-0000-0000-0000A8020000}"/>
    <cellStyle name="Comma 16 3 3 2 2" xfId="682" xr:uid="{00000000-0005-0000-0000-0000A9020000}"/>
    <cellStyle name="Comma 16 3 3 2 2 2" xfId="52738" xr:uid="{CD9FF9D2-A589-4631-B33E-A35063F716D3}"/>
    <cellStyle name="Comma 16 3 3 2 3" xfId="2661" xr:uid="{61426D0B-AD9F-40BF-8DEF-11B30AEA7C7A}"/>
    <cellStyle name="Comma 16 3 3 2 4" xfId="52737" xr:uid="{0F42BF78-6350-4ED1-AB9E-ABA0B20977C1}"/>
    <cellStyle name="Comma 16 3 3 3" xfId="683" xr:uid="{00000000-0005-0000-0000-0000AA020000}"/>
    <cellStyle name="Comma 16 3 3 3 2" xfId="9066" xr:uid="{2178EA1E-3195-495E-A717-FCA4CC969FB0}"/>
    <cellStyle name="Comma 16 3 3 3 3" xfId="52739" xr:uid="{148CB17F-9AB9-467D-9220-EBFDE468CEB9}"/>
    <cellStyle name="Comma 16 3 3 4" xfId="2396" xr:uid="{F3C14712-DC6D-488A-A05A-391E8F7FFB32}"/>
    <cellStyle name="Comma 16 3 3 5" xfId="52736" xr:uid="{1C148049-12B9-4738-99CE-EE8ED8BB1056}"/>
    <cellStyle name="Comma 16 3 4" xfId="684" xr:uid="{00000000-0005-0000-0000-0000AB020000}"/>
    <cellStyle name="Comma 16 3 4 2" xfId="685" xr:uid="{00000000-0005-0000-0000-0000AC020000}"/>
    <cellStyle name="Comma 16 3 4 2 2" xfId="686" xr:uid="{00000000-0005-0000-0000-0000AD020000}"/>
    <cellStyle name="Comma 16 3 4 2 2 2" xfId="52742" xr:uid="{7E637C76-702E-445F-A500-52DD0ABF06C5}"/>
    <cellStyle name="Comma 16 3 4 2 3" xfId="18974" xr:uid="{F4B04A17-31C6-4FE7-A471-7AB676C0DF48}"/>
    <cellStyle name="Comma 16 3 4 2 4" xfId="52741" xr:uid="{3BD0E79D-C5A1-447D-8886-9742B3D16197}"/>
    <cellStyle name="Comma 16 3 4 3" xfId="687" xr:uid="{00000000-0005-0000-0000-0000AE020000}"/>
    <cellStyle name="Comma 16 3 4 3 2" xfId="52743" xr:uid="{25037AD2-CF55-4EEF-BB07-2D855312CBDA}"/>
    <cellStyle name="Comma 16 3 4 4" xfId="2794" xr:uid="{1284DD82-C578-438E-B26D-259567BD11A9}"/>
    <cellStyle name="Comma 16 3 4 5" xfId="52740" xr:uid="{EC1D87A6-0EEC-4CA9-9716-42AAD94320B3}"/>
    <cellStyle name="Comma 16 3 5" xfId="688" xr:uid="{00000000-0005-0000-0000-0000AF020000}"/>
    <cellStyle name="Comma 16 3 5 2" xfId="689" xr:uid="{00000000-0005-0000-0000-0000B0020000}"/>
    <cellStyle name="Comma 16 3 5 2 2" xfId="52745" xr:uid="{D0930B4A-347E-4BA5-ADDC-5F75A478423A}"/>
    <cellStyle name="Comma 16 3 5 3" xfId="2543" xr:uid="{A41220FF-4598-44BB-A186-CCEC79C88AE7}"/>
    <cellStyle name="Comma 16 3 5 4" xfId="52744" xr:uid="{C6C5797E-7E5D-4D83-862C-4D29E51CD107}"/>
    <cellStyle name="Comma 16 3 6" xfId="690" xr:uid="{00000000-0005-0000-0000-0000B1020000}"/>
    <cellStyle name="Comma 16 3 6 2" xfId="3577" xr:uid="{CC0ADB96-BAD3-4709-B33C-F872C4F5433C}"/>
    <cellStyle name="Comma 16 3 6 3" xfId="52746" xr:uid="{7FF3DD4C-3986-4094-B718-D51D3D87D363}"/>
    <cellStyle name="Comma 16 3 7" xfId="2394" xr:uid="{3DD5C427-86EB-4560-8DC4-2158A2299672}"/>
    <cellStyle name="Comma 16 3 8" xfId="52731" xr:uid="{87A510BA-30E4-4E44-85F2-1BBD9E7031BB}"/>
    <cellStyle name="Comma 16 4" xfId="691" xr:uid="{00000000-0005-0000-0000-0000B2020000}"/>
    <cellStyle name="Comma 16 4 2" xfId="9064" xr:uid="{4E9A21D6-A86E-4B62-BC8F-8298501FAB33}"/>
    <cellStyle name="Comma 16 4 3" xfId="3575" xr:uid="{8E47C21D-863C-41B3-8A86-E0B70396B62D}"/>
    <cellStyle name="Comma 16 5" xfId="692" xr:uid="{00000000-0005-0000-0000-0000B3020000}"/>
    <cellStyle name="Comma 16 5 2" xfId="693" xr:uid="{00000000-0005-0000-0000-0000B4020000}"/>
    <cellStyle name="Comma 16 5 2 2" xfId="694" xr:uid="{00000000-0005-0000-0000-0000B5020000}"/>
    <cellStyle name="Comma 16 5 2 2 2" xfId="10903" xr:uid="{FA6BC4B2-3A42-45FF-AAD8-18F1D01C5606}"/>
    <cellStyle name="Comma 16 5 2 2 3" xfId="52749" xr:uid="{859D7725-EFA9-4D72-BDD4-08399E1583B0}"/>
    <cellStyle name="Comma 16 5 2 3" xfId="2708" xr:uid="{7BEB9AA8-B694-46C2-8D96-CF707110FFCD}"/>
    <cellStyle name="Comma 16 5 2 4" xfId="52748" xr:uid="{67270CCF-CB33-47BA-8031-0992764324A2}"/>
    <cellStyle name="Comma 16 5 3" xfId="695" xr:uid="{00000000-0005-0000-0000-0000B6020000}"/>
    <cellStyle name="Comma 16 5 3 2" xfId="5523" xr:uid="{2F83C217-DC86-4634-800E-D5F566FD81FC}"/>
    <cellStyle name="Comma 16 5 3 3" xfId="52750" xr:uid="{55000A7D-5128-4090-9FF6-A49240AFA724}"/>
    <cellStyle name="Comma 16 5 4" xfId="2397" xr:uid="{BB442F62-E5AD-43D5-8C71-2CBED6DFD4C4}"/>
    <cellStyle name="Comma 16 5 5" xfId="52747" xr:uid="{ECE07430-C10C-48AE-A0A6-0882FE36A22D}"/>
    <cellStyle name="Comma 16 6" xfId="696" xr:uid="{00000000-0005-0000-0000-0000B7020000}"/>
    <cellStyle name="Comma 16 6 2" xfId="697" xr:uid="{00000000-0005-0000-0000-0000B8020000}"/>
    <cellStyle name="Comma 16 6 2 2" xfId="698" xr:uid="{00000000-0005-0000-0000-0000B9020000}"/>
    <cellStyle name="Comma 16 6 2 2 2" xfId="52753" xr:uid="{BE639517-911F-4913-8B71-5AFD00479D16}"/>
    <cellStyle name="Comma 16 6 2 3" xfId="2659" xr:uid="{256CD2D1-45BB-4D74-A2A5-3B0909AF56B4}"/>
    <cellStyle name="Comma 16 6 2 4" xfId="52752" xr:uid="{ED4B7873-9D82-4696-8660-469900C8F046}"/>
    <cellStyle name="Comma 16 6 3" xfId="699" xr:uid="{00000000-0005-0000-0000-0000BA020000}"/>
    <cellStyle name="Comma 16 6 3 2" xfId="8899" xr:uid="{515AB342-F941-4D1B-B2BE-B1A8815F12FE}"/>
    <cellStyle name="Comma 16 6 3 3" xfId="52754" xr:uid="{D29A8344-2CEF-43F6-A554-E1F5572A68AA}"/>
    <cellStyle name="Comma 16 6 4" xfId="2398" xr:uid="{949F53F2-E8F0-4F3B-A834-7C4DCB5DF476}"/>
    <cellStyle name="Comma 16 6 5" xfId="52751" xr:uid="{31ACE31B-BFA5-44F6-B19C-558D48F7B3A5}"/>
    <cellStyle name="Comma 16 7" xfId="700" xr:uid="{00000000-0005-0000-0000-0000BB020000}"/>
    <cellStyle name="Comma 16 7 2" xfId="701" xr:uid="{00000000-0005-0000-0000-0000BC020000}"/>
    <cellStyle name="Comma 16 7 2 2" xfId="702" xr:uid="{00000000-0005-0000-0000-0000BD020000}"/>
    <cellStyle name="Comma 16 7 2 2 2" xfId="52757" xr:uid="{692796AD-3776-4236-8483-E3BFE4ECB34F}"/>
    <cellStyle name="Comma 16 7 2 3" xfId="18972" xr:uid="{12C5FE15-BEF5-4A1C-9982-F8D6579FFFE2}"/>
    <cellStyle name="Comma 16 7 2 4" xfId="52756" xr:uid="{61509894-6EC2-4FC9-97D4-72DA45430838}"/>
    <cellStyle name="Comma 16 7 3" xfId="703" xr:uid="{00000000-0005-0000-0000-0000BE020000}"/>
    <cellStyle name="Comma 16 7 3 2" xfId="52758" xr:uid="{15424CB5-FB89-4135-B28D-041FFFF8D0E4}"/>
    <cellStyle name="Comma 16 7 4" xfId="2792" xr:uid="{D57BDEB9-4236-4886-8F02-D84E5AB9AFC4}"/>
    <cellStyle name="Comma 16 7 5" xfId="52755" xr:uid="{668A5F60-5061-4DFC-A909-C6D3FC674D90}"/>
    <cellStyle name="Comma 16 8" xfId="704" xr:uid="{00000000-0005-0000-0000-0000BF020000}"/>
    <cellStyle name="Comma 16 8 2" xfId="705" xr:uid="{00000000-0005-0000-0000-0000C0020000}"/>
    <cellStyle name="Comma 16 8 2 2" xfId="52760" xr:uid="{B4978319-F14D-44FA-A19F-673B974FE14E}"/>
    <cellStyle name="Comma 16 8 3" xfId="2541" xr:uid="{E95F8DA8-C43A-4A3D-AC49-833DD91C9BBF}"/>
    <cellStyle name="Comma 16 8 4" xfId="52759" xr:uid="{15AB59A8-1B57-442F-8C36-4C4B6BC57B34}"/>
    <cellStyle name="Comma 16 9" xfId="706" xr:uid="{00000000-0005-0000-0000-0000C1020000}"/>
    <cellStyle name="Comma 16 9 2" xfId="3346" xr:uid="{A5F4C0B9-7FCA-41B0-89BD-59BB9C080B72}"/>
    <cellStyle name="Comma 16 9 3" xfId="52761" xr:uid="{F7507AAD-A4A1-425E-B337-A683E50FA4A8}"/>
    <cellStyle name="Comma 17" xfId="707" xr:uid="{00000000-0005-0000-0000-0000C2020000}"/>
    <cellStyle name="Comma 17 2" xfId="3133" xr:uid="{F67071B6-9283-4C71-B140-0BA9310E0C54}"/>
    <cellStyle name="Comma 17 2 2" xfId="3933" xr:uid="{6E8DCF99-9112-4EDE-9D77-CFB02C8AC460}"/>
    <cellStyle name="Comma 17 2 2 2" xfId="9319" xr:uid="{9E15F8E5-5309-4499-94E8-6178CEF13A2A}"/>
    <cellStyle name="Comma 17 2 3" xfId="5848" xr:uid="{87A998F7-F10C-475C-84FF-B764FC464FA7}"/>
    <cellStyle name="Comma 17 2 3 2" xfId="11227" xr:uid="{E4CAF37F-7330-46D1-8C02-1D2C134730CE}"/>
    <cellStyle name="Comma 17 2 4" xfId="8992" xr:uid="{2DFEE13D-BFB8-4402-9AB1-BF76EAC25875}"/>
    <cellStyle name="Comma 17 2 5" xfId="19214" xr:uid="{339274FF-EBA9-4F6C-9333-F2AE8426C184}"/>
    <cellStyle name="Comma 17 2 6" xfId="3444" xr:uid="{B37C60CF-D7E8-44BD-9AE1-AC37B70C0EA2}"/>
    <cellStyle name="Comma 17 3" xfId="3052" xr:uid="{36ED9F74-6804-46CD-9670-1EF9677BC653}"/>
    <cellStyle name="Comma 17 3 2" xfId="5770" xr:uid="{5B6E7F47-94AD-445D-9B13-3F79F712E124}"/>
    <cellStyle name="Comma 17 3 2 2" xfId="11149" xr:uid="{5183F1FB-190B-48E5-B8A8-0318652E822A}"/>
    <cellStyle name="Comma 17 3 3" xfId="9244" xr:uid="{C0D87C84-A5BE-4BC8-B48D-0962C71D264D}"/>
    <cellStyle name="Comma 17 3 4" xfId="19138" xr:uid="{75C35AD2-D977-446A-859C-4F2C0AFC1D54}"/>
    <cellStyle name="Comma 17 3 5" xfId="3857" xr:uid="{561340A7-74E0-41BD-852E-870095F971C5}"/>
    <cellStyle name="Comma 17 4" xfId="3578" xr:uid="{7A961184-52EE-4AF6-9B5B-39686351497C}"/>
    <cellStyle name="Comma 17 5" xfId="8900" xr:uid="{7FAD4402-2F1B-4BCD-B7E9-6749F8DBBC98}"/>
    <cellStyle name="Comma 17 6" xfId="3347" xr:uid="{33D3EE14-EDD8-4CF4-A461-9E44A38E3123}"/>
    <cellStyle name="Comma 18" xfId="708" xr:uid="{00000000-0005-0000-0000-0000C3020000}"/>
    <cellStyle name="Comma 18 2" xfId="3055" xr:uid="{A591C25D-8E9B-4B67-A0A5-A80869BEC1F5}"/>
    <cellStyle name="Comma 18 3" xfId="3579" xr:uid="{D306193B-0325-4D15-9762-FFD89BF749B6}"/>
    <cellStyle name="Comma 19" xfId="709" xr:uid="{00000000-0005-0000-0000-0000C4020000}"/>
    <cellStyle name="Comma 19 2" xfId="3141" xr:uid="{C48324E3-DAD8-4A59-9D14-0BCA1682DAAE}"/>
    <cellStyle name="Comma 19 2 2" xfId="5856" xr:uid="{F281FE1F-1A92-4D1E-94BF-334EB3D635A7}"/>
    <cellStyle name="Comma 19 2 2 2" xfId="11235" xr:uid="{C84FFE84-FC2C-4E22-8D0C-0D1C507000BA}"/>
    <cellStyle name="Comma 19 2 3" xfId="9327" xr:uid="{CEE61702-724E-4E82-A41D-A99582529B85}"/>
    <cellStyle name="Comma 19 2 4" xfId="19222" xr:uid="{6400AC53-B6B0-4E99-B26A-F1D597937DC6}"/>
    <cellStyle name="Comma 19 2 5" xfId="3941" xr:uid="{60E829E0-DB9D-43C6-AB4D-FBC7A907EEB6}"/>
    <cellStyle name="Comma 19 3" xfId="3580" xr:uid="{1990B819-9D16-4A2E-AA44-18DDCF110D60}"/>
    <cellStyle name="Comma 19 4" xfId="9000" xr:uid="{3F7ADCDC-8F7C-4837-B57D-D48D08D2D29D}"/>
    <cellStyle name="Comma 19 5" xfId="3452" xr:uid="{8016C131-2DAA-4528-941E-1DA55638CCAE}"/>
    <cellStyle name="Comma 2" xfId="710" xr:uid="{00000000-0005-0000-0000-0000C5020000}"/>
    <cellStyle name="Comma 2 10" xfId="28539" xr:uid="{5D752D65-2DAB-4A83-B485-7DA074EC5078}"/>
    <cellStyle name="Comma 2 11" xfId="28587" xr:uid="{8CCB8A94-B03E-45E5-942B-99CB6373070E}"/>
    <cellStyle name="Comma 2 12" xfId="3246" xr:uid="{3926E184-2B6F-4ACA-8CB8-6F3027546EA3}"/>
    <cellStyle name="Comma 2 2" xfId="711" xr:uid="{00000000-0005-0000-0000-0000C6020000}"/>
    <cellStyle name="Comma 2 2 2" xfId="712" xr:uid="{00000000-0005-0000-0000-0000C7020000}"/>
    <cellStyle name="Comma 2 2 2 11" xfId="23949" xr:uid="{9F655C3B-6703-42D0-B050-97642913D68A}"/>
    <cellStyle name="Comma 2 2 2 2" xfId="713" xr:uid="{00000000-0005-0000-0000-0000C8020000}"/>
    <cellStyle name="Comma 2 2 2 3" xfId="714" xr:uid="{00000000-0005-0000-0000-0000C9020000}"/>
    <cellStyle name="Comma 2 2 3" xfId="715" xr:uid="{00000000-0005-0000-0000-0000CA020000}"/>
    <cellStyle name="Comma 2 2 3 10" xfId="52763" xr:uid="{D6B8255D-37E0-4BBB-ACEA-8C12A810C3FE}"/>
    <cellStyle name="Comma 2 2 3 2" xfId="716" xr:uid="{00000000-0005-0000-0000-0000CB020000}"/>
    <cellStyle name="Comma 2 2 3 2 2" xfId="717" xr:uid="{00000000-0005-0000-0000-0000CC020000}"/>
    <cellStyle name="Comma 2 2 3 2 2 2" xfId="718" xr:uid="{00000000-0005-0000-0000-0000CD020000}"/>
    <cellStyle name="Comma 2 2 3 2 2 2 2" xfId="9324" xr:uid="{7D761810-1247-45D0-BE73-E760F888BCA1}"/>
    <cellStyle name="Comma 2 2 3 2 2 2 3" xfId="52766" xr:uid="{46892819-ADF3-4EC0-B2D6-10BF5BE9FCC7}"/>
    <cellStyle name="Comma 2 2 3 2 2 3" xfId="3938" xr:uid="{64B6E212-4399-4BA5-A850-8DAB661FE15D}"/>
    <cellStyle name="Comma 2 2 3 2 2 4" xfId="3138" xr:uid="{B510F8F1-A89E-4D36-A6D2-21D2B6619018}"/>
    <cellStyle name="Comma 2 2 3 2 2 5" xfId="52765" xr:uid="{2F51B898-F64B-41D7-AB7A-9A024E9A408C}"/>
    <cellStyle name="Comma 2 2 3 2 3" xfId="719" xr:uid="{00000000-0005-0000-0000-0000CE020000}"/>
    <cellStyle name="Comma 2 2 3 2 3 2" xfId="11232" xr:uid="{3654FED5-389E-4274-8D18-DA559EFCACFF}"/>
    <cellStyle name="Comma 2 2 3 2 3 3" xfId="5853" xr:uid="{D991332D-36C5-44D6-8684-8D01FC034F2E}"/>
    <cellStyle name="Comma 2 2 3 2 3 4" xfId="2711" xr:uid="{CDB7A075-DCD5-4B8A-8FE7-518C0AF7E3B2}"/>
    <cellStyle name="Comma 2 2 3 2 3 5" xfId="52767" xr:uid="{8E780D33-5147-4EE8-9732-EE34D66E8F15}"/>
    <cellStyle name="Comma 2 2 3 2 4" xfId="8997" xr:uid="{7E7D8400-CF96-4387-92CF-DFD12EA8C3B1}"/>
    <cellStyle name="Comma 2 2 3 2 5" xfId="19219" xr:uid="{A0D89ABD-72B3-41A9-A5AB-56227E379CF0}"/>
    <cellStyle name="Comma 2 2 3 2 6" xfId="3449" xr:uid="{59CE1774-963C-40A1-8B57-B09EF5BDEC5A}"/>
    <cellStyle name="Comma 2 2 3 2 7" xfId="2400" xr:uid="{303C7A6A-1FB0-4416-A059-BEEB7716948C}"/>
    <cellStyle name="Comma 2 2 3 2 8" xfId="52764" xr:uid="{1F051D2D-D4AE-4A84-9D17-20AAB938CEDA}"/>
    <cellStyle name="Comma 2 2 3 3" xfId="720" xr:uid="{00000000-0005-0000-0000-0000CF020000}"/>
    <cellStyle name="Comma 2 2 3 3 2" xfId="721" xr:uid="{00000000-0005-0000-0000-0000D0020000}"/>
    <cellStyle name="Comma 2 2 3 3 2 2" xfId="722" xr:uid="{00000000-0005-0000-0000-0000D1020000}"/>
    <cellStyle name="Comma 2 2 3 3 2 2 2" xfId="11154" xr:uid="{2183C2E5-1BAD-41E0-9704-EF4AAAD21606}"/>
    <cellStyle name="Comma 2 2 3 3 2 2 3" xfId="52770" xr:uid="{8A814767-0AD9-4DD4-A78E-B5CAB0F2A7CC}"/>
    <cellStyle name="Comma 2 2 3 3 2 3" xfId="5775" xr:uid="{6243DC44-545D-4521-9857-F0308546F89B}"/>
    <cellStyle name="Comma 2 2 3 3 2 4" xfId="3059" xr:uid="{A5A0E6FC-8059-4C9B-88A1-78C0E377C47F}"/>
    <cellStyle name="Comma 2 2 3 3 2 5" xfId="52769" xr:uid="{84E7D948-1660-46CE-B2ED-CF3C07EB9D5D}"/>
    <cellStyle name="Comma 2 2 3 3 3" xfId="723" xr:uid="{00000000-0005-0000-0000-0000D2020000}"/>
    <cellStyle name="Comma 2 2 3 3 3 2" xfId="9247" xr:uid="{AEB37BAC-1D00-470D-B88F-08E1004CE30D}"/>
    <cellStyle name="Comma 2 2 3 3 3 3" xfId="2662" xr:uid="{BE60642F-021C-40A2-BC46-A2D78828E686}"/>
    <cellStyle name="Comma 2 2 3 3 3 4" xfId="52771" xr:uid="{5A2FBA0D-8FE7-4E8D-9B9B-4097034F06B6}"/>
    <cellStyle name="Comma 2 2 3 3 4" xfId="19141" xr:uid="{381A23B8-C48E-4626-9DF1-AEF5F54F7B4A}"/>
    <cellStyle name="Comma 2 2 3 3 5" xfId="3860" xr:uid="{8129AF25-D934-40FC-B38E-3861997CB8E2}"/>
    <cellStyle name="Comma 2 2 3 3 6" xfId="2401" xr:uid="{8308694B-BD1F-4E73-B496-2B4EFDE3EB43}"/>
    <cellStyle name="Comma 2 2 3 3 7" xfId="52768" xr:uid="{4E5F602F-E101-4B7C-9BB0-17C2FF9D5363}"/>
    <cellStyle name="Comma 2 2 3 4" xfId="724" xr:uid="{00000000-0005-0000-0000-0000D3020000}"/>
    <cellStyle name="Comma 2 2 3 4 2" xfId="725" xr:uid="{00000000-0005-0000-0000-0000D4020000}"/>
    <cellStyle name="Comma 2 2 3 4 2 2" xfId="726" xr:uid="{00000000-0005-0000-0000-0000D5020000}"/>
    <cellStyle name="Comma 2 2 3 4 2 2 2" xfId="52774" xr:uid="{55462B75-BD06-4526-9598-A2611950682B}"/>
    <cellStyle name="Comma 2 2 3 4 2 3" xfId="9067" xr:uid="{9476A306-57C2-4F9F-8F7D-F7E8B0274CBF}"/>
    <cellStyle name="Comma 2 2 3 4 2 4" xfId="52773" xr:uid="{2A90EA25-B098-4718-953D-E4F27179D6E5}"/>
    <cellStyle name="Comma 2 2 3 4 3" xfId="727" xr:uid="{00000000-0005-0000-0000-0000D6020000}"/>
    <cellStyle name="Comma 2 2 3 4 3 2" xfId="3581" xr:uid="{FB470B4D-4BB8-4A2B-ADAD-236DF7E773B2}"/>
    <cellStyle name="Comma 2 2 3 4 3 3" xfId="52775" xr:uid="{B66777B3-DC7E-4EC9-9D7D-1619AB400976}"/>
    <cellStyle name="Comma 2 2 3 4 4" xfId="2795" xr:uid="{042675A0-0C36-4F2B-BCC7-72F05114A0A1}"/>
    <cellStyle name="Comma 2 2 3 4 5" xfId="52772" xr:uid="{29304A38-FDFB-4071-AA07-C6C5F61226B8}"/>
    <cellStyle name="Comma 2 2 3 5" xfId="728" xr:uid="{00000000-0005-0000-0000-0000D7020000}"/>
    <cellStyle name="Comma 2 2 3 5 2" xfId="729" xr:uid="{00000000-0005-0000-0000-0000D8020000}"/>
    <cellStyle name="Comma 2 2 3 5 2 2" xfId="10906" xr:uid="{D7032850-4F1F-4F5A-8483-5E1AAF88D541}"/>
    <cellStyle name="Comma 2 2 3 5 2 3" xfId="52777" xr:uid="{1F8B10F2-CEF7-4126-AA2A-996FAD3ACAD6}"/>
    <cellStyle name="Comma 2 2 3 5 3" xfId="5526" xr:uid="{2356011E-D75C-4E42-B996-885CBE78687D}"/>
    <cellStyle name="Comma 2 2 3 5 4" xfId="2544" xr:uid="{3106083F-EF0B-4BC9-8032-6229E19DF602}"/>
    <cellStyle name="Comma 2 2 3 5 5" xfId="52776" xr:uid="{C5DA12CD-566F-4929-8B97-A2C15A25649D}"/>
    <cellStyle name="Comma 2 2 3 6" xfId="730" xr:uid="{00000000-0005-0000-0000-0000D9020000}"/>
    <cellStyle name="Comma 2 2 3 6 2" xfId="8904" xr:uid="{9625AB95-0E12-4F94-8079-78C005426AD2}"/>
    <cellStyle name="Comma 2 2 3 6 3" xfId="52778" xr:uid="{DB7BE848-E309-4CEC-8261-361A22F84C5E}"/>
    <cellStyle name="Comma 2 2 3 7" xfId="18975" xr:uid="{FDD1C328-064B-4FA4-A576-F8FBAFF7C582}"/>
    <cellStyle name="Comma 2 2 3 8" xfId="3351" xr:uid="{5D8F0831-F6B0-46FC-AF9C-FDDC08A6DC22}"/>
    <cellStyle name="Comma 2 2 3 9" xfId="2399" xr:uid="{8308BBD1-01F3-4476-A118-B2DBEBBFC1C3}"/>
    <cellStyle name="Comma 2 2 4" xfId="731" xr:uid="{00000000-0005-0000-0000-0000DA020000}"/>
    <cellStyle name="Comma 2 2 5" xfId="732" xr:uid="{00000000-0005-0000-0000-0000DB020000}"/>
    <cellStyle name="Comma 2 3" xfId="733" xr:uid="{00000000-0005-0000-0000-0000DC020000}"/>
    <cellStyle name="Comma 2 3 2" xfId="734" xr:uid="{00000000-0005-0000-0000-0000DD020000}"/>
    <cellStyle name="Comma 2 3 2 2" xfId="3089" xr:uid="{91021CEA-E649-4426-B7E4-2712EF871AEE}"/>
    <cellStyle name="Comma 2 3 2 2 2" xfId="3890" xr:uid="{E0C76E51-7DEE-419A-A0BB-A5872C36B26E}"/>
    <cellStyle name="Comma 2 3 2 2 2 2" xfId="9276" xr:uid="{FC6D6E90-0D1F-4A47-A40B-D79C690C517B}"/>
    <cellStyle name="Comma 2 3 2 2 3" xfId="5804" xr:uid="{187D19D2-D919-4CF3-91EE-15F8E086D3B4}"/>
    <cellStyle name="Comma 2 3 2 2 3 2" xfId="11183" xr:uid="{7670A7A0-6C65-4B85-9023-60A8333FA1B9}"/>
    <cellStyle name="Comma 2 3 2 2 4" xfId="8947" xr:uid="{D69ABB26-3E69-4D31-88CD-C920728ED95B}"/>
    <cellStyle name="Comma 2 3 2 2 5" xfId="19170" xr:uid="{5E64B200-0A22-4FC8-9572-8A687A90CFD7}"/>
    <cellStyle name="Comma 2 3 2 2 6" xfId="3399" xr:uid="{D6704520-3F86-4764-820E-E8A40B711898}"/>
    <cellStyle name="Comma 2 3 2 3" xfId="2940" xr:uid="{195F7EAC-54F7-488D-9402-5D3E1B3B6D31}"/>
    <cellStyle name="Comma 2 3 2 3 2" xfId="9196" xr:uid="{52AA0656-D7AE-45FF-A73D-21480ADAB0F5}"/>
    <cellStyle name="Comma 2 3 2 3 3" xfId="3810" xr:uid="{A48B87F5-141B-4FAF-9FFF-337CED38FC4D}"/>
    <cellStyle name="Comma 2 3 2 4" xfId="5709" xr:uid="{F95091EA-25C2-4A72-B8A1-06CD89D540EB}"/>
    <cellStyle name="Comma 2 3 2 4 2" xfId="11088" xr:uid="{D3804960-AD66-47A6-AF38-E503CAEACBBB}"/>
    <cellStyle name="Comma 2 3 2 5" xfId="8852" xr:uid="{B8BAA17B-1FB3-4F46-9F1F-B49A13FA636D}"/>
    <cellStyle name="Comma 2 3 2 6" xfId="19097" xr:uid="{3470C30E-BA06-4058-9040-3A0AF72C000C}"/>
    <cellStyle name="Comma 2 3 2 7" xfId="3277" xr:uid="{F390DE97-55BE-41D9-9810-5483F34BCBFE}"/>
    <cellStyle name="Comma 2 3 3" xfId="735" xr:uid="{00000000-0005-0000-0000-0000DE020000}"/>
    <cellStyle name="Comma 2 3 3 2" xfId="2977" xr:uid="{C629D79A-F489-4758-8A8A-2F3CAD9873D6}"/>
    <cellStyle name="Comma 2 3 4" xfId="3070" xr:uid="{21447EC2-AF9C-4C4B-A3FA-3E10AFBFEBA3}"/>
    <cellStyle name="Comma 2 3 4 2" xfId="3871" xr:uid="{2D1C3C0D-FCE5-4ECF-A56E-E3033D9D6271}"/>
    <cellStyle name="Comma 2 3 4 2 2" xfId="9257" xr:uid="{943FAC0E-C05B-45C4-BDD6-AA1D8683B29C}"/>
    <cellStyle name="Comma 2 3 4 3" xfId="5785" xr:uid="{618F25AC-DEA8-4E7A-AC5C-2801BCE3E83C}"/>
    <cellStyle name="Comma 2 3 4 3 2" xfId="11164" xr:uid="{A855FD21-09E2-4FE1-AC75-7AC85E2AA26B}"/>
    <cellStyle name="Comma 2 3 4 4" xfId="8927" xr:uid="{EEC98B91-9766-4D16-BF8A-7D559DE76741}"/>
    <cellStyle name="Comma 2 3 4 5" xfId="19151" xr:uid="{F6D85A2B-DAED-4BB4-8716-858DD3211278}"/>
    <cellStyle name="Comma 2 3 4 6" xfId="3379" xr:uid="{0D93F406-514B-4A7E-AC48-60663CA5412B}"/>
    <cellStyle name="Comma 2 3 5" xfId="2922" xr:uid="{D4430EE0-D58B-44B2-BE57-D366241C4EC0}"/>
    <cellStyle name="Comma 2 3 5 2" xfId="5692" xr:uid="{B8472397-BC53-49FD-9154-6D1865D85746}"/>
    <cellStyle name="Comma 2 3 5 2 2" xfId="11071" xr:uid="{54456860-ADB3-4B9C-B2EF-67450D777E38}"/>
    <cellStyle name="Comma 2 3 5 3" xfId="9179" xr:uid="{45CD8F54-268E-44C3-B578-CD37B534E31F}"/>
    <cellStyle name="Comma 2 3 5 4" xfId="19080" xr:uid="{2AA3F338-4BF3-4D30-9831-16AB4D946C7C}"/>
    <cellStyle name="Comma 2 3 5 5" xfId="3793" xr:uid="{71C53950-FE55-4F4C-A3FC-0CDBA80E6AB2}"/>
    <cellStyle name="Comma 2 3 6" xfId="3582" xr:uid="{56018E19-88E5-4555-B2ED-D2498BB70886}"/>
    <cellStyle name="Comma 2 3 7" xfId="8832" xr:uid="{7847A23A-9D55-4BDE-A3EE-80B28D2570E5}"/>
    <cellStyle name="Comma 2 3 8" xfId="3256" xr:uid="{202A7492-AB57-4175-AC38-D93AB545AE3A}"/>
    <cellStyle name="Comma 2 4" xfId="736" xr:uid="{00000000-0005-0000-0000-0000DF020000}"/>
    <cellStyle name="Comma 2 4 2" xfId="737" xr:uid="{00000000-0005-0000-0000-0000E0020000}"/>
    <cellStyle name="Comma 2 4 2 2" xfId="2978" xr:uid="{8FA036FE-8FD3-4BCC-B913-04299967AF33}"/>
    <cellStyle name="Comma 2 4 3" xfId="738" xr:uid="{00000000-0005-0000-0000-0000E1020000}"/>
    <cellStyle name="Comma 2 4 3 2" xfId="3080" xr:uid="{6899BC01-503F-48CC-AE33-0446967655E0}"/>
    <cellStyle name="Comma 2 4 3 2 2" xfId="9267" xr:uid="{E6DA19A3-E658-4973-BFD7-81DC564BEACA}"/>
    <cellStyle name="Comma 2 4 3 2 3" xfId="3881" xr:uid="{FAD21DB2-5914-44EB-819B-F8A7DD223BBC}"/>
    <cellStyle name="Comma 2 4 3 3" xfId="5795" xr:uid="{9C2BB5D3-A894-4728-9652-E6552B48F2C9}"/>
    <cellStyle name="Comma 2 4 3 3 2" xfId="11174" xr:uid="{38DE4D06-153A-415B-B8DF-C26B50803E7E}"/>
    <cellStyle name="Comma 2 4 3 4" xfId="8937" xr:uid="{597454E8-FD10-442E-BD3E-778F8B056323}"/>
    <cellStyle name="Comma 2 4 3 5" xfId="19161" xr:uid="{1BA96363-35BC-4A21-84CF-5E58AC2AE5E8}"/>
    <cellStyle name="Comma 2 4 3 6" xfId="3389" xr:uid="{484FF42E-8A9A-452F-B856-5051CFA4AF01}"/>
    <cellStyle name="Comma 2 4 4" xfId="2932" xr:uid="{B92E31FB-1CC2-4AA4-A7FD-D61C1DDEB854}"/>
    <cellStyle name="Comma 2 4 4 2" xfId="5701" xr:uid="{46C06E02-6E85-454E-A1AF-023F36D9CB79}"/>
    <cellStyle name="Comma 2 4 4 2 2" xfId="11080" xr:uid="{47867BA2-F4F5-45F6-99AD-6A1909281E69}"/>
    <cellStyle name="Comma 2 4 4 3" xfId="9188" xr:uid="{5002706B-0E88-4D68-9A75-F5B6A9E19099}"/>
    <cellStyle name="Comma 2 4 4 4" xfId="19089" xr:uid="{BEDD9B02-3329-4EB0-93C6-64186B8EA69B}"/>
    <cellStyle name="Comma 2 4 4 5" xfId="3802" xr:uid="{C680A241-02C3-4DA4-9BEE-6495FDC1DBC3}"/>
    <cellStyle name="Comma 2 4 5" xfId="8842" xr:uid="{4A917736-054D-422F-A923-1980A0B83A5F}"/>
    <cellStyle name="Comma 2 4 6" xfId="3267" xr:uid="{F4DF24E2-B012-4F7B-8F29-00D0CE9E64BD}"/>
    <cellStyle name="Comma 2 5" xfId="739" xr:uid="{00000000-0005-0000-0000-0000E2020000}"/>
    <cellStyle name="Comma 2 5 2" xfId="740" xr:uid="{00000000-0005-0000-0000-0000E3020000}"/>
    <cellStyle name="Comma 2 5 2 2" xfId="2962" xr:uid="{623A9DEF-9E6B-43FA-94ED-5F0C4053EAC5}"/>
    <cellStyle name="Comma 2 5 3" xfId="741" xr:uid="{00000000-0005-0000-0000-0000E4020000}"/>
    <cellStyle name="Comma 2 5 3 2" xfId="3583" xr:uid="{3EF35BE6-FDF6-4B2C-8129-8B34A60817BB}"/>
    <cellStyle name="Comma 2 6" xfId="742" xr:uid="{00000000-0005-0000-0000-0000E5020000}"/>
    <cellStyle name="Comma 2 6 10" xfId="52779" xr:uid="{038C8C86-B579-4BBD-976C-D825BB4FE133}"/>
    <cellStyle name="Comma 2 6 2" xfId="743" xr:uid="{00000000-0005-0000-0000-0000E6020000}"/>
    <cellStyle name="Comma 2 6 2 2" xfId="3061" xr:uid="{B8B1AA91-6FFE-46E0-B4AE-2240E89E8428}"/>
    <cellStyle name="Comma 2 6 2 2 2" xfId="11155" xr:uid="{FED7B618-4A92-4E23-A238-CEFEABC3691A}"/>
    <cellStyle name="Comma 2 6 2 2 3" xfId="5776" xr:uid="{C2E759D4-2197-4E67-9F84-04C31C95753B}"/>
    <cellStyle name="Comma 2 6 2 3" xfId="9248" xr:uid="{12042B21-0869-45A5-8A71-4805C90FEF73}"/>
    <cellStyle name="Comma 2 6 2 4" xfId="19142" xr:uid="{B9E3DB20-5C32-4617-9C5E-91E13F7B134C}"/>
    <cellStyle name="Comma 2 6 2 5" xfId="3862" xr:uid="{0DD32650-EA03-4547-A846-E106B4A90457}"/>
    <cellStyle name="Comma 2 6 3" xfId="744" xr:uid="{00000000-0005-0000-0000-0000E7020000}"/>
    <cellStyle name="Comma 2 6 3 2" xfId="9068" xr:uid="{3ACA834B-6F78-4742-8AF0-F7471D0A4EB0}"/>
    <cellStyle name="Comma 2 6 3 3" xfId="3584" xr:uid="{D9DAC4A7-DD18-432E-ACF5-7A648FDEC632}"/>
    <cellStyle name="Comma 2 6 4" xfId="745" xr:uid="{00000000-0005-0000-0000-0000E8020000}"/>
    <cellStyle name="Comma 2 6 4 2" xfId="746" xr:uid="{00000000-0005-0000-0000-0000E9020000}"/>
    <cellStyle name="Comma 2 6 4 2 2" xfId="747" xr:uid="{00000000-0005-0000-0000-0000EA020000}"/>
    <cellStyle name="Comma 2 6 4 2 2 2" xfId="10908" xr:uid="{4C0FEA78-4158-48FB-A4E0-637C5F81E89E}"/>
    <cellStyle name="Comma 2 6 4 2 2 3" xfId="52782" xr:uid="{384573D0-DA2B-4348-AE17-3170C5D9DCE5}"/>
    <cellStyle name="Comma 2 6 4 2 3" xfId="2712" xr:uid="{B4C52C00-DDDD-4D0C-B186-25AA8454450C}"/>
    <cellStyle name="Comma 2 6 4 2 4" xfId="52781" xr:uid="{44F99A43-0ACF-4A3E-9C4C-9EFFAF9203F6}"/>
    <cellStyle name="Comma 2 6 4 3" xfId="748" xr:uid="{00000000-0005-0000-0000-0000EB020000}"/>
    <cellStyle name="Comma 2 6 4 3 2" xfId="5528" xr:uid="{C2D39534-361F-4824-AF56-69E7782F2DE2}"/>
    <cellStyle name="Comma 2 6 4 3 3" xfId="52783" xr:uid="{B4E267B8-A7CB-4A7F-9AE9-8EF101E31A2A}"/>
    <cellStyle name="Comma 2 6 4 4" xfId="2403" xr:uid="{9ED4DEE8-A56B-4D9F-BECE-AD3767333149}"/>
    <cellStyle name="Comma 2 6 4 5" xfId="52780" xr:uid="{400909D0-4698-4404-9F26-EC817F8E6CA4}"/>
    <cellStyle name="Comma 2 6 5" xfId="749" xr:uid="{00000000-0005-0000-0000-0000EC020000}"/>
    <cellStyle name="Comma 2 6 5 2" xfId="750" xr:uid="{00000000-0005-0000-0000-0000ED020000}"/>
    <cellStyle name="Comma 2 6 5 2 2" xfId="751" xr:uid="{00000000-0005-0000-0000-0000EE020000}"/>
    <cellStyle name="Comma 2 6 5 2 2 2" xfId="52786" xr:uid="{A21FDA06-D92E-43DD-BDD8-C3AEFF1A2281}"/>
    <cellStyle name="Comma 2 6 5 2 3" xfId="2663" xr:uid="{ECEBD88F-6218-499A-B876-18CAC46D1713}"/>
    <cellStyle name="Comma 2 6 5 2 4" xfId="52785" xr:uid="{07C993AA-D012-4CD4-AE94-E393D7E64F49}"/>
    <cellStyle name="Comma 2 6 5 3" xfId="752" xr:uid="{00000000-0005-0000-0000-0000EF020000}"/>
    <cellStyle name="Comma 2 6 5 3 2" xfId="8917" xr:uid="{FB8113C1-CB3F-474D-B75A-8FF7C8A829AF}"/>
    <cellStyle name="Comma 2 6 5 3 3" xfId="52787" xr:uid="{9E344165-FC35-4D64-B4C4-6B0EC546ACB2}"/>
    <cellStyle name="Comma 2 6 5 4" xfId="2404" xr:uid="{31CE68DF-9835-4DC5-AF80-AC3F28F9ED6B}"/>
    <cellStyle name="Comma 2 6 5 5" xfId="52784" xr:uid="{AF1B257B-65FB-48A7-A868-947909CE3A05}"/>
    <cellStyle name="Comma 2 6 6" xfId="753" xr:uid="{00000000-0005-0000-0000-0000F0020000}"/>
    <cellStyle name="Comma 2 6 6 2" xfId="754" xr:uid="{00000000-0005-0000-0000-0000F1020000}"/>
    <cellStyle name="Comma 2 6 6 2 2" xfId="755" xr:uid="{00000000-0005-0000-0000-0000F2020000}"/>
    <cellStyle name="Comma 2 6 6 2 2 2" xfId="52790" xr:uid="{7BC188B1-15EC-4316-8865-B62FA4E0AE5C}"/>
    <cellStyle name="Comma 2 6 6 2 3" xfId="18976" xr:uid="{4A2ADA13-5C3F-4E8F-9AF2-FD79A01C0CD3}"/>
    <cellStyle name="Comma 2 6 6 2 4" xfId="52789" xr:uid="{8C93F7E8-A0F1-4B15-A5A8-2E1C5B8CC7A4}"/>
    <cellStyle name="Comma 2 6 6 3" xfId="756" xr:uid="{00000000-0005-0000-0000-0000F3020000}"/>
    <cellStyle name="Comma 2 6 6 3 2" xfId="52791" xr:uid="{EF1EB897-8584-4812-8024-3D469751AF34}"/>
    <cellStyle name="Comma 2 6 6 4" xfId="2796" xr:uid="{869C9F05-CE51-4977-85A6-BBE7C5D29393}"/>
    <cellStyle name="Comma 2 6 6 5" xfId="52788" xr:uid="{C1AEE4D4-EB55-4078-BE1C-CEA5C6E26C45}"/>
    <cellStyle name="Comma 2 6 7" xfId="757" xr:uid="{00000000-0005-0000-0000-0000F4020000}"/>
    <cellStyle name="Comma 2 6 7 2" xfId="758" xr:uid="{00000000-0005-0000-0000-0000F5020000}"/>
    <cellStyle name="Comma 2 6 7 2 2" xfId="52793" xr:uid="{9D9D9934-ADC2-43EA-82DD-58B6D9174D17}"/>
    <cellStyle name="Comma 2 6 7 3" xfId="2545" xr:uid="{146C039C-1329-4E33-9078-512C14D43DB3}"/>
    <cellStyle name="Comma 2 6 7 4" xfId="52792" xr:uid="{8B8471DB-7845-4A9F-B9D4-9E3CECBDB273}"/>
    <cellStyle name="Comma 2 6 8" xfId="759" xr:uid="{00000000-0005-0000-0000-0000F6020000}"/>
    <cellStyle name="Comma 2 6 8 2" xfId="3369" xr:uid="{9829FC12-F4E2-451B-BDBF-BC4BDD5F85C2}"/>
    <cellStyle name="Comma 2 6 8 3" xfId="52794" xr:uid="{D0AA262E-D935-4C65-9237-3F78A19F8AC7}"/>
    <cellStyle name="Comma 2 6 9" xfId="2402" xr:uid="{DFCC614C-1790-41B4-BE26-3D7C0A8F0A59}"/>
    <cellStyle name="Comma 2 7" xfId="760" xr:uid="{00000000-0005-0000-0000-0000F7020000}"/>
    <cellStyle name="Comma 2 7 2" xfId="2887" xr:uid="{4C346F05-312C-4D9A-A609-27B95DD46CCD}"/>
    <cellStyle name="Comma 2 7 3" xfId="3457" xr:uid="{EE565C95-E394-4EE7-BF68-27243C19E52E}"/>
    <cellStyle name="Comma 2 8" xfId="761" xr:uid="{00000000-0005-0000-0000-0000F8020000}"/>
    <cellStyle name="Comma 2 8 2" xfId="2915" xr:uid="{2C17D3F9-A8DD-4328-8752-B72C60DBF2BE}"/>
    <cellStyle name="Comma 2 8 2 2" xfId="9174" xr:uid="{18A37DBD-591D-47C7-9996-892330EE7606}"/>
    <cellStyle name="Comma 2 8 2 3" xfId="3788" xr:uid="{7BE7F013-6948-4C1C-9A8D-EFD396926E81}"/>
    <cellStyle name="Comma 2 8 3" xfId="5686" xr:uid="{7C715C3C-D53C-4C59-B330-ECA9A462405C}"/>
    <cellStyle name="Comma 2 8 3 2" xfId="11065" xr:uid="{8D4E7F1B-7F3F-4B55-85DB-385C694B71EA}"/>
    <cellStyle name="Comma 2 8 4" xfId="19075" xr:uid="{BE9AE548-F2F5-4DF8-A0F1-E6BC8A49BC0E}"/>
    <cellStyle name="Comma 2 8 5" xfId="3467" xr:uid="{129B9FBB-808A-43C6-982D-90761DCDFA13}"/>
    <cellStyle name="Comma 2 9" xfId="8822" xr:uid="{D73BF7E4-0C62-48BD-861B-A5D869A7B4DF}"/>
    <cellStyle name="Comma 2 9 2" xfId="23951" xr:uid="{FC71DC64-F3B7-438C-B18F-DE5C5F9517D7}"/>
    <cellStyle name="Comma 2_Income-5-15" xfId="762" xr:uid="{00000000-0005-0000-0000-0000F9020000}"/>
    <cellStyle name="Comma 20" xfId="763" xr:uid="{00000000-0005-0000-0000-0000FA020000}"/>
    <cellStyle name="Comma 20 2" xfId="3585" xr:uid="{3E44B6BD-C27D-4A0C-9B47-0B5844306DE5}"/>
    <cellStyle name="Comma 20 3" xfId="9005" xr:uid="{DF9F78EE-7E67-416B-BBA8-8BF7F7D658AE}"/>
    <cellStyle name="Comma 20 4" xfId="3459" xr:uid="{66E448B2-F39D-4A1D-9471-55C77CC800C4}"/>
    <cellStyle name="Comma 21" xfId="764" xr:uid="{00000000-0005-0000-0000-0000FB020000}"/>
    <cellStyle name="Comma 21 2" xfId="3586" xr:uid="{5FD5BD21-273F-4751-A162-450D6DDCD1E7}"/>
    <cellStyle name="Comma 21 3" xfId="9010" xr:uid="{EA6BA3CD-4853-43B7-A3F8-C3D46EC7D983}"/>
    <cellStyle name="Comma 21 4" xfId="3464" xr:uid="{A9696F8C-8338-4C6C-AA6F-EF2EF9A19216}"/>
    <cellStyle name="Comma 22" xfId="765" xr:uid="{00000000-0005-0000-0000-0000FC020000}"/>
    <cellStyle name="Comma 22 2" xfId="3587" xr:uid="{A254E800-F392-446C-90AE-ED13555048A5}"/>
    <cellStyle name="Comma 22 3" xfId="9009" xr:uid="{8DBBDA09-4CE5-47C4-A603-AC2F50A9C277}"/>
    <cellStyle name="Comma 22 4" xfId="3463" xr:uid="{5B928C04-0BF9-4E81-90DD-961E9B23AAD6}"/>
    <cellStyle name="Comma 23" xfId="766" xr:uid="{00000000-0005-0000-0000-0000FD020000}"/>
    <cellStyle name="Comma 23 2" xfId="3588" xr:uid="{43EFB943-1C2D-422B-A70B-6CEB9D616257}"/>
    <cellStyle name="Comma 23 3" xfId="3484" xr:uid="{FDAEC935-32B6-439B-9682-8C3FEF1CEAED}"/>
    <cellStyle name="Comma 24" xfId="767" xr:uid="{00000000-0005-0000-0000-0000FE020000}"/>
    <cellStyle name="Comma 24 2" xfId="3589" xr:uid="{9F50CC89-8ECE-45E6-9252-A860F674C943}"/>
    <cellStyle name="Comma 24 3" xfId="3489" xr:uid="{36B25234-DA70-42B4-B556-52A441B29DAA}"/>
    <cellStyle name="Comma 25" xfId="768" xr:uid="{00000000-0005-0000-0000-0000FF020000}"/>
    <cellStyle name="Comma 26" xfId="769" xr:uid="{00000000-0005-0000-0000-000000030000}"/>
    <cellStyle name="Comma 27" xfId="770" xr:uid="{00000000-0005-0000-0000-000001030000}"/>
    <cellStyle name="Comma 28" xfId="771" xr:uid="{00000000-0005-0000-0000-000002030000}"/>
    <cellStyle name="Comma 29" xfId="772" xr:uid="{00000000-0005-0000-0000-000003030000}"/>
    <cellStyle name="Comma 3" xfId="773" xr:uid="{00000000-0005-0000-0000-000004030000}"/>
    <cellStyle name="Comma 3 10" xfId="3511" xr:uid="{569F4488-F807-422D-A3E1-519FEA29D368}"/>
    <cellStyle name="Comma 3 11" xfId="8825" xr:uid="{8F1BF045-C9C0-4859-B4EF-100A9F3B0C55}"/>
    <cellStyle name="Comma 3 12" xfId="28588" xr:uid="{9583EF59-DA3B-41B1-9DBD-26BF894382CD}"/>
    <cellStyle name="Comma 3 13" xfId="3249" xr:uid="{169976E4-E135-4949-BA13-222784CC5D6E}"/>
    <cellStyle name="Comma 3 2" xfId="774" xr:uid="{00000000-0005-0000-0000-000005030000}"/>
    <cellStyle name="Comma 3 2 2" xfId="775" xr:uid="{00000000-0005-0000-0000-000006030000}"/>
    <cellStyle name="Comma 3 2 2 2" xfId="3092" xr:uid="{5963C3AA-1669-437B-ADA3-2D3D9C5B751D}"/>
    <cellStyle name="Comma 3 2 2 2 2" xfId="3893" xr:uid="{30DC0830-7D64-40AE-9ABB-7842817DA017}"/>
    <cellStyle name="Comma 3 2 2 2 2 2" xfId="9279" xr:uid="{B457F7A4-A6F2-4234-988B-654AD0622D84}"/>
    <cellStyle name="Comma 3 2 2 2 3" xfId="5807" xr:uid="{04A1F520-1635-41BA-9A5D-A2AEC3B5B0B0}"/>
    <cellStyle name="Comma 3 2 2 2 3 2" xfId="11186" xr:uid="{A57A41B2-77F0-4850-9EEF-6CB21861BDEA}"/>
    <cellStyle name="Comma 3 2 2 2 4" xfId="8950" xr:uid="{6030B758-54CC-491F-9709-684889BF359A}"/>
    <cellStyle name="Comma 3 2 2 2 5" xfId="19173" xr:uid="{7AE1F4D2-086E-4D2C-90EB-B9F92E45447B}"/>
    <cellStyle name="Comma 3 2 2 2 6" xfId="3402" xr:uid="{00027476-812C-49E8-9974-04F09577BCEB}"/>
    <cellStyle name="Comma 3 2 2 3" xfId="2943" xr:uid="{FEE51F46-1CC6-4B73-8A57-612795E66E7B}"/>
    <cellStyle name="Comma 3 2 2 3 2" xfId="9199" xr:uid="{8D09AB0A-6EFD-4F60-81B8-9ECC9C584644}"/>
    <cellStyle name="Comma 3 2 2 3 3" xfId="3813" xr:uid="{82392F7C-9CB3-4AAE-A872-3039CEDD2B95}"/>
    <cellStyle name="Comma 3 2 2 4" xfId="5712" xr:uid="{615F6EE2-8696-4599-9859-B90F02044F35}"/>
    <cellStyle name="Comma 3 2 2 4 2" xfId="11091" xr:uid="{0F54145F-0BBE-485C-A35A-974D82C15B7A}"/>
    <cellStyle name="Comma 3 2 2 5" xfId="8855" xr:uid="{688BA330-7642-4CD8-97D4-23296D1102A6}"/>
    <cellStyle name="Comma 3 2 2 6" xfId="19100" xr:uid="{D7A51B24-A1BF-47F4-A648-F5DBBF89B870}"/>
    <cellStyle name="Comma 3 2 2 7" xfId="3280" xr:uid="{33C4AC0E-4B55-46C8-8856-846F00BEEE48}"/>
    <cellStyle name="Comma 3 2 3" xfId="776" xr:uid="{00000000-0005-0000-0000-000007030000}"/>
    <cellStyle name="Comma 3 2 3 2" xfId="3073" xr:uid="{B7BB0AF6-33C9-40E9-8677-6A39FA1495F7}"/>
    <cellStyle name="Comma 3 2 3 2 2" xfId="9260" xr:uid="{A10ED7A9-FB87-47DD-90AA-FA3BA9A51077}"/>
    <cellStyle name="Comma 3 2 3 2 3" xfId="3874" xr:uid="{8E3BDE31-425E-470A-A4C6-6D92644A740B}"/>
    <cellStyle name="Comma 3 2 3 3" xfId="5788" xr:uid="{8D1E6E37-91A7-495C-A0D1-2639BFA3312B}"/>
    <cellStyle name="Comma 3 2 3 3 2" xfId="11167" xr:uid="{0EFB16A2-17F1-4E9B-A0F7-D6B12551D3C0}"/>
    <cellStyle name="Comma 3 2 3 4" xfId="8930" xr:uid="{0F5A8477-70BA-4FFE-9829-79DAEFBBCB2F}"/>
    <cellStyle name="Comma 3 2 3 5" xfId="19154" xr:uid="{F1CE32B2-953C-4321-8B32-8C5A7263BA43}"/>
    <cellStyle name="Comma 3 2 3 6" xfId="3382" xr:uid="{FC7B7B15-C3E7-40BF-9B52-4D074F8A820E}"/>
    <cellStyle name="Comma 3 2 4" xfId="2924" xr:uid="{867B978C-8178-494C-8F35-932CB816B462}"/>
    <cellStyle name="Comma 3 2 4 2" xfId="5694" xr:uid="{06FC96A3-DA74-45A7-8667-3C4CF2D30A81}"/>
    <cellStyle name="Comma 3 2 4 2 2" xfId="11073" xr:uid="{864C4710-5A4A-4D69-8311-37184A6247B0}"/>
    <cellStyle name="Comma 3 2 4 3" xfId="9181" xr:uid="{D9B734A4-210B-4A97-A941-D0C8541A7863}"/>
    <cellStyle name="Comma 3 2 4 4" xfId="19082" xr:uid="{B3D4B42A-5084-42D8-991D-B1AD101609F4}"/>
    <cellStyle name="Comma 3 2 4 5" xfId="3795" xr:uid="{E0A81EC1-843C-4267-A623-948FD745074B}"/>
    <cellStyle name="Comma 3 2 5" xfId="3590" xr:uid="{A6EC3116-BE6F-4E43-B843-E50358CEDAB7}"/>
    <cellStyle name="Comma 3 2 6" xfId="8835" xr:uid="{972D6227-5642-46C4-AF0F-5A99FFFFF67F}"/>
    <cellStyle name="Comma 3 2 7" xfId="28625" xr:uid="{9F84365B-9C3B-4E1E-A3C8-D1368A1E713B}"/>
    <cellStyle name="Comma 3 2 8" xfId="3259" xr:uid="{A6B300E9-F046-4DA2-B410-533D255E941D}"/>
    <cellStyle name="Comma 3 3" xfId="777" xr:uid="{00000000-0005-0000-0000-000008030000}"/>
    <cellStyle name="Comma 3 3 2" xfId="3082" xr:uid="{293EE803-E2FF-4017-960C-B39E3AA4D4EA}"/>
    <cellStyle name="Comma 3 3 2 2" xfId="3883" xr:uid="{10D0509F-08A3-4169-A779-5E8E3491D3A9}"/>
    <cellStyle name="Comma 3 3 2 2 2" xfId="9269" xr:uid="{D7D8D7B5-06BF-47F6-BAC9-3C1D0267BB42}"/>
    <cellStyle name="Comma 3 3 2 3" xfId="5797" xr:uid="{B919EADD-D5B2-4AC6-92C6-F576F2862BC2}"/>
    <cellStyle name="Comma 3 3 2 3 2" xfId="11176" xr:uid="{372F2CBA-86D3-4474-BD69-577CF9C31196}"/>
    <cellStyle name="Comma 3 3 2 4" xfId="8940" xr:uid="{F2BA48FE-E904-4295-90B7-EAE854A6A78F}"/>
    <cellStyle name="Comma 3 3 2 5" xfId="19163" xr:uid="{8F89EDA0-4AB7-4934-BC3D-78596A096959}"/>
    <cellStyle name="Comma 3 3 2 6" xfId="3392" xr:uid="{9A352252-F195-4B78-80F5-381AFF807A50}"/>
    <cellStyle name="Comma 3 3 3" xfId="2934" xr:uid="{1BE5DD96-5E8F-447A-929A-EC9D7CC9CD40}"/>
    <cellStyle name="Comma 3 3 3 2" xfId="5703" xr:uid="{5A700487-FF08-470F-845B-569197D7D4C6}"/>
    <cellStyle name="Comma 3 3 3 2 2" xfId="11082" xr:uid="{A5B4E9B2-515E-434A-ACDA-286A65E5F679}"/>
    <cellStyle name="Comma 3 3 3 3" xfId="9190" xr:uid="{821C64C5-167D-4CC3-8EC7-2BA3073F6827}"/>
    <cellStyle name="Comma 3 3 3 4" xfId="19091" xr:uid="{E44644C2-6DD5-4CB9-A879-674C6CEEC65B}"/>
    <cellStyle name="Comma 3 3 3 5" xfId="3804" xr:uid="{824BE88C-268F-4F3C-802D-C39F95C379B1}"/>
    <cellStyle name="Comma 3 3 4" xfId="3591" xr:uid="{D09ECFDE-2925-405E-B79C-4632B2B70E0C}"/>
    <cellStyle name="Comma 3 3 5" xfId="8845" xr:uid="{A3163B63-0AEF-445D-B8B2-DFD2D98CCE2F}"/>
    <cellStyle name="Comma 3 3 6" xfId="3270" xr:uid="{57A6695A-1453-4242-8A2A-7AB8F055522F}"/>
    <cellStyle name="Comma 3 4" xfId="778" xr:uid="{00000000-0005-0000-0000-000009030000}"/>
    <cellStyle name="Comma 3 4 2" xfId="2956" xr:uid="{1EAD43EA-E794-4D2B-A949-3109DFCEF88B}"/>
    <cellStyle name="Comma 3 4 3" xfId="3592" xr:uid="{A7519FAB-689D-43BE-BBBA-B06923ABEF4B}"/>
    <cellStyle name="Comma 3 5" xfId="779" xr:uid="{00000000-0005-0000-0000-00000A030000}"/>
    <cellStyle name="Comma 3 5 2" xfId="3132" xr:uid="{612D609C-725E-43FF-9BFD-574FCAB9D1F7}"/>
    <cellStyle name="Comma 3 5 2 2" xfId="3932" xr:uid="{407A485A-A147-4F20-AF07-D4FD5633BE57}"/>
    <cellStyle name="Comma 3 5 2 2 2" xfId="9318" xr:uid="{ABBF1926-5E2E-4D6B-94DB-4DC0EA4F6761}"/>
    <cellStyle name="Comma 3 5 2 3" xfId="5847" xr:uid="{967E515D-44BF-4797-B23D-EDCEA307E27B}"/>
    <cellStyle name="Comma 3 5 2 3 2" xfId="11226" xr:uid="{AFD24AFB-CF03-4D3E-8E8E-7CD1D5DF9B25}"/>
    <cellStyle name="Comma 3 5 2 4" xfId="8990" xr:uid="{9B3AF8F7-A3FF-467E-ADB1-E7EBB7EEB1DE}"/>
    <cellStyle name="Comma 3 5 2 5" xfId="19213" xr:uid="{5EA4C43C-BF99-41F9-B380-696C0486EB82}"/>
    <cellStyle name="Comma 3 5 2 6" xfId="3442" xr:uid="{529E4639-FD9C-4018-A240-2E7EBC0D972F}"/>
    <cellStyle name="Comma 3 5 3" xfId="3051" xr:uid="{48EDF916-C103-47DE-8264-67BA6665C6DD}"/>
    <cellStyle name="Comma 3 5 3 2" xfId="5769" xr:uid="{25642C61-9A08-470D-BB86-182F07D493E9}"/>
    <cellStyle name="Comma 3 5 3 2 2" xfId="11148" xr:uid="{DED5974C-2F0A-4FC5-8BEF-6CB0442DBD1A}"/>
    <cellStyle name="Comma 3 5 3 3" xfId="9243" xr:uid="{12C14E25-20C2-4F55-AA7B-6C0FB7D13FBA}"/>
    <cellStyle name="Comma 3 5 3 4" xfId="19137" xr:uid="{42C9FA3E-B223-4AE0-BB22-2DD92CC5ECC0}"/>
    <cellStyle name="Comma 3 5 3 5" xfId="3856" xr:uid="{1EB0A48C-8529-47DD-99B9-45F40C7CC6E2}"/>
    <cellStyle name="Comma 3 5 4" xfId="3593" xr:uid="{54FD07E2-9642-40BB-8A1A-010AB709CF6C}"/>
    <cellStyle name="Comma 3 5 5" xfId="8898" xr:uid="{D9EB33B8-B1BF-42FD-B0D9-196DD8529E81}"/>
    <cellStyle name="Comma 3 5 6" xfId="3345" xr:uid="{A4BB381D-102A-4A5B-B810-00CEF963A742}"/>
    <cellStyle name="Comma 3 6" xfId="780" xr:uid="{00000000-0005-0000-0000-00000B030000}"/>
    <cellStyle name="Comma 3 6 2" xfId="3137" xr:uid="{25F21B27-DB8E-4A07-AD06-86D7321876BE}"/>
    <cellStyle name="Comma 3 6 2 2" xfId="3937" xr:uid="{2270B8DC-1BD4-421B-B530-A1A7475398EE}"/>
    <cellStyle name="Comma 3 6 2 2 2" xfId="9323" xr:uid="{315BAEBB-79EF-4A2B-A90D-9D6EC7096443}"/>
    <cellStyle name="Comma 3 6 2 3" xfId="5852" xr:uid="{0FB58500-8804-4B9A-BF28-501BA2D81661}"/>
    <cellStyle name="Comma 3 6 2 3 2" xfId="11231" xr:uid="{6ACACDDA-CE98-4D49-B2AB-0ECC67D6D289}"/>
    <cellStyle name="Comma 3 6 2 4" xfId="8996" xr:uid="{F8087292-CC98-432D-9171-455021229E68}"/>
    <cellStyle name="Comma 3 6 2 5" xfId="19218" xr:uid="{390E452E-24CF-416D-9929-B2929467916B}"/>
    <cellStyle name="Comma 3 6 2 6" xfId="3448" xr:uid="{6F26A504-49CF-4C9B-9EE3-8CE28755AD66}"/>
    <cellStyle name="Comma 3 6 3" xfId="3058" xr:uid="{2F472311-4812-41C7-9C30-5076E6E50F75}"/>
    <cellStyle name="Comma 3 6 3 2" xfId="5774" xr:uid="{E0409523-F2E4-4625-9398-885E4388FB49}"/>
    <cellStyle name="Comma 3 6 3 2 2" xfId="11153" xr:uid="{E149D671-46CC-43D7-962A-530D9808A240}"/>
    <cellStyle name="Comma 3 6 3 3" xfId="9246" xr:uid="{B7E9A611-8102-405E-972D-CE54CE6B5D37}"/>
    <cellStyle name="Comma 3 6 3 4" xfId="19140" xr:uid="{9E1542FB-8EE8-465E-AD1D-B17C5B1E3A53}"/>
    <cellStyle name="Comma 3 6 3 5" xfId="3859" xr:uid="{56DFA296-2873-48C3-9CF8-88AD0B046A5F}"/>
    <cellStyle name="Comma 3 6 4" xfId="2778" xr:uid="{1A31F275-5E77-4E98-9CC0-7052888402FB}"/>
    <cellStyle name="Comma 3 6 4 2" xfId="23943" xr:uid="{B344C89B-7F07-4945-9374-6F149B265DA3}"/>
    <cellStyle name="Comma 3 6 5" xfId="8903" xr:uid="{60DD3048-91E8-44ED-A146-006543D4D2D6}"/>
    <cellStyle name="Comma 3 6 6" xfId="3350" xr:uid="{AC798399-A90E-4AC5-8F50-CF413AEF7DCF}"/>
    <cellStyle name="Comma 3 7" xfId="781" xr:uid="{00000000-0005-0000-0000-00000C030000}"/>
    <cellStyle name="Comma 3 7 2" xfId="782" xr:uid="{00000000-0005-0000-0000-00000D030000}"/>
    <cellStyle name="Comma 3 7 2 2" xfId="783" xr:uid="{00000000-0005-0000-0000-00000E030000}"/>
    <cellStyle name="Comma 3 7 2 2 2" xfId="784" xr:uid="{00000000-0005-0000-0000-00000F030000}"/>
    <cellStyle name="Comma 3 7 2 2 2 2" xfId="9069" xr:uid="{AE95C506-4C7F-4BF5-8420-F87FC7AF5777}"/>
    <cellStyle name="Comma 3 7 2 2 2 3" xfId="52798" xr:uid="{9AAA1751-5ABE-4ADC-9293-4CCCB0FCB1D9}"/>
    <cellStyle name="Comma 3 7 2 2 3" xfId="2713" xr:uid="{0292F326-B9E2-4FEC-B4CE-5B63F7173EC3}"/>
    <cellStyle name="Comma 3 7 2 2 4" xfId="52797" xr:uid="{37A0CF73-EEDE-49BA-9FFB-A5A5D883E3C3}"/>
    <cellStyle name="Comma 3 7 2 3" xfId="785" xr:uid="{00000000-0005-0000-0000-000010030000}"/>
    <cellStyle name="Comma 3 7 2 3 2" xfId="3594" xr:uid="{BE81395D-B6B0-4D50-9391-9E24B175A5ED}"/>
    <cellStyle name="Comma 3 7 2 3 3" xfId="52799" xr:uid="{65ABAC0A-7CF4-44B1-A4B3-3C53FA3D5C39}"/>
    <cellStyle name="Comma 3 7 2 4" xfId="2406" xr:uid="{C22FB8A1-22D3-47E2-8936-4FD7293F74AA}"/>
    <cellStyle name="Comma 3 7 2 5" xfId="52796" xr:uid="{ECFC8639-A91C-49DA-820F-C75C5E613110}"/>
    <cellStyle name="Comma 3 7 3" xfId="786" xr:uid="{00000000-0005-0000-0000-000011030000}"/>
    <cellStyle name="Comma 3 7 3 2" xfId="787" xr:uid="{00000000-0005-0000-0000-000012030000}"/>
    <cellStyle name="Comma 3 7 3 2 2" xfId="788" xr:uid="{00000000-0005-0000-0000-000013030000}"/>
    <cellStyle name="Comma 3 7 3 2 2 2" xfId="10911" xr:uid="{F438C1A2-013C-4A7A-A777-BD47001C3415}"/>
    <cellStyle name="Comma 3 7 3 2 2 3" xfId="52802" xr:uid="{6A36F01A-F9D6-4484-8402-E6D9E556232B}"/>
    <cellStyle name="Comma 3 7 3 2 3" xfId="2702" xr:uid="{287BAE79-0C8D-4460-85A1-1E1B0844661C}"/>
    <cellStyle name="Comma 3 7 3 2 4" xfId="52801" xr:uid="{13A18C7E-854E-485D-B1E7-A1D50F8FBC9E}"/>
    <cellStyle name="Comma 3 7 3 3" xfId="789" xr:uid="{00000000-0005-0000-0000-000014030000}"/>
    <cellStyle name="Comma 3 7 3 3 2" xfId="5531" xr:uid="{5C001560-292C-40C4-9A2C-0C0915DCA6D6}"/>
    <cellStyle name="Comma 3 7 3 3 3" xfId="52803" xr:uid="{9BCFFBAC-C462-4AB9-A674-0B7FEF41C14E}"/>
    <cellStyle name="Comma 3 7 3 4" xfId="2407" xr:uid="{52284926-91DB-46BA-8CB6-E7E9B60327C9}"/>
    <cellStyle name="Comma 3 7 3 5" xfId="52800" xr:uid="{0763B640-D67A-438A-BD19-5FCC66AC4DD2}"/>
    <cellStyle name="Comma 3 7 4" xfId="790" xr:uid="{00000000-0005-0000-0000-000015030000}"/>
    <cellStyle name="Comma 3 7 4 2" xfId="791" xr:uid="{00000000-0005-0000-0000-000016030000}"/>
    <cellStyle name="Comma 3 7 4 2 2" xfId="792" xr:uid="{00000000-0005-0000-0000-000017030000}"/>
    <cellStyle name="Comma 3 7 4 2 2 2" xfId="52806" xr:uid="{4F54C7A2-97A0-4C3E-8B90-FC8428B9F1CF}"/>
    <cellStyle name="Comma 3 7 4 2 3" xfId="8920" xr:uid="{C7D37F97-6E56-43F9-9325-31D727C0BA14}"/>
    <cellStyle name="Comma 3 7 4 2 4" xfId="52805" xr:uid="{1A2738E1-5797-44EF-B24E-4489220EA344}"/>
    <cellStyle name="Comma 3 7 4 3" xfId="793" xr:uid="{00000000-0005-0000-0000-000018030000}"/>
    <cellStyle name="Comma 3 7 4 3 2" xfId="52807" xr:uid="{59AB8DB2-7ADB-4CD8-A3BD-40F4454EADD4}"/>
    <cellStyle name="Comma 3 7 4 4" xfId="2797" xr:uid="{89F1FC18-B083-4695-BE7A-61C396F9A46B}"/>
    <cellStyle name="Comma 3 7 4 5" xfId="52804" xr:uid="{0760A8A5-78AB-4F0B-B6F5-1D8F5FA41632}"/>
    <cellStyle name="Comma 3 7 5" xfId="794" xr:uid="{00000000-0005-0000-0000-000019030000}"/>
    <cellStyle name="Comma 3 7 5 2" xfId="795" xr:uid="{00000000-0005-0000-0000-00001A030000}"/>
    <cellStyle name="Comma 3 7 5 2 2" xfId="18977" xr:uid="{E67EC7FB-C9A8-4AA3-9A7D-8895EA05889F}"/>
    <cellStyle name="Comma 3 7 5 2 3" xfId="52809" xr:uid="{8A6BC4B9-6C45-4431-A5D7-9BA4E143B68D}"/>
    <cellStyle name="Comma 3 7 5 3" xfId="2606" xr:uid="{12B00E69-424C-416D-8817-262C1DC5122A}"/>
    <cellStyle name="Comma 3 7 5 4" xfId="52808" xr:uid="{622378A0-EC69-46D9-ADBC-D9BEE88B02CA}"/>
    <cellStyle name="Comma 3 7 6" xfId="796" xr:uid="{00000000-0005-0000-0000-00001B030000}"/>
    <cellStyle name="Comma 3 7 6 2" xfId="3372" xr:uid="{3375BE56-AF8B-45B7-8D4B-494CF9CA7D52}"/>
    <cellStyle name="Comma 3 7 6 3" xfId="52810" xr:uid="{8577D726-97DF-4ADB-801D-4531A3026A94}"/>
    <cellStyle name="Comma 3 7 7" xfId="2405" xr:uid="{865F21AF-FE05-4B49-9FE1-52A7C70AC5F5}"/>
    <cellStyle name="Comma 3 7 8" xfId="52795" xr:uid="{D9D665E0-1C4F-4E37-89C1-5FF4397BCD71}"/>
    <cellStyle name="Comma 3 8" xfId="797" xr:uid="{00000000-0005-0000-0000-00001C030000}"/>
    <cellStyle name="Comma 3 8 2" xfId="9007" xr:uid="{A6E21F30-0F9E-44C5-A6A0-47FB06D51B94}"/>
    <cellStyle name="Comma 3 8 3" xfId="3461" xr:uid="{12B79471-0AC3-4F75-A081-AC0B7E474841}"/>
    <cellStyle name="Comma 3 9" xfId="3468" xr:uid="{9423EFDB-1E75-4749-9943-1919509EC9A0}"/>
    <cellStyle name="Comma 30" xfId="798" xr:uid="{00000000-0005-0000-0000-00001D030000}"/>
    <cellStyle name="Comma 31" xfId="799" xr:uid="{00000000-0005-0000-0000-00001E030000}"/>
    <cellStyle name="Comma 32" xfId="800" xr:uid="{00000000-0005-0000-0000-00001F030000}"/>
    <cellStyle name="Comma 33" xfId="801" xr:uid="{00000000-0005-0000-0000-000020030000}"/>
    <cellStyle name="Comma 34" xfId="802" xr:uid="{00000000-0005-0000-0000-000021030000}"/>
    <cellStyle name="Comma 35" xfId="803" xr:uid="{00000000-0005-0000-0000-000022030000}"/>
    <cellStyle name="Comma 36" xfId="804" xr:uid="{00000000-0005-0000-0000-000023030000}"/>
    <cellStyle name="Comma 37" xfId="805" xr:uid="{00000000-0005-0000-0000-000024030000}"/>
    <cellStyle name="Comma 38" xfId="806" xr:uid="{00000000-0005-0000-0000-000025030000}"/>
    <cellStyle name="Comma 39" xfId="807" xr:uid="{00000000-0005-0000-0000-000026030000}"/>
    <cellStyle name="Comma 4" xfId="808" xr:uid="{00000000-0005-0000-0000-000027030000}"/>
    <cellStyle name="Comma 4 10" xfId="28589" xr:uid="{966FC070-9288-4352-851A-5B5C6568AB35}"/>
    <cellStyle name="Comma 4 11" xfId="3251" xr:uid="{73408911-574F-4018-934F-6B28A7D5A1CF}"/>
    <cellStyle name="Comma 4 2" xfId="809" xr:uid="{00000000-0005-0000-0000-000028030000}"/>
    <cellStyle name="Comma 4 2 2" xfId="810" xr:uid="{00000000-0005-0000-0000-000029030000}"/>
    <cellStyle name="Comma 4 2 2 2" xfId="2979" xr:uid="{1C992C9E-7829-4CE2-A6A6-0CC4FB68E600}"/>
    <cellStyle name="Comma 4 2 2 3" xfId="2888" xr:uid="{5FD22686-37DE-481D-8BD7-1489BF4C9000}"/>
    <cellStyle name="Comma 4 2 3" xfId="811" xr:uid="{00000000-0005-0000-0000-00002A030000}"/>
    <cellStyle name="Comma 4 2 3 2" xfId="2920" xr:uid="{41E6A4A3-B52D-4496-8268-EB18411E06B9}"/>
    <cellStyle name="Comma 4 2 4" xfId="3513" xr:uid="{60281E93-8C5F-4D72-AF2C-489713264FD4}"/>
    <cellStyle name="Comma 4 2 5" xfId="28626" xr:uid="{F58A2D38-D2C5-4A88-8A8A-8AB3EE936762}"/>
    <cellStyle name="Comma 4 3" xfId="812" xr:uid="{00000000-0005-0000-0000-00002B030000}"/>
    <cellStyle name="Comma 4 3 2" xfId="813" xr:uid="{00000000-0005-0000-0000-00002C030000}"/>
    <cellStyle name="Comma 4 3 2 2" xfId="3094" xr:uid="{E374465F-1E81-41C5-8546-D4A0181E7761}"/>
    <cellStyle name="Comma 4 3 2 2 2" xfId="3895" xr:uid="{322C44C9-8AFA-47CD-B178-F923A091FAC5}"/>
    <cellStyle name="Comma 4 3 2 2 2 2" xfId="9281" xr:uid="{964F1353-7652-4509-8EFD-A7B483F53EE9}"/>
    <cellStyle name="Comma 4 3 2 2 3" xfId="5809" xr:uid="{F9705870-2152-419A-A852-158FBA30CA26}"/>
    <cellStyle name="Comma 4 3 2 2 3 2" xfId="11188" xr:uid="{8FAF1F41-5E29-49A9-80F4-37ED00E7C731}"/>
    <cellStyle name="Comma 4 3 2 2 4" xfId="8952" xr:uid="{49DDA1C3-D55A-4D48-9E82-CD4B3D6ED73E}"/>
    <cellStyle name="Comma 4 3 2 2 5" xfId="19175" xr:uid="{574F75B0-E3FF-4D0D-AE30-3797BBBB0697}"/>
    <cellStyle name="Comma 4 3 2 2 6" xfId="3404" xr:uid="{059D9077-58AE-491D-AD42-0CBAB8E6713C}"/>
    <cellStyle name="Comma 4 3 2 3" xfId="2945" xr:uid="{CE9D2E31-F9F1-4E1F-BB87-3FE62A24E756}"/>
    <cellStyle name="Comma 4 3 2 3 2" xfId="9201" xr:uid="{5479B60F-52BF-4C9E-812D-385BCC7187E1}"/>
    <cellStyle name="Comma 4 3 2 3 3" xfId="3815" xr:uid="{DF25CA25-2831-4743-8416-5B997BC52941}"/>
    <cellStyle name="Comma 4 3 2 4" xfId="5714" xr:uid="{931690A3-9F9F-40B5-88D2-2189864B1D2D}"/>
    <cellStyle name="Comma 4 3 2 4 2" xfId="11093" xr:uid="{5AF69FDF-EE5F-405B-8378-4DD289A83552}"/>
    <cellStyle name="Comma 4 3 2 5" xfId="8857" xr:uid="{4217B53B-78C1-4418-A1C2-5C1E869E381D}"/>
    <cellStyle name="Comma 4 3 2 6" xfId="19102" xr:uid="{A8FB26BF-7869-4054-84CF-839A8E88DDD2}"/>
    <cellStyle name="Comma 4 3 2 7" xfId="3282" xr:uid="{603A923E-B649-4328-8040-77595D6A5E85}"/>
    <cellStyle name="Comma 4 3 3" xfId="3075" xr:uid="{85ED2177-57B1-4ACD-AA64-2ABCEF3184D7}"/>
    <cellStyle name="Comma 4 3 3 2" xfId="3876" xr:uid="{4D5A7659-752D-4798-A08C-BEAB88DD242B}"/>
    <cellStyle name="Comma 4 3 3 2 2" xfId="9262" xr:uid="{C940F0D0-34BC-447D-A396-B96DC8FBC134}"/>
    <cellStyle name="Comma 4 3 3 3" xfId="5790" xr:uid="{FBFD358D-18FC-4925-8544-C88CB62AAE21}"/>
    <cellStyle name="Comma 4 3 3 3 2" xfId="11169" xr:uid="{D011CF32-6676-4623-A4B9-6EA25FC55651}"/>
    <cellStyle name="Comma 4 3 3 4" xfId="8932" xr:uid="{824B1776-C179-447A-A3A5-A8DA941A4BF5}"/>
    <cellStyle name="Comma 4 3 3 5" xfId="19156" xr:uid="{42DCC0E9-B62E-413F-97A2-B159370BEC58}"/>
    <cellStyle name="Comma 4 3 3 6" xfId="3384" xr:uid="{BF96D52B-8721-4F43-A4B0-A97A3C94DA37}"/>
    <cellStyle name="Comma 4 3 4" xfId="2926" xr:uid="{31D02FF6-EC49-483B-A3D9-ACDFEF22C1BA}"/>
    <cellStyle name="Comma 4 3 4 2" xfId="5696" xr:uid="{71ED7E5C-C2F5-4423-91F8-A8D483D551F0}"/>
    <cellStyle name="Comma 4 3 4 2 2" xfId="11075" xr:uid="{F79883F6-C041-4A04-A604-C6C4045E2154}"/>
    <cellStyle name="Comma 4 3 4 3" xfId="9183" xr:uid="{C71E5287-3225-4EB8-BC23-104F22CF3610}"/>
    <cellStyle name="Comma 4 3 4 4" xfId="19084" xr:uid="{0BF91867-D785-43E2-866B-BA9B07ED553D}"/>
    <cellStyle name="Comma 4 3 4 5" xfId="3797" xr:uid="{41254538-95B4-422D-864E-B74F914E6EF0}"/>
    <cellStyle name="Comma 4 3 5" xfId="3595" xr:uid="{E110A18B-C50C-4454-A27A-FFDBA32FCC76}"/>
    <cellStyle name="Comma 4 3 6" xfId="8837" xr:uid="{4D5BA84E-8645-43B0-97E1-5DB6C2CF9772}"/>
    <cellStyle name="Comma 4 3 7" xfId="3261" xr:uid="{0368B2AD-6097-4E2F-91CA-259D0A797646}"/>
    <cellStyle name="Comma 4 4" xfId="814" xr:uid="{00000000-0005-0000-0000-00002D030000}"/>
    <cellStyle name="Comma 4 4 2" xfId="3084" xr:uid="{94C2EF1F-D8B4-42B7-BD0C-B7B3D646C29C}"/>
    <cellStyle name="Comma 4 4 2 2" xfId="3885" xr:uid="{AC9C967E-166A-43BB-A4F9-CB61F2E396CE}"/>
    <cellStyle name="Comma 4 4 2 2 2" xfId="9271" xr:uid="{804D33CD-242E-4BD1-9A21-78BB6B32887C}"/>
    <cellStyle name="Comma 4 4 2 3" xfId="5799" xr:uid="{E2513BA7-D180-467D-A3C1-84504E7BD20C}"/>
    <cellStyle name="Comma 4 4 2 3 2" xfId="11178" xr:uid="{8B45B647-6635-4463-A3B5-632BB75C00D2}"/>
    <cellStyle name="Comma 4 4 2 4" xfId="8942" xr:uid="{179EFA2B-9B57-42AC-8AD3-9C99C6013C7D}"/>
    <cellStyle name="Comma 4 4 2 5" xfId="19165" xr:uid="{F28D359B-4A28-4A9B-8590-4C73246A8E3C}"/>
    <cellStyle name="Comma 4 4 2 6" xfId="3394" xr:uid="{FB80EB67-7A0E-4603-AB8D-39CBEB776AE7}"/>
    <cellStyle name="Comma 4 4 3" xfId="2936" xr:uid="{882274A1-4492-4F84-B08F-0FA090BD42F2}"/>
    <cellStyle name="Comma 4 4 3 2" xfId="5705" xr:uid="{DD08ABB0-6AC8-4F10-87E8-9D2374BD7CFC}"/>
    <cellStyle name="Comma 4 4 3 2 2" xfId="11084" xr:uid="{D4839A2E-13D5-4A41-90F2-B680D2BE9162}"/>
    <cellStyle name="Comma 4 4 3 3" xfId="9192" xr:uid="{45E1C34A-1AE2-420C-8C33-AB951EAB4B21}"/>
    <cellStyle name="Comma 4 4 3 4" xfId="19093" xr:uid="{4C3ED155-48C5-4A9E-8825-909CC55DEBFC}"/>
    <cellStyle name="Comma 4 4 3 5" xfId="3806" xr:uid="{8BB92C40-DCE2-4A98-BB1D-03C3FE24C1A5}"/>
    <cellStyle name="Comma 4 4 4" xfId="3596" xr:uid="{B7F6EBD9-71A4-4DE1-8954-3D759E58620D}"/>
    <cellStyle name="Comma 4 4 5" xfId="8847" xr:uid="{412E008C-AC98-4085-9471-8B6A90FD5C33}"/>
    <cellStyle name="Comma 4 4 6" xfId="3272" xr:uid="{C5AEB158-BBA7-4147-94CD-FF453F06BB2D}"/>
    <cellStyle name="Comma 4 5" xfId="815" xr:uid="{00000000-0005-0000-0000-00002E030000}"/>
    <cellStyle name="Comma 4 5 2" xfId="2961" xr:uid="{4DD91301-8C44-44A8-8EFE-E2C69B677154}"/>
    <cellStyle name="Comma 4 5 3" xfId="3597" xr:uid="{ACF3F146-42AE-4480-89AE-C6567A2F5E79}"/>
    <cellStyle name="Comma 4 6" xfId="816" xr:uid="{00000000-0005-0000-0000-00002F030000}"/>
    <cellStyle name="Comma 4 6 2" xfId="3065" xr:uid="{B0E5ADB4-84A1-453B-BCAC-E1B47787BF29}"/>
    <cellStyle name="Comma 4 6 2 2" xfId="5780" xr:uid="{1F20D0B9-8852-4838-8B56-61ADEFE1A141}"/>
    <cellStyle name="Comma 4 6 2 2 2" xfId="11159" xr:uid="{B6BA284E-3205-4DDB-B469-BD97A2686F08}"/>
    <cellStyle name="Comma 4 6 2 3" xfId="9252" xr:uid="{E0747712-534B-4A76-BCC0-D3394D352ED7}"/>
    <cellStyle name="Comma 4 6 2 4" xfId="19146" xr:uid="{3B9145CF-AAD1-47B5-B874-B518EA19200B}"/>
    <cellStyle name="Comma 4 6 2 5" xfId="3866" xr:uid="{244A409B-FEB3-4323-8A76-1C7CEBBC6997}"/>
    <cellStyle name="Comma 4 6 3" xfId="2903" xr:uid="{76B5662F-B064-46A5-B785-15115CB9D194}"/>
    <cellStyle name="Comma 4 6 4" xfId="8922" xr:uid="{40BC62E7-7B6A-42F9-B3EE-8BE89960859E}"/>
    <cellStyle name="Comma 4 6 5" xfId="3374" xr:uid="{8562742A-5EC6-4E3C-80EF-062C2F9831FB}"/>
    <cellStyle name="Comma 4 7" xfId="2918" xr:uid="{6B66196C-DAEC-41E9-9F64-0E1E17795935}"/>
    <cellStyle name="Comma 4 7 2" xfId="3790" xr:uid="{6F2F42D0-D77E-4896-8861-A65550E82166}"/>
    <cellStyle name="Comma 4 7 2 2" xfId="9176" xr:uid="{277B1048-2EA7-4DAB-AAF2-34E6F3E36A12}"/>
    <cellStyle name="Comma 4 7 3" xfId="5689" xr:uid="{E3F15F3C-413A-4B6C-A6F9-8E9446AEB418}"/>
    <cellStyle name="Comma 4 7 3 2" xfId="11068" xr:uid="{227C5C99-55A2-4EF6-9581-352E226D7A74}"/>
    <cellStyle name="Comma 4 7 4" xfId="19077" xr:uid="{9BF51E93-0B5A-45EF-BFD7-06056ACFC84A}"/>
    <cellStyle name="Comma 4 7 5" xfId="3469" xr:uid="{D9FA6BCA-8B30-4ECD-90ED-0703F9D24F41}"/>
    <cellStyle name="Comma 4 8" xfId="3512" xr:uid="{63A40A33-7D20-4B9B-82FD-404A27A2A94A}"/>
    <cellStyle name="Comma 4 9" xfId="8827" xr:uid="{688F1812-8DFF-4455-8270-BF4E3AE542CF}"/>
    <cellStyle name="Comma 40" xfId="817" xr:uid="{00000000-0005-0000-0000-000030030000}"/>
    <cellStyle name="Comma 41" xfId="818" xr:uid="{00000000-0005-0000-0000-000031030000}"/>
    <cellStyle name="Comma 42" xfId="819" xr:uid="{00000000-0005-0000-0000-000032030000}"/>
    <cellStyle name="Comma 43" xfId="820" xr:uid="{00000000-0005-0000-0000-000033030000}"/>
    <cellStyle name="Comma 44" xfId="821" xr:uid="{00000000-0005-0000-0000-000034030000}"/>
    <cellStyle name="Comma 45" xfId="822" xr:uid="{00000000-0005-0000-0000-000035030000}"/>
    <cellStyle name="Comma 46" xfId="823" xr:uid="{00000000-0005-0000-0000-000036030000}"/>
    <cellStyle name="Comma 47" xfId="824" xr:uid="{00000000-0005-0000-0000-000037030000}"/>
    <cellStyle name="Comma 48" xfId="825" xr:uid="{00000000-0005-0000-0000-000038030000}"/>
    <cellStyle name="Comma 49" xfId="826" xr:uid="{00000000-0005-0000-0000-000039030000}"/>
    <cellStyle name="Comma 5" xfId="827" xr:uid="{00000000-0005-0000-0000-00003A030000}"/>
    <cellStyle name="Comma 5 10" xfId="28619" xr:uid="{1D1BEB91-15AF-4353-9438-C89A41E87930}"/>
    <cellStyle name="Comma 5 11" xfId="3253" xr:uid="{75C5FFCB-0C60-42FC-A208-7A55FE0BF72D}"/>
    <cellStyle name="Comma 5 2" xfId="828" xr:uid="{00000000-0005-0000-0000-00003B030000}"/>
    <cellStyle name="Comma 5 2 2" xfId="829" xr:uid="{00000000-0005-0000-0000-00003C030000}"/>
    <cellStyle name="Comma 5 2 2 2" xfId="3096" xr:uid="{C711F5B1-B385-4018-8787-D8BA390D7619}"/>
    <cellStyle name="Comma 5 2 2 2 2" xfId="3897" xr:uid="{41649429-08B2-4859-8B68-1324C7179310}"/>
    <cellStyle name="Comma 5 2 2 2 2 2" xfId="9283" xr:uid="{FB48B95F-E430-42DF-AE5D-BB3FA64599EC}"/>
    <cellStyle name="Comma 5 2 2 2 3" xfId="5811" xr:uid="{A643B421-BF7D-4CE0-9DDE-040A64DF5852}"/>
    <cellStyle name="Comma 5 2 2 2 3 2" xfId="11190" xr:uid="{6FEA5B81-E5FD-460F-BD5B-72A0F1DF1EAA}"/>
    <cellStyle name="Comma 5 2 2 2 4" xfId="8954" xr:uid="{871BFCE0-D39E-4BDE-B5DD-E3E8ADF04A7F}"/>
    <cellStyle name="Comma 5 2 2 2 5" xfId="19177" xr:uid="{DF16200D-381A-4329-A194-BB46A3CF4E05}"/>
    <cellStyle name="Comma 5 2 2 2 6" xfId="3406" xr:uid="{CE1DF4E9-0F28-42E3-9987-6662C21A7961}"/>
    <cellStyle name="Comma 5 2 2 3" xfId="2947" xr:uid="{95654D12-8AB1-4AEC-9106-C8971A85B688}"/>
    <cellStyle name="Comma 5 2 2 3 2" xfId="9203" xr:uid="{EA5415F7-43E2-4EAF-B648-5320FFE140E8}"/>
    <cellStyle name="Comma 5 2 2 3 3" xfId="3817" xr:uid="{E37ECA4A-C754-47D9-A371-5CE93512B20E}"/>
    <cellStyle name="Comma 5 2 2 4" xfId="5716" xr:uid="{4E6FF6C2-B620-49BA-8575-9B5F486B9DC6}"/>
    <cellStyle name="Comma 5 2 2 4 2" xfId="11095" xr:uid="{8FE1A2C8-AF16-4AFF-A308-4C0F75DC9BB3}"/>
    <cellStyle name="Comma 5 2 2 5" xfId="8859" xr:uid="{696E9C72-8C69-4D5E-9D29-37568F644AA4}"/>
    <cellStyle name="Comma 5 2 2 6" xfId="19104" xr:uid="{02BD7383-22B9-4613-9806-6BB016778271}"/>
    <cellStyle name="Comma 5 2 2 7" xfId="3284" xr:uid="{A9CA3E77-5940-456B-B053-05149C8CD656}"/>
    <cellStyle name="Comma 5 2 3" xfId="2981" xr:uid="{08D749F0-BC19-404B-A3A7-7464E89FE3C1}"/>
    <cellStyle name="Comma 5 2 4" xfId="3077" xr:uid="{0AF82881-1CD9-4173-92C4-DF50089EA4E1}"/>
    <cellStyle name="Comma 5 2 4 2" xfId="3878" xr:uid="{BD9F06C8-1654-4CA9-9A62-05BCB1092099}"/>
    <cellStyle name="Comma 5 2 4 2 2" xfId="9264" xr:uid="{7444A06B-91AE-472E-A3B1-F76698FB4E23}"/>
    <cellStyle name="Comma 5 2 4 3" xfId="5792" xr:uid="{3E63B0C1-E7E8-4C26-B635-2777A247F820}"/>
    <cellStyle name="Comma 5 2 4 3 2" xfId="11171" xr:uid="{B3EF2471-6F1F-4F4D-B39E-80FC7FBC1A62}"/>
    <cellStyle name="Comma 5 2 4 4" xfId="8934" xr:uid="{94A21013-C4D4-47C4-9686-18070E0E4447}"/>
    <cellStyle name="Comma 5 2 4 5" xfId="19158" xr:uid="{90FE5FB7-4522-4BC8-BCCC-9FB23DE85CC7}"/>
    <cellStyle name="Comma 5 2 4 6" xfId="3386" xr:uid="{58839C00-681B-4651-8F85-08387597B595}"/>
    <cellStyle name="Comma 5 2 5" xfId="2928" xr:uid="{4A831FD3-3188-4EF6-B053-5B7A2F0EA11A}"/>
    <cellStyle name="Comma 5 2 5 2" xfId="5698" xr:uid="{45F60B46-16EC-4F25-B777-90781F9D0D1A}"/>
    <cellStyle name="Comma 5 2 5 2 2" xfId="11077" xr:uid="{977D869D-C992-47B8-9EA6-F9CB6C440B60}"/>
    <cellStyle name="Comma 5 2 5 3" xfId="9185" xr:uid="{D75EF362-1860-45B0-9012-E3A540667A61}"/>
    <cellStyle name="Comma 5 2 5 4" xfId="19086" xr:uid="{63E22DEC-2EBC-4C9B-9949-60222450071F}"/>
    <cellStyle name="Comma 5 2 5 5" xfId="3799" xr:uid="{4C76FAB7-76D2-45A0-A542-801361B8774E}"/>
    <cellStyle name="Comma 5 2 6" xfId="3598" xr:uid="{D8685FEB-5ABD-4F0C-BBCE-195F8FF60CBB}"/>
    <cellStyle name="Comma 5 2 7" xfId="8839" xr:uid="{33FC835F-8D07-4A6A-90F0-7BE59E33022C}"/>
    <cellStyle name="Comma 5 2 8" xfId="28630" xr:uid="{AEDAD391-D47D-4C69-B961-BA4AA0FF7A22}"/>
    <cellStyle name="Comma 5 2 9" xfId="3263" xr:uid="{60F66C5D-3B6F-4E73-9698-3AC2111CF928}"/>
    <cellStyle name="Comma 5 3" xfId="830" xr:uid="{00000000-0005-0000-0000-00003D030000}"/>
    <cellStyle name="Comma 5 3 2" xfId="3086" xr:uid="{3808A7EA-0962-4E0D-A25B-386027C48C74}"/>
    <cellStyle name="Comma 5 3 2 2" xfId="3887" xr:uid="{08378AE7-A1EC-4938-BDA9-E61C053DD918}"/>
    <cellStyle name="Comma 5 3 2 2 2" xfId="9273" xr:uid="{59E638BE-9465-4906-98EC-BA16A17FD2BB}"/>
    <cellStyle name="Comma 5 3 2 3" xfId="5801" xr:uid="{6509654F-CB01-4481-95E9-76276EF43583}"/>
    <cellStyle name="Comma 5 3 2 3 2" xfId="11180" xr:uid="{8E1087D4-8313-47FC-83FB-A84648444525}"/>
    <cellStyle name="Comma 5 3 2 4" xfId="8944" xr:uid="{4A0C9AAE-D406-4A4E-83F9-6F19EDC1B1B7}"/>
    <cellStyle name="Comma 5 3 2 5" xfId="19167" xr:uid="{53AC30FF-FADE-46A8-A1FB-578AB4C2DBE9}"/>
    <cellStyle name="Comma 5 3 2 6" xfId="3396" xr:uid="{9CE454AC-6E27-4846-ACCD-E3081DB7CB8F}"/>
    <cellStyle name="Comma 5 3 3" xfId="2938" xr:uid="{E1E681A7-A8D3-4AD2-8375-3BD5FB6B917A}"/>
    <cellStyle name="Comma 5 3 3 2" xfId="5707" xr:uid="{DDCE88E0-331F-40FB-80B0-2CB865FE7737}"/>
    <cellStyle name="Comma 5 3 3 2 2" xfId="11086" xr:uid="{FD7BE77E-9300-43F8-8950-D23FBEBE92B1}"/>
    <cellStyle name="Comma 5 3 3 3" xfId="9194" xr:uid="{0C0B9ED3-B1DD-4F62-8C2F-2ACCEB75FD25}"/>
    <cellStyle name="Comma 5 3 3 4" xfId="19095" xr:uid="{B0718FDF-7DF5-4F6E-A034-0C6FEA161A9F}"/>
    <cellStyle name="Comma 5 3 3 5" xfId="3808" xr:uid="{49620172-C29A-44EA-883F-B071DB30073F}"/>
    <cellStyle name="Comma 5 3 4" xfId="3599" xr:uid="{09B86F5B-F702-4C4B-AF58-9B5C671FECA0}"/>
    <cellStyle name="Comma 5 3 5" xfId="8849" xr:uid="{20E0D102-C9C9-45B4-B381-40CC0249014B}"/>
    <cellStyle name="Comma 5 3 6" xfId="3274" xr:uid="{81A2061C-89E0-4ABD-A65E-534E66A33F8D}"/>
    <cellStyle name="Comma 5 4" xfId="831" xr:uid="{00000000-0005-0000-0000-00003E030000}"/>
    <cellStyle name="Comma 5 4 2" xfId="2980" xr:uid="{DE3E6C1D-1BC3-4D8F-A898-A621C9E51179}"/>
    <cellStyle name="Comma 5 4 3" xfId="2889" xr:uid="{FAA7CF50-86F7-46B9-99FD-F4F34922C458}"/>
    <cellStyle name="Comma 5 5" xfId="3067" xr:uid="{25F21315-780D-49B9-B237-46FEC507D93C}"/>
    <cellStyle name="Comma 5 5 2" xfId="3868" xr:uid="{2FDA1B7B-E307-4E8C-8AD3-C8E16F04E086}"/>
    <cellStyle name="Comma 5 5 2 2" xfId="9254" xr:uid="{3C9BB0CA-B489-48C5-8CBC-A655FE2328EF}"/>
    <cellStyle name="Comma 5 5 3" xfId="5782" xr:uid="{A9EF8510-5EA6-42AB-A27F-393432600CE5}"/>
    <cellStyle name="Comma 5 5 3 2" xfId="11161" xr:uid="{85C470D3-80B4-4C74-940A-45F2EDEA1B88}"/>
    <cellStyle name="Comma 5 5 4" xfId="8924" xr:uid="{1CBF1FE9-9096-47E0-97E5-3C72D2496FD2}"/>
    <cellStyle name="Comma 5 5 5" xfId="19148" xr:uid="{47229D55-7BD5-4CC5-A0C9-831D44809233}"/>
    <cellStyle name="Comma 5 5 6" xfId="3376" xr:uid="{4A330BEC-7944-428D-82E7-7A8BDB0A44A2}"/>
    <cellStyle name="Comma 5 6" xfId="2921" xr:uid="{14A6678D-B359-44AD-8808-D0F9FA04DFD6}"/>
    <cellStyle name="Comma 5 6 2" xfId="3792" xr:uid="{1D037123-A304-4F74-9A1B-E68297E728BF}"/>
    <cellStyle name="Comma 5 6 2 2" xfId="9178" xr:uid="{6217CEB0-B7D5-4EF3-948D-8F0991F3551E}"/>
    <cellStyle name="Comma 5 6 3" xfId="5691" xr:uid="{16EBFBBB-FE61-4BA8-9B29-4766BA5685FD}"/>
    <cellStyle name="Comma 5 6 3 2" xfId="11070" xr:uid="{2BB523BE-A119-49E7-888B-F529BCAC61E0}"/>
    <cellStyle name="Comma 5 6 4" xfId="19079" xr:uid="{8B9DE077-EE07-4D81-A200-F6402EFB5038}"/>
    <cellStyle name="Comma 5 6 5" xfId="3470" xr:uid="{23B40AA0-5AC1-47ED-BA04-073FA0D3359F}"/>
    <cellStyle name="Comma 5 7" xfId="2783" xr:uid="{5C30C090-3DB7-47CA-BC69-C7E4D5312B80}"/>
    <cellStyle name="Comma 5 8" xfId="8829" xr:uid="{05A5C890-1BA4-4BB4-832C-95EBC9A94BFF}"/>
    <cellStyle name="Comma 5 9" xfId="28590" xr:uid="{EEA48A73-3693-4434-B071-1945DA2325A0}"/>
    <cellStyle name="Comma 50" xfId="832" xr:uid="{00000000-0005-0000-0000-00003F030000}"/>
    <cellStyle name="Comma 51" xfId="833" xr:uid="{00000000-0005-0000-0000-000040030000}"/>
    <cellStyle name="Comma 52" xfId="834" xr:uid="{00000000-0005-0000-0000-000041030000}"/>
    <cellStyle name="Comma 53" xfId="835" xr:uid="{00000000-0005-0000-0000-000042030000}"/>
    <cellStyle name="Comma 54" xfId="836" xr:uid="{00000000-0005-0000-0000-000043030000}"/>
    <cellStyle name="Comma 55" xfId="837" xr:uid="{00000000-0005-0000-0000-000044030000}"/>
    <cellStyle name="Comma 56" xfId="838" xr:uid="{00000000-0005-0000-0000-000045030000}"/>
    <cellStyle name="Comma 57" xfId="839" xr:uid="{00000000-0005-0000-0000-000046030000}"/>
    <cellStyle name="Comma 58" xfId="840" xr:uid="{00000000-0005-0000-0000-000047030000}"/>
    <cellStyle name="Comma 59" xfId="841" xr:uid="{00000000-0005-0000-0000-000048030000}"/>
    <cellStyle name="Comma 6" xfId="842" xr:uid="{00000000-0005-0000-0000-000049030000}"/>
    <cellStyle name="Comma 6 2" xfId="843" xr:uid="{00000000-0005-0000-0000-00004A030000}"/>
    <cellStyle name="Comma 6 2 2" xfId="2982" xr:uid="{4987F231-3680-4A68-B2A8-E63B4E7BD9DA}"/>
    <cellStyle name="Comma 6 2 3" xfId="3601" xr:uid="{800EEDE6-7D64-49F7-96A1-9DB84B0BC34F}"/>
    <cellStyle name="Comma 6 3" xfId="844" xr:uid="{00000000-0005-0000-0000-00004B030000}"/>
    <cellStyle name="Comma 6 3 2" xfId="3100" xr:uid="{E0FB1223-123C-471D-ACC6-9A6F569D9113}"/>
    <cellStyle name="Comma 6 3 2 2" xfId="9287" xr:uid="{46F5518D-FE4D-4E23-83EF-CCFCC0F92E5D}"/>
    <cellStyle name="Comma 6 3 2 3" xfId="3901" xr:uid="{E599483E-B08B-4B21-B3BE-3BD877C22411}"/>
    <cellStyle name="Comma 6 3 3" xfId="5815" xr:uid="{967E3028-5CBA-4CD2-9A3D-EF99DC21707E}"/>
    <cellStyle name="Comma 6 3 3 2" xfId="11194" xr:uid="{29F393DE-720E-4301-A2B6-8B399F57639A}"/>
    <cellStyle name="Comma 6 3 4" xfId="8958" xr:uid="{62953718-91ED-4FB7-864A-67A5CA2CE8FE}"/>
    <cellStyle name="Comma 6 3 5" xfId="19181" xr:uid="{FC32A189-A2E4-4A4C-9489-03D1A454A2E5}"/>
    <cellStyle name="Comma 6 3 6" xfId="3410" xr:uid="{4BA664FD-3650-4A32-8BA4-C8D30E71B36A}"/>
    <cellStyle name="Comma 6 4" xfId="2951" xr:uid="{D0740521-F9C7-44FA-8B7A-BC45F0D49C6B}"/>
    <cellStyle name="Comma 6 4 2" xfId="3821" xr:uid="{9224D387-5857-46A1-A8E1-2901217DD5D4}"/>
    <cellStyle name="Comma 6 4 2 2" xfId="9207" xr:uid="{2AEB9607-EBD3-4105-BE35-77EDC533F241}"/>
    <cellStyle name="Comma 6 4 3" xfId="5720" xr:uid="{72D5F48F-100A-4D2A-956A-72AFACC6AD6B}"/>
    <cellStyle name="Comma 6 4 3 2" xfId="11099" xr:uid="{3A9BE475-DF65-4AC5-BEFC-A06DBFC89C4F}"/>
    <cellStyle name="Comma 6 4 4" xfId="19108" xr:uid="{0C9A4B49-3AF8-49A4-83F4-68291D7E7F3E}"/>
    <cellStyle name="Comma 6 4 5" xfId="3471" xr:uid="{042B374E-CBE9-456E-A5B9-E9B5AE55D997}"/>
    <cellStyle name="Comma 6 5" xfId="3600" xr:uid="{FE7AFAC9-51A3-46C1-8FA5-9049648C2DB3}"/>
    <cellStyle name="Comma 6 6" xfId="8863" xr:uid="{2FD78F29-FAD0-419A-995C-4E82B77DB84E}"/>
    <cellStyle name="Comma 6 7" xfId="28591" xr:uid="{FB96564D-4743-477A-B1C4-97288763F21C}"/>
    <cellStyle name="Comma 6 8" xfId="28621" xr:uid="{62D1896B-471A-4FB1-974E-2BF5D43FF023}"/>
    <cellStyle name="Comma 6 9" xfId="3288" xr:uid="{10BFE681-A39D-4B9B-BA1E-B19D2E1D4021}"/>
    <cellStyle name="Comma 60" xfId="845" xr:uid="{00000000-0005-0000-0000-00004C030000}"/>
    <cellStyle name="Comma 61" xfId="846" xr:uid="{00000000-0005-0000-0000-00004D030000}"/>
    <cellStyle name="Comma 62" xfId="847" xr:uid="{00000000-0005-0000-0000-00004E030000}"/>
    <cellStyle name="Comma 63" xfId="848" xr:uid="{00000000-0005-0000-0000-00004F030000}"/>
    <cellStyle name="Comma 64" xfId="849" xr:uid="{00000000-0005-0000-0000-000050030000}"/>
    <cellStyle name="Comma 65" xfId="850" xr:uid="{00000000-0005-0000-0000-000051030000}"/>
    <cellStyle name="Comma 66" xfId="851" xr:uid="{00000000-0005-0000-0000-000052030000}"/>
    <cellStyle name="Comma 67" xfId="852" xr:uid="{00000000-0005-0000-0000-000053030000}"/>
    <cellStyle name="Comma 68" xfId="853" xr:uid="{00000000-0005-0000-0000-000054030000}"/>
    <cellStyle name="Comma 69" xfId="854" xr:uid="{00000000-0005-0000-0000-000055030000}"/>
    <cellStyle name="Comma 7" xfId="855" xr:uid="{00000000-0005-0000-0000-000056030000}"/>
    <cellStyle name="Comma 7 2" xfId="856" xr:uid="{00000000-0005-0000-0000-000057030000}"/>
    <cellStyle name="Comma 7 2 2" xfId="2983" xr:uid="{8ECA7F0F-754D-484D-9514-471538737E20}"/>
    <cellStyle name="Comma 7 2 3" xfId="3602" xr:uid="{8573A87C-CD74-426D-A22E-5ACE2C5EFF3D}"/>
    <cellStyle name="Comma 7 3" xfId="857" xr:uid="{00000000-0005-0000-0000-000058030000}"/>
    <cellStyle name="Comma 7 3 2" xfId="2954" xr:uid="{629609DA-9C3E-4124-A3BB-B637651AC7F0}"/>
    <cellStyle name="Comma 7 4" xfId="3514" xr:uid="{33BC1636-01D3-47F5-ADFE-AC788D471B1E}"/>
    <cellStyle name="Comma 7 5" xfId="28624" xr:uid="{22439CEA-843E-4B11-B327-B2D540A25EC1}"/>
    <cellStyle name="Comma 70" xfId="858" xr:uid="{00000000-0005-0000-0000-000059030000}"/>
    <cellStyle name="Comma 71" xfId="859" xr:uid="{00000000-0005-0000-0000-00005A030000}"/>
    <cellStyle name="Comma 72" xfId="860" xr:uid="{00000000-0005-0000-0000-00005B030000}"/>
    <cellStyle name="Comma 73" xfId="861" xr:uid="{00000000-0005-0000-0000-00005C030000}"/>
    <cellStyle name="Comma 74" xfId="862" xr:uid="{00000000-0005-0000-0000-00005D030000}"/>
    <cellStyle name="Comma 75" xfId="863" xr:uid="{00000000-0005-0000-0000-00005E030000}"/>
    <cellStyle name="Comma 76" xfId="864" xr:uid="{00000000-0005-0000-0000-00005F030000}"/>
    <cellStyle name="Comma 77" xfId="865" xr:uid="{00000000-0005-0000-0000-000060030000}"/>
    <cellStyle name="Comma 78" xfId="866" xr:uid="{00000000-0005-0000-0000-000061030000}"/>
    <cellStyle name="Comma 79" xfId="867" xr:uid="{00000000-0005-0000-0000-000062030000}"/>
    <cellStyle name="Comma 8" xfId="868" xr:uid="{00000000-0005-0000-0000-000063030000}"/>
    <cellStyle name="Comma 8 2" xfId="869" xr:uid="{00000000-0005-0000-0000-000064030000}"/>
    <cellStyle name="Comma 8 2 2" xfId="2984" xr:uid="{B4A22B26-E7AD-4015-9F71-844B375C8F78}"/>
    <cellStyle name="Comma 8 2 3" xfId="3604" xr:uid="{D2D20841-634B-464E-8BD6-9A7418426B89}"/>
    <cellStyle name="Comma 8 3" xfId="870" xr:uid="{00000000-0005-0000-0000-000065030000}"/>
    <cellStyle name="Comma 8 3 2" xfId="3104" xr:uid="{9F45794B-8022-43A4-8AFD-8CD8A18F242C}"/>
    <cellStyle name="Comma 8 3 2 2" xfId="9291" xr:uid="{5ADCF82B-D905-4AE3-AFBA-FDC91389DDDA}"/>
    <cellStyle name="Comma 8 3 2 3" xfId="3905" xr:uid="{60C2AF21-7D4F-4007-A66B-1B72B9C5DE44}"/>
    <cellStyle name="Comma 8 3 3" xfId="5819" xr:uid="{AEDB5AC6-9690-4DF6-8367-D6B8B541E359}"/>
    <cellStyle name="Comma 8 3 3 2" xfId="11198" xr:uid="{6EC05211-D063-4C88-BCC0-C43478155DE8}"/>
    <cellStyle name="Comma 8 3 4" xfId="8962" xr:uid="{9C3DBBC1-F010-4158-ABD0-E54BA305A7DB}"/>
    <cellStyle name="Comma 8 3 5" xfId="19185" xr:uid="{72623C6D-45DC-4C56-9CD2-2DADB311E98E}"/>
    <cellStyle name="Comma 8 3 6" xfId="3414" xr:uid="{7C5F4590-966A-4389-83FB-D6FCF38669F9}"/>
    <cellStyle name="Comma 8 4" xfId="2957" xr:uid="{12053EE9-E4B6-4261-BCB5-AC0B6A180A4A}"/>
    <cellStyle name="Comma 8 4 2" xfId="5723" xr:uid="{3012159F-FC3E-4DA4-9181-0370B12884E0}"/>
    <cellStyle name="Comma 8 4 2 2" xfId="11102" xr:uid="{4E4FCFFC-8897-474D-AEDF-39B5DE43D81E}"/>
    <cellStyle name="Comma 8 4 3" xfId="9210" xr:uid="{75CC23B6-4ABC-484A-A1A7-2BC38260C619}"/>
    <cellStyle name="Comma 8 4 4" xfId="19111" xr:uid="{2F33DB76-6B91-4B9E-931D-AFB8AC59AB1C}"/>
    <cellStyle name="Comma 8 4 5" xfId="3824" xr:uid="{3F64C595-D2D2-4E7A-917D-D3767E558F93}"/>
    <cellStyle name="Comma 8 5" xfId="3603" xr:uid="{EB3A040C-D84C-4DF3-9AAF-1AEF9C714694}"/>
    <cellStyle name="Comma 8 6" xfId="8866" xr:uid="{3C40542F-78F7-4E04-816B-5BCB7F22BF64}"/>
    <cellStyle name="Comma 8 7" xfId="28633" xr:uid="{9AE329B9-557B-486D-BFD2-61C2298251E5}"/>
    <cellStyle name="Comma 8 8" xfId="3291" xr:uid="{15CF0ABD-6DF8-4B28-911D-0D9450A99BF3}"/>
    <cellStyle name="Comma 80" xfId="871" xr:uid="{00000000-0005-0000-0000-000066030000}"/>
    <cellStyle name="Comma 81" xfId="872" xr:uid="{00000000-0005-0000-0000-000067030000}"/>
    <cellStyle name="Comma 82" xfId="873" xr:uid="{00000000-0005-0000-0000-000068030000}"/>
    <cellStyle name="Comma 83" xfId="874" xr:uid="{00000000-0005-0000-0000-000069030000}"/>
    <cellStyle name="Comma 83 2" xfId="875" xr:uid="{00000000-0005-0000-0000-00006A030000}"/>
    <cellStyle name="Comma 83 2 2" xfId="876" xr:uid="{00000000-0005-0000-0000-00006B030000}"/>
    <cellStyle name="Comma 83 2 2 2" xfId="877" xr:uid="{00000000-0005-0000-0000-00006C030000}"/>
    <cellStyle name="Comma 83 2 2 2 2" xfId="10921" xr:uid="{4D1FA0B1-134E-4D75-907C-9D40CB752D4D}"/>
    <cellStyle name="Comma 83 2 2 2 3" xfId="52814" xr:uid="{316C48C9-C7B1-4402-BF8F-B1474621D664}"/>
    <cellStyle name="Comma 83 2 2 3" xfId="2714" xr:uid="{417146A9-ABFD-4EB7-AE17-793A8103F884}"/>
    <cellStyle name="Comma 83 2 2 4" xfId="52813" xr:uid="{EAC25B75-B10D-42C7-BEFE-357AA41B5AB6}"/>
    <cellStyle name="Comma 83 2 3" xfId="878" xr:uid="{00000000-0005-0000-0000-00006D030000}"/>
    <cellStyle name="Comma 83 2 3 2" xfId="5542" xr:uid="{487316E7-4A9B-4A73-8189-148CC71CE580}"/>
    <cellStyle name="Comma 83 2 3 3" xfId="52815" xr:uid="{B2340256-7C5D-456C-BC60-BA913AE3B5B1}"/>
    <cellStyle name="Comma 83 2 4" xfId="2409" xr:uid="{D49058E9-A21B-4347-9AD0-85BC97A6D3C1}"/>
    <cellStyle name="Comma 83 2 5" xfId="52812" xr:uid="{324BEA87-4175-4B90-8DF6-B1A826EE6811}"/>
    <cellStyle name="Comma 83 3" xfId="879" xr:uid="{00000000-0005-0000-0000-00006E030000}"/>
    <cellStyle name="Comma 83 3 2" xfId="880" xr:uid="{00000000-0005-0000-0000-00006F030000}"/>
    <cellStyle name="Comma 83 3 2 2" xfId="881" xr:uid="{00000000-0005-0000-0000-000070030000}"/>
    <cellStyle name="Comma 83 3 2 2 2" xfId="52818" xr:uid="{AA4AE633-8C55-4FB1-9A85-EB48387925A1}"/>
    <cellStyle name="Comma 83 3 2 3" xfId="2664" xr:uid="{04306CB7-37F9-4317-A01D-B0346EA7DAB9}"/>
    <cellStyle name="Comma 83 3 2 4" xfId="52817" xr:uid="{09195D81-91F5-45B5-96AC-709EBDF3649D}"/>
    <cellStyle name="Comma 83 3 3" xfId="882" xr:uid="{00000000-0005-0000-0000-000071030000}"/>
    <cellStyle name="Comma 83 3 3 2" xfId="9070" xr:uid="{D9907484-AC8A-4227-80DE-1DC09DBCEB65}"/>
    <cellStyle name="Comma 83 3 3 3" xfId="52819" xr:uid="{4E5E9FF1-29C3-4CCC-995F-1F523C694A1F}"/>
    <cellStyle name="Comma 83 3 4" xfId="2410" xr:uid="{5565DF95-17E1-4E52-B7BF-3275812E64B7}"/>
    <cellStyle name="Comma 83 3 5" xfId="52816" xr:uid="{3FF8BB9C-E8ED-4AD2-BEFC-F27A5DE986B0}"/>
    <cellStyle name="Comma 83 4" xfId="883" xr:uid="{00000000-0005-0000-0000-000072030000}"/>
    <cellStyle name="Comma 83 4 2" xfId="884" xr:uid="{00000000-0005-0000-0000-000073030000}"/>
    <cellStyle name="Comma 83 4 2 2" xfId="885" xr:uid="{00000000-0005-0000-0000-000074030000}"/>
    <cellStyle name="Comma 83 4 2 2 2" xfId="52822" xr:uid="{752AF375-04A2-415B-906F-47EA68FB856D}"/>
    <cellStyle name="Comma 83 4 2 3" xfId="18978" xr:uid="{BEF94522-C378-417A-B67D-3EA98D81774D}"/>
    <cellStyle name="Comma 83 4 2 4" xfId="52821" xr:uid="{705C033F-ABA5-4A30-AFDE-9B153A0FDE14}"/>
    <cellStyle name="Comma 83 4 3" xfId="886" xr:uid="{00000000-0005-0000-0000-000075030000}"/>
    <cellStyle name="Comma 83 4 3 2" xfId="52823" xr:uid="{A5615649-E782-44B3-9903-351F64A6C703}"/>
    <cellStyle name="Comma 83 4 4" xfId="2798" xr:uid="{CEFE89E2-77B0-4DD3-873F-BF76CBCBAA93}"/>
    <cellStyle name="Comma 83 4 5" xfId="52820" xr:uid="{98ED862F-A920-4B39-A868-B21CBCC8988F}"/>
    <cellStyle name="Comma 83 5" xfId="887" xr:uid="{00000000-0005-0000-0000-000076030000}"/>
    <cellStyle name="Comma 83 5 2" xfId="888" xr:uid="{00000000-0005-0000-0000-000077030000}"/>
    <cellStyle name="Comma 83 5 2 2" xfId="52825" xr:uid="{BDEE8921-A10C-42A6-A800-B5600A6D8C8B}"/>
    <cellStyle name="Comma 83 5 3" xfId="2546" xr:uid="{C0DE0EB8-DEDA-4194-AE66-A7680B9D1D9F}"/>
    <cellStyle name="Comma 83 5 4" xfId="52824" xr:uid="{17869F3D-593E-4BEE-BC58-14C8B58E51FD}"/>
    <cellStyle name="Comma 83 6" xfId="889" xr:uid="{00000000-0005-0000-0000-000078030000}"/>
    <cellStyle name="Comma 83 6 2" xfId="3605" xr:uid="{F20B89F7-18FD-4423-81A7-9DDBF3E7C40B}"/>
    <cellStyle name="Comma 83 6 3" xfId="52826" xr:uid="{D410B6B1-D486-4E6A-BA07-B2C82279AC20}"/>
    <cellStyle name="Comma 83 7" xfId="2408" xr:uid="{75ECC961-7DC9-4899-948C-49F6763C9A9C}"/>
    <cellStyle name="Comma 83 8" xfId="52811" xr:uid="{E0319AE1-14C7-4CF2-89A4-0B099056B686}"/>
    <cellStyle name="Comma 84" xfId="890" xr:uid="{00000000-0005-0000-0000-000079030000}"/>
    <cellStyle name="Comma 84 2" xfId="891" xr:uid="{00000000-0005-0000-0000-00007A030000}"/>
    <cellStyle name="Comma 84 2 2" xfId="892" xr:uid="{00000000-0005-0000-0000-00007B030000}"/>
    <cellStyle name="Comma 84 2 2 2" xfId="893" xr:uid="{00000000-0005-0000-0000-00007C030000}"/>
    <cellStyle name="Comma 84 2 2 2 2" xfId="10922" xr:uid="{7187FE89-29B8-4DD4-BEE3-E52020B15402}"/>
    <cellStyle name="Comma 84 2 2 2 3" xfId="52830" xr:uid="{4933FA32-EDEB-4781-B1C0-79A60DB02F1E}"/>
    <cellStyle name="Comma 84 2 2 3" xfId="2715" xr:uid="{280011E8-A50E-4F2F-8BDB-D47992A14A63}"/>
    <cellStyle name="Comma 84 2 2 4" xfId="52829" xr:uid="{753BD9AE-67DE-477E-8730-C6BFA207936E}"/>
    <cellStyle name="Comma 84 2 3" xfId="894" xr:uid="{00000000-0005-0000-0000-00007D030000}"/>
    <cellStyle name="Comma 84 2 3 2" xfId="5543" xr:uid="{23836B85-398F-488A-8AD9-6708BA0B4522}"/>
    <cellStyle name="Comma 84 2 3 3" xfId="52831" xr:uid="{1FF03A9A-E1A7-43A4-9CBB-5BCC95A6DDB5}"/>
    <cellStyle name="Comma 84 2 4" xfId="2412" xr:uid="{6AC1DC35-2575-4E4D-A01C-2E0814075CA5}"/>
    <cellStyle name="Comma 84 2 5" xfId="52828" xr:uid="{2B1D4545-4062-45E6-B50D-CC63E2A77BEB}"/>
    <cellStyle name="Comma 84 3" xfId="895" xr:uid="{00000000-0005-0000-0000-00007E030000}"/>
    <cellStyle name="Comma 84 3 2" xfId="896" xr:uid="{00000000-0005-0000-0000-00007F030000}"/>
    <cellStyle name="Comma 84 3 2 2" xfId="897" xr:uid="{00000000-0005-0000-0000-000080030000}"/>
    <cellStyle name="Comma 84 3 2 2 2" xfId="52834" xr:uid="{B3907391-EB79-487B-8633-5BF539B330A7}"/>
    <cellStyle name="Comma 84 3 2 3" xfId="2665" xr:uid="{6C2E479D-F617-4F36-B283-563F548770E8}"/>
    <cellStyle name="Comma 84 3 2 4" xfId="52833" xr:uid="{A8EB529F-37C3-42A3-81C3-B87CAF16A89F}"/>
    <cellStyle name="Comma 84 3 3" xfId="898" xr:uid="{00000000-0005-0000-0000-000081030000}"/>
    <cellStyle name="Comma 84 3 3 2" xfId="9071" xr:uid="{76B8494A-2499-4AB0-81A8-0C2A8EA28AD2}"/>
    <cellStyle name="Comma 84 3 3 3" xfId="52835" xr:uid="{8F422232-E7CE-43A8-9B98-7E5BAAC6EED9}"/>
    <cellStyle name="Comma 84 3 4" xfId="2413" xr:uid="{78ED50FF-6E60-4EA2-AFDC-AA2BC862D0F6}"/>
    <cellStyle name="Comma 84 3 5" xfId="52832" xr:uid="{E16A28DE-27A7-4C6E-800D-66BA99CEB91B}"/>
    <cellStyle name="Comma 84 4" xfId="899" xr:uid="{00000000-0005-0000-0000-000082030000}"/>
    <cellStyle name="Comma 84 4 2" xfId="900" xr:uid="{00000000-0005-0000-0000-000083030000}"/>
    <cellStyle name="Comma 84 4 2 2" xfId="901" xr:uid="{00000000-0005-0000-0000-000084030000}"/>
    <cellStyle name="Comma 84 4 2 2 2" xfId="52838" xr:uid="{6844EC67-2DBA-4D69-8EFC-781F1EC56AC9}"/>
    <cellStyle name="Comma 84 4 2 3" xfId="18979" xr:uid="{AD267197-9FE5-460A-AF29-5B3B54D19E67}"/>
    <cellStyle name="Comma 84 4 2 4" xfId="52837" xr:uid="{9E6B5677-CB48-4155-8E56-919C9DE506CB}"/>
    <cellStyle name="Comma 84 4 3" xfId="902" xr:uid="{00000000-0005-0000-0000-000085030000}"/>
    <cellStyle name="Comma 84 4 3 2" xfId="52839" xr:uid="{B71390A4-F8B3-4B27-B267-6799BEF0C644}"/>
    <cellStyle name="Comma 84 4 4" xfId="2799" xr:uid="{D50D6E22-D1EE-4AAE-942D-6D57E0F71679}"/>
    <cellStyle name="Comma 84 4 5" xfId="52836" xr:uid="{35871F27-FCA8-4B38-B190-C9B0326800C6}"/>
    <cellStyle name="Comma 84 5" xfId="903" xr:uid="{00000000-0005-0000-0000-000086030000}"/>
    <cellStyle name="Comma 84 5 2" xfId="904" xr:uid="{00000000-0005-0000-0000-000087030000}"/>
    <cellStyle name="Comma 84 5 2 2" xfId="52841" xr:uid="{A6625EA6-7397-45D0-A039-87FF54339AB6}"/>
    <cellStyle name="Comma 84 5 3" xfId="2547" xr:uid="{9168AD0D-16DB-456F-B366-FAF90FAD2639}"/>
    <cellStyle name="Comma 84 5 4" xfId="52840" xr:uid="{5CD353BD-8E34-4B1E-A6A4-83E8FB2411DC}"/>
    <cellStyle name="Comma 84 6" xfId="905" xr:uid="{00000000-0005-0000-0000-000088030000}"/>
    <cellStyle name="Comma 84 6 2" xfId="3606" xr:uid="{7C4A2E3B-23D4-446B-A72A-4B8EE5B8A260}"/>
    <cellStyle name="Comma 84 6 3" xfId="52842" xr:uid="{B27C1B21-B596-4350-BB2C-BEB7EA4CA966}"/>
    <cellStyle name="Comma 84 7" xfId="2411" xr:uid="{4E0A5D7D-C142-420C-B97B-F96096F71C1F}"/>
    <cellStyle name="Comma 84 8" xfId="52827" xr:uid="{E15FE5E1-B1A7-42EC-B473-4FAB1696A253}"/>
    <cellStyle name="Comma 85" xfId="906" xr:uid="{00000000-0005-0000-0000-000089030000}"/>
    <cellStyle name="Comma 85 2" xfId="907" xr:uid="{00000000-0005-0000-0000-00008A030000}"/>
    <cellStyle name="Comma 85 2 2" xfId="908" xr:uid="{00000000-0005-0000-0000-00008B030000}"/>
    <cellStyle name="Comma 85 2 2 2" xfId="909" xr:uid="{00000000-0005-0000-0000-00008C030000}"/>
    <cellStyle name="Comma 85 2 2 2 2" xfId="10923" xr:uid="{5CBA7497-7BF0-4E5B-A0EF-658D109D9665}"/>
    <cellStyle name="Comma 85 2 2 2 3" xfId="52846" xr:uid="{63D0F425-EA63-46EB-9D6D-99794AB58C6F}"/>
    <cellStyle name="Comma 85 2 2 3" xfId="2716" xr:uid="{16DB504E-C0B2-43C5-A05F-B2FA13CB7C33}"/>
    <cellStyle name="Comma 85 2 2 4" xfId="52845" xr:uid="{DAC9E3C9-A5BF-4321-98AC-579DD4F04E83}"/>
    <cellStyle name="Comma 85 2 3" xfId="910" xr:uid="{00000000-0005-0000-0000-00008D030000}"/>
    <cellStyle name="Comma 85 2 3 2" xfId="5544" xr:uid="{D562F20F-4790-4688-A95B-D2C612107AF7}"/>
    <cellStyle name="Comma 85 2 3 3" xfId="52847" xr:uid="{758DCE59-015B-4833-A24F-ED63E0B220D7}"/>
    <cellStyle name="Comma 85 2 4" xfId="2415" xr:uid="{B40F7F27-846E-42DE-8350-45B7CF462557}"/>
    <cellStyle name="Comma 85 2 5" xfId="52844" xr:uid="{22C776D3-5132-4BF6-84D3-DBC5C5D11684}"/>
    <cellStyle name="Comma 85 3" xfId="911" xr:uid="{00000000-0005-0000-0000-00008E030000}"/>
    <cellStyle name="Comma 85 3 2" xfId="912" xr:uid="{00000000-0005-0000-0000-00008F030000}"/>
    <cellStyle name="Comma 85 3 2 2" xfId="913" xr:uid="{00000000-0005-0000-0000-000090030000}"/>
    <cellStyle name="Comma 85 3 2 2 2" xfId="52850" xr:uid="{2FE16547-4C18-4A16-BD5A-C74ADED2D5B8}"/>
    <cellStyle name="Comma 85 3 2 3" xfId="2666" xr:uid="{23F62BB5-53FB-455A-BD72-9F631CB5B22F}"/>
    <cellStyle name="Comma 85 3 2 4" xfId="52849" xr:uid="{A52FA7F3-095A-46B4-AF1D-D39B469033AC}"/>
    <cellStyle name="Comma 85 3 3" xfId="914" xr:uid="{00000000-0005-0000-0000-000091030000}"/>
    <cellStyle name="Comma 85 3 3 2" xfId="9072" xr:uid="{540B07BA-943A-4CB1-96E6-2B934AD6686F}"/>
    <cellStyle name="Comma 85 3 3 3" xfId="52851" xr:uid="{31A7A803-B2C0-4771-9685-E3849D2EE607}"/>
    <cellStyle name="Comma 85 3 4" xfId="2416" xr:uid="{E4F60DCB-5067-4A5F-81F3-11712481C6CE}"/>
    <cellStyle name="Comma 85 3 5" xfId="52848" xr:uid="{36328E5D-95EE-4961-8DD1-4F85BA76A434}"/>
    <cellStyle name="Comma 85 4" xfId="915" xr:uid="{00000000-0005-0000-0000-000092030000}"/>
    <cellStyle name="Comma 85 4 2" xfId="916" xr:uid="{00000000-0005-0000-0000-000093030000}"/>
    <cellStyle name="Comma 85 4 2 2" xfId="917" xr:uid="{00000000-0005-0000-0000-000094030000}"/>
    <cellStyle name="Comma 85 4 2 2 2" xfId="52854" xr:uid="{76BF1025-4C07-434A-9E56-08BF40600483}"/>
    <cellStyle name="Comma 85 4 2 3" xfId="18980" xr:uid="{F5B7DD5E-A77D-433B-8C58-8C142A0EED2D}"/>
    <cellStyle name="Comma 85 4 2 4" xfId="52853" xr:uid="{F9812DA7-4F6F-48D2-BE40-61A7575E4B00}"/>
    <cellStyle name="Comma 85 4 3" xfId="918" xr:uid="{00000000-0005-0000-0000-000095030000}"/>
    <cellStyle name="Comma 85 4 3 2" xfId="52855" xr:uid="{C5A7250A-145B-45F1-9447-364BDFBFCF2D}"/>
    <cellStyle name="Comma 85 4 4" xfId="2800" xr:uid="{DE5F0140-BF77-4C8B-A148-7527A2F34FF9}"/>
    <cellStyle name="Comma 85 4 5" xfId="52852" xr:uid="{899EF1BB-8FF0-40A5-AD34-D0B489AC3560}"/>
    <cellStyle name="Comma 85 5" xfId="919" xr:uid="{00000000-0005-0000-0000-000096030000}"/>
    <cellStyle name="Comma 85 5 2" xfId="920" xr:uid="{00000000-0005-0000-0000-000097030000}"/>
    <cellStyle name="Comma 85 5 2 2" xfId="52857" xr:uid="{5A41D473-38CD-4D80-B598-E17B96268F78}"/>
    <cellStyle name="Comma 85 5 3" xfId="2548" xr:uid="{0E4BFE1A-8D2A-4388-B574-FC7FB2DEF230}"/>
    <cellStyle name="Comma 85 5 4" xfId="52856" xr:uid="{557EBA0D-6904-4DD6-AA18-5626C6A9CDC6}"/>
    <cellStyle name="Comma 85 6" xfId="921" xr:uid="{00000000-0005-0000-0000-000098030000}"/>
    <cellStyle name="Comma 85 6 2" xfId="3607" xr:uid="{C518CEE4-56E7-4D7B-94B4-C4EAA7C0C7F6}"/>
    <cellStyle name="Comma 85 6 3" xfId="52858" xr:uid="{9672758B-5814-48E6-9F0E-36D19F97EF87}"/>
    <cellStyle name="Comma 85 7" xfId="2414" xr:uid="{DE9C9E81-45C3-4474-B020-AD972533E320}"/>
    <cellStyle name="Comma 85 8" xfId="52843" xr:uid="{84DCC173-F8C7-4002-873E-15C4EA518936}"/>
    <cellStyle name="Comma 86" xfId="922" xr:uid="{00000000-0005-0000-0000-000099030000}"/>
    <cellStyle name="Comma 86 2" xfId="923" xr:uid="{00000000-0005-0000-0000-00009A030000}"/>
    <cellStyle name="Comma 86 2 2" xfId="924" xr:uid="{00000000-0005-0000-0000-00009B030000}"/>
    <cellStyle name="Comma 86 2 2 2" xfId="925" xr:uid="{00000000-0005-0000-0000-00009C030000}"/>
    <cellStyle name="Comma 86 2 2 2 2" xfId="10924" xr:uid="{97AB59E2-86FA-4EF0-BB2D-16F823D266C5}"/>
    <cellStyle name="Comma 86 2 2 2 3" xfId="52862" xr:uid="{90E2C7BE-D3F5-4858-AE2B-A59E4DBE045E}"/>
    <cellStyle name="Comma 86 2 2 3" xfId="2717" xr:uid="{6BAAE504-4CB5-46C5-9D4B-B8E28E14B414}"/>
    <cellStyle name="Comma 86 2 2 4" xfId="52861" xr:uid="{4AB1A238-BA87-4CD9-9A99-D98170D1AB03}"/>
    <cellStyle name="Comma 86 2 3" xfId="926" xr:uid="{00000000-0005-0000-0000-00009D030000}"/>
    <cellStyle name="Comma 86 2 3 2" xfId="5545" xr:uid="{8BB6BC52-B678-4A10-A89B-40288FF4A568}"/>
    <cellStyle name="Comma 86 2 3 3" xfId="52863" xr:uid="{173D13E3-06F3-4E0E-8413-DBCA00D2518E}"/>
    <cellStyle name="Comma 86 2 4" xfId="2418" xr:uid="{1D8C7650-D70C-4F21-8F93-A07D8B43F5A6}"/>
    <cellStyle name="Comma 86 2 5" xfId="52860" xr:uid="{68854C02-CFA1-4831-9194-EEE659683F38}"/>
    <cellStyle name="Comma 86 3" xfId="927" xr:uid="{00000000-0005-0000-0000-00009E030000}"/>
    <cellStyle name="Comma 86 3 2" xfId="928" xr:uid="{00000000-0005-0000-0000-00009F030000}"/>
    <cellStyle name="Comma 86 3 2 2" xfId="929" xr:uid="{00000000-0005-0000-0000-0000A0030000}"/>
    <cellStyle name="Comma 86 3 2 2 2" xfId="52866" xr:uid="{5AB45359-945E-4515-AFED-939DCF7FFFD8}"/>
    <cellStyle name="Comma 86 3 2 3" xfId="2667" xr:uid="{63B42A26-E6C4-4DA6-976B-309BDD2A4FD3}"/>
    <cellStyle name="Comma 86 3 2 4" xfId="52865" xr:uid="{C33FAF50-01E8-48BB-B11B-B38CA589F3E1}"/>
    <cellStyle name="Comma 86 3 3" xfId="930" xr:uid="{00000000-0005-0000-0000-0000A1030000}"/>
    <cellStyle name="Comma 86 3 3 2" xfId="9073" xr:uid="{9D0C426A-E5BE-4315-AAB0-F899EB51F0E5}"/>
    <cellStyle name="Comma 86 3 3 3" xfId="52867" xr:uid="{31DA6007-63EC-48E5-8D67-4C8548510113}"/>
    <cellStyle name="Comma 86 3 4" xfId="2419" xr:uid="{AF269370-30B3-4E4E-9E20-34B634921529}"/>
    <cellStyle name="Comma 86 3 5" xfId="52864" xr:uid="{14F6CEE3-CB89-42BC-96B4-92AC5A57AB7F}"/>
    <cellStyle name="Comma 86 4" xfId="931" xr:uid="{00000000-0005-0000-0000-0000A2030000}"/>
    <cellStyle name="Comma 86 4 2" xfId="932" xr:uid="{00000000-0005-0000-0000-0000A3030000}"/>
    <cellStyle name="Comma 86 4 2 2" xfId="933" xr:uid="{00000000-0005-0000-0000-0000A4030000}"/>
    <cellStyle name="Comma 86 4 2 2 2" xfId="52870" xr:uid="{D2F0E636-A9D5-4247-82AF-16B3386F3712}"/>
    <cellStyle name="Comma 86 4 2 3" xfId="18981" xr:uid="{A6E6B344-F634-49E1-A209-DBF17956A8C4}"/>
    <cellStyle name="Comma 86 4 2 4" xfId="52869" xr:uid="{1C566AF4-2BE5-4EA8-8EB5-EE9ECEFB3D72}"/>
    <cellStyle name="Comma 86 4 3" xfId="934" xr:uid="{00000000-0005-0000-0000-0000A5030000}"/>
    <cellStyle name="Comma 86 4 3 2" xfId="52871" xr:uid="{2CD24519-974F-4DB2-AABB-B646AB5C4D9D}"/>
    <cellStyle name="Comma 86 4 4" xfId="2801" xr:uid="{6A224AFE-D1CD-4972-AEA8-D35305BD85EF}"/>
    <cellStyle name="Comma 86 4 5" xfId="52868" xr:uid="{CFC158E2-7EFA-436A-9C3C-D8060034DBA5}"/>
    <cellStyle name="Comma 86 5" xfId="935" xr:uid="{00000000-0005-0000-0000-0000A6030000}"/>
    <cellStyle name="Comma 86 5 2" xfId="936" xr:uid="{00000000-0005-0000-0000-0000A7030000}"/>
    <cellStyle name="Comma 86 5 2 2" xfId="52873" xr:uid="{C2556E3F-270C-4DFB-A151-211F40E73844}"/>
    <cellStyle name="Comma 86 5 3" xfId="2549" xr:uid="{EEB623FD-001E-4092-9831-C5F7E59CBB35}"/>
    <cellStyle name="Comma 86 5 4" xfId="52872" xr:uid="{B5DDD660-FD26-4796-AA99-664931DC94A5}"/>
    <cellStyle name="Comma 86 6" xfId="937" xr:uid="{00000000-0005-0000-0000-0000A8030000}"/>
    <cellStyle name="Comma 86 6 2" xfId="3608" xr:uid="{B40831A7-9F3F-424B-8C1D-DC3979B934B4}"/>
    <cellStyle name="Comma 86 6 3" xfId="52874" xr:uid="{7DC0783F-4E34-4418-B45B-A7114A6EB768}"/>
    <cellStyle name="Comma 86 7" xfId="2417" xr:uid="{8B978527-AE67-4442-A484-62A489646181}"/>
    <cellStyle name="Comma 86 8" xfId="52859" xr:uid="{40EFD302-FB17-4CA5-B9AA-590EE4B1394C}"/>
    <cellStyle name="Comma 87" xfId="938" xr:uid="{00000000-0005-0000-0000-0000A9030000}"/>
    <cellStyle name="Comma 88" xfId="939" xr:uid="{00000000-0005-0000-0000-0000AA030000}"/>
    <cellStyle name="Comma 89" xfId="940" xr:uid="{00000000-0005-0000-0000-0000AB030000}"/>
    <cellStyle name="Comma 9" xfId="941" xr:uid="{00000000-0005-0000-0000-0000AC030000}"/>
    <cellStyle name="Comma 9 2" xfId="942" xr:uid="{00000000-0005-0000-0000-0000AD030000}"/>
    <cellStyle name="Comma 9 2 2" xfId="2985" xr:uid="{4F4948BE-457E-4921-AEBF-7FEA12DCC597}"/>
    <cellStyle name="Comma 9 2 3" xfId="3610" xr:uid="{B79D7DFF-43C6-4A39-BBBD-81A0348A64D0}"/>
    <cellStyle name="Comma 9 3" xfId="943" xr:uid="{00000000-0005-0000-0000-0000AE030000}"/>
    <cellStyle name="Comma 9 3 2" xfId="2916" xr:uid="{630C87DF-FAF2-43C5-9A0C-F159574247F8}"/>
    <cellStyle name="Comma 9 4" xfId="3609" xr:uid="{01F9FF5F-FFA0-4A4B-B2CC-C36D5D8E3493}"/>
    <cellStyle name="Comma 9 5" xfId="28635" xr:uid="{D9541FF6-EA26-4327-AF8C-EF8489661E78}"/>
    <cellStyle name="Comma 90" xfId="944" xr:uid="{00000000-0005-0000-0000-0000AF030000}"/>
    <cellStyle name="Comma 91" xfId="945" xr:uid="{00000000-0005-0000-0000-0000B0030000}"/>
    <cellStyle name="Comma 92" xfId="946" xr:uid="{00000000-0005-0000-0000-0000B1030000}"/>
    <cellStyle name="Comma 93" xfId="947" xr:uid="{00000000-0005-0000-0000-0000B2030000}"/>
    <cellStyle name="Comma 93 2" xfId="948" xr:uid="{00000000-0005-0000-0000-0000B3030000}"/>
    <cellStyle name="Comma 93 2 2" xfId="949" xr:uid="{00000000-0005-0000-0000-0000B4030000}"/>
    <cellStyle name="Comma 93 2 2 2" xfId="950" xr:uid="{00000000-0005-0000-0000-0000B5030000}"/>
    <cellStyle name="Comma 93 2 2 2 2" xfId="10928" xr:uid="{A507D3F3-4BF9-42E2-A0F0-1D3A405E70B2}"/>
    <cellStyle name="Comma 93 2 2 2 3" xfId="52878" xr:uid="{1EFAF3AB-75D5-4F51-8479-72F98082E81C}"/>
    <cellStyle name="Comma 93 2 2 3" xfId="2718" xr:uid="{8BD6E0F8-0A0E-4C8C-87D9-3CE05AC1094F}"/>
    <cellStyle name="Comma 93 2 2 4" xfId="52877" xr:uid="{33731A9A-4C53-4EC7-ACCE-A59A50F0CCD9}"/>
    <cellStyle name="Comma 93 2 3" xfId="951" xr:uid="{00000000-0005-0000-0000-0000B6030000}"/>
    <cellStyle name="Comma 93 2 3 2" xfId="5549" xr:uid="{35C4303E-E4D4-422E-A809-AD35E85A9309}"/>
    <cellStyle name="Comma 93 2 3 3" xfId="52879" xr:uid="{71B5D464-BE42-4619-BD6F-CD8387B5C59C}"/>
    <cellStyle name="Comma 93 2 4" xfId="2421" xr:uid="{00E0DCB9-B088-42FF-AFCF-405DFC5B3BDD}"/>
    <cellStyle name="Comma 93 2 5" xfId="52876" xr:uid="{F76A9867-3118-4E52-A4F7-AD633E9998B0}"/>
    <cellStyle name="Comma 93 3" xfId="952" xr:uid="{00000000-0005-0000-0000-0000B7030000}"/>
    <cellStyle name="Comma 93 3 2" xfId="953" xr:uid="{00000000-0005-0000-0000-0000B8030000}"/>
    <cellStyle name="Comma 93 3 2 2" xfId="954" xr:uid="{00000000-0005-0000-0000-0000B9030000}"/>
    <cellStyle name="Comma 93 3 2 2 2" xfId="52882" xr:uid="{AB7E771B-ED13-47C6-BB23-EAED93990A9A}"/>
    <cellStyle name="Comma 93 3 2 3" xfId="2668" xr:uid="{F6B3860C-9FDA-464E-B957-ED357C50BC24}"/>
    <cellStyle name="Comma 93 3 2 4" xfId="52881" xr:uid="{835CD24C-DBA9-4E29-92C2-081FA522C510}"/>
    <cellStyle name="Comma 93 3 3" xfId="955" xr:uid="{00000000-0005-0000-0000-0000BA030000}"/>
    <cellStyle name="Comma 93 3 3 2" xfId="9074" xr:uid="{80600988-4C8C-4240-92E9-C20DAC242ADC}"/>
    <cellStyle name="Comma 93 3 3 3" xfId="52883" xr:uid="{F8CA6E3C-8A69-43BB-A612-5942CFEDE838}"/>
    <cellStyle name="Comma 93 3 4" xfId="2422" xr:uid="{E28CE819-F7FD-4E6C-8F98-332C3A860903}"/>
    <cellStyle name="Comma 93 3 5" xfId="52880" xr:uid="{A75395A6-903F-48FA-9D7C-A700DE469BA5}"/>
    <cellStyle name="Comma 93 4" xfId="956" xr:uid="{00000000-0005-0000-0000-0000BB030000}"/>
    <cellStyle name="Comma 93 4 2" xfId="957" xr:uid="{00000000-0005-0000-0000-0000BC030000}"/>
    <cellStyle name="Comma 93 4 2 2" xfId="958" xr:uid="{00000000-0005-0000-0000-0000BD030000}"/>
    <cellStyle name="Comma 93 4 2 2 2" xfId="52886" xr:uid="{91FB51F0-A4BF-4E98-A734-35FC5F54F4C1}"/>
    <cellStyle name="Comma 93 4 2 3" xfId="18982" xr:uid="{A5044757-9E45-4896-94DC-CF8F09FD9566}"/>
    <cellStyle name="Comma 93 4 2 4" xfId="52885" xr:uid="{8F879C18-6D44-45AE-ACA8-0D230CB886EE}"/>
    <cellStyle name="Comma 93 4 3" xfId="959" xr:uid="{00000000-0005-0000-0000-0000BE030000}"/>
    <cellStyle name="Comma 93 4 3 2" xfId="52887" xr:uid="{EF95ADF1-DB8D-47BB-8288-578BB49CD978}"/>
    <cellStyle name="Comma 93 4 4" xfId="2802" xr:uid="{A7D1DB70-3EC7-4F69-B93E-59C0088F5FAB}"/>
    <cellStyle name="Comma 93 4 5" xfId="52884" xr:uid="{46CABEC6-CFAE-4025-8B8B-525DD83CF8CB}"/>
    <cellStyle name="Comma 93 5" xfId="960" xr:uid="{00000000-0005-0000-0000-0000BF030000}"/>
    <cellStyle name="Comma 93 5 2" xfId="961" xr:uid="{00000000-0005-0000-0000-0000C0030000}"/>
    <cellStyle name="Comma 93 5 2 2" xfId="52889" xr:uid="{6F81EDAE-0B38-4E6C-A7DE-3FE029CBC34D}"/>
    <cellStyle name="Comma 93 5 3" xfId="2550" xr:uid="{1769B325-EAA1-40DA-A70B-DAE3C911CB41}"/>
    <cellStyle name="Comma 93 5 4" xfId="52888" xr:uid="{7D7E4FCF-D30E-4A7C-A59A-E1FA67974C13}"/>
    <cellStyle name="Comma 93 6" xfId="962" xr:uid="{00000000-0005-0000-0000-0000C1030000}"/>
    <cellStyle name="Comma 93 6 2" xfId="3611" xr:uid="{BCE71E3E-E742-46F5-8F6E-B059E711BE49}"/>
    <cellStyle name="Comma 93 6 3" xfId="52890" xr:uid="{A0CF6857-6F6F-4F8B-9659-10D18B9FB83E}"/>
    <cellStyle name="Comma 93 7" xfId="2420" xr:uid="{2D2F6E1C-3D5D-46D5-ADA5-D1D07CADF9D1}"/>
    <cellStyle name="Comma 93 8" xfId="52875" xr:uid="{7CA1184A-D76E-42EF-92CD-DFDDAC80B567}"/>
    <cellStyle name="Comma 94" xfId="963" xr:uid="{00000000-0005-0000-0000-0000C2030000}"/>
    <cellStyle name="Comma 94 2" xfId="964" xr:uid="{00000000-0005-0000-0000-0000C3030000}"/>
    <cellStyle name="Comma 94 2 2" xfId="965" xr:uid="{00000000-0005-0000-0000-0000C4030000}"/>
    <cellStyle name="Comma 94 2 2 2" xfId="966" xr:uid="{00000000-0005-0000-0000-0000C5030000}"/>
    <cellStyle name="Comma 94 2 2 2 2" xfId="10929" xr:uid="{3908B075-01C3-43F7-8E6D-FDC3BD46B2B1}"/>
    <cellStyle name="Comma 94 2 2 2 3" xfId="52894" xr:uid="{9068EBDC-FFEF-4E61-B784-60768B927262}"/>
    <cellStyle name="Comma 94 2 2 3" xfId="2719" xr:uid="{02EA4C4C-C7FB-439D-9D13-890CA71F1375}"/>
    <cellStyle name="Comma 94 2 2 4" xfId="52893" xr:uid="{F2DBC29C-DE3F-4CA7-BB3E-D807BB2D23F6}"/>
    <cellStyle name="Comma 94 2 3" xfId="967" xr:uid="{00000000-0005-0000-0000-0000C6030000}"/>
    <cellStyle name="Comma 94 2 3 2" xfId="5550" xr:uid="{99BE730E-97C1-47E2-9E87-3C3229EFD727}"/>
    <cellStyle name="Comma 94 2 3 3" xfId="52895" xr:uid="{AC4B1A30-6707-4C58-AED6-C23E701DEC1C}"/>
    <cellStyle name="Comma 94 2 4" xfId="2424" xr:uid="{851BA106-C2B2-4DD9-B0C5-2719AB24915E}"/>
    <cellStyle name="Comma 94 2 5" xfId="52892" xr:uid="{830B4606-D9EB-44CD-9C53-8B5595C2B665}"/>
    <cellStyle name="Comma 94 3" xfId="968" xr:uid="{00000000-0005-0000-0000-0000C7030000}"/>
    <cellStyle name="Comma 94 3 2" xfId="969" xr:uid="{00000000-0005-0000-0000-0000C8030000}"/>
    <cellStyle name="Comma 94 3 2 2" xfId="970" xr:uid="{00000000-0005-0000-0000-0000C9030000}"/>
    <cellStyle name="Comma 94 3 2 2 2" xfId="52898" xr:uid="{9E7EFD74-92EE-47A3-BF79-C28DA1AC1A0A}"/>
    <cellStyle name="Comma 94 3 2 3" xfId="2669" xr:uid="{DF257320-2D5F-4B32-95C9-698BA589C87C}"/>
    <cellStyle name="Comma 94 3 2 4" xfId="52897" xr:uid="{AF121079-3517-43F5-952A-E8BAB03FE695}"/>
    <cellStyle name="Comma 94 3 3" xfId="971" xr:uid="{00000000-0005-0000-0000-0000CA030000}"/>
    <cellStyle name="Comma 94 3 3 2" xfId="9075" xr:uid="{C6AC2256-194C-46DD-9CEE-0803EAE603CB}"/>
    <cellStyle name="Comma 94 3 3 3" xfId="52899" xr:uid="{F4906237-070C-49DB-BBAA-5BE9332146AC}"/>
    <cellStyle name="Comma 94 3 4" xfId="2425" xr:uid="{CAC91EAB-F27A-4FE5-9E69-4F3C4EA91A67}"/>
    <cellStyle name="Comma 94 3 5" xfId="52896" xr:uid="{8D5DF893-418F-4734-A587-5BA20078BF81}"/>
    <cellStyle name="Comma 94 4" xfId="972" xr:uid="{00000000-0005-0000-0000-0000CB030000}"/>
    <cellStyle name="Comma 94 4 2" xfId="973" xr:uid="{00000000-0005-0000-0000-0000CC030000}"/>
    <cellStyle name="Comma 94 4 2 2" xfId="974" xr:uid="{00000000-0005-0000-0000-0000CD030000}"/>
    <cellStyle name="Comma 94 4 2 2 2" xfId="52902" xr:uid="{777A0686-E778-4FDC-8229-3087CEC40804}"/>
    <cellStyle name="Comma 94 4 2 3" xfId="18983" xr:uid="{7B2C9599-C730-4C7C-B45F-25280B75D331}"/>
    <cellStyle name="Comma 94 4 2 4" xfId="52901" xr:uid="{45A9C256-05C1-40B0-A711-1874BA143AD5}"/>
    <cellStyle name="Comma 94 4 3" xfId="975" xr:uid="{00000000-0005-0000-0000-0000CE030000}"/>
    <cellStyle name="Comma 94 4 3 2" xfId="52903" xr:uid="{F4BE30A2-47B7-409F-BD64-28945B032FD5}"/>
    <cellStyle name="Comma 94 4 4" xfId="2803" xr:uid="{5CB20547-1EA6-4EEE-89D7-EF74B1194897}"/>
    <cellStyle name="Comma 94 4 5" xfId="52900" xr:uid="{5526D5BA-65A2-4FBB-A559-B0DA72024E70}"/>
    <cellStyle name="Comma 94 5" xfId="976" xr:uid="{00000000-0005-0000-0000-0000CF030000}"/>
    <cellStyle name="Comma 94 5 2" xfId="977" xr:uid="{00000000-0005-0000-0000-0000D0030000}"/>
    <cellStyle name="Comma 94 5 2 2" xfId="52905" xr:uid="{2E34E78D-CADC-4448-8FAA-F65380A561F7}"/>
    <cellStyle name="Comma 94 5 3" xfId="2551" xr:uid="{54EE36E8-0779-48BD-8ACA-D26B3C2C361F}"/>
    <cellStyle name="Comma 94 5 4" xfId="52904" xr:uid="{5648BABC-3FF4-4651-B031-48E26B70F447}"/>
    <cellStyle name="Comma 94 6" xfId="978" xr:uid="{00000000-0005-0000-0000-0000D1030000}"/>
    <cellStyle name="Comma 94 6 2" xfId="3612" xr:uid="{159B9604-2386-4EC2-97A1-5F9FBFA64BC4}"/>
    <cellStyle name="Comma 94 6 3" xfId="52906" xr:uid="{F7F5D286-20F4-47F0-8C71-EE628A251DB5}"/>
    <cellStyle name="Comma 94 7" xfId="2423" xr:uid="{93D79D20-46E1-4D0D-8290-9DD1FF563F6B}"/>
    <cellStyle name="Comma 94 8" xfId="52891" xr:uid="{FB9D3CA1-E3F2-4691-B618-136A89EE9CD6}"/>
    <cellStyle name="Comma 95" xfId="979" xr:uid="{00000000-0005-0000-0000-0000D2030000}"/>
    <cellStyle name="Comma 95 2" xfId="980" xr:uid="{00000000-0005-0000-0000-0000D3030000}"/>
    <cellStyle name="Comma 95 2 2" xfId="981" xr:uid="{00000000-0005-0000-0000-0000D4030000}"/>
    <cellStyle name="Comma 95 2 2 2" xfId="982" xr:uid="{00000000-0005-0000-0000-0000D5030000}"/>
    <cellStyle name="Comma 95 2 2 2 2" xfId="10930" xr:uid="{492C7593-9D73-40C3-946A-A9FF0D3F9751}"/>
    <cellStyle name="Comma 95 2 2 2 3" xfId="52910" xr:uid="{EB9C1A4F-F9D6-4034-99E8-6ECF92129CD6}"/>
    <cellStyle name="Comma 95 2 2 3" xfId="2720" xr:uid="{A0ACF0C7-5C07-4F0C-9330-38795EED04B7}"/>
    <cellStyle name="Comma 95 2 2 4" xfId="52909" xr:uid="{3951F888-242C-4BC8-AC15-73DF8DA15973}"/>
    <cellStyle name="Comma 95 2 3" xfId="983" xr:uid="{00000000-0005-0000-0000-0000D6030000}"/>
    <cellStyle name="Comma 95 2 3 2" xfId="5551" xr:uid="{2F0BE329-0049-4481-8A0F-81E722CE0D51}"/>
    <cellStyle name="Comma 95 2 3 3" xfId="52911" xr:uid="{60215D4F-8993-4AEE-8278-CB7A9D811E74}"/>
    <cellStyle name="Comma 95 2 4" xfId="2427" xr:uid="{18CE1CD8-6256-491A-9EE5-466EC821AC6A}"/>
    <cellStyle name="Comma 95 2 5" xfId="52908" xr:uid="{FDFC7E4E-1928-44D2-9B82-31D947FA5021}"/>
    <cellStyle name="Comma 95 3" xfId="984" xr:uid="{00000000-0005-0000-0000-0000D7030000}"/>
    <cellStyle name="Comma 95 3 2" xfId="985" xr:uid="{00000000-0005-0000-0000-0000D8030000}"/>
    <cellStyle name="Comma 95 3 2 2" xfId="986" xr:uid="{00000000-0005-0000-0000-0000D9030000}"/>
    <cellStyle name="Comma 95 3 2 2 2" xfId="52914" xr:uid="{F544A08D-9EF3-4617-896B-85D0A05FD819}"/>
    <cellStyle name="Comma 95 3 2 3" xfId="2670" xr:uid="{5AD6B593-BFAF-4072-9EAC-0BBC335D7783}"/>
    <cellStyle name="Comma 95 3 2 4" xfId="52913" xr:uid="{9FCC85C7-3DE5-45A8-BB5F-78B26FF1D4A0}"/>
    <cellStyle name="Comma 95 3 3" xfId="987" xr:uid="{00000000-0005-0000-0000-0000DA030000}"/>
    <cellStyle name="Comma 95 3 3 2" xfId="9076" xr:uid="{EA6CFC42-F0AB-48AF-B23A-A27A33DED409}"/>
    <cellStyle name="Comma 95 3 3 3" xfId="52915" xr:uid="{64E964F3-6289-4829-99FF-171D36E82F3E}"/>
    <cellStyle name="Comma 95 3 4" xfId="2428" xr:uid="{C5015FAF-CBAF-45B2-88E8-DEF786AD3D85}"/>
    <cellStyle name="Comma 95 3 5" xfId="52912" xr:uid="{CF6DD7EC-98D4-445A-B069-121B279D8219}"/>
    <cellStyle name="Comma 95 4" xfId="988" xr:uid="{00000000-0005-0000-0000-0000DB030000}"/>
    <cellStyle name="Comma 95 4 2" xfId="989" xr:uid="{00000000-0005-0000-0000-0000DC030000}"/>
    <cellStyle name="Comma 95 4 2 2" xfId="990" xr:uid="{00000000-0005-0000-0000-0000DD030000}"/>
    <cellStyle name="Comma 95 4 2 2 2" xfId="52918" xr:uid="{818CBD55-5B05-4266-90AD-0F2C3563B7D7}"/>
    <cellStyle name="Comma 95 4 2 3" xfId="18984" xr:uid="{6CB4D5F2-0E69-431F-A9C9-A416BD99E850}"/>
    <cellStyle name="Comma 95 4 2 4" xfId="52917" xr:uid="{3846627E-6BD7-4D0B-A863-A49616E8F729}"/>
    <cellStyle name="Comma 95 4 3" xfId="991" xr:uid="{00000000-0005-0000-0000-0000DE030000}"/>
    <cellStyle name="Comma 95 4 3 2" xfId="52919" xr:uid="{CEAF6245-064F-4515-B199-0F4B909C82E4}"/>
    <cellStyle name="Comma 95 4 4" xfId="2804" xr:uid="{A1C8BF62-4555-45ED-B7F0-50C90CA7E2ED}"/>
    <cellStyle name="Comma 95 4 5" xfId="52916" xr:uid="{BA0E4C78-EC14-4D3E-8BF6-9AF89BE5B525}"/>
    <cellStyle name="Comma 95 5" xfId="992" xr:uid="{00000000-0005-0000-0000-0000DF030000}"/>
    <cellStyle name="Comma 95 5 2" xfId="993" xr:uid="{00000000-0005-0000-0000-0000E0030000}"/>
    <cellStyle name="Comma 95 5 2 2" xfId="52921" xr:uid="{2BE74C25-6730-44B6-9854-7FA22A2D842E}"/>
    <cellStyle name="Comma 95 5 3" xfId="2552" xr:uid="{268F4D70-5EA8-4A7F-B612-5BA49C8315D6}"/>
    <cellStyle name="Comma 95 5 4" xfId="52920" xr:uid="{8754073E-E335-47C3-B8FD-B2438678C670}"/>
    <cellStyle name="Comma 95 6" xfId="994" xr:uid="{00000000-0005-0000-0000-0000E1030000}"/>
    <cellStyle name="Comma 95 6 2" xfId="3613" xr:uid="{4689ED8F-9D03-4735-9379-F68D9DF7301E}"/>
    <cellStyle name="Comma 95 6 3" xfId="52922" xr:uid="{2D8A75FD-A1ED-45AB-A472-C79CF02DC989}"/>
    <cellStyle name="Comma 95 7" xfId="2426" xr:uid="{C3BAA7F6-1213-422B-A5C4-CBD272C2DAB5}"/>
    <cellStyle name="Comma 95 8" xfId="52907" xr:uid="{44125989-C59E-469E-A2E4-EF2BB6321A5C}"/>
    <cellStyle name="Comma 96" xfId="995" xr:uid="{00000000-0005-0000-0000-0000E2030000}"/>
    <cellStyle name="Comma 96 2" xfId="996" xr:uid="{00000000-0005-0000-0000-0000E3030000}"/>
    <cellStyle name="Comma 96 2 2" xfId="997" xr:uid="{00000000-0005-0000-0000-0000E4030000}"/>
    <cellStyle name="Comma 96 2 2 2" xfId="998" xr:uid="{00000000-0005-0000-0000-0000E5030000}"/>
    <cellStyle name="Comma 96 2 2 2 2" xfId="10931" xr:uid="{EB3E60C4-4697-457E-A516-241DB3AB50EE}"/>
    <cellStyle name="Comma 96 2 2 2 3" xfId="52926" xr:uid="{A4A9993A-E868-4685-AAB1-2AA6BF2A319E}"/>
    <cellStyle name="Comma 96 2 2 3" xfId="2721" xr:uid="{423ED1A5-B6AD-41CD-9C48-5215177FC5DB}"/>
    <cellStyle name="Comma 96 2 2 4" xfId="52925" xr:uid="{51525838-C187-4127-AC3B-D8749803194B}"/>
    <cellStyle name="Comma 96 2 3" xfId="999" xr:uid="{00000000-0005-0000-0000-0000E6030000}"/>
    <cellStyle name="Comma 96 2 3 2" xfId="5552" xr:uid="{29C3811E-BA78-4ACE-83D7-3EB5963BBE8B}"/>
    <cellStyle name="Comma 96 2 3 3" xfId="52927" xr:uid="{21E09D65-7E26-4A70-9890-5A0A5A4E17E7}"/>
    <cellStyle name="Comma 96 2 4" xfId="2430" xr:uid="{316399B0-3C0C-492B-ADE3-2C374D984FF1}"/>
    <cellStyle name="Comma 96 2 5" xfId="52924" xr:uid="{B1166C73-BFC8-4551-AA43-BF6F17CD9CAE}"/>
    <cellStyle name="Comma 96 3" xfId="1000" xr:uid="{00000000-0005-0000-0000-0000E7030000}"/>
    <cellStyle name="Comma 96 3 2" xfId="1001" xr:uid="{00000000-0005-0000-0000-0000E8030000}"/>
    <cellStyle name="Comma 96 3 2 2" xfId="1002" xr:uid="{00000000-0005-0000-0000-0000E9030000}"/>
    <cellStyle name="Comma 96 3 2 2 2" xfId="52930" xr:uid="{3067AAA0-1C80-4D5F-BB73-93EE27233A28}"/>
    <cellStyle name="Comma 96 3 2 3" xfId="2671" xr:uid="{277B966B-6315-4EA9-9F50-2DB5CACDEBCA}"/>
    <cellStyle name="Comma 96 3 2 4" xfId="52929" xr:uid="{3354120B-78D6-4757-A72A-74C8A47CB1E9}"/>
    <cellStyle name="Comma 96 3 3" xfId="1003" xr:uid="{00000000-0005-0000-0000-0000EA030000}"/>
    <cellStyle name="Comma 96 3 3 2" xfId="9077" xr:uid="{C4FBE2D2-21E7-43DC-A443-646FB98D2AAC}"/>
    <cellStyle name="Comma 96 3 3 3" xfId="52931" xr:uid="{E25202CB-EAE0-435E-A152-55EA176D0125}"/>
    <cellStyle name="Comma 96 3 4" xfId="2431" xr:uid="{B47EF700-C2FA-4249-A063-8DF96804BC07}"/>
    <cellStyle name="Comma 96 3 5" xfId="52928" xr:uid="{8AAB6295-9519-4541-9632-CA838169D554}"/>
    <cellStyle name="Comma 96 4" xfId="1004" xr:uid="{00000000-0005-0000-0000-0000EB030000}"/>
    <cellStyle name="Comma 96 4 2" xfId="1005" xr:uid="{00000000-0005-0000-0000-0000EC030000}"/>
    <cellStyle name="Comma 96 4 2 2" xfId="1006" xr:uid="{00000000-0005-0000-0000-0000ED030000}"/>
    <cellStyle name="Comma 96 4 2 2 2" xfId="52934" xr:uid="{9A46B235-FCDC-40AB-8B83-6BE181EA2FCB}"/>
    <cellStyle name="Comma 96 4 2 3" xfId="18985" xr:uid="{D1B85CFA-FAD2-4AA1-8D56-AFB333495FC5}"/>
    <cellStyle name="Comma 96 4 2 4" xfId="52933" xr:uid="{7C639CE0-E16A-47B6-8AE3-F9961A142682}"/>
    <cellStyle name="Comma 96 4 3" xfId="1007" xr:uid="{00000000-0005-0000-0000-0000EE030000}"/>
    <cellStyle name="Comma 96 4 3 2" xfId="52935" xr:uid="{48C28BBB-BD71-451E-8911-11502A893F2C}"/>
    <cellStyle name="Comma 96 4 4" xfId="2805" xr:uid="{CE22EFD2-8B75-4863-91B0-284BD2035423}"/>
    <cellStyle name="Comma 96 4 5" xfId="52932" xr:uid="{18170550-76B4-4EB0-8FB4-9A6E7F459C04}"/>
    <cellStyle name="Comma 96 5" xfId="1008" xr:uid="{00000000-0005-0000-0000-0000EF030000}"/>
    <cellStyle name="Comma 96 5 2" xfId="1009" xr:uid="{00000000-0005-0000-0000-0000F0030000}"/>
    <cellStyle name="Comma 96 5 2 2" xfId="52937" xr:uid="{8AA9D97F-6DA6-4E29-8A93-9D5FCADE4CA5}"/>
    <cellStyle name="Comma 96 5 3" xfId="2553" xr:uid="{423DA24B-7078-4E5A-9270-6AC748D5EFCC}"/>
    <cellStyle name="Comma 96 5 4" xfId="52936" xr:uid="{B191B4F7-8E85-42C2-9DE8-3AB9C51D8562}"/>
    <cellStyle name="Comma 96 6" xfId="1010" xr:uid="{00000000-0005-0000-0000-0000F1030000}"/>
    <cellStyle name="Comma 96 6 2" xfId="3614" xr:uid="{2F9F2688-AE69-4569-800A-9E62CCD1272D}"/>
    <cellStyle name="Comma 96 6 3" xfId="52938" xr:uid="{D874E122-36B3-4C66-8E6A-370C167DF791}"/>
    <cellStyle name="Comma 96 7" xfId="2429" xr:uid="{3C178B5E-4A9F-485C-A3E3-A1BB1EEB647F}"/>
    <cellStyle name="Comma 96 8" xfId="52923" xr:uid="{9090A3C2-6830-4BA6-A31D-4244B2D16248}"/>
    <cellStyle name="Comma 97" xfId="1011" xr:uid="{00000000-0005-0000-0000-0000F2030000}"/>
    <cellStyle name="Comma 97 2" xfId="1012" xr:uid="{00000000-0005-0000-0000-0000F3030000}"/>
    <cellStyle name="Comma 97 2 2" xfId="1013" xr:uid="{00000000-0005-0000-0000-0000F4030000}"/>
    <cellStyle name="Comma 97 2 2 2" xfId="1014" xr:uid="{00000000-0005-0000-0000-0000F5030000}"/>
    <cellStyle name="Comma 97 2 2 2 2" xfId="10932" xr:uid="{AF018C8F-479E-4CF5-B259-A679CBFAA4D2}"/>
    <cellStyle name="Comma 97 2 2 2 3" xfId="52942" xr:uid="{DEF5249F-F98C-490A-BDA5-B92D2323BE88}"/>
    <cellStyle name="Comma 97 2 2 3" xfId="2722" xr:uid="{8A08F807-DE3D-4EBA-B730-ECDA396D2871}"/>
    <cellStyle name="Comma 97 2 2 4" xfId="52941" xr:uid="{C281839C-4B34-42CF-A7C7-7021A0FDDA43}"/>
    <cellStyle name="Comma 97 2 3" xfId="1015" xr:uid="{00000000-0005-0000-0000-0000F6030000}"/>
    <cellStyle name="Comma 97 2 3 2" xfId="5553" xr:uid="{E2FEA2BB-99AD-4B88-A911-F85B5AA258AC}"/>
    <cellStyle name="Comma 97 2 3 3" xfId="52943" xr:uid="{3DCC2A66-5686-465D-8C23-146973179E76}"/>
    <cellStyle name="Comma 97 2 4" xfId="2433" xr:uid="{74EA1758-D964-4684-B09A-569914A66AB6}"/>
    <cellStyle name="Comma 97 2 5" xfId="52940" xr:uid="{72936F0C-D06A-439D-A632-354DA222DED6}"/>
    <cellStyle name="Comma 97 3" xfId="1016" xr:uid="{00000000-0005-0000-0000-0000F7030000}"/>
    <cellStyle name="Comma 97 3 2" xfId="1017" xr:uid="{00000000-0005-0000-0000-0000F8030000}"/>
    <cellStyle name="Comma 97 3 2 2" xfId="1018" xr:uid="{00000000-0005-0000-0000-0000F9030000}"/>
    <cellStyle name="Comma 97 3 2 2 2" xfId="52946" xr:uid="{90E724D5-471E-4484-9514-BA82391EE2E6}"/>
    <cellStyle name="Comma 97 3 2 3" xfId="2672" xr:uid="{AF62C06F-2F9D-43AC-B196-3B60E5F8281C}"/>
    <cellStyle name="Comma 97 3 2 4" xfId="52945" xr:uid="{23B70DB5-1DF6-4914-BD00-3BA3A723A387}"/>
    <cellStyle name="Comma 97 3 3" xfId="1019" xr:uid="{00000000-0005-0000-0000-0000FA030000}"/>
    <cellStyle name="Comma 97 3 3 2" xfId="9078" xr:uid="{A606257E-4AC7-4939-8E4C-AFFEDC88229A}"/>
    <cellStyle name="Comma 97 3 3 3" xfId="52947" xr:uid="{00458623-929B-497E-BFED-2283B7228E90}"/>
    <cellStyle name="Comma 97 3 4" xfId="2434" xr:uid="{4D37909D-FB29-45B9-927F-6CA9550D48EF}"/>
    <cellStyle name="Comma 97 3 5" xfId="52944" xr:uid="{6B119248-9C3E-45DE-B910-A1E52F495727}"/>
    <cellStyle name="Comma 97 4" xfId="1020" xr:uid="{00000000-0005-0000-0000-0000FB030000}"/>
    <cellStyle name="Comma 97 4 2" xfId="1021" xr:uid="{00000000-0005-0000-0000-0000FC030000}"/>
    <cellStyle name="Comma 97 4 2 2" xfId="1022" xr:uid="{00000000-0005-0000-0000-0000FD030000}"/>
    <cellStyle name="Comma 97 4 2 2 2" xfId="52950" xr:uid="{1AEA180A-CF11-4564-BE14-3303B843FE83}"/>
    <cellStyle name="Comma 97 4 2 3" xfId="18986" xr:uid="{0731A383-B5BC-40E0-A4EF-1FADFEA2B7AA}"/>
    <cellStyle name="Comma 97 4 2 4" xfId="52949" xr:uid="{58586C19-8951-4FEB-B968-DE8A5D869239}"/>
    <cellStyle name="Comma 97 4 3" xfId="1023" xr:uid="{00000000-0005-0000-0000-0000FE030000}"/>
    <cellStyle name="Comma 97 4 3 2" xfId="52951" xr:uid="{2CDCB52B-E3FE-4016-AC60-E003A5BF0930}"/>
    <cellStyle name="Comma 97 4 4" xfId="2806" xr:uid="{E63B64AD-D043-4B05-BC1E-2D31D8C75316}"/>
    <cellStyle name="Comma 97 4 5" xfId="52948" xr:uid="{9F1B2EB3-AA97-454B-92DD-35AFC657C7FE}"/>
    <cellStyle name="Comma 97 5" xfId="1024" xr:uid="{00000000-0005-0000-0000-0000FF030000}"/>
    <cellStyle name="Comma 97 5 2" xfId="1025" xr:uid="{00000000-0005-0000-0000-000000040000}"/>
    <cellStyle name="Comma 97 5 2 2" xfId="52953" xr:uid="{B02F8C81-FB7B-4B2F-8A93-39594B7E658A}"/>
    <cellStyle name="Comma 97 5 3" xfId="2554" xr:uid="{A488D70C-C5F6-4406-908C-BBA7E968EB74}"/>
    <cellStyle name="Comma 97 5 4" xfId="52952" xr:uid="{6258D9E2-ACE0-4C78-805B-41644859FE95}"/>
    <cellStyle name="Comma 97 6" xfId="1026" xr:uid="{00000000-0005-0000-0000-000001040000}"/>
    <cellStyle name="Comma 97 6 2" xfId="3615" xr:uid="{D67EC14F-8BF9-42BF-935D-E87CA41BA6E1}"/>
    <cellStyle name="Comma 97 6 3" xfId="52954" xr:uid="{85ACE1BB-632B-4B6E-A271-599914B18F92}"/>
    <cellStyle name="Comma 97 7" xfId="2432" xr:uid="{7A915565-E26D-4D87-A86D-B589726D83AE}"/>
    <cellStyle name="Comma 97 8" xfId="52939" xr:uid="{20A0B7C7-420E-4BFA-932A-258E4D1A597F}"/>
    <cellStyle name="Comma 98" xfId="1027" xr:uid="{00000000-0005-0000-0000-000002040000}"/>
    <cellStyle name="Comma 98 2" xfId="1028" xr:uid="{00000000-0005-0000-0000-000003040000}"/>
    <cellStyle name="Comma 98 2 2" xfId="1029" xr:uid="{00000000-0005-0000-0000-000004040000}"/>
    <cellStyle name="Comma 98 2 2 2" xfId="1030" xr:uid="{00000000-0005-0000-0000-000005040000}"/>
    <cellStyle name="Comma 98 2 2 2 2" xfId="10933" xr:uid="{D8266D57-16C4-4443-9871-DDCE25A33ED9}"/>
    <cellStyle name="Comma 98 2 2 2 3" xfId="52958" xr:uid="{06E56E49-E0AE-485F-B8BB-08F9EC023957}"/>
    <cellStyle name="Comma 98 2 2 3" xfId="2723" xr:uid="{32BC7CBE-1553-4B99-9EB4-5F5F1DA511E8}"/>
    <cellStyle name="Comma 98 2 2 4" xfId="52957" xr:uid="{25ED5337-A060-485C-B8F7-841885B3CE95}"/>
    <cellStyle name="Comma 98 2 3" xfId="1031" xr:uid="{00000000-0005-0000-0000-000006040000}"/>
    <cellStyle name="Comma 98 2 3 2" xfId="5554" xr:uid="{97CD4BB7-8487-4FF4-9FDB-FBA36FC334DC}"/>
    <cellStyle name="Comma 98 2 3 3" xfId="52959" xr:uid="{9AAAE92B-F1DF-4B20-A17F-F10DE170F311}"/>
    <cellStyle name="Comma 98 2 4" xfId="2436" xr:uid="{CC2B5F21-C13A-4583-8BEA-D41AF2144AC8}"/>
    <cellStyle name="Comma 98 2 5" xfId="52956" xr:uid="{5A50A876-5581-45B3-ABDE-9BECB9D2C015}"/>
    <cellStyle name="Comma 98 3" xfId="1032" xr:uid="{00000000-0005-0000-0000-000007040000}"/>
    <cellStyle name="Comma 98 3 2" xfId="1033" xr:uid="{00000000-0005-0000-0000-000008040000}"/>
    <cellStyle name="Comma 98 3 2 2" xfId="1034" xr:uid="{00000000-0005-0000-0000-000009040000}"/>
    <cellStyle name="Comma 98 3 2 2 2" xfId="52962" xr:uid="{47C65B25-EFCD-4D6B-858F-8E0BB80F5ED1}"/>
    <cellStyle name="Comma 98 3 2 3" xfId="2673" xr:uid="{FA7ACD45-1ED3-432E-8263-F6D5808E1821}"/>
    <cellStyle name="Comma 98 3 2 4" xfId="52961" xr:uid="{B0EDBA60-9226-490E-B0AD-7F9CE909202A}"/>
    <cellStyle name="Comma 98 3 3" xfId="1035" xr:uid="{00000000-0005-0000-0000-00000A040000}"/>
    <cellStyle name="Comma 98 3 3 2" xfId="9079" xr:uid="{4F745B1A-9BDE-410E-A541-688C9B9E8EC3}"/>
    <cellStyle name="Comma 98 3 3 3" xfId="52963" xr:uid="{A0115F9B-FA58-42BA-9FA6-9E5681CA8AFE}"/>
    <cellStyle name="Comma 98 3 4" xfId="2437" xr:uid="{9918E761-295D-4343-B0D9-EC3CEFA8C629}"/>
    <cellStyle name="Comma 98 3 5" xfId="52960" xr:uid="{B0C653CB-9D8C-425B-BF46-9CE1150A6FF3}"/>
    <cellStyle name="Comma 98 4" xfId="1036" xr:uid="{00000000-0005-0000-0000-00000B040000}"/>
    <cellStyle name="Comma 98 4 2" xfId="1037" xr:uid="{00000000-0005-0000-0000-00000C040000}"/>
    <cellStyle name="Comma 98 4 2 2" xfId="1038" xr:uid="{00000000-0005-0000-0000-00000D040000}"/>
    <cellStyle name="Comma 98 4 2 2 2" xfId="52966" xr:uid="{713B6F29-C1B7-4905-9861-604F7688861F}"/>
    <cellStyle name="Comma 98 4 2 3" xfId="18987" xr:uid="{0A199132-94D0-40A4-B17F-026AD1E55CE8}"/>
    <cellStyle name="Comma 98 4 2 4" xfId="52965" xr:uid="{B51427ED-5447-4895-BCAC-2D569E2FCAD8}"/>
    <cellStyle name="Comma 98 4 3" xfId="1039" xr:uid="{00000000-0005-0000-0000-00000E040000}"/>
    <cellStyle name="Comma 98 4 3 2" xfId="52967" xr:uid="{B3554351-1115-4BCC-BEB0-113E95048508}"/>
    <cellStyle name="Comma 98 4 4" xfId="2807" xr:uid="{C05A1A46-99DE-4E31-B16B-1149FD47A91F}"/>
    <cellStyle name="Comma 98 4 5" xfId="52964" xr:uid="{73E25778-07C9-4C82-A408-8C20DCD6DF63}"/>
    <cellStyle name="Comma 98 5" xfId="1040" xr:uid="{00000000-0005-0000-0000-00000F040000}"/>
    <cellStyle name="Comma 98 5 2" xfId="1041" xr:uid="{00000000-0005-0000-0000-000010040000}"/>
    <cellStyle name="Comma 98 5 2 2" xfId="52969" xr:uid="{E4E882D3-076D-45B2-91EE-460CD439D869}"/>
    <cellStyle name="Comma 98 5 3" xfId="2555" xr:uid="{28EA25C3-A257-4CC2-B944-CD764677D33F}"/>
    <cellStyle name="Comma 98 5 4" xfId="52968" xr:uid="{2046489C-63BC-4795-804C-7983BE33ED23}"/>
    <cellStyle name="Comma 98 6" xfId="1042" xr:uid="{00000000-0005-0000-0000-000011040000}"/>
    <cellStyle name="Comma 98 6 2" xfId="3616" xr:uid="{FE7E5767-BF28-48AD-83D9-8CCD29963E86}"/>
    <cellStyle name="Comma 98 6 3" xfId="52970" xr:uid="{66A292EC-150E-415E-AB45-059400563979}"/>
    <cellStyle name="Comma 98 7" xfId="2435" xr:uid="{BABB670D-66EC-4F2B-9B02-D39A3BAF5514}"/>
    <cellStyle name="Comma 98 8" xfId="52955" xr:uid="{5B1F5540-80CB-4984-8E55-045A74E69D62}"/>
    <cellStyle name="Comma 99" xfId="1043" xr:uid="{00000000-0005-0000-0000-000012040000}"/>
    <cellStyle name="Comma 99 2" xfId="1044" xr:uid="{00000000-0005-0000-0000-000013040000}"/>
    <cellStyle name="Comma 99 2 2" xfId="1045" xr:uid="{00000000-0005-0000-0000-000014040000}"/>
    <cellStyle name="Comma 99 2 2 2" xfId="1046" xr:uid="{00000000-0005-0000-0000-000015040000}"/>
    <cellStyle name="Comma 99 2 2 2 2" xfId="10934" xr:uid="{7D20273F-F755-477B-9689-720FEE4F8C25}"/>
    <cellStyle name="Comma 99 2 2 2 3" xfId="52974" xr:uid="{34834AA6-8F21-474D-BCE9-87C5241D7907}"/>
    <cellStyle name="Comma 99 2 2 3" xfId="2724" xr:uid="{1358D412-D2C6-4F2F-A505-FB6FE3086748}"/>
    <cellStyle name="Comma 99 2 2 4" xfId="52973" xr:uid="{B81BB1FD-7AA7-42F1-972C-1391F2216EFB}"/>
    <cellStyle name="Comma 99 2 3" xfId="1047" xr:uid="{00000000-0005-0000-0000-000016040000}"/>
    <cellStyle name="Comma 99 2 3 2" xfId="5555" xr:uid="{0E8EA9F4-D426-456A-841A-636F7087BE5A}"/>
    <cellStyle name="Comma 99 2 3 3" xfId="52975" xr:uid="{9DD6F172-38DE-40C9-AE4E-5A300CD66C77}"/>
    <cellStyle name="Comma 99 2 4" xfId="2439" xr:uid="{8605EACA-03BE-4054-B006-9FCE8E706F8C}"/>
    <cellStyle name="Comma 99 2 5" xfId="52972" xr:uid="{808CFC49-9F0D-452A-BCE9-24D7857325C5}"/>
    <cellStyle name="Comma 99 3" xfId="1048" xr:uid="{00000000-0005-0000-0000-000017040000}"/>
    <cellStyle name="Comma 99 3 2" xfId="1049" xr:uid="{00000000-0005-0000-0000-000018040000}"/>
    <cellStyle name="Comma 99 3 2 2" xfId="1050" xr:uid="{00000000-0005-0000-0000-000019040000}"/>
    <cellStyle name="Comma 99 3 2 2 2" xfId="52978" xr:uid="{ABBB5F2A-6EAE-4E5F-8A24-81136069DBDD}"/>
    <cellStyle name="Comma 99 3 2 3" xfId="2674" xr:uid="{5F31FAEB-5BB7-4CE6-9D3A-F60490609357}"/>
    <cellStyle name="Comma 99 3 2 4" xfId="52977" xr:uid="{F8607600-4555-49AD-9786-EAF4796F3683}"/>
    <cellStyle name="Comma 99 3 3" xfId="1051" xr:uid="{00000000-0005-0000-0000-00001A040000}"/>
    <cellStyle name="Comma 99 3 3 2" xfId="9080" xr:uid="{65E28606-6BAF-4337-8E2A-78FC88076B09}"/>
    <cellStyle name="Comma 99 3 3 3" xfId="52979" xr:uid="{E2BF2C61-1409-4998-A0E4-7C52BD6A6C77}"/>
    <cellStyle name="Comma 99 3 4" xfId="2440" xr:uid="{5B1133B2-DC27-416E-9C58-5965075FE125}"/>
    <cellStyle name="Comma 99 3 5" xfId="52976" xr:uid="{D4FEA0A6-1E5D-4DFA-861F-22FEB2798C01}"/>
    <cellStyle name="Comma 99 4" xfId="1052" xr:uid="{00000000-0005-0000-0000-00001B040000}"/>
    <cellStyle name="Comma 99 4 2" xfId="1053" xr:uid="{00000000-0005-0000-0000-00001C040000}"/>
    <cellStyle name="Comma 99 4 2 2" xfId="1054" xr:uid="{00000000-0005-0000-0000-00001D040000}"/>
    <cellStyle name="Comma 99 4 2 2 2" xfId="52982" xr:uid="{CC3E915F-1F88-4B2C-93D5-F35F54B7351D}"/>
    <cellStyle name="Comma 99 4 2 3" xfId="18988" xr:uid="{B8657E8E-D8E1-4B5A-9DC9-6C3CA3FF343A}"/>
    <cellStyle name="Comma 99 4 2 4" xfId="52981" xr:uid="{BBD0CCB9-FF05-4134-989E-CEC92FA2F104}"/>
    <cellStyle name="Comma 99 4 3" xfId="1055" xr:uid="{00000000-0005-0000-0000-00001E040000}"/>
    <cellStyle name="Comma 99 4 3 2" xfId="52983" xr:uid="{15238CDB-2C22-4D53-A0FF-9DE885DF04A1}"/>
    <cellStyle name="Comma 99 4 4" xfId="2808" xr:uid="{B650B01A-BD03-4399-B8D4-9F8F5F60AA83}"/>
    <cellStyle name="Comma 99 4 5" xfId="52980" xr:uid="{16124CB6-0510-47C9-9C76-7B8126AD11E2}"/>
    <cellStyle name="Comma 99 5" xfId="1056" xr:uid="{00000000-0005-0000-0000-00001F040000}"/>
    <cellStyle name="Comma 99 5 2" xfId="1057" xr:uid="{00000000-0005-0000-0000-000020040000}"/>
    <cellStyle name="Comma 99 5 2 2" xfId="52985" xr:uid="{DFCDA043-BC29-42FB-AE59-18582E2F12F7}"/>
    <cellStyle name="Comma 99 5 3" xfId="2556" xr:uid="{40A6F109-9729-4DCC-9A2F-0B284F1C6F99}"/>
    <cellStyle name="Comma 99 5 4" xfId="52984" xr:uid="{071203A6-071A-4A27-B415-835F3040ED4C}"/>
    <cellStyle name="Comma 99 6" xfId="1058" xr:uid="{00000000-0005-0000-0000-000021040000}"/>
    <cellStyle name="Comma 99 6 2" xfId="3617" xr:uid="{F8A8E60D-8732-4D20-BE8A-5CE9DB9BB495}"/>
    <cellStyle name="Comma 99 6 3" xfId="52986" xr:uid="{31F7E093-1488-4D2F-B8C3-AE9643464978}"/>
    <cellStyle name="Comma 99 7" xfId="2438" xr:uid="{970327A5-B7A5-4DA6-8659-199DCF785893}"/>
    <cellStyle name="Comma 99 8" xfId="52971" xr:uid="{177BE825-47EC-4B4C-BACF-3D7D6BA0E168}"/>
    <cellStyle name="comma zerodec" xfId="1059" xr:uid="{00000000-0005-0000-0000-000022040000}"/>
    <cellStyle name="comma zerodec 2" xfId="1060" xr:uid="{00000000-0005-0000-0000-000023040000}"/>
    <cellStyle name="comma zerodec 3" xfId="1061" xr:uid="{00000000-0005-0000-0000-000024040000}"/>
    <cellStyle name="comma zerodec 3 2" xfId="3515" xr:uid="{82DB681E-B847-499D-9F70-ACB2C9303043}"/>
    <cellStyle name="Comma0" xfId="1062" xr:uid="{00000000-0005-0000-0000-000025040000}"/>
    <cellStyle name="Copied" xfId="1063" xr:uid="{00000000-0005-0000-0000-000026040000}"/>
    <cellStyle name="Currency" xfId="2351" builtinId="4"/>
    <cellStyle name="Currency (0.00)" xfId="1064" xr:uid="{00000000-0005-0000-0000-000027040000}"/>
    <cellStyle name="Currency (0.00) 10" xfId="18989" xr:uid="{9B548D07-9173-4CF2-B44D-6A8E9823E64C}"/>
    <cellStyle name="Currency (0.00) 10 2" xfId="42970" xr:uid="{23522EA2-A9AB-43E2-882E-2805A056DE96}"/>
    <cellStyle name="Currency (0.00) 11" xfId="19028" xr:uid="{F3F1B38D-6018-4E2E-B4DF-5D2A0DFA6853}"/>
    <cellStyle name="Currency (0.00) 11 2" xfId="42999" xr:uid="{C0B763CD-01EF-43A4-9C69-DA118829C9ED}"/>
    <cellStyle name="Currency (0.00) 12" xfId="52987" xr:uid="{185C3F82-AFAF-4793-9713-A683B1843866}"/>
    <cellStyle name="Currency (0.00) 13" xfId="52430" xr:uid="{3B323BFD-5677-4C90-A3EA-72080677B89C}"/>
    <cellStyle name="Currency (0.00) 14" xfId="52589" xr:uid="{6DDD3C65-642F-43B1-82E1-177123D6EC94}"/>
    <cellStyle name="Currency (0.00) 15" xfId="52410" xr:uid="{0F88BB0E-8053-45C5-B57D-60AB5D53817E}"/>
    <cellStyle name="Currency (0.00) 16" xfId="52587" xr:uid="{AF59E462-FE0E-4345-A0FE-5C3C8E0545D3}"/>
    <cellStyle name="Currency (0.00) 17" xfId="52401" xr:uid="{707E4B67-AEE4-451D-8D1B-649A2E866284}"/>
    <cellStyle name="Currency (0.00) 18" xfId="52383" xr:uid="{BF639F77-7FA7-4154-98D7-7325A1B93121}"/>
    <cellStyle name="Currency (0.00) 19" xfId="52595" xr:uid="{1E490196-BE18-4C6C-916E-9F8DD12264CF}"/>
    <cellStyle name="Currency (0.00) 2" xfId="3113" xr:uid="{0498068F-A333-43F8-9582-95BC9C9987BB}"/>
    <cellStyle name="Currency (0.00) 2 10" xfId="19194" xr:uid="{D9F23E91-A395-4C15-ABC0-1D455E8DCFA6}"/>
    <cellStyle name="Currency (0.00) 2 10 2" xfId="43050" xr:uid="{1239B509-F05E-4E63-AD49-BBAFCF2D69A7}"/>
    <cellStyle name="Currency (0.00) 2 11" xfId="23966" xr:uid="{5DBE9FED-FC14-4532-9917-A2349607882A}"/>
    <cellStyle name="Currency (0.00) 2 11 2" xfId="47735" xr:uid="{C60677C1-D3E9-41ED-984E-7B36A8854786}"/>
    <cellStyle name="Currency (0.00) 2 12" xfId="3423" xr:uid="{51947D8A-FFC3-47D7-97F7-BC48E78DDACF}"/>
    <cellStyle name="Currency (0.00) 2 13" xfId="3328" xr:uid="{06640658-7F46-4E66-9942-A5A768DDE2CF}"/>
    <cellStyle name="Currency (0.00) 2 2" xfId="3222" xr:uid="{C1587DF3-FEAB-4A70-ADC5-6E54665FAA7A}"/>
    <cellStyle name="Currency (0.00) 2 2 2" xfId="9299" xr:uid="{BD8D7C3E-70D5-426E-8AC2-568262E12158}"/>
    <cellStyle name="Currency (0.00) 2 2 2 2" xfId="33527" xr:uid="{BEFADE49-DE88-4E36-845B-B1279DFFB672}"/>
    <cellStyle name="Currency (0.00) 2 2 3" xfId="14234" xr:uid="{CC28D544-055A-4005-BD3A-1CC5915FAF66}"/>
    <cellStyle name="Currency (0.00) 2 2 3 2" xfId="38264" xr:uid="{EE7C81A0-C9F2-4D77-A433-DEFFCBBCCF88}"/>
    <cellStyle name="Currency (0.00) 2 2 4" xfId="20260" xr:uid="{8D6399A9-C55D-455E-A798-23633D1BFBED}"/>
    <cellStyle name="Currency (0.00) 2 2 4 2" xfId="44088" xr:uid="{F0B50556-73EA-46BF-8047-8D0E074AE4E3}"/>
    <cellStyle name="Currency (0.00) 2 2 5" xfId="24897" xr:uid="{1FC6DE53-744A-45FA-B8BF-A941F4034B93}"/>
    <cellStyle name="Currency (0.00) 2 2 5 2" xfId="48663" xr:uid="{479D2894-BD5E-4CF1-BBBE-3C639264F7A7}"/>
    <cellStyle name="Currency (0.00) 2 2 6" xfId="3913" xr:uid="{2E5E2FB8-A277-4C3D-8AA7-93C88F24EF28}"/>
    <cellStyle name="Currency (0.00) 2 2 7" xfId="28704" xr:uid="{28BA5244-21DE-4C0F-A782-6ED6C1B181D2}"/>
    <cellStyle name="Currency (0.00) 2 3" xfId="4736" xr:uid="{5E3E5085-E3D1-4CC3-B9ED-9A2E835125D1}"/>
    <cellStyle name="Currency (0.00) 2 3 2" xfId="10116" xr:uid="{A3E67C2B-63A3-43F2-8924-01E689DD2E79}"/>
    <cellStyle name="Currency (0.00) 2 3 2 2" xfId="34330" xr:uid="{1223610C-9C00-482D-BF64-5F7C6AA99D93}"/>
    <cellStyle name="Currency (0.00) 2 3 3" xfId="15033" xr:uid="{96974B08-D22A-4E91-8108-31317D974E6F}"/>
    <cellStyle name="Currency (0.00) 2 3 3 2" xfId="39063" xr:uid="{5956AC3F-74D9-4CE2-AC09-7B7E558997B7}"/>
    <cellStyle name="Currency (0.00) 2 3 4" xfId="21006" xr:uid="{9C4ADFBB-2C8D-4D4E-91C3-FD838AA3FF42}"/>
    <cellStyle name="Currency (0.00) 2 3 4 2" xfId="44823" xr:uid="{7FA331F4-6F73-442C-BBCF-E3F8D549B9F1}"/>
    <cellStyle name="Currency (0.00) 2 3 5" xfId="25632" xr:uid="{6BC27BE4-1DA4-4061-B030-1BD23F8AA3FC}"/>
    <cellStyle name="Currency (0.00) 2 3 5 2" xfId="49398" xr:uid="{333A1799-317D-4B2B-B0AE-D8C8033A2100}"/>
    <cellStyle name="Currency (0.00) 2 3 6" xfId="29496" xr:uid="{BC6A2714-666C-4E17-84D3-DD93CD434A90}"/>
    <cellStyle name="Currency (0.00) 2 4" xfId="5828" xr:uid="{BCD9DF8D-E2D8-4710-A052-20764F72E1C4}"/>
    <cellStyle name="Currency (0.00) 2 4 2" xfId="11207" xr:uid="{DBD99CE8-219D-4620-85A1-F464C4635E47}"/>
    <cellStyle name="Currency (0.00) 2 4 2 2" xfId="35258" xr:uid="{3B948636-9748-4260-82C1-98A6DCB5BD7E}"/>
    <cellStyle name="Currency (0.00) 2 4 3" xfId="15962" xr:uid="{51A4A12A-1130-4389-87D1-D2500052FF1A}"/>
    <cellStyle name="Currency (0.00) 2 4 3 2" xfId="39992" xr:uid="{F0062A4C-DA6C-4A6A-A77D-20C71EC2DB41}"/>
    <cellStyle name="Currency (0.00) 2 4 4" xfId="21745" xr:uid="{9814F003-FFFC-4824-B191-5CE3C29F226A}"/>
    <cellStyle name="Currency (0.00) 2 4 4 2" xfId="45553" xr:uid="{E00B1661-B56C-4B10-8A8B-6A832F3F46AB}"/>
    <cellStyle name="Currency (0.00) 2 4 5" xfId="26362" xr:uid="{8E6D4435-35A7-47D2-B225-C93F36C006A1}"/>
    <cellStyle name="Currency (0.00) 2 4 5 2" xfId="50128" xr:uid="{F5ABA09F-C40F-4048-9C6C-9D40BFE4BDA0}"/>
    <cellStyle name="Currency (0.00) 2 4 6" xfId="30412" xr:uid="{8B733B53-2B42-4DFF-98C2-0B46D1A4CC7F}"/>
    <cellStyle name="Currency (0.00) 2 5" xfId="6619" xr:uid="{B044A625-3DEA-400E-9067-A664096377DE}"/>
    <cellStyle name="Currency (0.00) 2 5 2" xfId="11998" xr:uid="{03F8C4B9-B93E-421D-B276-C3288A757068}"/>
    <cellStyle name="Currency (0.00) 2 5 2 2" xfId="36034" xr:uid="{726C600B-FD4C-4387-AAAD-C92714122489}"/>
    <cellStyle name="Currency (0.00) 2 5 3" xfId="16738" xr:uid="{4F3530EA-3243-409C-A0B2-1A218C855903}"/>
    <cellStyle name="Currency (0.00) 2 5 3 2" xfId="40768" xr:uid="{D4C3B826-2F85-42FE-B0DB-21B6413F5880}"/>
    <cellStyle name="Currency (0.00) 2 5 4" xfId="22481" xr:uid="{0B6C3BB5-3B8C-490D-8F2D-ACEC1392751B}"/>
    <cellStyle name="Currency (0.00) 2 5 4 2" xfId="46280" xr:uid="{4B5B8451-A2CC-4AB8-A303-2245F9D81D00}"/>
    <cellStyle name="Currency (0.00) 2 5 5" xfId="27089" xr:uid="{B9707149-A641-4C06-A1E4-10FEA5F9189C}"/>
    <cellStyle name="Currency (0.00) 2 5 5 2" xfId="50855" xr:uid="{5EA03BA7-8B63-4046-AF6C-A28A729EFB36}"/>
    <cellStyle name="Currency (0.00) 2 5 6" xfId="31179" xr:uid="{F2309BD9-2800-4D36-BCBB-77BA7275C85D}"/>
    <cellStyle name="Currency (0.00) 2 6" xfId="7360" xr:uid="{F553E133-26F2-4192-B88F-E03DCE897727}"/>
    <cellStyle name="Currency (0.00) 2 6 2" xfId="12739" xr:uid="{082ED457-94A0-4B16-A8F4-49B517E77A1C}"/>
    <cellStyle name="Currency (0.00) 2 6 2 2" xfId="36773" xr:uid="{6D487FCE-F076-42B0-926D-3D5BA1A7AB29}"/>
    <cellStyle name="Currency (0.00) 2 6 3" xfId="17477" xr:uid="{32DE7DC5-5E4F-4A8B-B9DF-FA270291CFB3}"/>
    <cellStyle name="Currency (0.00) 2 6 3 2" xfId="41507" xr:uid="{5B973475-4D5A-4408-8CA3-9ED6C7D2928C}"/>
    <cellStyle name="Currency (0.00) 2 6 4" xfId="23215" xr:uid="{331BF1C9-A377-4E07-82BA-9BEABCD50EEC}"/>
    <cellStyle name="Currency (0.00) 2 6 4 2" xfId="47005" xr:uid="{B83F4173-069B-47DA-90D6-17F403A4BF5B}"/>
    <cellStyle name="Currency (0.00) 2 6 5" xfId="27814" xr:uid="{64A544AF-F616-48F0-8220-1D85EF70B5D7}"/>
    <cellStyle name="Currency (0.00) 2 6 5 2" xfId="51580" xr:uid="{462B0719-4A7D-4BE0-9549-FC99D29AE09A}"/>
    <cellStyle name="Currency (0.00) 2 6 6" xfId="31909" xr:uid="{75953C13-35FB-4D89-BCC4-ECD27CD80824}"/>
    <cellStyle name="Currency (0.00) 2 7" xfId="8095" xr:uid="{59E65A7C-C79A-4569-AFAB-ECE81058FB0F}"/>
    <cellStyle name="Currency (0.00) 2 7 2" xfId="13474" xr:uid="{E70BFC4C-3CF9-4B84-BF5F-D134EC6EF6A6}"/>
    <cellStyle name="Currency (0.00) 2 7 2 2" xfId="37506" xr:uid="{538B7FBF-BD3B-4044-ABA1-35616F70D8EE}"/>
    <cellStyle name="Currency (0.00) 2 7 3" xfId="18210" xr:uid="{D0A2C3DA-5838-4317-A63E-E0F1D7C9916D}"/>
    <cellStyle name="Currency (0.00) 2 7 3 2" xfId="42240" xr:uid="{7F22C92D-DA26-489D-BCD8-BC7CC4647E0E}"/>
    <cellStyle name="Currency (0.00) 2 7 4" xfId="32633" xr:uid="{E2B46630-BC2A-4FBF-A69E-8CB249E40F66}"/>
    <cellStyle name="Currency (0.00) 2 8" xfId="8971" xr:uid="{887A4336-9302-48A9-B83B-C8B2244D8578}"/>
    <cellStyle name="Currency (0.00) 2 8 2" xfId="33382" xr:uid="{37A556F8-4568-418A-AAFC-03DD6A25EA1D}"/>
    <cellStyle name="Currency (0.00) 2 9" xfId="9122" xr:uid="{58A8BA59-0A52-48BE-9D8E-B45AFDC18E7C}"/>
    <cellStyle name="Currency (0.00) 2 9 2" xfId="33467" xr:uid="{CB31CFCB-12C4-4B52-9DFC-255CCE7B8FCA}"/>
    <cellStyle name="Currency (0.00) 20" xfId="52375" xr:uid="{8FAD38E2-C782-4EA8-82C0-1EE407168B6D}"/>
    <cellStyle name="Currency (0.00) 21" xfId="52605" xr:uid="{147742C7-C8FB-486F-A276-3E43CC12D8BC}"/>
    <cellStyle name="Currency (0.00) 22" xfId="52360" xr:uid="{78865499-8B66-46AB-8364-616A5F700EFC}"/>
    <cellStyle name="Currency (0.00) 23" xfId="52352" xr:uid="{D977C27F-1158-4AEE-868F-9685BD302AFB}"/>
    <cellStyle name="Currency (0.00) 24" xfId="52613" xr:uid="{140A9CD9-AEA9-49EB-9F77-262C4AA98654}"/>
    <cellStyle name="Currency (0.00) 25" xfId="52622" xr:uid="{73FBA5C7-C679-4FD7-A68A-DBBE5D28BF69}"/>
    <cellStyle name="Currency (0.00) 26" xfId="52337" xr:uid="{897AAC68-2DDA-401E-8A00-59D2C31CDA95}"/>
    <cellStyle name="Currency (0.00) 27" xfId="52635" xr:uid="{6B048BEC-B7AA-4226-9D9E-651E568710EE}"/>
    <cellStyle name="Currency (0.00) 28" xfId="52335" xr:uid="{74EEF2B2-B8FA-4DE3-8FFE-9B6F27EF571A}"/>
    <cellStyle name="Currency (0.00) 29" xfId="52639" xr:uid="{68440DA5-F30C-4CF0-ABC4-E680E0EEC80A}"/>
    <cellStyle name="Currency (0.00) 3" xfId="2986" xr:uid="{9CDCDA66-AC91-46CD-B1DD-A3787358EF6D}"/>
    <cellStyle name="Currency (0.00) 3 10" xfId="9220" xr:uid="{2B7F340D-A839-465A-A287-DABD72CA48F4}"/>
    <cellStyle name="Currency (0.00) 3 10 2" xfId="33501" xr:uid="{1A0D61F5-4EF0-4612-831B-8C2C5739DAB2}"/>
    <cellStyle name="Currency (0.00) 3 11" xfId="14215" xr:uid="{319FCB4C-965B-4972-86BF-46E6FECAA25B}"/>
    <cellStyle name="Currency (0.00) 3 11 2" xfId="38245" xr:uid="{3CC911D4-137D-4EEF-BEAA-33FDDEA71042}"/>
    <cellStyle name="Currency (0.00) 3 12" xfId="19120" xr:uid="{597F11FE-DB18-4F89-B639-9464829F2791}"/>
    <cellStyle name="Currency (0.00) 3 12 2" xfId="43030" xr:uid="{73EE6DDF-2DFF-406D-A0D4-416C7BC028AD}"/>
    <cellStyle name="Currency (0.00) 3 13" xfId="3837" xr:uid="{561E5949-078F-4F40-9484-65ECFBA40864}"/>
    <cellStyle name="Currency (0.00) 3 14" xfId="28685" xr:uid="{422C46D7-3A05-4B54-991B-4408AF075EA5}"/>
    <cellStyle name="Currency (0.00) 3 2" xfId="3202" xr:uid="{6EEAA5F3-F7CC-4A83-AD99-F567A9B4BF12}"/>
    <cellStyle name="Currency (0.00) 3 2 10" xfId="14377" xr:uid="{34C8AE00-9C65-4223-AC04-B9646BE47D07}"/>
    <cellStyle name="Currency (0.00) 3 2 10 2" xfId="38407" xr:uid="{CF632058-36F1-467E-A7E9-EE165A31DB52}"/>
    <cellStyle name="Currency (0.00) 3 2 11" xfId="19349" xr:uid="{8C1A2517-AD7C-43F2-A194-671F93E62315}"/>
    <cellStyle name="Currency (0.00) 3 2 11 2" xfId="43190" xr:uid="{809EEF8A-047F-4F5F-B859-62ED7DA5EC05}"/>
    <cellStyle name="Currency (0.00) 3 2 12" xfId="24084" xr:uid="{427E2D32-7CBC-40D1-888C-07F6CBECC4AC}"/>
    <cellStyle name="Currency (0.00) 3 2 12 2" xfId="47853" xr:uid="{46538C99-64DE-461F-A377-F8C1C7F2387C}"/>
    <cellStyle name="Currency (0.00) 3 2 13" xfId="4068" xr:uid="{A92ED9F6-DA04-4C66-99D5-96AA8C847300}"/>
    <cellStyle name="Currency (0.00) 3 2 14" xfId="28846" xr:uid="{29E6DAA3-D468-4F9B-8E15-D8E2996ADD53}"/>
    <cellStyle name="Currency (0.00) 3 2 2" xfId="4351" xr:uid="{72E8D96F-9432-4FA4-A786-DC2AB2A1CE1B}"/>
    <cellStyle name="Currency (0.00) 3 2 2 10" xfId="24330" xr:uid="{DBA96394-BCCD-4467-9DC7-0BD9D38229C8}"/>
    <cellStyle name="Currency (0.00) 3 2 2 10 2" xfId="48096" xr:uid="{EFC8E76F-4D9E-4085-B122-00A2C694231B}"/>
    <cellStyle name="Currency (0.00) 3 2 2 11" xfId="29116" xr:uid="{BB9DEAD4-FD6F-46B0-857A-5A1870B703FD}"/>
    <cellStyle name="Currency (0.00) 3 2 2 2" xfId="5154" xr:uid="{753C68EC-A83A-4BDF-B215-F425F470AD0D}"/>
    <cellStyle name="Currency (0.00) 3 2 2 2 2" xfId="10534" xr:uid="{8D911A1D-EFF4-4613-87CD-AB354979E5D1}"/>
    <cellStyle name="Currency (0.00) 3 2 2 2 2 2" xfId="34746" xr:uid="{73D6F94C-BD17-4E0C-A5AB-A285A8BF5AE5}"/>
    <cellStyle name="Currency (0.00) 3 2 2 2 3" xfId="15449" xr:uid="{7A44F1BF-2D13-473F-B1CA-4C10349840C6}"/>
    <cellStyle name="Currency (0.00) 3 2 2 2 3 2" xfId="39479" xr:uid="{C533C504-D556-4544-8AA4-37BA10FB4DCD}"/>
    <cellStyle name="Currency (0.00) 3 2 2 2 4" xfId="20683" xr:uid="{A6514E29-CA56-46C6-8807-2351FB7118AF}"/>
    <cellStyle name="Currency (0.00) 3 2 2 2 4 2" xfId="44505" xr:uid="{ABD3F272-1AF3-4E48-B4A5-6A3E3E3A4CE7}"/>
    <cellStyle name="Currency (0.00) 3 2 2 2 5" xfId="25314" xr:uid="{CECE73A5-494B-4398-90AC-B68B7030A73B}"/>
    <cellStyle name="Currency (0.00) 3 2 2 2 5 2" xfId="49080" xr:uid="{BF9DD86C-80DA-4001-B2B4-47916555BCD5}"/>
    <cellStyle name="Currency (0.00) 3 2 2 2 6" xfId="29906" xr:uid="{FB5CA003-7D68-4803-9A6F-CDBFA0140374}"/>
    <cellStyle name="Currency (0.00) 3 2 2 3" xfId="6260" xr:uid="{BFD5CFBB-057F-458A-A95B-1AED6F363F03}"/>
    <cellStyle name="Currency (0.00) 3 2 2 3 2" xfId="11639" xr:uid="{E9A89553-D23B-4E3B-9B77-801655159B35}"/>
    <cellStyle name="Currency (0.00) 3 2 2 3 2 2" xfId="35676" xr:uid="{CDA51A04-86F1-418D-A051-CC9569967A62}"/>
    <cellStyle name="Currency (0.00) 3 2 2 3 3" xfId="16380" xr:uid="{C1D9E4B9-266E-4127-95A3-F3F7C191CBA2}"/>
    <cellStyle name="Currency (0.00) 3 2 2 3 3 2" xfId="40410" xr:uid="{BBD386D0-EC71-4743-ACC9-E1A6ACE460DE}"/>
    <cellStyle name="Currency (0.00) 3 2 2 3 4" xfId="21428" xr:uid="{1F80D154-21B4-474F-B6B5-67B74C469230}"/>
    <cellStyle name="Currency (0.00) 3 2 2 3 4 2" xfId="45239" xr:uid="{2F78A146-96EC-475B-9321-EF79167BDC2B}"/>
    <cellStyle name="Currency (0.00) 3 2 2 3 5" xfId="26048" xr:uid="{4925E312-B256-48A5-B988-E9D11A5AA1A9}"/>
    <cellStyle name="Currency (0.00) 3 2 2 3 5 2" xfId="49814" xr:uid="{81988B80-729D-4BE4-A9D6-8A16C39E9F29}"/>
    <cellStyle name="Currency (0.00) 3 2 2 3 6" xfId="30824" xr:uid="{11CFE381-0DE2-4E9C-8C83-E9FE16D99C48}"/>
    <cellStyle name="Currency (0.00) 3 2 2 4" xfId="7041" xr:uid="{2BE786C3-8A9C-43CC-B8E1-A1CCB8D4D0DC}"/>
    <cellStyle name="Currency (0.00) 3 2 2 4 2" xfId="12420" xr:uid="{94883967-83D8-4C85-98BD-04095E8B254E}"/>
    <cellStyle name="Currency (0.00) 3 2 2 4 2 2" xfId="36454" xr:uid="{627F2276-47AA-4CE6-A4CB-9F2856415F56}"/>
    <cellStyle name="Currency (0.00) 3 2 2 4 3" xfId="17158" xr:uid="{BF57AB44-0502-4F41-8A6D-2BB5127F9F30}"/>
    <cellStyle name="Currency (0.00) 3 2 2 4 3 2" xfId="41188" xr:uid="{446A26B4-F6A2-4F71-BB68-A6B249A5B710}"/>
    <cellStyle name="Currency (0.00) 3 2 2 4 4" xfId="22164" xr:uid="{0E217878-C2BC-4199-AFC5-CE40FB0B32B0}"/>
    <cellStyle name="Currency (0.00) 3 2 2 4 4 2" xfId="45966" xr:uid="{1B5C0FFA-C72C-4CFC-8E73-48D682F6830E}"/>
    <cellStyle name="Currency (0.00) 3 2 2 4 5" xfId="26775" xr:uid="{093DE505-F46E-4163-A0B9-E95BF0C8C09F}"/>
    <cellStyle name="Currency (0.00) 3 2 2 4 5 2" xfId="50541" xr:uid="{3968D504-5840-4804-A57E-25AEA14720F6}"/>
    <cellStyle name="Currency (0.00) 3 2 2 4 6" xfId="31593" xr:uid="{2655BF09-FE74-4A84-A62E-877EF1866FB3}"/>
    <cellStyle name="Currency (0.00) 3 2 2 5" xfId="7780" xr:uid="{78CE5E9C-8476-4BAD-98F0-0C6598B45EF6}"/>
    <cellStyle name="Currency (0.00) 3 2 2 5 2" xfId="13159" xr:uid="{2DB832E9-4FD2-4536-96AD-824CFF0F19C2}"/>
    <cellStyle name="Currency (0.00) 3 2 2 5 2 2" xfId="37191" xr:uid="{96FEF880-C6FC-49FF-A438-1F7CEC2D38D1}"/>
    <cellStyle name="Currency (0.00) 3 2 2 5 3" xfId="17895" xr:uid="{C9CB5899-4CD1-4925-BF1C-4BB33538CC3F}"/>
    <cellStyle name="Currency (0.00) 3 2 2 5 3 2" xfId="41925" xr:uid="{F9997A24-90B1-4E65-8EEF-5931E38718EC}"/>
    <cellStyle name="Currency (0.00) 3 2 2 5 4" xfId="22900" xr:uid="{12465079-696B-4620-B3A1-8A630F34FC6A}"/>
    <cellStyle name="Currency (0.00) 3 2 2 5 4 2" xfId="46693" xr:uid="{B77062CF-915D-4FEB-AA5B-63410274C194}"/>
    <cellStyle name="Currency (0.00) 3 2 2 5 5" xfId="27502" xr:uid="{94C82CC1-2674-40AA-866B-17C40B39EB02}"/>
    <cellStyle name="Currency (0.00) 3 2 2 5 5 2" xfId="51268" xr:uid="{70F9F69C-0E86-4863-8972-2646960C91C9}"/>
    <cellStyle name="Currency (0.00) 3 2 2 5 6" xfId="32321" xr:uid="{A210E800-D214-4142-95B4-3A88C263C513}"/>
    <cellStyle name="Currency (0.00) 3 2 2 6" xfId="8513" xr:uid="{8FBDAF7D-1D05-40E5-B390-C496058E9272}"/>
    <cellStyle name="Currency (0.00) 3 2 2 6 2" xfId="13892" xr:uid="{1FC2EE8D-1A80-48D3-A244-5531ED263FC0}"/>
    <cellStyle name="Currency (0.00) 3 2 2 6 2 2" xfId="37922" xr:uid="{37494608-71CE-4210-B07F-87A4B545F147}"/>
    <cellStyle name="Currency (0.00) 3 2 2 6 3" xfId="18626" xr:uid="{D06DD21E-CE37-4CAD-BD7E-431F3FC13FDD}"/>
    <cellStyle name="Currency (0.00) 3 2 2 6 3 2" xfId="42656" xr:uid="{B02B078A-EB9D-4D01-92AF-EF14F807E1A1}"/>
    <cellStyle name="Currency (0.00) 3 2 2 6 4" xfId="23631" xr:uid="{82920F8F-46B8-4BB8-9507-92D9D139F33D}"/>
    <cellStyle name="Currency (0.00) 3 2 2 6 4 2" xfId="47415" xr:uid="{B5E0C04E-C09C-48FC-84D2-1688EB8DF916}"/>
    <cellStyle name="Currency (0.00) 3 2 2 6 5" xfId="28224" xr:uid="{5B44D71E-C1AF-4379-B2D7-929198DC9A69}"/>
    <cellStyle name="Currency (0.00) 3 2 2 6 5 2" xfId="51990" xr:uid="{C7E9C54D-76BD-4DCE-BD8C-AEF34653D061}"/>
    <cellStyle name="Currency (0.00) 3 2 2 6 6" xfId="33043" xr:uid="{B2BDFC5C-636F-4BC3-991A-F4F399BF9216}"/>
    <cellStyle name="Currency (0.00) 3 2 2 7" xfId="9733" xr:uid="{E53D6B8A-3739-4DE8-8A40-AFD41C69B2B6}"/>
    <cellStyle name="Currency (0.00) 3 2 2 7 2" xfId="33947" xr:uid="{514FB681-0389-48F3-ACAB-E67E2CE52E70}"/>
    <cellStyle name="Currency (0.00) 3 2 2 8" xfId="14650" xr:uid="{6E3A389A-1163-4157-90A6-043D108B86A4}"/>
    <cellStyle name="Currency (0.00) 3 2 2 8 2" xfId="38680" xr:uid="{2B191CF2-A69C-455E-9FB8-9B2E0026D6F1}"/>
    <cellStyle name="Currency (0.00) 3 2 2 9" xfId="19624" xr:uid="{E559E13E-BBA6-49C4-BAF5-D340BDD7A54A}"/>
    <cellStyle name="Currency (0.00) 3 2 2 9 2" xfId="43460" xr:uid="{E585FBE3-74E1-4425-AB9F-C8444930D9C5}"/>
    <cellStyle name="Currency (0.00) 3 2 3" xfId="4575" xr:uid="{AB564B4B-6F09-4975-90AE-ADFC2771D1F6}"/>
    <cellStyle name="Currency (0.00) 3 2 3 10" xfId="24528" xr:uid="{AA6FB1D3-2B65-4CBD-AFF9-377D257BF95C}"/>
    <cellStyle name="Currency (0.00) 3 2 3 10 2" xfId="48294" xr:uid="{6DAF7334-2AFA-46FD-920A-DB2BD8C55055}"/>
    <cellStyle name="Currency (0.00) 3 2 3 11" xfId="29337" xr:uid="{98F8E96B-8549-4CFA-8586-239743E5582F}"/>
    <cellStyle name="Currency (0.00) 3 2 3 2" xfId="5378" xr:uid="{AFAD8E3B-3D4A-4FE8-A546-AD3843B12375}"/>
    <cellStyle name="Currency (0.00) 3 2 3 2 2" xfId="10758" xr:uid="{011B1BDB-60D3-4325-8CB7-4243D6912EFB}"/>
    <cellStyle name="Currency (0.00) 3 2 3 2 2 2" xfId="34970" xr:uid="{2D23F64F-AE8E-45A1-AF34-460D8C110E6F}"/>
    <cellStyle name="Currency (0.00) 3 2 3 2 3" xfId="15673" xr:uid="{8D3AE875-16B8-4735-AAFE-25F41042517E}"/>
    <cellStyle name="Currency (0.00) 3 2 3 2 3 2" xfId="39703" xr:uid="{FB996666-90E1-418D-AEE9-3FA0E9545DCE}"/>
    <cellStyle name="Currency (0.00) 3 2 3 2 4" xfId="20907" xr:uid="{46D9A35F-5723-4D04-A19A-4C8065ED4B08}"/>
    <cellStyle name="Currency (0.00) 3 2 3 2 4 2" xfId="44726" xr:uid="{24095A6C-D3DC-4283-A663-E1164019EB41}"/>
    <cellStyle name="Currency (0.00) 3 2 3 2 5" xfId="25535" xr:uid="{7218C403-E9F2-4783-997C-4BC790B76726}"/>
    <cellStyle name="Currency (0.00) 3 2 3 2 5 2" xfId="49301" xr:uid="{4F54C669-66B0-4CF8-91BB-7A1B21FB8F47}"/>
    <cellStyle name="Currency (0.00) 3 2 3 2 6" xfId="30127" xr:uid="{30735CAC-A0AC-4F47-998D-103430EF8494}"/>
    <cellStyle name="Currency (0.00) 3 2 3 3" xfId="6484" xr:uid="{440F419F-599D-4D6D-B20B-DDC3F06A1A6A}"/>
    <cellStyle name="Currency (0.00) 3 2 3 3 2" xfId="11863" xr:uid="{9492D65D-E778-4E52-98F1-3B00E6AF8E5F}"/>
    <cellStyle name="Currency (0.00) 3 2 3 3 2 2" xfId="35900" xr:uid="{B3251E2F-CEAE-4AAD-B6A6-CAC41B743EA1}"/>
    <cellStyle name="Currency (0.00) 3 2 3 3 3" xfId="16604" xr:uid="{C1FDC760-71FD-405F-A1DA-46CC9A45952C}"/>
    <cellStyle name="Currency (0.00) 3 2 3 3 3 2" xfId="40634" xr:uid="{C47F9A3E-698E-4D81-84F1-0F298640463B}"/>
    <cellStyle name="Currency (0.00) 3 2 3 3 4" xfId="21652" xr:uid="{3891C1C0-1C84-41B2-A1BF-00AB771CBF6A}"/>
    <cellStyle name="Currency (0.00) 3 2 3 3 4 2" xfId="45460" xr:uid="{EEB1B04A-57CD-40DD-AEAD-64633BF276C7}"/>
    <cellStyle name="Currency (0.00) 3 2 3 3 5" xfId="26269" xr:uid="{5E00699B-ADA4-4F20-B1DB-9CF4BD196F00}"/>
    <cellStyle name="Currency (0.00) 3 2 3 3 5 2" xfId="50035" xr:uid="{1C894A43-07B2-4F37-BC39-E15DE120E165}"/>
    <cellStyle name="Currency (0.00) 3 2 3 3 6" xfId="31045" xr:uid="{546C6492-AE98-41E4-BF0E-9FE388492935}"/>
    <cellStyle name="Currency (0.00) 3 2 3 4" xfId="7265" xr:uid="{21CA3F17-ED42-49A2-AB95-08E3590A2326}"/>
    <cellStyle name="Currency (0.00) 3 2 3 4 2" xfId="12644" xr:uid="{B69FC8DB-4752-4886-8B10-50F4CB8ADCB0}"/>
    <cellStyle name="Currency (0.00) 3 2 3 4 2 2" xfId="36678" xr:uid="{0F921D12-E77C-430F-961C-E79B7EF79F22}"/>
    <cellStyle name="Currency (0.00) 3 2 3 4 3" xfId="17382" xr:uid="{AE48468D-5F08-4031-9889-A6FDAE3FD4F5}"/>
    <cellStyle name="Currency (0.00) 3 2 3 4 3 2" xfId="41412" xr:uid="{20858272-01D1-4339-96DD-334AEFF19C1E}"/>
    <cellStyle name="Currency (0.00) 3 2 3 4 4" xfId="22388" xr:uid="{E3110342-22B9-42C6-9897-DF2BD06A2AE7}"/>
    <cellStyle name="Currency (0.00) 3 2 3 4 4 2" xfId="46187" xr:uid="{9EB8BF38-AC97-4E2A-9278-EED11B3ECC24}"/>
    <cellStyle name="Currency (0.00) 3 2 3 4 5" xfId="26996" xr:uid="{F1F0CEC8-1081-42D5-A387-123561577140}"/>
    <cellStyle name="Currency (0.00) 3 2 3 4 5 2" xfId="50762" xr:uid="{42E2D4E0-D241-47DA-A8BC-0CDA1B18DD40}"/>
    <cellStyle name="Currency (0.00) 3 2 3 4 6" xfId="31814" xr:uid="{BD359610-669C-4CC0-B8C3-824FB3E16DAD}"/>
    <cellStyle name="Currency (0.00) 3 2 3 5" xfId="8004" xr:uid="{B5990851-62F3-43FB-9B71-62CAD45EE27B}"/>
    <cellStyle name="Currency (0.00) 3 2 3 5 2" xfId="13383" xr:uid="{151A08A0-6E3D-49C8-AB46-816C3506FFBA}"/>
    <cellStyle name="Currency (0.00) 3 2 3 5 2 2" xfId="37415" xr:uid="{E128EB7C-96B4-4FA2-987F-B66E41BED49A}"/>
    <cellStyle name="Currency (0.00) 3 2 3 5 3" xfId="18119" xr:uid="{5C036F02-7CD3-4A52-BF6B-D7D29962C601}"/>
    <cellStyle name="Currency (0.00) 3 2 3 5 3 2" xfId="42149" xr:uid="{F7B144C7-F610-4E23-B2BF-7F7D53180640}"/>
    <cellStyle name="Currency (0.00) 3 2 3 5 4" xfId="23124" xr:uid="{D8E9ADD2-17D8-482D-949E-1F8D0CED0D11}"/>
    <cellStyle name="Currency (0.00) 3 2 3 5 4 2" xfId="46914" xr:uid="{DCCD7F65-F66F-4730-B9E6-782F59786EF5}"/>
    <cellStyle name="Currency (0.00) 3 2 3 5 5" xfId="27723" xr:uid="{9AF721BA-7976-4492-8F9E-65EF3EC23B99}"/>
    <cellStyle name="Currency (0.00) 3 2 3 5 5 2" xfId="51489" xr:uid="{43425E85-86EF-4B22-A4E2-97E0A3D396DC}"/>
    <cellStyle name="Currency (0.00) 3 2 3 5 6" xfId="32542" xr:uid="{3817C54B-7A0F-4330-BB25-CF2E19D273E1}"/>
    <cellStyle name="Currency (0.00) 3 2 3 6" xfId="8737" xr:uid="{20037062-EC12-4AE2-A13F-06C178AB733A}"/>
    <cellStyle name="Currency (0.00) 3 2 3 6 2" xfId="14116" xr:uid="{F51C915F-503F-48FC-9BAC-8155668D3E30}"/>
    <cellStyle name="Currency (0.00) 3 2 3 6 2 2" xfId="38146" xr:uid="{B0B7DA78-0C00-471D-8844-6296D79A1281}"/>
    <cellStyle name="Currency (0.00) 3 2 3 6 3" xfId="18850" xr:uid="{AD9A1E5F-84C4-4A2B-96C8-F91488E65618}"/>
    <cellStyle name="Currency (0.00) 3 2 3 6 3 2" xfId="42880" xr:uid="{9552C7BA-B9D9-409D-BA12-DFADC3B757C8}"/>
    <cellStyle name="Currency (0.00) 3 2 3 6 4" xfId="23855" xr:uid="{BB9989D9-4383-4BA5-97CA-AC8AC411F50D}"/>
    <cellStyle name="Currency (0.00) 3 2 3 6 4 2" xfId="47636" xr:uid="{01BC80C2-98DC-48BA-A9F4-26238D8CB5E7}"/>
    <cellStyle name="Currency (0.00) 3 2 3 6 5" xfId="28445" xr:uid="{CE588FAA-FD91-4BE6-B761-8A6F341844FE}"/>
    <cellStyle name="Currency (0.00) 3 2 3 6 5 2" xfId="52211" xr:uid="{AFE48FE0-4FC1-4BE2-9023-8B7FD414BFD1}"/>
    <cellStyle name="Currency (0.00) 3 2 3 6 6" xfId="33264" xr:uid="{4DE74BB1-23AC-4A78-800E-B900EA58C448}"/>
    <cellStyle name="Currency (0.00) 3 2 3 7" xfId="9957" xr:uid="{E60D818A-C43F-4050-A3F1-222A504F50D5}"/>
    <cellStyle name="Currency (0.00) 3 2 3 7 2" xfId="34171" xr:uid="{4743D75F-7F90-47EC-814B-972BDAC0E284}"/>
    <cellStyle name="Currency (0.00) 3 2 3 8" xfId="14874" xr:uid="{4716F344-9568-49FF-BC12-CDF99F91CB07}"/>
    <cellStyle name="Currency (0.00) 3 2 3 8 2" xfId="38904" xr:uid="{9128F404-5CD9-4DBF-BF21-41563E64C01A}"/>
    <cellStyle name="Currency (0.00) 3 2 3 9" xfId="19848" xr:uid="{0D7F67A6-1D01-4D82-A757-B238981C97F4}"/>
    <cellStyle name="Currency (0.00) 3 2 3 9 2" xfId="43681" xr:uid="{6F25090F-5520-4D0E-9CCF-EDCA6CD95F49}"/>
    <cellStyle name="Currency (0.00) 3 2 4" xfId="4879" xr:uid="{F4C6A5BF-16E4-416A-80C2-9C1CFC89AA2B}"/>
    <cellStyle name="Currency (0.00) 3 2 4 2" xfId="10259" xr:uid="{44B77DCE-8CA0-4B03-9CC7-3A6F9A46B993}"/>
    <cellStyle name="Currency (0.00) 3 2 4 2 2" xfId="34473" xr:uid="{9877D691-4A18-4EDB-B389-0B9069E028DB}"/>
    <cellStyle name="Currency (0.00) 3 2 4 3" xfId="15176" xr:uid="{774B7277-3B83-4705-9506-8D489B6736BC}"/>
    <cellStyle name="Currency (0.00) 3 2 4 3 2" xfId="39206" xr:uid="{9DAB3BC4-6738-496A-A835-AF8DD22F1B22}"/>
    <cellStyle name="Currency (0.00) 3 2 4 4" xfId="20408" xr:uid="{4806195A-1CA5-4679-8484-ACD4F43D641B}"/>
    <cellStyle name="Currency (0.00) 3 2 4 4 2" xfId="44233" xr:uid="{5785C5C3-3E1B-4C21-B0D0-D99AF095302F}"/>
    <cellStyle name="Currency (0.00) 3 2 4 5" xfId="25042" xr:uid="{0EB23766-5E27-4162-A0D8-A595FA203B04}"/>
    <cellStyle name="Currency (0.00) 3 2 4 5 2" xfId="48808" xr:uid="{24BE93E2-65A8-49A5-99E5-FAC267993CC3}"/>
    <cellStyle name="Currency (0.00) 3 2 4 6" xfId="29636" xr:uid="{35954C98-17B6-48D8-A393-AE02BE1E894B}"/>
    <cellStyle name="Currency (0.00) 3 2 5" xfId="5984" xr:uid="{0A476362-6438-4933-8522-A6156037E6C5}"/>
    <cellStyle name="Currency (0.00) 3 2 5 2" xfId="11363" xr:uid="{05C7CB29-0BA1-409D-8E42-CEB2B22A64BA}"/>
    <cellStyle name="Currency (0.00) 3 2 5 2 2" xfId="35402" xr:uid="{BC6755F4-4DB8-48EB-98FD-D68113779C8C}"/>
    <cellStyle name="Currency (0.00) 3 2 5 3" xfId="16106" xr:uid="{978FA6EB-B936-4703-809F-870B50D70C85}"/>
    <cellStyle name="Currency (0.00) 3 2 5 3 2" xfId="40136" xr:uid="{55907530-6F9A-478F-8737-C10F356D53F6}"/>
    <cellStyle name="Currency (0.00) 3 2 5 4" xfId="21154" xr:uid="{9DFF4578-630B-4B27-82B3-9EEAA8993E8E}"/>
    <cellStyle name="Currency (0.00) 3 2 5 4 2" xfId="44968" xr:uid="{B2B40C9C-A699-41F7-B3BC-AFC896767946}"/>
    <cellStyle name="Currency (0.00) 3 2 5 5" xfId="25777" xr:uid="{DD865DB0-1593-494D-A9DE-BD92446380DB}"/>
    <cellStyle name="Currency (0.00) 3 2 5 5 2" xfId="49543" xr:uid="{6E934540-1090-441B-ADB1-EBA21B89AAA4}"/>
    <cellStyle name="Currency (0.00) 3 2 5 6" xfId="30553" xr:uid="{22DAF89C-B2E0-4DC1-9D68-F8028671F667}"/>
    <cellStyle name="Currency (0.00) 3 2 6" xfId="6765" xr:uid="{7B5E5D6C-CAD8-4F63-8488-D0224939998F}"/>
    <cellStyle name="Currency (0.00) 3 2 6 2" xfId="12144" xr:uid="{A611547E-9075-4B33-84B9-FDA6CAD1A9A5}"/>
    <cellStyle name="Currency (0.00) 3 2 6 2 2" xfId="36180" xr:uid="{6125FA2D-6742-4F42-A7E6-0D90583700C7}"/>
    <cellStyle name="Currency (0.00) 3 2 6 3" xfId="16884" xr:uid="{E79885CB-8E99-4608-93E9-8C2940282428}"/>
    <cellStyle name="Currency (0.00) 3 2 6 3 2" xfId="40914" xr:uid="{2B0E0F32-DC1E-402E-8E2E-0D02D60DA258}"/>
    <cellStyle name="Currency (0.00) 3 2 6 4" xfId="21891" xr:uid="{B3693D3C-3CA0-45B4-83F6-951CA132811C}"/>
    <cellStyle name="Currency (0.00) 3 2 6 4 2" xfId="45696" xr:uid="{1F063620-782D-4544-8F0E-61A7749EBF76}"/>
    <cellStyle name="Currency (0.00) 3 2 6 5" xfId="26505" xr:uid="{C214D45B-5291-46EC-9449-CEE4A192D6B6}"/>
    <cellStyle name="Currency (0.00) 3 2 6 5 2" xfId="50271" xr:uid="{074D5602-455C-4C8D-832E-F5581D8BB1AB}"/>
    <cellStyle name="Currency (0.00) 3 2 6 6" xfId="31322" xr:uid="{3C11E6F1-15EB-4539-A69F-4FCD59311C88}"/>
    <cellStyle name="Currency (0.00) 3 2 7" xfId="7505" xr:uid="{C75D0B5F-1077-4635-AFA6-0124741314A4}"/>
    <cellStyle name="Currency (0.00) 3 2 7 2" xfId="12884" xr:uid="{56039BE9-15B7-4D57-9779-634183F4AAFB}"/>
    <cellStyle name="Currency (0.00) 3 2 7 2 2" xfId="36918" xr:uid="{740D6669-DCC3-406F-90C2-8C61DA37E4F4}"/>
    <cellStyle name="Currency (0.00) 3 2 7 3" xfId="17622" xr:uid="{1ABBACF1-5D62-47FA-89E2-B0E865FE83BB}"/>
    <cellStyle name="Currency (0.00) 3 2 7 3 2" xfId="41652" xr:uid="{DB602131-43CF-44FC-8AA3-364E67B44EB0}"/>
    <cellStyle name="Currency (0.00) 3 2 7 4" xfId="22627" xr:uid="{E14DBE03-B786-43EF-96AC-E09D04548B49}"/>
    <cellStyle name="Currency (0.00) 3 2 7 4 2" xfId="46423" xr:uid="{FAD74F8E-6D40-4581-A5CF-9FA21548522F}"/>
    <cellStyle name="Currency (0.00) 3 2 7 5" xfId="27232" xr:uid="{3A9DE7AE-E1C3-4E7D-BB22-FCCB1EC15E6F}"/>
    <cellStyle name="Currency (0.00) 3 2 7 5 2" xfId="50998" xr:uid="{01A6C229-546E-4E1E-A3C9-9FD301EC47D6}"/>
    <cellStyle name="Currency (0.00) 3 2 7 6" xfId="32051" xr:uid="{453BE1AB-CEF8-43DF-9DB7-5EA69B5FAAFE}"/>
    <cellStyle name="Currency (0.00) 3 2 8" xfId="8238" xr:uid="{4AE7D872-B9A5-49FB-A147-8334D2527F12}"/>
    <cellStyle name="Currency (0.00) 3 2 8 2" xfId="13617" xr:uid="{7E32D9F0-4904-4CE6-AFD1-D0EB00AB377E}"/>
    <cellStyle name="Currency (0.00) 3 2 8 2 2" xfId="37649" xr:uid="{3F4211BF-58FC-4D3B-93CF-5A3CE77E68B1}"/>
    <cellStyle name="Currency (0.00) 3 2 8 3" xfId="18353" xr:uid="{922ADEB4-56B6-4D97-A030-E7EF82400CC2}"/>
    <cellStyle name="Currency (0.00) 3 2 8 3 2" xfId="42383" xr:uid="{AC4489CA-CA90-447F-AB06-7CA7916EA908}"/>
    <cellStyle name="Currency (0.00) 3 2 8 4" xfId="23358" xr:uid="{523DD89A-BCC7-4176-99E3-DEB61C19063D}"/>
    <cellStyle name="Currency (0.00) 3 2 8 4 2" xfId="47145" xr:uid="{7C94DE0C-5212-46B3-8495-EF29749389FC}"/>
    <cellStyle name="Currency (0.00) 3 2 8 5" xfId="27954" xr:uid="{83AE3F9F-989C-456A-A467-1011E6EE51AD}"/>
    <cellStyle name="Currency (0.00) 3 2 8 5 2" xfId="51720" xr:uid="{54BEB084-B262-4CB9-8E5C-67FAA77E0720}"/>
    <cellStyle name="Currency (0.00) 3 2 8 6" xfId="32773" xr:uid="{050E766D-384D-4520-A393-B57BC52B33E2}"/>
    <cellStyle name="Currency (0.00) 3 2 9" xfId="9455" xr:uid="{BCD5D14C-8ACC-4FE5-B053-4D643F16986C}"/>
    <cellStyle name="Currency (0.00) 3 2 9 2" xfId="33671" xr:uid="{07D5250F-02E2-4B56-A1EE-1549B2408B0A}"/>
    <cellStyle name="Currency (0.00) 3 3" xfId="3955" xr:uid="{F4C723B5-E913-42BB-A203-22B1B1348C79}"/>
    <cellStyle name="Currency (0.00) 3 3 10" xfId="14264" xr:uid="{0F56BCC2-2A7F-4024-87CE-03E12B7EF1C4}"/>
    <cellStyle name="Currency (0.00) 3 3 10 2" xfId="38294" xr:uid="{B7EB0F65-E278-45AB-9BA1-E6F0CE8EB131}"/>
    <cellStyle name="Currency (0.00) 3 3 11" xfId="19236" xr:uid="{4ACE29C7-48B5-4799-BAC6-5CC471DA37EC}"/>
    <cellStyle name="Currency (0.00) 3 3 11 2" xfId="43080" xr:uid="{687D5587-66A5-422B-8290-6AEF9DDF1D32}"/>
    <cellStyle name="Currency (0.00) 3 3 12" xfId="28734" xr:uid="{20F78A61-00CA-46FB-BA59-CD78DC071753}"/>
    <cellStyle name="Currency (0.00) 3 3 2" xfId="4239" xr:uid="{72A3EE2E-06BF-42DC-865D-661F4D0080E8}"/>
    <cellStyle name="Currency (0.00) 3 3 2 10" xfId="24228" xr:uid="{A9D43A85-96CD-4ADF-92F1-5B9EEE4C2F9D}"/>
    <cellStyle name="Currency (0.00) 3 3 2 10 2" xfId="47995" xr:uid="{2EFB5373-9408-4D71-BEE9-181317F47759}"/>
    <cellStyle name="Currency (0.00) 3 3 2 11" xfId="29007" xr:uid="{C18C4177-404B-4BED-9CFA-A64C22E090D2}"/>
    <cellStyle name="Currency (0.00) 3 3 2 2" xfId="5042" xr:uid="{CEEF012C-2431-4E8B-911D-1B27F2AF58DC}"/>
    <cellStyle name="Currency (0.00) 3 3 2 2 2" xfId="10422" xr:uid="{A89A57DA-D825-40B4-94DB-1C37FA9D4A61}"/>
    <cellStyle name="Currency (0.00) 3 3 2 2 2 2" xfId="34634" xr:uid="{F0BA35B6-F0A8-4386-AF96-87FEF65BF3E7}"/>
    <cellStyle name="Currency (0.00) 3 3 2 2 3" xfId="15337" xr:uid="{EDC160E0-9A06-42D4-BC3D-E945F845D090}"/>
    <cellStyle name="Currency (0.00) 3 3 2 2 3 2" xfId="39367" xr:uid="{73739D21-10DE-4F80-9EF9-88D02BE51A58}"/>
    <cellStyle name="Currency (0.00) 3 3 2 2 4" xfId="20571" xr:uid="{AD0ABC71-45C6-4C37-A23B-787B09E0FD74}"/>
    <cellStyle name="Currency (0.00) 3 3 2 2 4 2" xfId="44396" xr:uid="{9DA9FEF6-3649-472D-8E80-02468F20F194}"/>
    <cellStyle name="Currency (0.00) 3 3 2 2 5" xfId="25205" xr:uid="{21492FB9-F6B5-4577-A62C-743F39D7ED01}"/>
    <cellStyle name="Currency (0.00) 3 3 2 2 5 2" xfId="48971" xr:uid="{CE1351B5-5DF5-43EA-A319-C1B032489018}"/>
    <cellStyle name="Currency (0.00) 3 3 2 2 6" xfId="29797" xr:uid="{48C79BCD-7D37-4397-8E28-034323554184}"/>
    <cellStyle name="Currency (0.00) 3 3 2 3" xfId="6148" xr:uid="{AF6E088B-3FFB-4F8B-83EF-947BF35D3181}"/>
    <cellStyle name="Currency (0.00) 3 3 2 3 2" xfId="11527" xr:uid="{02D2F6A0-3768-45F9-AA0E-E76AA0BA3F2C}"/>
    <cellStyle name="Currency (0.00) 3 3 2 3 2 2" xfId="35564" xr:uid="{16157B73-8886-4524-9245-8BDA8F8A3BE7}"/>
    <cellStyle name="Currency (0.00) 3 3 2 3 3" xfId="16268" xr:uid="{692A763D-DF59-4A9E-9272-6F63EDFDD3E4}"/>
    <cellStyle name="Currency (0.00) 3 3 2 3 3 2" xfId="40298" xr:uid="{F070348D-B013-4A22-BBDF-CD38C8C7F7F5}"/>
    <cellStyle name="Currency (0.00) 3 3 2 3 4" xfId="21316" xr:uid="{AD720FD9-349F-4FDD-BCEB-F078C8207FCA}"/>
    <cellStyle name="Currency (0.00) 3 3 2 3 4 2" xfId="45130" xr:uid="{4BC64E0A-1021-4000-AB16-D4328BCE5CF0}"/>
    <cellStyle name="Currency (0.00) 3 3 2 3 5" xfId="25939" xr:uid="{402AD7D8-6356-4B05-BE0F-56D8DE56426F}"/>
    <cellStyle name="Currency (0.00) 3 3 2 3 5 2" xfId="49705" xr:uid="{E1C0226E-BE8B-4D8C-9499-DC2310FE4A71}"/>
    <cellStyle name="Currency (0.00) 3 3 2 3 6" xfId="30715" xr:uid="{7B176D72-40FE-4913-A33A-348C0DFCE5AD}"/>
    <cellStyle name="Currency (0.00) 3 3 2 4" xfId="6929" xr:uid="{2F017E05-D419-4248-8C94-AACF834E0984}"/>
    <cellStyle name="Currency (0.00) 3 3 2 4 2" xfId="12308" xr:uid="{0C06FB1A-C814-4FBF-8BB5-FA3C22937ED1}"/>
    <cellStyle name="Currency (0.00) 3 3 2 4 2 2" xfId="36342" xr:uid="{6026005F-6F32-4848-B3EE-1621F1871255}"/>
    <cellStyle name="Currency (0.00) 3 3 2 4 3" xfId="17046" xr:uid="{45843C98-0208-4717-B77E-5F72DE98B778}"/>
    <cellStyle name="Currency (0.00) 3 3 2 4 3 2" xfId="41076" xr:uid="{77D726A9-DF58-4704-A7CF-2B6D4AB220D2}"/>
    <cellStyle name="Currency (0.00) 3 3 2 4 4" xfId="22052" xr:uid="{35909195-28D6-48AA-A280-7C396B62C923}"/>
    <cellStyle name="Currency (0.00) 3 3 2 4 4 2" xfId="45857" xr:uid="{E273AB48-E23D-4106-92DB-C29587AD66FB}"/>
    <cellStyle name="Currency (0.00) 3 3 2 4 5" xfId="26666" xr:uid="{54191727-8D69-4993-9252-C0C7F3E9A22E}"/>
    <cellStyle name="Currency (0.00) 3 3 2 4 5 2" xfId="50432" xr:uid="{C8D4E92D-EDFC-4F1D-A062-FB2257783149}"/>
    <cellStyle name="Currency (0.00) 3 3 2 4 6" xfId="31484" xr:uid="{7F8D87E4-00D3-4E8B-B683-31A25228CA25}"/>
    <cellStyle name="Currency (0.00) 3 3 2 5" xfId="7668" xr:uid="{C47F3829-2C87-4A71-AA57-5221DFBD7054}"/>
    <cellStyle name="Currency (0.00) 3 3 2 5 2" xfId="13047" xr:uid="{2C33E113-4799-4210-BEB6-F53AB173D7DE}"/>
    <cellStyle name="Currency (0.00) 3 3 2 5 2 2" xfId="37079" xr:uid="{CCDE7BBF-5D9D-420C-9199-E08E81CB59F7}"/>
    <cellStyle name="Currency (0.00) 3 3 2 5 3" xfId="17783" xr:uid="{BE28977B-DA43-4A87-9D1C-B2544A9880DB}"/>
    <cellStyle name="Currency (0.00) 3 3 2 5 3 2" xfId="41813" xr:uid="{5D1345F7-9B17-46DC-8DCE-876F4BFD74DD}"/>
    <cellStyle name="Currency (0.00) 3 3 2 5 4" xfId="22788" xr:uid="{A37DF851-FF8D-4018-9C4B-9C5563280807}"/>
    <cellStyle name="Currency (0.00) 3 3 2 5 4 2" xfId="46584" xr:uid="{E1B81427-E8A7-462F-A666-7DDB27EDA57D}"/>
    <cellStyle name="Currency (0.00) 3 3 2 5 5" xfId="27393" xr:uid="{7AE451E0-07FA-4930-AE73-E52EC663AB07}"/>
    <cellStyle name="Currency (0.00) 3 3 2 5 5 2" xfId="51159" xr:uid="{3EDBEDC4-46F5-402A-A1AF-E9CB5454CF3A}"/>
    <cellStyle name="Currency (0.00) 3 3 2 5 6" xfId="32212" xr:uid="{18497C30-27C2-445B-989A-ADF35E3EAADF}"/>
    <cellStyle name="Currency (0.00) 3 3 2 6" xfId="8401" xr:uid="{C551BD99-3214-472B-A724-186D5EE67E69}"/>
    <cellStyle name="Currency (0.00) 3 3 2 6 2" xfId="13780" xr:uid="{1C17A4A4-C639-48E1-B84E-391EA69015FC}"/>
    <cellStyle name="Currency (0.00) 3 3 2 6 2 2" xfId="37810" xr:uid="{FB940B83-C450-434C-B712-28DE4B85FF8B}"/>
    <cellStyle name="Currency (0.00) 3 3 2 6 3" xfId="18514" xr:uid="{656AD253-D3A3-4AD1-91CA-CFC4F634D8BA}"/>
    <cellStyle name="Currency (0.00) 3 3 2 6 3 2" xfId="42544" xr:uid="{7C69AF4B-37D0-4F27-AEAB-BD676FF3AE0E}"/>
    <cellStyle name="Currency (0.00) 3 3 2 6 4" xfId="23519" xr:uid="{600E5621-30B3-4A17-91C8-131AA2909C1E}"/>
    <cellStyle name="Currency (0.00) 3 3 2 6 4 2" xfId="47306" xr:uid="{5AF0F002-2E3E-4299-82DF-1B7A806EB5AC}"/>
    <cellStyle name="Currency (0.00) 3 3 2 6 5" xfId="28115" xr:uid="{167331CA-8BDF-43FD-98E4-91B6DE022B00}"/>
    <cellStyle name="Currency (0.00) 3 3 2 6 5 2" xfId="51881" xr:uid="{EAA31542-CE41-42EE-B2B5-1711F7679B92}"/>
    <cellStyle name="Currency (0.00) 3 3 2 6 6" xfId="32934" xr:uid="{3C295D98-1822-4D08-8127-1DB151F2BBE1}"/>
    <cellStyle name="Currency (0.00) 3 3 2 7" xfId="9621" xr:uid="{32CED098-1A25-4FFF-817F-51D4B6678545}"/>
    <cellStyle name="Currency (0.00) 3 3 2 7 2" xfId="33835" xr:uid="{021F5B1A-EEE8-44AF-AE25-4D372054B3AE}"/>
    <cellStyle name="Currency (0.00) 3 3 2 8" xfId="14538" xr:uid="{FBA6EABA-7ABD-4410-8F71-445A2AD486B6}"/>
    <cellStyle name="Currency (0.00) 3 3 2 8 2" xfId="38568" xr:uid="{487CD7C9-7D75-4A0C-998F-FC392CD522FD}"/>
    <cellStyle name="Currency (0.00) 3 3 2 9" xfId="19512" xr:uid="{C2B1FF74-F5C5-4208-8F93-EDECB38BFA39}"/>
    <cellStyle name="Currency (0.00) 3 3 2 9 2" xfId="43351" xr:uid="{F7069297-138B-4193-B75A-A09830B2C48B}"/>
    <cellStyle name="Currency (0.00) 3 3 3" xfId="4463" xr:uid="{CEF23E45-5CC4-4322-9F97-07B2A4451ABE}"/>
    <cellStyle name="Currency (0.00) 3 3 3 10" xfId="29228" xr:uid="{4E4B395E-781E-4DB2-9CD0-BA67AA181E74}"/>
    <cellStyle name="Currency (0.00) 3 3 3 2" xfId="5266" xr:uid="{4E287F94-8719-4C65-91B1-88FAEEAE6E23}"/>
    <cellStyle name="Currency (0.00) 3 3 3 2 2" xfId="10646" xr:uid="{A59D794A-F14A-4205-8678-AEAEEA2D2F2E}"/>
    <cellStyle name="Currency (0.00) 3 3 3 2 2 2" xfId="34858" xr:uid="{FC2B9188-9045-4D59-A00A-79FF4F8E4DE8}"/>
    <cellStyle name="Currency (0.00) 3 3 3 2 3" xfId="15561" xr:uid="{B0372E28-9538-4AA5-BFAD-881D430C79DE}"/>
    <cellStyle name="Currency (0.00) 3 3 3 2 3 2" xfId="39591" xr:uid="{FB53D0B9-DC9B-4DBB-A9FA-FCBC98FC2C38}"/>
    <cellStyle name="Currency (0.00) 3 3 3 2 4" xfId="20795" xr:uid="{AAF075DF-751A-4F2C-A28E-CC1EED08FEAA}"/>
    <cellStyle name="Currency (0.00) 3 3 3 2 4 2" xfId="44617" xr:uid="{82ACA087-2CDF-4DC4-B539-C43BE3779C00}"/>
    <cellStyle name="Currency (0.00) 3 3 3 2 5" xfId="25426" xr:uid="{307FECEC-1A0E-4931-B86E-DF5816B87302}"/>
    <cellStyle name="Currency (0.00) 3 3 3 2 5 2" xfId="49192" xr:uid="{89623AAC-6792-4810-B8F8-4AA21341A9EC}"/>
    <cellStyle name="Currency (0.00) 3 3 3 2 6" xfId="30018" xr:uid="{24B81AD8-203E-42A2-9960-A3A77DD40E50}"/>
    <cellStyle name="Currency (0.00) 3 3 3 3" xfId="6372" xr:uid="{12565710-BA71-4C86-99EB-CE239DBA2575}"/>
    <cellStyle name="Currency (0.00) 3 3 3 3 2" xfId="11751" xr:uid="{B85A9BDD-339A-490F-A39A-0AFF3E7A79D4}"/>
    <cellStyle name="Currency (0.00) 3 3 3 3 2 2" xfId="35788" xr:uid="{44FCF1CE-2654-4479-AD12-2A195972A5A8}"/>
    <cellStyle name="Currency (0.00) 3 3 3 3 3" xfId="16492" xr:uid="{4A229C49-A7BA-4A89-9896-6194851F4621}"/>
    <cellStyle name="Currency (0.00) 3 3 3 3 3 2" xfId="40522" xr:uid="{73732E09-4F49-4BA6-BDA9-C716BC1958F1}"/>
    <cellStyle name="Currency (0.00) 3 3 3 3 4" xfId="21540" xr:uid="{CFC2AB0D-A7B0-47F7-9571-EF71D2C031EC}"/>
    <cellStyle name="Currency (0.00) 3 3 3 3 4 2" xfId="45351" xr:uid="{4A8A7294-56CD-4F00-B70D-AABE41A0A9DA}"/>
    <cellStyle name="Currency (0.00) 3 3 3 3 5" xfId="26160" xr:uid="{8CB3A0B0-0298-4CBF-A28F-407BD77A696B}"/>
    <cellStyle name="Currency (0.00) 3 3 3 3 5 2" xfId="49926" xr:uid="{1ED73D2C-62A7-4349-8191-79366E5B03C0}"/>
    <cellStyle name="Currency (0.00) 3 3 3 3 6" xfId="30936" xr:uid="{04D627DE-6D7A-4F23-A8FD-9A6F0F3362F0}"/>
    <cellStyle name="Currency (0.00) 3 3 3 4" xfId="7153" xr:uid="{960D0A4C-4167-4663-9D71-C22ED1208903}"/>
    <cellStyle name="Currency (0.00) 3 3 3 4 2" xfId="12532" xr:uid="{4BD9275C-0F1C-41BE-BBBF-FAA5CEFF33C3}"/>
    <cellStyle name="Currency (0.00) 3 3 3 4 2 2" xfId="36566" xr:uid="{F903D40C-7938-4A56-B614-C62194004599}"/>
    <cellStyle name="Currency (0.00) 3 3 3 4 3" xfId="17270" xr:uid="{E4E61495-08D8-48F6-91FD-E9E44039A356}"/>
    <cellStyle name="Currency (0.00) 3 3 3 4 3 2" xfId="41300" xr:uid="{E7C8A409-7E99-4839-8116-6B98A82690EC}"/>
    <cellStyle name="Currency (0.00) 3 3 3 4 4" xfId="22276" xr:uid="{857E98F8-B4AF-4EE2-A00A-86C9AA532AB9}"/>
    <cellStyle name="Currency (0.00) 3 3 3 4 4 2" xfId="46078" xr:uid="{D63EB902-B2FD-443D-88AB-589344B32FB2}"/>
    <cellStyle name="Currency (0.00) 3 3 3 4 5" xfId="26887" xr:uid="{84C3D55F-3A1E-466F-81DD-B638372EABF9}"/>
    <cellStyle name="Currency (0.00) 3 3 3 4 5 2" xfId="50653" xr:uid="{18D7BBF6-B7FC-4100-A625-0D131D512C09}"/>
    <cellStyle name="Currency (0.00) 3 3 3 4 6" xfId="31705" xr:uid="{C74048C6-1E28-4692-AF01-A549B2A204AD}"/>
    <cellStyle name="Currency (0.00) 3 3 3 5" xfId="7892" xr:uid="{2D8A3240-D9EB-4165-B70F-D922B2FD0B77}"/>
    <cellStyle name="Currency (0.00) 3 3 3 5 2" xfId="13271" xr:uid="{27B9E124-DD2F-44CB-AE52-01D153554DDA}"/>
    <cellStyle name="Currency (0.00) 3 3 3 5 2 2" xfId="37303" xr:uid="{AA81EB3F-45A2-4673-BCC9-A5151C398310}"/>
    <cellStyle name="Currency (0.00) 3 3 3 5 3" xfId="18007" xr:uid="{E9E62D41-D559-4384-BA0B-8A4CC820CB07}"/>
    <cellStyle name="Currency (0.00) 3 3 3 5 3 2" xfId="42037" xr:uid="{6C9CCDFE-607D-4742-B80D-F50F1B46855F}"/>
    <cellStyle name="Currency (0.00) 3 3 3 5 4" xfId="23012" xr:uid="{9D837BB8-94C6-4FE6-96CE-167154BA83A3}"/>
    <cellStyle name="Currency (0.00) 3 3 3 5 4 2" xfId="46805" xr:uid="{9170A294-E9AE-4C44-9E2C-95E88E5C1173}"/>
    <cellStyle name="Currency (0.00) 3 3 3 5 5" xfId="27614" xr:uid="{BEBD8D56-D96C-41D4-ABC3-E43D0CD6F471}"/>
    <cellStyle name="Currency (0.00) 3 3 3 5 5 2" xfId="51380" xr:uid="{D4D2C79A-4FD4-48BF-8FDD-DC064D21A60B}"/>
    <cellStyle name="Currency (0.00) 3 3 3 5 6" xfId="32433" xr:uid="{A1A2CE13-BE1F-46BF-8ACE-C7A440D8BC3F}"/>
    <cellStyle name="Currency (0.00) 3 3 3 6" xfId="8625" xr:uid="{6DF51703-DB90-40C4-83E8-781477891084}"/>
    <cellStyle name="Currency (0.00) 3 3 3 6 2" xfId="14004" xr:uid="{5E7B17F5-97C0-46F9-9103-4FB26268CD01}"/>
    <cellStyle name="Currency (0.00) 3 3 3 6 2 2" xfId="38034" xr:uid="{8CE0D380-847E-4D23-9586-E9E98E420A40}"/>
    <cellStyle name="Currency (0.00) 3 3 3 6 3" xfId="18738" xr:uid="{1DF9FB66-F659-4A35-B0A5-957F87E84C99}"/>
    <cellStyle name="Currency (0.00) 3 3 3 6 3 2" xfId="42768" xr:uid="{AA22EBD7-0A0F-4EF6-8847-E3E19E688D21}"/>
    <cellStyle name="Currency (0.00) 3 3 3 6 4" xfId="23743" xr:uid="{1F60EDB6-AE83-419E-B804-F88669C17886}"/>
    <cellStyle name="Currency (0.00) 3 3 3 6 4 2" xfId="47527" xr:uid="{EEB9C299-EA2A-44C8-B849-434A66B48C59}"/>
    <cellStyle name="Currency (0.00) 3 3 3 6 5" xfId="28336" xr:uid="{8DEABFD9-804B-4662-B1D1-7310E6D4BA1D}"/>
    <cellStyle name="Currency (0.00) 3 3 3 6 5 2" xfId="52102" xr:uid="{ADAB4063-71C1-4618-B225-AE42B826528B}"/>
    <cellStyle name="Currency (0.00) 3 3 3 6 6" xfId="33155" xr:uid="{BB86B9CA-B363-4133-90DA-7FA5DDD4A870}"/>
    <cellStyle name="Currency (0.00) 3 3 3 7" xfId="9845" xr:uid="{356E189D-4385-41F0-8F6A-5C87D06CC235}"/>
    <cellStyle name="Currency (0.00) 3 3 3 7 2" xfId="34059" xr:uid="{B63E1690-F133-44BA-98EA-B5BD180FCD69}"/>
    <cellStyle name="Currency (0.00) 3 3 3 8" xfId="14762" xr:uid="{AED17245-1503-4F28-B7C3-3BDD0905499F}"/>
    <cellStyle name="Currency (0.00) 3 3 3 8 2" xfId="38792" xr:uid="{7D05046F-2C6A-4280-A56C-B2EFF2504A2C}"/>
    <cellStyle name="Currency (0.00) 3 3 3 9" xfId="19736" xr:uid="{3BCC871A-0246-46AA-8DA0-2A2490B91467}"/>
    <cellStyle name="Currency (0.00) 3 3 3 9 2" xfId="43572" xr:uid="{1D907130-75BF-432E-A936-A7EABCB7E2E4}"/>
    <cellStyle name="Currency (0.00) 3 3 4" xfId="4766" xr:uid="{7A09A788-6BBA-453D-93B5-22B68510BECF}"/>
    <cellStyle name="Currency (0.00) 3 3 4 2" xfId="10146" xr:uid="{E65EE628-CB2D-48D0-8F6A-B4FE191CAED0}"/>
    <cellStyle name="Currency (0.00) 3 3 4 2 2" xfId="34360" xr:uid="{12437B5E-1FE8-46E8-A2EC-BA76E8E8ACB7}"/>
    <cellStyle name="Currency (0.00) 3 3 4 3" xfId="15063" xr:uid="{1B82B136-1134-45ED-A9B1-783F861BEF4B}"/>
    <cellStyle name="Currency (0.00) 3 3 4 3 2" xfId="39093" xr:uid="{53DCD497-5F4A-45B7-85DE-6820E5FAE73A}"/>
    <cellStyle name="Currency (0.00) 3 3 4 4" xfId="20295" xr:uid="{413C54CF-F0C5-4603-B08E-656A37F50DDF}"/>
    <cellStyle name="Currency (0.00) 3 3 4 4 2" xfId="44123" xr:uid="{6561DB4B-461F-43D8-BCFC-F8CFA614A77A}"/>
    <cellStyle name="Currency (0.00) 3 3 4 5" xfId="24932" xr:uid="{5CCBAB77-8F8A-4DB6-8B8D-0D188CDFD86F}"/>
    <cellStyle name="Currency (0.00) 3 3 4 5 2" xfId="48698" xr:uid="{48C5B2EA-B75D-4A4B-BBAF-B8BECB6661A1}"/>
    <cellStyle name="Currency (0.00) 3 3 4 6" xfId="29526" xr:uid="{4A7D85D6-6CBC-40B8-8205-2995511E8138}"/>
    <cellStyle name="Currency (0.00) 3 3 5" xfId="5871" xr:uid="{F026352C-6577-40D0-9943-19FAF8EFF07A}"/>
    <cellStyle name="Currency (0.00) 3 3 5 2" xfId="11250" xr:uid="{26DEF5E2-1FEC-4687-82B5-CFD23CBA5A37}"/>
    <cellStyle name="Currency (0.00) 3 3 5 2 2" xfId="35289" xr:uid="{3121D550-51F6-47B3-BB7D-FD4A662DE31A}"/>
    <cellStyle name="Currency (0.00) 3 3 5 3" xfId="15993" xr:uid="{3B846C79-4147-4111-B7FA-99753B085B05}"/>
    <cellStyle name="Currency (0.00) 3 3 5 3 2" xfId="40023" xr:uid="{AEDC342C-4CE7-488C-8C31-2DC6C03A0153}"/>
    <cellStyle name="Currency (0.00) 3 3 5 4" xfId="21041" xr:uid="{2F43C925-D053-4E6F-B359-9954B05310A4}"/>
    <cellStyle name="Currency (0.00) 3 3 5 4 2" xfId="44858" xr:uid="{6BC9818B-D20F-4539-9A1E-29696EDE3095}"/>
    <cellStyle name="Currency (0.00) 3 3 5 5" xfId="25667" xr:uid="{A7179CEF-03D6-499C-92ED-313D2410CCAC}"/>
    <cellStyle name="Currency (0.00) 3 3 5 5 2" xfId="49433" xr:uid="{57D946EB-9725-487F-875A-72CDC04F05B7}"/>
    <cellStyle name="Currency (0.00) 3 3 5 6" xfId="30443" xr:uid="{F642279C-2876-4729-AB86-D6C63A7A702D}"/>
    <cellStyle name="Currency (0.00) 3 3 6" xfId="6652" xr:uid="{1C7FAF51-4E74-4443-B5B8-2EBC816DB701}"/>
    <cellStyle name="Currency (0.00) 3 3 6 2" xfId="12031" xr:uid="{3FE56656-0090-428B-A477-CFCB10D604BC}"/>
    <cellStyle name="Currency (0.00) 3 3 6 2 2" xfId="36067" xr:uid="{5EF7EC0F-1482-4DFF-B078-D8F1B4308317}"/>
    <cellStyle name="Currency (0.00) 3 3 6 3" xfId="16771" xr:uid="{7C349310-E4D0-4626-819D-5009A2013614}"/>
    <cellStyle name="Currency (0.00) 3 3 6 3 2" xfId="40801" xr:uid="{F7D4DA81-550D-484B-BF95-3AF9FE3BEB10}"/>
    <cellStyle name="Currency (0.00) 3 3 6 4" xfId="21778" xr:uid="{953B9DD5-8309-42DA-9A11-0DAA19B35D57}"/>
    <cellStyle name="Currency (0.00) 3 3 6 4 2" xfId="45586" xr:uid="{F443E0EA-6C39-4716-A9E3-1C5A9C38C2B0}"/>
    <cellStyle name="Currency (0.00) 3 3 6 5" xfId="26395" xr:uid="{72B958F2-074C-49BD-A0F9-4D9AB8B2ACE8}"/>
    <cellStyle name="Currency (0.00) 3 3 6 5 2" xfId="50161" xr:uid="{1FBA2B11-3251-4799-8767-46D44DEF48C7}"/>
    <cellStyle name="Currency (0.00) 3 3 6 6" xfId="31212" xr:uid="{E54AD8DF-41D0-4CB3-B174-93517179B05B}"/>
    <cellStyle name="Currency (0.00) 3 3 7" xfId="7392" xr:uid="{C9AB77C0-8BD5-4740-B4EC-BAF5749DEE81}"/>
    <cellStyle name="Currency (0.00) 3 3 7 2" xfId="12771" xr:uid="{F8F76757-0910-47EE-B12D-7937DA859135}"/>
    <cellStyle name="Currency (0.00) 3 3 7 2 2" xfId="36805" xr:uid="{0791B94A-E87D-47D4-9DCA-AA507DCB0673}"/>
    <cellStyle name="Currency (0.00) 3 3 7 3" xfId="17509" xr:uid="{C0C83402-05B0-4102-907B-41DFA230813A}"/>
    <cellStyle name="Currency (0.00) 3 3 7 3 2" xfId="41539" xr:uid="{38E63097-C939-4A6B-A831-C4A4864231CB}"/>
    <cellStyle name="Currency (0.00) 3 3 7 4" xfId="22514" xr:uid="{98D37A35-54D3-446D-80B4-CCF5A0F07864}"/>
    <cellStyle name="Currency (0.00) 3 3 7 4 2" xfId="46313" xr:uid="{69366AF0-214E-4392-BF1F-61C36A458930}"/>
    <cellStyle name="Currency (0.00) 3 3 7 5" xfId="27122" xr:uid="{52C54570-E4C5-4DBF-8025-2D6C6C7FBF73}"/>
    <cellStyle name="Currency (0.00) 3 3 7 5 2" xfId="50888" xr:uid="{6AC2AEE1-A372-4193-BACB-B8D51063AB47}"/>
    <cellStyle name="Currency (0.00) 3 3 7 6" xfId="31941" xr:uid="{E0CEDF64-B237-4807-8974-250CFCB48AD2}"/>
    <cellStyle name="Currency (0.00) 3 3 8" xfId="8125" xr:uid="{1714AFB1-05CE-4D02-B28B-9AE675EE5361}"/>
    <cellStyle name="Currency (0.00) 3 3 8 2" xfId="13504" xr:uid="{A2A98829-58FF-44BA-90B0-262A84BBD29E}"/>
    <cellStyle name="Currency (0.00) 3 3 8 2 2" xfId="37536" xr:uid="{1807E4AC-37B5-4A12-AAF7-CA8FFE1CEAB6}"/>
    <cellStyle name="Currency (0.00) 3 3 8 3" xfId="18240" xr:uid="{7B71DCBF-0E6C-4583-9FBE-A39C0C70E323}"/>
    <cellStyle name="Currency (0.00) 3 3 8 3 2" xfId="42270" xr:uid="{3EF9269A-6EFE-43BE-9E08-38BF38081B20}"/>
    <cellStyle name="Currency (0.00) 3 3 8 4" xfId="23245" xr:uid="{25DD42BB-08D6-4F08-80FE-3AB30ECA3161}"/>
    <cellStyle name="Currency (0.00) 3 3 8 4 2" xfId="47035" xr:uid="{D88D7226-EC30-450B-8071-EDABF0B0DA8E}"/>
    <cellStyle name="Currency (0.00) 3 3 8 5" xfId="27844" xr:uid="{50C099A6-1D37-42C4-B83B-F61ABFF1E742}"/>
    <cellStyle name="Currency (0.00) 3 3 8 5 2" xfId="51610" xr:uid="{AA087DA0-A811-41C2-A150-93AA3D64791E}"/>
    <cellStyle name="Currency (0.00) 3 3 8 6" xfId="32663" xr:uid="{6E3B9F3C-0174-4A69-9992-036601EA6155}"/>
    <cellStyle name="Currency (0.00) 3 3 9" xfId="9342" xr:uid="{DD221DF1-1BBD-441F-9AD7-3B53AB7D428B}"/>
    <cellStyle name="Currency (0.00) 3 3 9 2" xfId="33558" xr:uid="{6E3B22E8-085B-4F76-8BBD-CA45781E9EB9}"/>
    <cellStyle name="Currency (0.00) 3 4" xfId="4062" xr:uid="{828C3E48-D00F-406D-A4B2-DD4895D9D29C}"/>
    <cellStyle name="Currency (0.00) 3 4 10" xfId="14371" xr:uid="{55E0F1AD-BF89-46FC-B1D5-0E7602E553EC}"/>
    <cellStyle name="Currency (0.00) 3 4 10 2" xfId="38401" xr:uid="{026A7CB6-6F10-4F32-8C51-C89EEAA3C221}"/>
    <cellStyle name="Currency (0.00) 3 4 11" xfId="19343" xr:uid="{B03514F1-3512-421A-83A9-395628C808AB}"/>
    <cellStyle name="Currency (0.00) 3 4 11 2" xfId="43184" xr:uid="{90BC2939-E399-4582-9A35-B8C87F2D911A}"/>
    <cellStyle name="Currency (0.00) 3 4 12" xfId="28840" xr:uid="{5E70550D-F0BE-43AB-A265-602FD86D2DB0}"/>
    <cellStyle name="Currency (0.00) 3 4 2" xfId="4345" xr:uid="{22BE55F3-C5F8-47A9-A605-ED2F8A303D4F}"/>
    <cellStyle name="Currency (0.00) 3 4 2 10" xfId="24324" xr:uid="{69AB3558-373C-48DD-A23E-C8A22137947E}"/>
    <cellStyle name="Currency (0.00) 3 4 2 10 2" xfId="48090" xr:uid="{B7417EAE-14CD-4BB2-A45C-0D7D25CA5E85}"/>
    <cellStyle name="Currency (0.00) 3 4 2 11" xfId="29110" xr:uid="{5116BF92-597F-42F8-BAC8-F1071422DCCE}"/>
    <cellStyle name="Currency (0.00) 3 4 2 2" xfId="5148" xr:uid="{3D42E90C-83FD-48B3-B523-2FA070688B5D}"/>
    <cellStyle name="Currency (0.00) 3 4 2 2 2" xfId="10528" xr:uid="{7A75E83A-BAD6-4AE9-A857-FE871944E813}"/>
    <cellStyle name="Currency (0.00) 3 4 2 2 2 2" xfId="34740" xr:uid="{0196DACC-0E92-4A69-B3F5-5AC2400BADDF}"/>
    <cellStyle name="Currency (0.00) 3 4 2 2 3" xfId="15443" xr:uid="{810A51B7-518F-48DE-BE24-37358B171A92}"/>
    <cellStyle name="Currency (0.00) 3 4 2 2 3 2" xfId="39473" xr:uid="{4A27AEE0-A04C-4EBF-9850-B0934B214F1F}"/>
    <cellStyle name="Currency (0.00) 3 4 2 2 4" xfId="20677" xr:uid="{152AA3AB-D744-4BE7-80E2-7BEC14CE8572}"/>
    <cellStyle name="Currency (0.00) 3 4 2 2 4 2" xfId="44499" xr:uid="{6ECF2301-4A7A-4118-ACDE-52C2465D4046}"/>
    <cellStyle name="Currency (0.00) 3 4 2 2 5" xfId="25308" xr:uid="{7C5E4E26-8EE6-4B78-BBED-4DB37CB89DAE}"/>
    <cellStyle name="Currency (0.00) 3 4 2 2 5 2" xfId="49074" xr:uid="{49034A21-CA8B-4BD3-9BE5-1DC16B25E3AF}"/>
    <cellStyle name="Currency (0.00) 3 4 2 2 6" xfId="29900" xr:uid="{84CE821D-7A4D-4CA8-8368-165316815869}"/>
    <cellStyle name="Currency (0.00) 3 4 2 3" xfId="6254" xr:uid="{469D9AC1-F482-470F-B95B-BA22A61BA788}"/>
    <cellStyle name="Currency (0.00) 3 4 2 3 2" xfId="11633" xr:uid="{E4D31DAB-402E-41AC-A63D-D63787EC7AB0}"/>
    <cellStyle name="Currency (0.00) 3 4 2 3 2 2" xfId="35670" xr:uid="{9B1CE3F8-9D14-4B4A-9681-176C5F7C982B}"/>
    <cellStyle name="Currency (0.00) 3 4 2 3 3" xfId="16374" xr:uid="{957084DD-FDFE-4CFF-9F9A-D7B533DD9E58}"/>
    <cellStyle name="Currency (0.00) 3 4 2 3 3 2" xfId="40404" xr:uid="{CE29FA62-CB22-4AE4-8537-66B5D9AC8A17}"/>
    <cellStyle name="Currency (0.00) 3 4 2 3 4" xfId="21422" xr:uid="{A32E3411-E7A5-4D08-BDFB-CF9084E6AAD6}"/>
    <cellStyle name="Currency (0.00) 3 4 2 3 4 2" xfId="45233" xr:uid="{6203E4B2-F476-4256-85F5-1CB42DD57165}"/>
    <cellStyle name="Currency (0.00) 3 4 2 3 5" xfId="26042" xr:uid="{41C677A8-9933-4A84-A06E-660F7CB554CB}"/>
    <cellStyle name="Currency (0.00) 3 4 2 3 5 2" xfId="49808" xr:uid="{0216149F-2319-4C3D-B898-99C05A6C2FD1}"/>
    <cellStyle name="Currency (0.00) 3 4 2 3 6" xfId="30818" xr:uid="{BAFB795C-FAE2-41C6-8CF5-5542736C4926}"/>
    <cellStyle name="Currency (0.00) 3 4 2 4" xfId="7035" xr:uid="{5DB7CAD4-9F2C-42B3-8409-EB6303D0AB7B}"/>
    <cellStyle name="Currency (0.00) 3 4 2 4 2" xfId="12414" xr:uid="{76DAD03E-5794-4A0E-94FB-123805E46317}"/>
    <cellStyle name="Currency (0.00) 3 4 2 4 2 2" xfId="36448" xr:uid="{DDD23725-5CF7-4718-8C11-A5C6FF2B72F6}"/>
    <cellStyle name="Currency (0.00) 3 4 2 4 3" xfId="17152" xr:uid="{D6D2BBD9-017E-4826-80F3-6427D7327D32}"/>
    <cellStyle name="Currency (0.00) 3 4 2 4 3 2" xfId="41182" xr:uid="{F8587484-1390-41B4-9B8E-A90BBCAC9551}"/>
    <cellStyle name="Currency (0.00) 3 4 2 4 4" xfId="22158" xr:uid="{15917A6F-BD12-4BA3-A9AD-BC3308C5D804}"/>
    <cellStyle name="Currency (0.00) 3 4 2 4 4 2" xfId="45960" xr:uid="{CE2EA810-62A0-4D68-BB6E-052A08C1BA0A}"/>
    <cellStyle name="Currency (0.00) 3 4 2 4 5" xfId="26769" xr:uid="{A217BFA7-BAFB-4FCF-A7CB-E1619BC1EA93}"/>
    <cellStyle name="Currency (0.00) 3 4 2 4 5 2" xfId="50535" xr:uid="{9190B5D8-35A0-47B8-B5A2-4D4941050CD9}"/>
    <cellStyle name="Currency (0.00) 3 4 2 4 6" xfId="31587" xr:uid="{33D9459C-F55E-4596-B201-BC155FA86A8B}"/>
    <cellStyle name="Currency (0.00) 3 4 2 5" xfId="7774" xr:uid="{276E2095-3258-4A35-94AA-157E23A939E2}"/>
    <cellStyle name="Currency (0.00) 3 4 2 5 2" xfId="13153" xr:uid="{80016F40-8E5A-4FBC-9085-A22C08B52AEF}"/>
    <cellStyle name="Currency (0.00) 3 4 2 5 2 2" xfId="37185" xr:uid="{54D3B437-F491-4F8C-B461-D607D2FBFA56}"/>
    <cellStyle name="Currency (0.00) 3 4 2 5 3" xfId="17889" xr:uid="{AD60FEC8-7583-4FC4-A8D4-52EB47B3FABA}"/>
    <cellStyle name="Currency (0.00) 3 4 2 5 3 2" xfId="41919" xr:uid="{0CCCDC17-B321-4D34-BAAC-4E1DE2D731E3}"/>
    <cellStyle name="Currency (0.00) 3 4 2 5 4" xfId="22894" xr:uid="{DCCC34DB-D029-4737-85AC-31F2D93FE019}"/>
    <cellStyle name="Currency (0.00) 3 4 2 5 4 2" xfId="46687" xr:uid="{54AD8518-4975-4F03-8CD6-1F4E9AE629DB}"/>
    <cellStyle name="Currency (0.00) 3 4 2 5 5" xfId="27496" xr:uid="{0574ED03-50D1-4D4E-9B0D-D245C9ACD647}"/>
    <cellStyle name="Currency (0.00) 3 4 2 5 5 2" xfId="51262" xr:uid="{6AB1D200-B1C5-4AE7-B9E3-80933F348F06}"/>
    <cellStyle name="Currency (0.00) 3 4 2 5 6" xfId="32315" xr:uid="{E3AD892B-1DCC-403D-9923-D484A6AE0C4F}"/>
    <cellStyle name="Currency (0.00) 3 4 2 6" xfId="8507" xr:uid="{D27D95F3-4B8F-4A20-8B9D-B2D4A4810085}"/>
    <cellStyle name="Currency (0.00) 3 4 2 6 2" xfId="13886" xr:uid="{39C0B275-0771-4915-9277-7349EB4FB4FA}"/>
    <cellStyle name="Currency (0.00) 3 4 2 6 2 2" xfId="37916" xr:uid="{77E2114D-E7B1-4CF8-8BBF-6633E597AB1C}"/>
    <cellStyle name="Currency (0.00) 3 4 2 6 3" xfId="18620" xr:uid="{49876C7D-9654-4717-8E22-4ECFCD177728}"/>
    <cellStyle name="Currency (0.00) 3 4 2 6 3 2" xfId="42650" xr:uid="{FA024C42-889A-457E-BA20-6D2E876588ED}"/>
    <cellStyle name="Currency (0.00) 3 4 2 6 4" xfId="23625" xr:uid="{AAF1617D-B68B-47B4-A014-CD8C34EBADFB}"/>
    <cellStyle name="Currency (0.00) 3 4 2 6 4 2" xfId="47409" xr:uid="{8FEF4580-3475-4BA9-B0BD-5E458B526030}"/>
    <cellStyle name="Currency (0.00) 3 4 2 6 5" xfId="28218" xr:uid="{248FE858-3F14-4426-87A7-9BE4FD45169E}"/>
    <cellStyle name="Currency (0.00) 3 4 2 6 5 2" xfId="51984" xr:uid="{1DB22237-E6AD-447D-B883-60930F4F02D7}"/>
    <cellStyle name="Currency (0.00) 3 4 2 6 6" xfId="33037" xr:uid="{685A7668-03FF-433B-BD67-6871E5E54791}"/>
    <cellStyle name="Currency (0.00) 3 4 2 7" xfId="9727" xr:uid="{0A432CF0-B14A-4958-81CB-F2213A8FCB73}"/>
    <cellStyle name="Currency (0.00) 3 4 2 7 2" xfId="33941" xr:uid="{5ADB8E20-A4D0-43D7-9078-56E99B7935DB}"/>
    <cellStyle name="Currency (0.00) 3 4 2 8" xfId="14644" xr:uid="{95AD9FE2-4E39-4D96-B982-657A481A7164}"/>
    <cellStyle name="Currency (0.00) 3 4 2 8 2" xfId="38674" xr:uid="{7601F13A-CEFC-4677-984C-4FA87D04F00C}"/>
    <cellStyle name="Currency (0.00) 3 4 2 9" xfId="19618" xr:uid="{B87A6D1B-4F94-48BA-8DB2-2C56C44827C5}"/>
    <cellStyle name="Currency (0.00) 3 4 2 9 2" xfId="43454" xr:uid="{696919CC-F2D9-460B-B5EF-B4525F1FB7BA}"/>
    <cellStyle name="Currency (0.00) 3 4 3" xfId="4569" xr:uid="{5AC03D38-BA4E-4C73-B736-A2F7DC545178}"/>
    <cellStyle name="Currency (0.00) 3 4 3 10" xfId="29331" xr:uid="{28E8F6F7-753D-40C5-BE6B-11C2AF699AFE}"/>
    <cellStyle name="Currency (0.00) 3 4 3 2" xfId="5372" xr:uid="{C8ADB73A-3AC8-4B79-976B-D636FCA3E19E}"/>
    <cellStyle name="Currency (0.00) 3 4 3 2 2" xfId="10752" xr:uid="{EA806A46-31E1-49C0-9E08-5D86267A387A}"/>
    <cellStyle name="Currency (0.00) 3 4 3 2 2 2" xfId="34964" xr:uid="{46093D37-D5ED-4AE0-B2DB-FDAEFB8934CF}"/>
    <cellStyle name="Currency (0.00) 3 4 3 2 3" xfId="15667" xr:uid="{0FB252EC-8175-4F2B-880C-C222E5D61B7B}"/>
    <cellStyle name="Currency (0.00) 3 4 3 2 3 2" xfId="39697" xr:uid="{7E742DD3-B7E0-408C-A860-B645CF262A89}"/>
    <cellStyle name="Currency (0.00) 3 4 3 2 4" xfId="20901" xr:uid="{D1FFB2E7-B02F-40F6-80EA-0B4044C89A22}"/>
    <cellStyle name="Currency (0.00) 3 4 3 2 4 2" xfId="44720" xr:uid="{75F1CBA3-5242-4B26-AB0B-105B44155FAA}"/>
    <cellStyle name="Currency (0.00) 3 4 3 2 5" xfId="25529" xr:uid="{E3BB9D64-D68B-467A-B88E-DD49882388CB}"/>
    <cellStyle name="Currency (0.00) 3 4 3 2 5 2" xfId="49295" xr:uid="{17AC6440-4AC2-4161-AF79-E2CB5659E3AB}"/>
    <cellStyle name="Currency (0.00) 3 4 3 2 6" xfId="30121" xr:uid="{2B6F4319-DB73-4BE0-ADFE-DFF99EA6851D}"/>
    <cellStyle name="Currency (0.00) 3 4 3 3" xfId="6478" xr:uid="{89EC323B-079C-4733-B6A1-872E01805977}"/>
    <cellStyle name="Currency (0.00) 3 4 3 3 2" xfId="11857" xr:uid="{DE8D3B8F-E754-4BBE-A2FC-1F235812987A}"/>
    <cellStyle name="Currency (0.00) 3 4 3 3 2 2" xfId="35894" xr:uid="{5502B8D2-7D79-4C62-B826-6CAB657DAD54}"/>
    <cellStyle name="Currency (0.00) 3 4 3 3 3" xfId="16598" xr:uid="{373C0A7E-9A8A-4787-A3EC-F794E710520B}"/>
    <cellStyle name="Currency (0.00) 3 4 3 3 3 2" xfId="40628" xr:uid="{8D7F6372-54D1-488B-8952-D1DCDFDE7691}"/>
    <cellStyle name="Currency (0.00) 3 4 3 3 4" xfId="21646" xr:uid="{CB8B42E2-58E2-44A4-A319-343023C884A2}"/>
    <cellStyle name="Currency (0.00) 3 4 3 3 4 2" xfId="45454" xr:uid="{F03F0F56-5A3F-4C88-8E71-AED79AFC40B4}"/>
    <cellStyle name="Currency (0.00) 3 4 3 3 5" xfId="26263" xr:uid="{6735EA64-B451-4D48-8C4C-9E1771F9471E}"/>
    <cellStyle name="Currency (0.00) 3 4 3 3 5 2" xfId="50029" xr:uid="{0795D9DA-10EE-40DF-904F-7AB9C0FA17B3}"/>
    <cellStyle name="Currency (0.00) 3 4 3 3 6" xfId="31039" xr:uid="{79F7C132-8A07-44CF-93CC-30F167D7FBE7}"/>
    <cellStyle name="Currency (0.00) 3 4 3 4" xfId="7259" xr:uid="{D1237DB6-0771-458E-BE66-63B4CE2BDAA6}"/>
    <cellStyle name="Currency (0.00) 3 4 3 4 2" xfId="12638" xr:uid="{075D1EE3-2DAB-4A02-9D89-31AE85573AB5}"/>
    <cellStyle name="Currency (0.00) 3 4 3 4 2 2" xfId="36672" xr:uid="{2E8BBD8E-36D4-4705-8200-B9E4E043D473}"/>
    <cellStyle name="Currency (0.00) 3 4 3 4 3" xfId="17376" xr:uid="{D027FD30-D331-4878-A138-4840FE0B99B2}"/>
    <cellStyle name="Currency (0.00) 3 4 3 4 3 2" xfId="41406" xr:uid="{01C66473-7E3F-4D68-845D-D5C71135FDE4}"/>
    <cellStyle name="Currency (0.00) 3 4 3 4 4" xfId="22382" xr:uid="{1327B3AE-1ACE-4476-B2A3-5E904B62CF27}"/>
    <cellStyle name="Currency (0.00) 3 4 3 4 4 2" xfId="46181" xr:uid="{F85A3E90-2B28-4A26-889D-82A789708B19}"/>
    <cellStyle name="Currency (0.00) 3 4 3 4 5" xfId="26990" xr:uid="{BC679C74-8156-43AF-B767-9D03A23B7AE5}"/>
    <cellStyle name="Currency (0.00) 3 4 3 4 5 2" xfId="50756" xr:uid="{AD5DBF32-FCBC-44EF-989D-1CE9B0461605}"/>
    <cellStyle name="Currency (0.00) 3 4 3 4 6" xfId="31808" xr:uid="{90DA57C0-EB9F-4070-8A20-1B05A72CFFB5}"/>
    <cellStyle name="Currency (0.00) 3 4 3 5" xfId="7998" xr:uid="{43F62E6B-25F9-452A-8CD1-4EE21DB286B9}"/>
    <cellStyle name="Currency (0.00) 3 4 3 5 2" xfId="13377" xr:uid="{53748005-B63A-44C8-9B26-4E5C66CAADEB}"/>
    <cellStyle name="Currency (0.00) 3 4 3 5 2 2" xfId="37409" xr:uid="{25D881B1-7964-43D6-B1D0-225292466896}"/>
    <cellStyle name="Currency (0.00) 3 4 3 5 3" xfId="18113" xr:uid="{7337A325-56AA-476D-8D70-0E828A35158E}"/>
    <cellStyle name="Currency (0.00) 3 4 3 5 3 2" xfId="42143" xr:uid="{215F9E16-DF11-4AB8-8A4A-5A3E5C118300}"/>
    <cellStyle name="Currency (0.00) 3 4 3 5 4" xfId="23118" xr:uid="{1591CAA3-1A73-4F1C-9078-860A9035D6D4}"/>
    <cellStyle name="Currency (0.00) 3 4 3 5 4 2" xfId="46908" xr:uid="{E2BAEE2E-EE97-4FF6-B9F0-F8D4DF7304FE}"/>
    <cellStyle name="Currency (0.00) 3 4 3 5 5" xfId="27717" xr:uid="{E8E5E7D9-2354-4817-B97C-64A8F66B348A}"/>
    <cellStyle name="Currency (0.00) 3 4 3 5 5 2" xfId="51483" xr:uid="{92307320-DD6B-4DBA-B42C-EC9FA31C6675}"/>
    <cellStyle name="Currency (0.00) 3 4 3 5 6" xfId="32536" xr:uid="{43C4C783-341F-444E-A2AC-64F672DAC944}"/>
    <cellStyle name="Currency (0.00) 3 4 3 6" xfId="8731" xr:uid="{A56B3A00-FF6F-4346-9F79-C82E011A82D6}"/>
    <cellStyle name="Currency (0.00) 3 4 3 6 2" xfId="14110" xr:uid="{FB9A438D-2404-49AC-BE8F-505CD07A6A49}"/>
    <cellStyle name="Currency (0.00) 3 4 3 6 2 2" xfId="38140" xr:uid="{A9B27246-7316-47A0-AB3A-0553AA19BF0D}"/>
    <cellStyle name="Currency (0.00) 3 4 3 6 3" xfId="18844" xr:uid="{FBC024C0-BE9D-4CC7-B6EF-D8C904BDACF5}"/>
    <cellStyle name="Currency (0.00) 3 4 3 6 3 2" xfId="42874" xr:uid="{ACA2AED0-4633-47EE-83B7-CC123CF5D8AC}"/>
    <cellStyle name="Currency (0.00) 3 4 3 6 4" xfId="23849" xr:uid="{8D8C4629-4FA1-4241-9074-E6DF40F741E5}"/>
    <cellStyle name="Currency (0.00) 3 4 3 6 4 2" xfId="47630" xr:uid="{96995011-866E-4A17-AFAE-C078B78B6402}"/>
    <cellStyle name="Currency (0.00) 3 4 3 6 5" xfId="28439" xr:uid="{37455B48-49AD-49A3-A85F-C474C0489021}"/>
    <cellStyle name="Currency (0.00) 3 4 3 6 5 2" xfId="52205" xr:uid="{FF788EDF-BD5F-4F51-A89D-836C4165659E}"/>
    <cellStyle name="Currency (0.00) 3 4 3 6 6" xfId="33258" xr:uid="{E4E2055C-4A05-4DE6-B34E-D4A666B1F71B}"/>
    <cellStyle name="Currency (0.00) 3 4 3 7" xfId="9951" xr:uid="{615503F9-55C7-4417-9154-C328AAD37A27}"/>
    <cellStyle name="Currency (0.00) 3 4 3 7 2" xfId="34165" xr:uid="{0DE9FDE1-FAE2-4985-9F32-EEEA641CE8FE}"/>
    <cellStyle name="Currency (0.00) 3 4 3 8" xfId="14868" xr:uid="{48809698-86E4-4689-B982-A104E30C2F24}"/>
    <cellStyle name="Currency (0.00) 3 4 3 8 2" xfId="38898" xr:uid="{D6D9BE77-664B-4CD9-A724-6A03B7AFF6E8}"/>
    <cellStyle name="Currency (0.00) 3 4 3 9" xfId="19842" xr:uid="{31CA1BFC-E3E7-48D1-ACA8-369610875B3F}"/>
    <cellStyle name="Currency (0.00) 3 4 3 9 2" xfId="43675" xr:uid="{B36AA323-3B89-4D63-9625-B240A74D346D}"/>
    <cellStyle name="Currency (0.00) 3 4 4" xfId="4873" xr:uid="{CBF67655-7B3D-42FE-9BF8-AD60B28B9847}"/>
    <cellStyle name="Currency (0.00) 3 4 4 2" xfId="10253" xr:uid="{830CAA73-86A5-4D61-A478-7B6258E13664}"/>
    <cellStyle name="Currency (0.00) 3 4 4 2 2" xfId="34467" xr:uid="{620EC4CA-D6D6-43ED-9C6A-A1307683F60E}"/>
    <cellStyle name="Currency (0.00) 3 4 4 3" xfId="15170" xr:uid="{EDA650A0-5EBA-4DCC-B1E9-F6699052DA2C}"/>
    <cellStyle name="Currency (0.00) 3 4 4 3 2" xfId="39200" xr:uid="{37681F83-967E-48F8-8523-92595B7C150C}"/>
    <cellStyle name="Currency (0.00) 3 4 4 4" xfId="20402" xr:uid="{E8F90B83-AD70-49AD-9D94-E38DD28E4C2D}"/>
    <cellStyle name="Currency (0.00) 3 4 4 4 2" xfId="44227" xr:uid="{56A00A14-051C-4720-9B5C-E9578E2886C9}"/>
    <cellStyle name="Currency (0.00) 3 4 4 5" xfId="25036" xr:uid="{337500C7-F136-4C07-851D-47B23B8EB9EB}"/>
    <cellStyle name="Currency (0.00) 3 4 4 5 2" xfId="48802" xr:uid="{317FD28F-3C1B-4C1B-95FB-24A52551B1D7}"/>
    <cellStyle name="Currency (0.00) 3 4 4 6" xfId="29630" xr:uid="{0411B40F-11EF-4F93-B586-5B89733F16AC}"/>
    <cellStyle name="Currency (0.00) 3 4 5" xfId="5978" xr:uid="{A9A02F08-F138-456E-80A3-046CD2F86200}"/>
    <cellStyle name="Currency (0.00) 3 4 5 2" xfId="11357" xr:uid="{825C4068-68D2-46DD-8F31-0D32609D67D4}"/>
    <cellStyle name="Currency (0.00) 3 4 5 2 2" xfId="35396" xr:uid="{233479BF-FB0F-4F7E-B7F2-40ACA614E2D3}"/>
    <cellStyle name="Currency (0.00) 3 4 5 3" xfId="16100" xr:uid="{3826CF02-045A-4CC6-805A-0A69E0E98F7C}"/>
    <cellStyle name="Currency (0.00) 3 4 5 3 2" xfId="40130" xr:uid="{5BEF3316-4865-4A57-885D-E3A83F7CB66C}"/>
    <cellStyle name="Currency (0.00) 3 4 5 4" xfId="21148" xr:uid="{5C1C1E23-822F-4AA2-9EC6-766ED52C3C32}"/>
    <cellStyle name="Currency (0.00) 3 4 5 4 2" xfId="44962" xr:uid="{BE28E825-A041-49D5-AF6D-03AC52393679}"/>
    <cellStyle name="Currency (0.00) 3 4 5 5" xfId="25771" xr:uid="{D9B60250-D3A3-4550-8D58-4D3F1E9D9A90}"/>
    <cellStyle name="Currency (0.00) 3 4 5 5 2" xfId="49537" xr:uid="{41E4DE1E-4A05-4F1F-894E-CE85B306333D}"/>
    <cellStyle name="Currency (0.00) 3 4 5 6" xfId="30547" xr:uid="{5A23CCE1-0B58-4C2A-8AEE-EE303A8C1ABE}"/>
    <cellStyle name="Currency (0.00) 3 4 6" xfId="6759" xr:uid="{599F2D88-6447-41A0-9A62-CD7217EA834A}"/>
    <cellStyle name="Currency (0.00) 3 4 6 2" xfId="12138" xr:uid="{AB77A309-325F-46FA-A6EE-FF13F9DD7B53}"/>
    <cellStyle name="Currency (0.00) 3 4 6 2 2" xfId="36174" xr:uid="{1A088DC2-16B3-4E78-9375-14AC8394C6BA}"/>
    <cellStyle name="Currency (0.00) 3 4 6 3" xfId="16878" xr:uid="{50FE5BF0-8E36-49B2-A158-15AD53C70C34}"/>
    <cellStyle name="Currency (0.00) 3 4 6 3 2" xfId="40908" xr:uid="{F0EB1094-B476-4D2C-9272-1F9D64636E46}"/>
    <cellStyle name="Currency (0.00) 3 4 6 4" xfId="21885" xr:uid="{CC81158B-E362-464F-BED5-B39F6384E512}"/>
    <cellStyle name="Currency (0.00) 3 4 6 4 2" xfId="45690" xr:uid="{1ADD2ECA-6D38-405E-9045-2F83D5BDFB6A}"/>
    <cellStyle name="Currency (0.00) 3 4 6 5" xfId="26499" xr:uid="{6B3C641A-3B11-4E9E-B13B-7400BED3A0D6}"/>
    <cellStyle name="Currency (0.00) 3 4 6 5 2" xfId="50265" xr:uid="{B021A1C2-EC1A-4AA4-B04E-CF616B85E39B}"/>
    <cellStyle name="Currency (0.00) 3 4 6 6" xfId="31316" xr:uid="{9992A417-FD6D-4FF0-9C2B-AD7BF6A2D0E6}"/>
    <cellStyle name="Currency (0.00) 3 4 7" xfId="7499" xr:uid="{7447F7A8-2A31-4380-B3C5-1BF17C6AA53C}"/>
    <cellStyle name="Currency (0.00) 3 4 7 2" xfId="12878" xr:uid="{0F939356-C68C-4602-8B10-33BDFDDF04F0}"/>
    <cellStyle name="Currency (0.00) 3 4 7 2 2" xfId="36912" xr:uid="{495E50AF-3AF5-44B5-9C2A-325637B9A705}"/>
    <cellStyle name="Currency (0.00) 3 4 7 3" xfId="17616" xr:uid="{859FE139-B025-49EC-80A7-3E5D0A482D34}"/>
    <cellStyle name="Currency (0.00) 3 4 7 3 2" xfId="41646" xr:uid="{BA389144-2F48-4E45-9DE4-9FA1FC9543F3}"/>
    <cellStyle name="Currency (0.00) 3 4 7 4" xfId="22621" xr:uid="{32F91D25-6A58-43DE-88EC-C53EEE5D8738}"/>
    <cellStyle name="Currency (0.00) 3 4 7 4 2" xfId="46417" xr:uid="{7D4807F3-39E6-4C7B-ADD2-927277B2FCCA}"/>
    <cellStyle name="Currency (0.00) 3 4 7 5" xfId="27226" xr:uid="{52C24AB5-904F-415E-BB84-1DA0AE7050F6}"/>
    <cellStyle name="Currency (0.00) 3 4 7 5 2" xfId="50992" xr:uid="{782F017E-FC84-4484-86D1-D21228002F08}"/>
    <cellStyle name="Currency (0.00) 3 4 7 6" xfId="32045" xr:uid="{0C658BC9-9FF3-4D1C-9115-98437ACC0F0D}"/>
    <cellStyle name="Currency (0.00) 3 4 8" xfId="8232" xr:uid="{2CDB07DD-B82A-4553-A1F7-83798D1CD7C2}"/>
    <cellStyle name="Currency (0.00) 3 4 8 2" xfId="13611" xr:uid="{7438FA65-D6BA-44A3-B188-466B0BD1486C}"/>
    <cellStyle name="Currency (0.00) 3 4 8 2 2" xfId="37643" xr:uid="{88FAAB19-0060-4F14-A624-9CBA5D0835AD}"/>
    <cellStyle name="Currency (0.00) 3 4 8 3" xfId="18347" xr:uid="{2A9585CA-BC7D-4C0E-8FF8-771CA9C42F4F}"/>
    <cellStyle name="Currency (0.00) 3 4 8 3 2" xfId="42377" xr:uid="{6CE57A3D-709E-4128-A1F2-AAFF70726AA5}"/>
    <cellStyle name="Currency (0.00) 3 4 8 4" xfId="23352" xr:uid="{E6230586-A6AF-4EA8-AAC7-6854FEDED3C4}"/>
    <cellStyle name="Currency (0.00) 3 4 8 4 2" xfId="47139" xr:uid="{07986076-1C0E-401E-9804-EE9F4E5A6870}"/>
    <cellStyle name="Currency (0.00) 3 4 8 5" xfId="27948" xr:uid="{6DBAC6D6-D98C-4E23-A352-138B5DB188A7}"/>
    <cellStyle name="Currency (0.00) 3 4 8 5 2" xfId="51714" xr:uid="{A9CB2A9B-6633-4668-A2FC-8951F965478E}"/>
    <cellStyle name="Currency (0.00) 3 4 8 6" xfId="32767" xr:uid="{5A55B3A0-F150-4BF4-99F6-FCE99879F8E5}"/>
    <cellStyle name="Currency (0.00) 3 4 9" xfId="9449" xr:uid="{428F2A74-ACEE-49BE-90B4-D4925BA7138D}"/>
    <cellStyle name="Currency (0.00) 3 4 9 2" xfId="33665" xr:uid="{041ACC2C-269E-4192-9E53-23EDB3A47F46}"/>
    <cellStyle name="Currency (0.00) 3 5" xfId="4716" xr:uid="{DE429856-DAE0-4F4A-8A9C-0BD2FE4AA20D}"/>
    <cellStyle name="Currency (0.00) 3 5 2" xfId="10096" xr:uid="{953B20D1-C127-4B8C-8492-383F0346FCC3}"/>
    <cellStyle name="Currency (0.00) 3 5 2 2" xfId="34310" xr:uid="{617A40BE-DBE4-4484-9C2B-31BF9E37B295}"/>
    <cellStyle name="Currency (0.00) 3 5 3" xfId="15013" xr:uid="{6AC414F0-6C66-4F15-98E3-F8314A01988F}"/>
    <cellStyle name="Currency (0.00) 3 5 3 2" xfId="39043" xr:uid="{C69C7671-DA4F-4D96-9FCF-B05D50742A3F}"/>
    <cellStyle name="Currency (0.00) 3 5 4" xfId="20204" xr:uid="{F336BD9C-FD04-45EF-AAFD-99716A983CF0}"/>
    <cellStyle name="Currency (0.00) 3 5 4 2" xfId="44032" xr:uid="{D0BFD148-69DF-447A-BEE9-123B0E335FF6}"/>
    <cellStyle name="Currency (0.00) 3 5 5" xfId="24841" xr:uid="{35EFE4D2-55A7-4D2B-83F6-48563145E768}"/>
    <cellStyle name="Currency (0.00) 3 5 5 2" xfId="48607" xr:uid="{CC93882D-5CEA-49FB-A8F5-8F12EEFB12DE}"/>
    <cellStyle name="Currency (0.00) 3 5 6" xfId="29476" xr:uid="{90DB3348-B360-485D-8779-4635AD9F05F1}"/>
    <cellStyle name="Currency (0.00) 3 6" xfId="5739" xr:uid="{524F8BF6-5262-4CAF-97CF-398B9CE07537}"/>
    <cellStyle name="Currency (0.00) 3 6 2" xfId="11118" xr:uid="{DB79AA5A-36C9-45CE-9E87-F5660538FA29}"/>
    <cellStyle name="Currency (0.00) 3 6 2 2" xfId="35222" xr:uid="{E4AFB876-2F1E-4C18-A2E2-17E6B9C7DC8B}"/>
    <cellStyle name="Currency (0.00) 3 6 3" xfId="15926" xr:uid="{6424716D-39BC-4154-B371-774196ADB292}"/>
    <cellStyle name="Currency (0.00) 3 6 3 2" xfId="39956" xr:uid="{FF0C34AF-184D-497E-A724-DAF307B43BA9}"/>
    <cellStyle name="Currency (0.00) 3 6 4" xfId="19969" xr:uid="{4F44DD9B-92F4-4066-B55B-B1576E53DBD4}"/>
    <cellStyle name="Currency (0.00) 3 6 4 2" xfId="43801" xr:uid="{FC03849F-1CA5-49C9-A005-1C9839C23AE1}"/>
    <cellStyle name="Currency (0.00) 3 6 5" xfId="24648" xr:uid="{7657ED02-6B96-441F-A3DF-3B6032347374}"/>
    <cellStyle name="Currency (0.00) 3 6 5 2" xfId="48414" xr:uid="{6A3F92DF-FC3A-43B5-B0D9-F511B25E33DC}"/>
    <cellStyle name="Currency (0.00) 3 6 6" xfId="30377" xr:uid="{1D5F9FEB-2932-48A2-A149-CD2F582AA8A9}"/>
    <cellStyle name="Currency (0.00) 3 7" xfId="6578" xr:uid="{0012C9BA-C046-449D-A650-2963DFB1E242}"/>
    <cellStyle name="Currency (0.00) 3 7 2" xfId="11957" xr:uid="{194DEF56-2AFE-4F02-9355-F7FD7B35A7A8}"/>
    <cellStyle name="Currency (0.00) 3 7 2 2" xfId="35994" xr:uid="{90D8AB2B-CF98-4FC5-BAE1-5C231E7FA17E}"/>
    <cellStyle name="Currency (0.00) 3 7 3" xfId="16698" xr:uid="{7960CF28-61BB-4AF9-83C6-4707284C7E40}"/>
    <cellStyle name="Currency (0.00) 3 7 3 2" xfId="40728" xr:uid="{DBFF7960-58CE-40FC-B1D0-B50926BD7364}"/>
    <cellStyle name="Currency (0.00) 3 7 4" xfId="19940" xr:uid="{47837A84-1757-4778-BC48-859225BAC27A}"/>
    <cellStyle name="Currency (0.00) 3 7 4 2" xfId="43773" xr:uid="{0B22F175-79DA-4851-B721-26F1FB146F19}"/>
    <cellStyle name="Currency (0.00) 3 7 5" xfId="24620" xr:uid="{E3F2C8F7-6B75-4C7F-9755-466411329E5F}"/>
    <cellStyle name="Currency (0.00) 3 7 5 2" xfId="48386" xr:uid="{DF069E7C-A371-4EB4-898C-CE6485C95EEE}"/>
    <cellStyle name="Currency (0.00) 3 7 6" xfId="31139" xr:uid="{41EA3E20-3965-40E6-BE90-CE7CC8741C96}"/>
    <cellStyle name="Currency (0.00) 3 8" xfId="6573" xr:uid="{F0BF8E47-EF8E-4BFD-8C6A-AA56615B8118}"/>
    <cellStyle name="Currency (0.00) 3 8 2" xfId="11952" xr:uid="{AD0C868A-F55E-4010-9D49-EC934724B9F1}"/>
    <cellStyle name="Currency (0.00) 3 8 2 2" xfId="35989" xr:uid="{38F0824E-43DD-4F57-B2C6-B641B4D6CBC4}"/>
    <cellStyle name="Currency (0.00) 3 8 3" xfId="16693" xr:uid="{0CCBB5F5-C262-4647-A3F2-F49189E1A297}"/>
    <cellStyle name="Currency (0.00) 3 8 3 2" xfId="40723" xr:uid="{B23B1098-3E9E-4722-9D8A-E446A6ED3021}"/>
    <cellStyle name="Currency (0.00) 3 8 4" xfId="20120" xr:uid="{F488A35C-CA46-420D-8591-FAEFBE5329D3}"/>
    <cellStyle name="Currency (0.00) 3 8 4 2" xfId="43949" xr:uid="{2BA8E0E9-1E4E-44B3-849D-CDFCD24D1DC9}"/>
    <cellStyle name="Currency (0.00) 3 8 5" xfId="24768" xr:uid="{456E525B-3881-4E03-8E95-E8AFE398B935}"/>
    <cellStyle name="Currency (0.00) 3 8 5 2" xfId="48534" xr:uid="{BA320C2F-CB34-4F0A-899D-47B096282484}"/>
    <cellStyle name="Currency (0.00) 3 8 6" xfId="31134" xr:uid="{6EE8A1C7-BB85-4F42-A542-A8493E0914EA}"/>
    <cellStyle name="Currency (0.00) 3 9" xfId="6600" xr:uid="{C22B295B-D15A-4FA7-9D14-A9CE823778A8}"/>
    <cellStyle name="Currency (0.00) 3 9 2" xfId="11979" xr:uid="{17D3DDE5-6385-4380-B6CA-E168ACB1B597}"/>
    <cellStyle name="Currency (0.00) 3 9 2 2" xfId="36016" xr:uid="{B353124C-5A90-4F98-9D82-593EFFE16EBE}"/>
    <cellStyle name="Currency (0.00) 3 9 3" xfId="16720" xr:uid="{8F2484E8-38EE-4BB6-99E6-9C164CCEC059}"/>
    <cellStyle name="Currency (0.00) 3 9 3 2" xfId="40750" xr:uid="{0CA5FC2B-43C2-4518-BA80-1F7B3DCAACC1}"/>
    <cellStyle name="Currency (0.00) 3 9 4" xfId="20011" xr:uid="{97235A62-5D8E-48E6-9375-BD9B97B2094F}"/>
    <cellStyle name="Currency (0.00) 3 9 4 2" xfId="43841" xr:uid="{50170F07-B9F2-47AF-A39D-75517E7F9ECF}"/>
    <cellStyle name="Currency (0.00) 3 9 5" xfId="24686" xr:uid="{D3F66E0D-A5C4-45BD-8D5F-149E11ECE49A}"/>
    <cellStyle name="Currency (0.00) 3 9 5 2" xfId="48452" xr:uid="{33797EA2-C497-470D-B821-A8CBD1AC30BF}"/>
    <cellStyle name="Currency (0.00) 3 9 6" xfId="31161" xr:uid="{833E06A2-A4E7-4327-9F6C-9DAECFE4A793}"/>
    <cellStyle name="Currency (0.00) 30" xfId="52327" xr:uid="{DBC17BBA-7DC8-47FE-8272-0AF5F9FE4C4C}"/>
    <cellStyle name="Currency (0.00) 31" xfId="52645" xr:uid="{42934BF3-F262-4E2B-9A03-398156B8EB9F}"/>
    <cellStyle name="Currency (0.00) 32" xfId="52319" xr:uid="{A3E3FD0B-DDC1-485F-84A4-960A03FD743C}"/>
    <cellStyle name="Currency (0.00) 33" xfId="52310" xr:uid="{A2D87ADA-EB45-4DBA-9D9E-4938120BE642}"/>
    <cellStyle name="Currency (0.00) 34" xfId="52665" xr:uid="{FC7147E1-9D44-43FD-843A-3BD2D838098C}"/>
    <cellStyle name="Currency (0.00) 35" xfId="52304" xr:uid="{206C1B1E-8E33-4800-89D0-C1E71A02F053}"/>
    <cellStyle name="Currency (0.00) 36" xfId="52671" xr:uid="{CF0DE21D-1434-4386-B2E8-5C083B37E0BB}"/>
    <cellStyle name="Currency (0.00) 37" xfId="52300" xr:uid="{CE12DF29-5E96-4C12-BB5F-DF2B8FC6BA4B}"/>
    <cellStyle name="Currency (0.00) 38" xfId="52676" xr:uid="{394FD1F9-A7C4-4717-88C5-51E8C2A69BB6}"/>
    <cellStyle name="Currency (0.00) 39" xfId="52298" xr:uid="{BC950DBE-6B16-4E9F-A80C-EEEB41A7EEEC}"/>
    <cellStyle name="Currency (0.00) 4" xfId="2599" xr:uid="{E840C700-6CC2-4EF9-9652-AACDAF08EDDB}"/>
    <cellStyle name="Currency (0.00) 4 2" xfId="9081" xr:uid="{0CD7142C-FAFF-4CE9-AC8E-D0166F9B3D33}"/>
    <cellStyle name="Currency (0.00) 4 2 2" xfId="33433" xr:uid="{A77FD54D-5192-40A5-9D89-34B7DD64FF22}"/>
    <cellStyle name="Currency (0.00) 4 3" xfId="9016" xr:uid="{E7AA3C64-98F3-4D62-8176-960E0D52AFE7}"/>
    <cellStyle name="Currency (0.00) 4 3 2" xfId="33406" xr:uid="{EC4CBF0C-DCF8-4799-B516-0644DC29D061}"/>
    <cellStyle name="Currency (0.00) 4 4" xfId="20016" xr:uid="{0E040298-0DF9-4101-A738-8FBE59115E71}"/>
    <cellStyle name="Currency (0.00) 4 4 2" xfId="43846" xr:uid="{D31A3F47-3B71-4120-814D-4FF814309720}"/>
    <cellStyle name="Currency (0.00) 4 5" xfId="24691" xr:uid="{1ED65DFA-2C68-4797-B08B-E20AD5E068D0}"/>
    <cellStyle name="Currency (0.00) 4 5 2" xfId="48457" xr:uid="{736F1C94-8E81-4BC0-95EE-9ECC86B7B53D}"/>
    <cellStyle name="Currency (0.00) 4 6" xfId="3314" xr:uid="{6A7A2077-0167-40A5-90FF-B5FF596F483C}"/>
    <cellStyle name="Currency (0.00) 40" xfId="52681" xr:uid="{C6B5A2CE-6A10-4874-AFD0-338A77CD7B16}"/>
    <cellStyle name="Currency (0.00) 5" xfId="4662" xr:uid="{52C9F3A0-527A-4266-96DC-1E22564F7F19}"/>
    <cellStyle name="Currency (0.00) 5 2" xfId="10042" xr:uid="{DDA41607-E53D-47D4-85BD-1380E4D64C80}"/>
    <cellStyle name="Currency (0.00) 5 2 2" xfId="34256" xr:uid="{4650E66B-64C0-4D2B-A0C2-644734B5B08F}"/>
    <cellStyle name="Currency (0.00) 5 3" xfId="14959" xr:uid="{A35641C1-A34C-4456-8C9C-7864CB006EBE}"/>
    <cellStyle name="Currency (0.00) 5 3 2" xfId="38989" xr:uid="{5CD0F183-2F58-41DE-8721-448D2B50E9C6}"/>
    <cellStyle name="Currency (0.00) 5 4" xfId="20092" xr:uid="{504CDF02-A6F4-4E11-AE87-8E62F3F2F4DE}"/>
    <cellStyle name="Currency (0.00) 5 4 2" xfId="43922" xr:uid="{F62D4A63-5DF4-458D-A1CB-4942B94A4AD0}"/>
    <cellStyle name="Currency (0.00) 5 5" xfId="24743" xr:uid="{7E54B5C9-F2F6-4D1A-96F3-600285170327}"/>
    <cellStyle name="Currency (0.00) 5 5 2" xfId="48509" xr:uid="{FE12DD59-6288-414C-86BD-94D5AFD9841E}"/>
    <cellStyle name="Currency (0.00) 5 6" xfId="29422" xr:uid="{2C37E8CD-28D5-452D-A9DA-2E12BA86F62D}"/>
    <cellStyle name="Currency (0.00) 6" xfId="5556" xr:uid="{674B2B42-3936-4019-B86C-93817C0C9B8A}"/>
    <cellStyle name="Currency (0.00) 6 2" xfId="10935" xr:uid="{EDC220C0-A933-42C0-979C-DFD51DF97B93}"/>
    <cellStyle name="Currency (0.00) 6 2 2" xfId="35110" xr:uid="{9B76B48E-ED34-4184-8ED2-75A4B04E7763}"/>
    <cellStyle name="Currency (0.00) 6 3" xfId="15814" xr:uid="{8BB46DD7-A56F-4F47-A3CA-116DAFDE1CCE}"/>
    <cellStyle name="Currency (0.00) 6 3 2" xfId="39844" xr:uid="{BAC66BB2-A95D-4541-9CBB-7FCF54F1EF54}"/>
    <cellStyle name="Currency (0.00) 6 4" xfId="20209" xr:uid="{FC54AEE1-F51D-4801-A070-B4EDFAF2A08D}"/>
    <cellStyle name="Currency (0.00) 6 4 2" xfId="44037" xr:uid="{5E86DD3F-D642-44F7-BA22-10051DFCC7DE}"/>
    <cellStyle name="Currency (0.00) 6 5" xfId="24846" xr:uid="{3A8B04EC-358E-4091-A782-6F76D64EB001}"/>
    <cellStyle name="Currency (0.00) 6 5 2" xfId="48612" xr:uid="{1028593B-74FA-44A7-AB12-A072C2A12199}"/>
    <cellStyle name="Currency (0.00) 6 6" xfId="30267" xr:uid="{6A3DCFAB-34ED-46D1-B442-F5FEAA57DF49}"/>
    <cellStyle name="Currency (0.00) 7" xfId="5614" xr:uid="{E21414B8-EE53-484A-9686-8904CD10EA90}"/>
    <cellStyle name="Currency (0.00) 7 2" xfId="10993" xr:uid="{4EEC26A3-5F0E-450A-AD45-809F2A8DA520}"/>
    <cellStyle name="Currency (0.00) 7 2 2" xfId="35158" xr:uid="{9DCC7FE8-EED5-49EF-9433-C1DA9AFE70FE}"/>
    <cellStyle name="Currency (0.00) 7 3" xfId="15862" xr:uid="{D9E59A15-F377-4EFC-B47E-03E0E46091B4}"/>
    <cellStyle name="Currency (0.00) 7 3 2" xfId="39892" xr:uid="{D0A429C8-C833-43A6-8871-76184FE361B9}"/>
    <cellStyle name="Currency (0.00) 7 4" xfId="20070" xr:uid="{074330A2-5A09-47DA-B550-270BE0D4DFC6}"/>
    <cellStyle name="Currency (0.00) 7 4 2" xfId="43900" xr:uid="{7677506B-6FA1-4B3A-A901-8F5DE0443561}"/>
    <cellStyle name="Currency (0.00) 7 5" xfId="24721" xr:uid="{9E323F9C-E0A0-49F0-B590-E40D7FE10563}"/>
    <cellStyle name="Currency (0.00) 7 5 2" xfId="48487" xr:uid="{4A0CB504-1773-4957-AB8E-AF39C2B3A9B9}"/>
    <cellStyle name="Currency (0.00) 7 6" xfId="30315" xr:uid="{22B35C86-95C5-4727-8FBB-432C47C293BA}"/>
    <cellStyle name="Currency (0.00) 8" xfId="5557" xr:uid="{2EA631A9-C979-46DC-A870-66E668EF3B06}"/>
    <cellStyle name="Currency (0.00) 8 2" xfId="10936" xr:uid="{4B88C3EE-FA61-4F6C-AA01-006F20A3353F}"/>
    <cellStyle name="Currency (0.00) 8 2 2" xfId="35111" xr:uid="{23D03BFC-DBC1-4A96-800E-EC722B61FE17}"/>
    <cellStyle name="Currency (0.00) 8 3" xfId="15815" xr:uid="{BBA9C65D-86A3-42AF-965A-7A68A8714DD2}"/>
    <cellStyle name="Currency (0.00) 8 3 2" xfId="39845" xr:uid="{587D072D-A8EB-44FE-8DDB-0EE545967613}"/>
    <cellStyle name="Currency (0.00) 8 4" xfId="21029" xr:uid="{3D1C30BC-D9DF-454D-A62B-731ACE544590}"/>
    <cellStyle name="Currency (0.00) 8 4 2" xfId="44846" xr:uid="{C95EA1E8-DC21-43EE-BCC5-750566D91FB2}"/>
    <cellStyle name="Currency (0.00) 8 5" xfId="25655" xr:uid="{886C54E7-D160-422B-B533-150D7E65F70C}"/>
    <cellStyle name="Currency (0.00) 8 5 2" xfId="49421" xr:uid="{1530A43A-2967-4865-A12B-63E8D0AC5CF6}"/>
    <cellStyle name="Currency (0.00) 8 6" xfId="30268" xr:uid="{9A4AB025-774E-40C4-8CE7-09097ECE5CC6}"/>
    <cellStyle name="Currency (0.00) 9" xfId="6582" xr:uid="{C5F3DB0B-DA30-4DAE-9AE2-4FEF094EE861}"/>
    <cellStyle name="Currency (0.00) 9 2" xfId="11961" xr:uid="{C6FE439A-AF58-45F1-88C6-57260FBAD192}"/>
    <cellStyle name="Currency (0.00) 9 2 2" xfId="35998" xr:uid="{D32C9D7E-BCE6-4247-9EE6-A15AD67830AF}"/>
    <cellStyle name="Currency (0.00) 9 3" xfId="16702" xr:uid="{21B38834-3907-43FA-8552-BFED2F732281}"/>
    <cellStyle name="Currency (0.00) 9 3 2" xfId="40732" xr:uid="{F10B6EBE-0890-49F1-8889-10F1E4F7623D}"/>
    <cellStyle name="Currency (0.00) 9 4" xfId="31143" xr:uid="{9CF3709B-9F93-45B0-9FF6-FC26E94616FA}"/>
    <cellStyle name="Currency [00]" xfId="1065" xr:uid="{00000000-0005-0000-0000-000028040000}"/>
    <cellStyle name="Currency [00] 2" xfId="1066" xr:uid="{00000000-0005-0000-0000-000029040000}"/>
    <cellStyle name="Currency [00] 3" xfId="1067" xr:uid="{00000000-0005-0000-0000-00002A040000}"/>
    <cellStyle name="Currency [00] 3 2" xfId="2987" xr:uid="{12DCC0EC-17EF-4F3D-846E-4AF9980D4062}"/>
    <cellStyle name="Currency [00] 4" xfId="3618" xr:uid="{78747E29-C0B3-417C-ADD4-E04BC277BA32}"/>
    <cellStyle name="Currency 2" xfId="1068" xr:uid="{00000000-0005-0000-0000-00002B040000}"/>
    <cellStyle name="Currency 3" xfId="1069" xr:uid="{00000000-0005-0000-0000-00002C040000}"/>
    <cellStyle name="Currency 3 2" xfId="1070" xr:uid="{00000000-0005-0000-0000-00002D040000}"/>
    <cellStyle name="Currency 4" xfId="1071" xr:uid="{00000000-0005-0000-0000-00002E040000}"/>
    <cellStyle name="Currency 5" xfId="1072" xr:uid="{00000000-0005-0000-0000-00002F040000}"/>
    <cellStyle name="Currency 6" xfId="1073" xr:uid="{00000000-0005-0000-0000-000030040000}"/>
    <cellStyle name="Currency 7" xfId="1074" xr:uid="{00000000-0005-0000-0000-000031040000}"/>
    <cellStyle name="Currency0" xfId="1075" xr:uid="{00000000-0005-0000-0000-000032040000}"/>
    <cellStyle name="Currency1" xfId="1076" xr:uid="{00000000-0005-0000-0000-000033040000}"/>
    <cellStyle name="Currency1 2" xfId="1077" xr:uid="{00000000-0005-0000-0000-000034040000}"/>
    <cellStyle name="Currency1 3" xfId="1078" xr:uid="{00000000-0005-0000-0000-000035040000}"/>
    <cellStyle name="Currency1 3 2" xfId="3516" xr:uid="{49DBF163-A3FB-4D89-9BBB-73A9194A2B6A}"/>
    <cellStyle name="Date" xfId="1079" xr:uid="{00000000-0005-0000-0000-000036040000}"/>
    <cellStyle name="Date 2" xfId="3472" xr:uid="{F1A6F65E-2B89-46C8-A65F-BCC8D79723FD}"/>
    <cellStyle name="Date Short" xfId="1080" xr:uid="{00000000-0005-0000-0000-000037040000}"/>
    <cellStyle name="Date_1.Template Note &amp; Details 2011YE" xfId="2988" xr:uid="{A9CB5C18-49F1-40B9-8A52-F60692B361B1}"/>
    <cellStyle name="Define your own named style" xfId="1081" xr:uid="{00000000-0005-0000-0000-000039040000}"/>
    <cellStyle name="DELTA" xfId="1082" xr:uid="{00000000-0005-0000-0000-00003A040000}"/>
    <cellStyle name="Dillernia=14" xfId="1083" xr:uid="{00000000-0005-0000-0000-00003B040000}"/>
    <cellStyle name="Dollar (zero dec)" xfId="1084" xr:uid="{00000000-0005-0000-0000-00003C040000}"/>
    <cellStyle name="Dollar (zero dec) 2" xfId="1085" xr:uid="{00000000-0005-0000-0000-00003D040000}"/>
    <cellStyle name="Dollar (zero dec) 3" xfId="1086" xr:uid="{00000000-0005-0000-0000-00003E040000}"/>
    <cellStyle name="Dollar (zero dec) 3 2" xfId="3517" xr:uid="{EA0FBF0F-7861-4BCD-8646-6B5930961CDF}"/>
    <cellStyle name="Dollars" xfId="1087" xr:uid="{00000000-0005-0000-0000-00003F040000}"/>
    <cellStyle name="Dollars 2" xfId="1088" xr:uid="{00000000-0005-0000-0000-000040040000}"/>
    <cellStyle name="Draw lines around data in range" xfId="1089" xr:uid="{00000000-0005-0000-0000-000041040000}"/>
    <cellStyle name="Draw lines around data in range 10" xfId="52573" xr:uid="{5F0C0849-8F0B-4143-9610-1E1E4525B1A2}"/>
    <cellStyle name="Draw lines around data in range 11" xfId="52405" xr:uid="{25548E12-3D82-480E-999D-F4927C0D7460}"/>
    <cellStyle name="Draw lines around data in range 12" xfId="52568" xr:uid="{1E891E9F-CC1B-43D0-AD36-36A116EBDA26}"/>
    <cellStyle name="Draw lines around data in range 13" xfId="52399" xr:uid="{C70287ED-F718-4F4D-8E4C-048E9BA30506}"/>
    <cellStyle name="Draw lines around data in range 14" xfId="52578" xr:uid="{3B39BBA9-2DDA-4183-8CD7-03408613EBCC}"/>
    <cellStyle name="Draw lines around data in range 15" xfId="52379" xr:uid="{8CFDE32A-BE3D-4C9A-8830-FA2AE9258C98}"/>
    <cellStyle name="Draw lines around data in range 16" xfId="52575" xr:uid="{AAC63F02-A39B-4785-B855-D5E75CDA942A}"/>
    <cellStyle name="Draw lines around data in range 17" xfId="52373" xr:uid="{41DDC740-34E3-4EC0-9B8B-B3063808220F}"/>
    <cellStyle name="Draw lines around data in range 18" xfId="52584" xr:uid="{C7F88BF3-E741-4F35-A586-D654598D0F45}"/>
    <cellStyle name="Draw lines around data in range 19" xfId="52367" xr:uid="{F56C911D-2B95-45B4-AF45-88855A2BC6A1}"/>
    <cellStyle name="Draw lines around data in range 2" xfId="2537" xr:uid="{6E397FA7-B4A9-4F7C-BF8C-55E86B5FDCF7}"/>
    <cellStyle name="Draw lines around data in range 20" xfId="52594" xr:uid="{52B07685-42B8-4ADD-8B1B-1BEF5866DAC0}"/>
    <cellStyle name="Draw lines around data in range 21" xfId="52362" xr:uid="{9BCBFFD9-2BBF-4AE2-B115-AEF0360C5499}"/>
    <cellStyle name="Draw lines around data in range 22" xfId="52616" xr:uid="{F112E9C6-8527-4BBF-82FC-2F536D601E23}"/>
    <cellStyle name="Draw lines around data in range 23" xfId="52359" xr:uid="{D85885B9-90AD-4A44-8A78-7F24C0B7C4EA}"/>
    <cellStyle name="Draw lines around data in range 24" xfId="53953" xr:uid="{869501B2-7EBB-49B8-9989-BEA737519DE8}"/>
    <cellStyle name="Draw lines around data in range 25" xfId="52350" xr:uid="{A5F38889-1413-4B27-83A4-C804D946D4A3}"/>
    <cellStyle name="Draw lines around data in range 26" xfId="53978" xr:uid="{300E516E-CA26-45F5-B4DF-98DFF4B02229}"/>
    <cellStyle name="Draw lines around data in range 27" xfId="52342" xr:uid="{23569AD1-08A7-4C09-B876-6268C29ABEE6}"/>
    <cellStyle name="Draw lines around data in range 28" xfId="52634" xr:uid="{00832D34-7EA7-41B1-A9B1-B3DEB481A4CF}"/>
    <cellStyle name="Draw lines around data in range 29" xfId="52331" xr:uid="{D6F6DFDA-C288-4D9A-9664-D834B9003949}"/>
    <cellStyle name="Draw lines around data in range 3" xfId="52988" xr:uid="{22640953-1FA3-4255-BB9F-45E58563E6B8}"/>
    <cellStyle name="Draw lines around data in range 30" xfId="52641" xr:uid="{BA9F274D-157B-49EC-A25B-45CF4A8A22E1}"/>
    <cellStyle name="Draw lines around data in range 31" xfId="54020" xr:uid="{A85F1517-AB8A-429D-935F-281796FFDA53}"/>
    <cellStyle name="Draw lines around data in range 32" xfId="52646" xr:uid="{5EDC0D3D-564D-40B9-A57A-F792E11DB295}"/>
    <cellStyle name="Draw lines around data in range 33" xfId="52316" xr:uid="{11D9A020-673C-4AD3-809E-FED44FC80458}"/>
    <cellStyle name="Draw lines around data in range 34" xfId="52651" xr:uid="{8A5B0C32-9E7B-4695-B354-204B1EC287E6}"/>
    <cellStyle name="Draw lines around data in range 35" xfId="52314" xr:uid="{0289E346-A64D-4F9F-847E-32F44CB577FF}"/>
    <cellStyle name="Draw lines around data in range 36" xfId="52659" xr:uid="{78EA1EE5-7BD4-444A-B4EE-0C66CDE8565A}"/>
    <cellStyle name="Draw lines around data in range 37" xfId="52307" xr:uid="{6A4E388C-3B1D-4DB4-BA8C-E42566BBF15B}"/>
    <cellStyle name="Draw lines around data in range 38" xfId="52674" xr:uid="{CFB42F8F-106A-484E-A5FF-95A4F656660B}"/>
    <cellStyle name="Draw lines around data in range 39" xfId="52311" xr:uid="{7A02C26A-7945-4BC1-A53B-97A368FA1C7E}"/>
    <cellStyle name="Draw lines around data in range 4" xfId="52560" xr:uid="{B430EC44-A490-47CD-9A7F-0FA586F09F55}"/>
    <cellStyle name="Draw lines around data in range 5" xfId="52452" xr:uid="{E43475F7-CDDD-4E2D-B18A-2CBE24F12F43}"/>
    <cellStyle name="Draw lines around data in range 6" xfId="52567" xr:uid="{AB516960-DD15-4D06-9FCB-EC4B5425A303}"/>
    <cellStyle name="Draw lines around data in range 7" xfId="52435" xr:uid="{3B6FF3A8-3BBF-41A5-AFDF-83C6E7131D02}"/>
    <cellStyle name="Draw lines around data in range 8" xfId="52563" xr:uid="{5670E562-B2A8-4AE5-99B6-AAAC57FA0BF9}"/>
    <cellStyle name="Draw lines around data in range 9" xfId="52429" xr:uid="{7ADE15B2-CD67-4064-9438-ECEE417A08E3}"/>
    <cellStyle name="Draw shadow and lines within range" xfId="1090" xr:uid="{00000000-0005-0000-0000-000042040000}"/>
    <cellStyle name="Draw shadow and lines within range 10" xfId="52572" xr:uid="{7747D1D2-5B45-4035-86F9-7FD992DF00E2}"/>
    <cellStyle name="Draw shadow and lines within range 11" xfId="52406" xr:uid="{D134B4E1-ABF9-4FAF-A9E4-F6F0061FF6DF}"/>
    <cellStyle name="Draw shadow and lines within range 12" xfId="52565" xr:uid="{2C23D9DB-AB0C-4C9A-B8B7-296E7BF91592}"/>
    <cellStyle name="Draw shadow and lines within range 13" xfId="52400" xr:uid="{E036B740-EF13-4D48-B242-F471B2190F7D}"/>
    <cellStyle name="Draw shadow and lines within range 14" xfId="52576" xr:uid="{F79F2665-E64F-4928-94E2-FD43EAFF72DA}"/>
    <cellStyle name="Draw shadow and lines within range 15" xfId="52380" xr:uid="{A4DD87DB-D982-40C0-9E36-5918A00FCCEE}"/>
    <cellStyle name="Draw shadow and lines within range 16" xfId="52570" xr:uid="{A50F5038-2131-40D3-A4D5-4B194757B9C6}"/>
    <cellStyle name="Draw shadow and lines within range 17" xfId="52374" xr:uid="{40BF4D88-944E-49D6-9A54-1522F98658D9}"/>
    <cellStyle name="Draw shadow and lines within range 18" xfId="52582" xr:uid="{84AC65CB-26A9-4C61-8DAB-9DD293C6D2B5}"/>
    <cellStyle name="Draw shadow and lines within range 19" xfId="52368" xr:uid="{49A2A890-FC53-4575-A175-0124A41958A8}"/>
    <cellStyle name="Draw shadow and lines within range 2" xfId="2536" xr:uid="{3DC7920E-4C46-4542-8158-11FA15229F3C}"/>
    <cellStyle name="Draw shadow and lines within range 20" xfId="52593" xr:uid="{044DBAAA-D498-4674-B9F8-55512A3FF26F}"/>
    <cellStyle name="Draw shadow and lines within range 21" xfId="52364" xr:uid="{DF75C20C-BD41-4C2C-8F1C-343D65CAAC1D}"/>
    <cellStyle name="Draw shadow and lines within range 22" xfId="52615" xr:uid="{4CB7AEA6-7713-466E-9C19-28D4E8E5B4AA}"/>
    <cellStyle name="Draw shadow and lines within range 23" xfId="52361" xr:uid="{ACDFA488-908F-4675-9F10-78E56ADA8D4B}"/>
    <cellStyle name="Draw shadow and lines within range 24" xfId="53968" xr:uid="{AABBE8F2-4C5D-4CE7-BDDF-F68FCF76E60E}"/>
    <cellStyle name="Draw shadow and lines within range 25" xfId="52351" xr:uid="{E18ADD02-05E7-48EA-8C48-A6376F23551F}"/>
    <cellStyle name="Draw shadow and lines within range 26" xfId="52628" xr:uid="{226D7AAB-7B9B-4D1B-8187-5032C2C824C5}"/>
    <cellStyle name="Draw shadow and lines within range 27" xfId="52343" xr:uid="{5E402D2F-CB46-4127-970B-9C631A2CFDA6}"/>
    <cellStyle name="Draw shadow and lines within range 28" xfId="54002" xr:uid="{28714675-A21E-483B-B718-BEEDDB6C61B3}"/>
    <cellStyle name="Draw shadow and lines within range 29" xfId="52333" xr:uid="{B6830F4E-2F63-403A-B445-F9AC2EC279DF}"/>
    <cellStyle name="Draw shadow and lines within range 3" xfId="52989" xr:uid="{D08B9046-BC7A-4DFD-80D0-FAE3C3B6B349}"/>
    <cellStyle name="Draw shadow and lines within range 30" xfId="52638" xr:uid="{D193F71B-38B2-4210-9875-6B6DDE69AB55}"/>
    <cellStyle name="Draw shadow and lines within range 31" xfId="52328" xr:uid="{1F61BAFE-380A-4494-9F39-F919B9C0874A}"/>
    <cellStyle name="Draw shadow and lines within range 32" xfId="52644" xr:uid="{CEC41CCD-2D07-405C-89C3-C08479D04DA6}"/>
    <cellStyle name="Draw shadow and lines within range 33" xfId="52318" xr:uid="{F9377817-DCA4-433F-84A2-64E01F0D9F79}"/>
    <cellStyle name="Draw shadow and lines within range 34" xfId="52649" xr:uid="{0CB81557-0BC3-4AE9-B4F7-DD032BDDA298}"/>
    <cellStyle name="Draw shadow and lines within range 35" xfId="54047" xr:uid="{EEF3F832-C799-442A-A361-811EF4FFE80D}"/>
    <cellStyle name="Draw shadow and lines within range 36" xfId="52658" xr:uid="{5C8D3245-F182-4C46-A4D1-FDABE3301C6B}"/>
    <cellStyle name="Draw shadow and lines within range 37" xfId="52308" xr:uid="{8557EF0F-6E93-40DC-987A-BC5E42923D31}"/>
    <cellStyle name="Draw shadow and lines within range 38" xfId="52673" xr:uid="{3B9B042F-0F46-4D27-A88F-50B920A137C2}"/>
    <cellStyle name="Draw shadow and lines within range 39" xfId="52312" xr:uid="{2FE189E4-EE16-426C-9C18-5A3883191FB7}"/>
    <cellStyle name="Draw shadow and lines within range 4" xfId="52559" xr:uid="{24C97F5F-DC31-4341-B666-025E9E000950}"/>
    <cellStyle name="Draw shadow and lines within range 5" xfId="52453" xr:uid="{F3F92B33-6586-432D-940F-DFB1F18D7F59}"/>
    <cellStyle name="Draw shadow and lines within range 6" xfId="52566" xr:uid="{5FF9299D-7457-48F1-A211-27A7FA3629C0}"/>
    <cellStyle name="Draw shadow and lines within range 7" xfId="52436" xr:uid="{27B9690E-A962-49DC-AB2B-0C8205C713F4}"/>
    <cellStyle name="Draw shadow and lines within range 8" xfId="52562" xr:uid="{13130D15-48C0-4C11-8F5F-E88B11F17A1E}"/>
    <cellStyle name="Draw shadow and lines within range 9" xfId="52431" xr:uid="{9474ED1F-B24B-49F9-A3DB-7D10E13ADE42}"/>
    <cellStyle name="E&amp;Y House" xfId="1091" xr:uid="{00000000-0005-0000-0000-000043040000}"/>
    <cellStyle name="ency [0]_laroux" xfId="1092" xr:uid="{00000000-0005-0000-0000-000044040000}"/>
    <cellStyle name="Enlarge title text, yellow on blue" xfId="1093" xr:uid="{00000000-0005-0000-0000-000045040000}"/>
    <cellStyle name="Enter Currency (0)" xfId="1094" xr:uid="{00000000-0005-0000-0000-000046040000}"/>
    <cellStyle name="Enter Currency (0) 2" xfId="1095" xr:uid="{00000000-0005-0000-0000-000047040000}"/>
    <cellStyle name="Enter Currency (0) 3" xfId="1096" xr:uid="{00000000-0005-0000-0000-000048040000}"/>
    <cellStyle name="Enter Currency (0) 3 2" xfId="2989" xr:uid="{5B3DE80E-87CF-4833-A596-FA6631756EF8}"/>
    <cellStyle name="Enter Currency (0) 4" xfId="3619" xr:uid="{8F12F403-5618-435B-A582-2B605C2A75F5}"/>
    <cellStyle name="Enter Currency (2)" xfId="1097" xr:uid="{00000000-0005-0000-0000-000049040000}"/>
    <cellStyle name="Enter Currency (2) 2" xfId="1098" xr:uid="{00000000-0005-0000-0000-00004A040000}"/>
    <cellStyle name="Enter Currency (2) 3" xfId="1099" xr:uid="{00000000-0005-0000-0000-00004B040000}"/>
    <cellStyle name="Enter Currency (2) 3 2" xfId="2990" xr:uid="{20365C72-20A3-4897-9A35-ECA44BD188D3}"/>
    <cellStyle name="Enter Currency (2) 4" xfId="3620" xr:uid="{051462F8-3B70-46F2-BFD6-B21F555B19DC}"/>
    <cellStyle name="Enter Units (0)" xfId="1100" xr:uid="{00000000-0005-0000-0000-00004C040000}"/>
    <cellStyle name="Enter Units (0) 2" xfId="1101" xr:uid="{00000000-0005-0000-0000-00004D040000}"/>
    <cellStyle name="Enter Units (0) 3" xfId="1102" xr:uid="{00000000-0005-0000-0000-00004E040000}"/>
    <cellStyle name="Enter Units (0) 3 2" xfId="2991" xr:uid="{60F1C1A8-788A-40F3-9B94-9E15BEB380AB}"/>
    <cellStyle name="Enter Units (0) 4" xfId="3621" xr:uid="{090781EF-9B69-460F-BC86-536F44F38554}"/>
    <cellStyle name="Enter Units (1)" xfId="1103" xr:uid="{00000000-0005-0000-0000-00004F040000}"/>
    <cellStyle name="Enter Units (1) 2" xfId="1104" xr:uid="{00000000-0005-0000-0000-000050040000}"/>
    <cellStyle name="Enter Units (1) 3" xfId="1105" xr:uid="{00000000-0005-0000-0000-000051040000}"/>
    <cellStyle name="Enter Units (1) 3 2" xfId="2992" xr:uid="{2430C4F7-6A96-4920-8868-F23B520DE018}"/>
    <cellStyle name="Enter Units (1) 4" xfId="3622" xr:uid="{6E93EA36-7275-4C45-AD0A-50E0B5071FE5}"/>
    <cellStyle name="Enter Units (2)" xfId="1106" xr:uid="{00000000-0005-0000-0000-000052040000}"/>
    <cellStyle name="Enter Units (2) 2" xfId="1107" xr:uid="{00000000-0005-0000-0000-000053040000}"/>
    <cellStyle name="Enter Units (2) 3" xfId="1108" xr:uid="{00000000-0005-0000-0000-000054040000}"/>
    <cellStyle name="Enter Units (2) 3 2" xfId="2993" xr:uid="{41F2C502-7152-42A5-9197-64DB72C0F450}"/>
    <cellStyle name="Enter Units (2) 4" xfId="3623" xr:uid="{72D17B72-DFBD-4DF8-9F9C-B705EAECB6D9}"/>
    <cellStyle name="Entered" xfId="1109" xr:uid="{00000000-0005-0000-0000-000055040000}"/>
    <cellStyle name="Euro" xfId="1110" xr:uid="{00000000-0005-0000-0000-000056040000}"/>
    <cellStyle name="Euro 2" xfId="1111" xr:uid="{00000000-0005-0000-0000-000057040000}"/>
    <cellStyle name="Euro 3" xfId="1112" xr:uid="{00000000-0005-0000-0000-000058040000}"/>
    <cellStyle name="Euro 4" xfId="1113" xr:uid="{00000000-0005-0000-0000-000059040000}"/>
    <cellStyle name="Explanatory Text" xfId="2364" builtinId="53" customBuiltin="1"/>
    <cellStyle name="Explanatory Text 2" xfId="1114" xr:uid="{00000000-0005-0000-0000-00005A040000}"/>
    <cellStyle name="Explanatory Text 2 2" xfId="1115" xr:uid="{00000000-0005-0000-0000-00005B040000}"/>
    <cellStyle name="Explanatory Text 2 2 2" xfId="1116" xr:uid="{00000000-0005-0000-0000-00005C040000}"/>
    <cellStyle name="Explanatory Text 2 2 3" xfId="28592" xr:uid="{FF26D795-3881-4F68-B72B-B3E6AE7B3D3E}"/>
    <cellStyle name="Explanatory Text 2 3" xfId="1117" xr:uid="{00000000-0005-0000-0000-00005D040000}"/>
    <cellStyle name="Explanatory Text 2 4" xfId="1118" xr:uid="{00000000-0005-0000-0000-00005E040000}"/>
    <cellStyle name="Explanatory Text 2 5" xfId="1119" xr:uid="{00000000-0005-0000-0000-00005F040000}"/>
    <cellStyle name="Explanatory Text 3" xfId="1120" xr:uid="{00000000-0005-0000-0000-000060040000}"/>
    <cellStyle name="Explanatory Text 3 2" xfId="1121" xr:uid="{00000000-0005-0000-0000-000061040000}"/>
    <cellStyle name="Explanatory Text 3 3" xfId="1122" xr:uid="{00000000-0005-0000-0000-000062040000}"/>
    <cellStyle name="Explanatory Text 3 3 2" xfId="3624" xr:uid="{BD012A21-11DD-4216-B245-565DCD17E0A4}"/>
    <cellStyle name="Explanatory Text 4" xfId="1123" xr:uid="{00000000-0005-0000-0000-000063040000}"/>
    <cellStyle name="Explanatory Text 4 2" xfId="1124" xr:uid="{00000000-0005-0000-0000-000064040000}"/>
    <cellStyle name="Explanatory Text 5" xfId="1125" xr:uid="{00000000-0005-0000-0000-000065040000}"/>
    <cellStyle name="Explanatory Text 5 2" xfId="1126" xr:uid="{00000000-0005-0000-0000-000066040000}"/>
    <cellStyle name="Explanatory Text 6" xfId="1127" xr:uid="{00000000-0005-0000-0000-000067040000}"/>
    <cellStyle name="F2" xfId="2890" xr:uid="{7EC353E8-9F09-49DB-BCCA-EDA9545E6EBE}"/>
    <cellStyle name="F3" xfId="2891" xr:uid="{D3AE57A6-36B9-4BE7-91BE-BF798EBEA501}"/>
    <cellStyle name="F4" xfId="2892" xr:uid="{CF6A1940-BC1A-4B34-9F5A-20D3B0E535F8}"/>
    <cellStyle name="F5" xfId="2893" xr:uid="{09512197-7746-4820-94B7-84C58B66B89A}"/>
    <cellStyle name="F6" xfId="2894" xr:uid="{69A7C68C-8D3A-4C02-88E4-A55E57C8E6E9}"/>
    <cellStyle name="F7" xfId="2895" xr:uid="{250CCD3A-FC69-4046-A057-899E9075C53A}"/>
    <cellStyle name="F8" xfId="2896" xr:uid="{98194990-5BA5-4E17-8806-DED0527419AA}"/>
    <cellStyle name="Fixed" xfId="1128" xr:uid="{00000000-0005-0000-0000-000068040000}"/>
    <cellStyle name="Fixed 2" xfId="3473" xr:uid="{5E8A3A7F-91F5-4F55-8E5C-0E69EBE418F3}"/>
    <cellStyle name="Format a column of totals" xfId="1129" xr:uid="{00000000-0005-0000-0000-000069040000}"/>
    <cellStyle name="Format a row of totals" xfId="1130" xr:uid="{00000000-0005-0000-0000-00006A040000}"/>
    <cellStyle name="Format a row of totals 10" xfId="52520" xr:uid="{091D3DE1-5612-4A05-8F99-8B8C85E71F7D}"/>
    <cellStyle name="Format a row of totals 11" xfId="52457" xr:uid="{6C785DFF-7CFE-4F24-820B-17C778A03087}"/>
    <cellStyle name="Format a row of totals 12" xfId="52513" xr:uid="{77C09BCA-C368-480B-9DDA-24A93B074A77}"/>
    <cellStyle name="Format a row of totals 13" xfId="52459" xr:uid="{8E4640ED-DAC3-47F6-ACF8-303CD4231797}"/>
    <cellStyle name="Format a row of totals 14" xfId="52516" xr:uid="{3CFEEA63-42D4-4D82-AAE8-9E52E657C318}"/>
    <cellStyle name="Format a row of totals 15" xfId="52442" xr:uid="{26EB0970-3A6A-4AC7-B7B6-1F0846C68697}"/>
    <cellStyle name="Format a row of totals 16" xfId="52508" xr:uid="{69D469D6-820A-4EA9-B4C8-C686621F31E0}"/>
    <cellStyle name="Format a row of totals 17" xfId="52440" xr:uid="{E704F176-57F0-4177-8C18-C95140975929}"/>
    <cellStyle name="Format a row of totals 18" xfId="52510" xr:uid="{EB06A874-6516-4E90-8446-62498A3A3047}"/>
    <cellStyle name="Format a row of totals 19" xfId="52432" xr:uid="{9BB42178-EAAA-4E03-88B5-4FD1E74F93D0}"/>
    <cellStyle name="Format a row of totals 2" xfId="2620" xr:uid="{5F9C0137-F163-47F1-A5E7-D218A66D08AF}"/>
    <cellStyle name="Format a row of totals 20" xfId="52514" xr:uid="{41A6E5A6-4BC4-4BDA-8CA5-5610B0D5A8CC}"/>
    <cellStyle name="Format a row of totals 21" xfId="52425" xr:uid="{8F79CB36-7E7A-469F-8243-95E8B934496E}"/>
    <cellStyle name="Format a row of totals 22" xfId="52532" xr:uid="{B8FCBEAB-4B45-484D-ABD5-63B3F0257EEE}"/>
    <cellStyle name="Format a row of totals 23" xfId="52447" xr:uid="{519B0633-9CBD-4E69-A4B8-2099A3E5CBAE}"/>
    <cellStyle name="Format a row of totals 24" xfId="52528" xr:uid="{FFB2BCDE-F5D5-44FD-8E71-F0209560FEFC}"/>
    <cellStyle name="Format a row of totals 25" xfId="52423" xr:uid="{4840C491-4F7A-409B-A200-65BAA46EE3C4}"/>
    <cellStyle name="Format a row of totals 26" xfId="52543" xr:uid="{D403DD36-6187-4DB4-A427-0D872F94985F}"/>
    <cellStyle name="Format a row of totals 27" xfId="52420" xr:uid="{D2B74721-8AF3-4D0B-BBD4-D41B28213C51}"/>
    <cellStyle name="Format a row of totals 28" xfId="52546" xr:uid="{7658FFC4-7CDE-45A1-B7A4-219F7FEEB315}"/>
    <cellStyle name="Format a row of totals 29" xfId="52415" xr:uid="{FDF134F9-C74E-4DE9-BC06-94184CB6850E}"/>
    <cellStyle name="Format a row of totals 3" xfId="52990" xr:uid="{155E2399-FF30-4005-9CA0-0F457E74EC87}"/>
    <cellStyle name="Format a row of totals 30" xfId="52550" xr:uid="{FBB61884-C8F8-44F3-BFEF-B820B41D4550}"/>
    <cellStyle name="Format a row of totals 31" xfId="52409" xr:uid="{97828FF5-6F5F-4A25-82DF-07BD7B9CB384}"/>
    <cellStyle name="Format a row of totals 32" xfId="52558" xr:uid="{2B9AD13A-013C-4C51-9C39-EE387A85C3CB}"/>
    <cellStyle name="Format a row of totals 33" xfId="52392" xr:uid="{0919AE68-CB32-409D-B712-12239062B32B}"/>
    <cellStyle name="Format a row of totals 34" xfId="52548" xr:uid="{D49ED463-D018-4072-9CAE-693B48CB7FCB}"/>
    <cellStyle name="Format a row of totals 35" xfId="52385" xr:uid="{E828592C-018B-430D-A11A-F4B199531314}"/>
    <cellStyle name="Format a row of totals 36" xfId="52564" xr:uid="{6071E25C-1F15-4E5E-8D29-8755D11E14CA}"/>
    <cellStyle name="Format a row of totals 37" xfId="52372" xr:uid="{822177CC-AB24-4A5D-AA99-DCBA61286BA0}"/>
    <cellStyle name="Format a row of totals 38" xfId="52604" xr:uid="{B126D72B-A23B-4362-9810-42A033AB816A}"/>
    <cellStyle name="Format a row of totals 39" xfId="52408" xr:uid="{FA603ECD-44A1-4417-9CE4-51011E6EAACD}"/>
    <cellStyle name="Format a row of totals 4" xfId="52522" xr:uid="{CEEE874F-34FE-428D-917E-9DD5C77282A5}"/>
    <cellStyle name="Format a row of totals 5" xfId="52482" xr:uid="{1187E69C-36BE-4170-A34E-93EBE79C7B64}"/>
    <cellStyle name="Format a row of totals 6" xfId="52524" xr:uid="{F1929DFE-385F-4274-918B-AA3E3FED650F}"/>
    <cellStyle name="Format a row of totals 7" xfId="52472" xr:uid="{1DA29416-0706-49AD-B426-3D61CA26DA5E}"/>
    <cellStyle name="Format a row of totals 8" xfId="52518" xr:uid="{03D2CE8E-FC30-4D89-BD6E-008E55E3EECA}"/>
    <cellStyle name="Format a row of totals 9" xfId="52474" xr:uid="{31269F51-C718-4CB8-A4FE-976F05186E75}"/>
    <cellStyle name="Format text as bold, black on yello" xfId="1131" xr:uid="{00000000-0005-0000-0000-00006B040000}"/>
    <cellStyle name="Format text as bold, black on yello 10" xfId="52519" xr:uid="{2B1E4224-E57E-45C5-BAFE-CC44CCC7942D}"/>
    <cellStyle name="Format text as bold, black on yello 11" xfId="52458" xr:uid="{A744F166-D01C-4397-A966-6A9DCB108808}"/>
    <cellStyle name="Format text as bold, black on yello 12" xfId="52512" xr:uid="{38A03555-EED5-4ACC-A639-70206A4A4E65}"/>
    <cellStyle name="Format text as bold, black on yello 13" xfId="52460" xr:uid="{6575CB74-50C8-4AC7-978D-DD6CB07F77DE}"/>
    <cellStyle name="Format text as bold, black on yello 14" xfId="52515" xr:uid="{07C36E0F-8331-41D8-B9B3-4B5CD2FA68D6}"/>
    <cellStyle name="Format text as bold, black on yello 15" xfId="52443" xr:uid="{F09272A4-C60E-401C-A6A6-8A11B762FABB}"/>
    <cellStyle name="Format text as bold, black on yello 16" xfId="52505" xr:uid="{B1278873-1732-4FB8-B5F4-1753262556DD}"/>
    <cellStyle name="Format text as bold, black on yello 17" xfId="52445" xr:uid="{B7BC9A2E-1D06-4E88-BBB0-2329EF083A60}"/>
    <cellStyle name="Format text as bold, black on yello 18" xfId="52509" xr:uid="{574B53A5-4BF8-48A7-A1C9-5CD350F412F6}"/>
    <cellStyle name="Format text as bold, black on yello 19" xfId="52433" xr:uid="{C44AD051-EDE4-4600-98D6-3EAC90E3AC57}"/>
    <cellStyle name="Format text as bold, black on yello 2" xfId="2619" xr:uid="{12154A32-8C35-411F-967D-7C93F677B9B6}"/>
    <cellStyle name="Format text as bold, black on yello 20" xfId="52511" xr:uid="{150AE697-6857-46FF-8BD1-280DCC5E3760}"/>
    <cellStyle name="Format text as bold, black on yello 21" xfId="52428" xr:uid="{69AC808C-BDB1-4138-BD26-EDB36848B2CF}"/>
    <cellStyle name="Format text as bold, black on yello 22" xfId="52531" xr:uid="{1D52676D-3D23-4F78-B1CB-8B1036070390}"/>
    <cellStyle name="Format text as bold, black on yello 23" xfId="52448" xr:uid="{F9E03985-F34A-4526-800D-DC74FF285F5A}"/>
    <cellStyle name="Format text as bold, black on yello 24" xfId="52525" xr:uid="{2D70E9FC-4DFC-4F58-9E8D-C4A5F52859DF}"/>
    <cellStyle name="Format text as bold, black on yello 25" xfId="52438" xr:uid="{1D377EC6-D0F6-4AE3-A9D1-833B07C52789}"/>
    <cellStyle name="Format text as bold, black on yello 26" xfId="52535" xr:uid="{A3EB8841-4C6D-4260-8708-F8F427906780}"/>
    <cellStyle name="Format text as bold, black on yello 27" xfId="52421" xr:uid="{83CF730F-EA96-4D69-85C7-63A7C3A81991}"/>
    <cellStyle name="Format text as bold, black on yello 28" xfId="52545" xr:uid="{724B7CEC-6661-416D-AAD0-C69BC8213F92}"/>
    <cellStyle name="Format text as bold, black on yello 29" xfId="52417" xr:uid="{E7F4A8CB-237A-449B-AE6E-6C3EE9D48F90}"/>
    <cellStyle name="Format text as bold, black on yello 3" xfId="52991" xr:uid="{62C019F9-DE75-4A96-A514-3F556BC8D826}"/>
    <cellStyle name="Format text as bold, black on yello 30" xfId="52549" xr:uid="{C70A3F4D-7E38-483F-9F56-583586310C9A}"/>
    <cellStyle name="Format text as bold, black on yello 31" xfId="52412" xr:uid="{4A32D767-DE03-4ED1-A3C3-E3E7E20BFFFB}"/>
    <cellStyle name="Format text as bold, black on yello 32" xfId="52554" xr:uid="{56FD562E-A130-4B30-BE66-7B3E45E2A284}"/>
    <cellStyle name="Format text as bold, black on yello 33" xfId="52393" xr:uid="{F9BDC12B-FCA3-4DC9-9836-A42FACDC9716}"/>
    <cellStyle name="Format text as bold, black on yello 34" xfId="52544" xr:uid="{24D1278E-E396-4B26-AD22-82A05CD314E1}"/>
    <cellStyle name="Format text as bold, black on yello 35" xfId="52387" xr:uid="{4A9978FE-1D24-4608-818C-5BB466FABBA9}"/>
    <cellStyle name="Format text as bold, black on yello 36" xfId="52561" xr:uid="{545DDF0F-A715-4A89-965C-9C48BE284168}"/>
    <cellStyle name="Format text as bold, black on yello 37" xfId="52377" xr:uid="{552A1781-87A7-466C-A407-1B937DF9EAA5}"/>
    <cellStyle name="Format text as bold, black on yello 38" xfId="52599" xr:uid="{7DDDD042-7ABC-483D-9FC5-7779C1737546}"/>
    <cellStyle name="Format text as bold, black on yello 39" xfId="52414" xr:uid="{0170D36A-3FAA-45C3-86AD-1C3DC5718A66}"/>
    <cellStyle name="Format text as bold, black on yello 4" xfId="52521" xr:uid="{CF6D5870-3C3C-48A7-AAB0-1DACC71EF559}"/>
    <cellStyle name="Format text as bold, black on yello 5" xfId="52483" xr:uid="{12E6E6AE-00D7-4268-99B9-C8807F1CAF77}"/>
    <cellStyle name="Format text as bold, black on yello 6" xfId="52523" xr:uid="{81303FA1-C1AD-4A33-8D55-8BF80FDF8F78}"/>
    <cellStyle name="Format text as bold, black on yello 7" xfId="52473" xr:uid="{2B3B1195-8A6B-41A5-B921-E7F087C1DE4B}"/>
    <cellStyle name="Format text as bold, black on yello 8" xfId="52517" xr:uid="{851037A6-27BD-490C-947F-2CEF4BCF6057}"/>
    <cellStyle name="Format text as bold, black on yello 9" xfId="52475" xr:uid="{A21C1711-85DE-4239-9052-0402685C53DA}"/>
    <cellStyle name="FRxAmtStyle" xfId="1132" xr:uid="{00000000-0005-0000-0000-00006C040000}"/>
    <cellStyle name="Good" xfId="2356" builtinId="26" customBuiltin="1"/>
    <cellStyle name="Good 2" xfId="1133" xr:uid="{00000000-0005-0000-0000-00006D040000}"/>
    <cellStyle name="Good 2 2" xfId="1134" xr:uid="{00000000-0005-0000-0000-00006E040000}"/>
    <cellStyle name="Good 2 2 2" xfId="1135" xr:uid="{00000000-0005-0000-0000-00006F040000}"/>
    <cellStyle name="Good 2 2 3" xfId="28593" xr:uid="{BE6D258A-55B5-4FA1-880C-AB016CDB34F4}"/>
    <cellStyle name="Good 2 3" xfId="1136" xr:uid="{00000000-0005-0000-0000-000070040000}"/>
    <cellStyle name="Good 2 4" xfId="1137" xr:uid="{00000000-0005-0000-0000-000071040000}"/>
    <cellStyle name="Good 2 5" xfId="1138" xr:uid="{00000000-0005-0000-0000-000072040000}"/>
    <cellStyle name="Good 3" xfId="1139" xr:uid="{00000000-0005-0000-0000-000073040000}"/>
    <cellStyle name="Good 3 2" xfId="1140" xr:uid="{00000000-0005-0000-0000-000074040000}"/>
    <cellStyle name="Good 3 3" xfId="1141" xr:uid="{00000000-0005-0000-0000-000075040000}"/>
    <cellStyle name="Good 3 3 2" xfId="3625" xr:uid="{6713C24E-9E86-4AF3-B5BE-1A026090BE21}"/>
    <cellStyle name="Good 4" xfId="1142" xr:uid="{00000000-0005-0000-0000-000076040000}"/>
    <cellStyle name="Good 4 2" xfId="1143" xr:uid="{00000000-0005-0000-0000-000077040000}"/>
    <cellStyle name="Good 5" xfId="1144" xr:uid="{00000000-0005-0000-0000-000078040000}"/>
    <cellStyle name="Good 5 2" xfId="1145" xr:uid="{00000000-0005-0000-0000-000079040000}"/>
    <cellStyle name="Good 6" xfId="1146" xr:uid="{00000000-0005-0000-0000-00007A040000}"/>
    <cellStyle name="Grey" xfId="1147" xr:uid="{00000000-0005-0000-0000-00007B040000}"/>
    <cellStyle name="Grey 2" xfId="1148" xr:uid="{00000000-0005-0000-0000-00007C040000}"/>
    <cellStyle name="Grey 3" xfId="1149" xr:uid="{00000000-0005-0000-0000-00007D040000}"/>
    <cellStyle name="HEADER" xfId="1150" xr:uid="{00000000-0005-0000-0000-00007E040000}"/>
    <cellStyle name="Header1" xfId="1151" xr:uid="{00000000-0005-0000-0000-00007F040000}"/>
    <cellStyle name="Header1 2" xfId="1152" xr:uid="{00000000-0005-0000-0000-000080040000}"/>
    <cellStyle name="Header2" xfId="1153" xr:uid="{00000000-0005-0000-0000-000081040000}"/>
    <cellStyle name="Header2 10" xfId="8879" xr:uid="{57956A29-BDE6-4277-BA92-29BE6347F0A4}"/>
    <cellStyle name="Header2 10 2" xfId="33358" xr:uid="{E68577A0-0CB2-45DC-970C-C68EA9265109}"/>
    <cellStyle name="Header2 11" xfId="9233" xr:uid="{60C79D03-5389-426A-A078-F87B736F9E31}"/>
    <cellStyle name="Header2 11 2" xfId="33513" xr:uid="{FDF47851-DFAA-4704-B868-0007C6769EC2}"/>
    <cellStyle name="Header2 12" xfId="18990" xr:uid="{7CEF5B6B-72AD-4DF8-9F36-B1D1020EE3A4}"/>
    <cellStyle name="Header2 12 2" xfId="42971" xr:uid="{F13889CF-C8E3-497D-A48D-6C03CF36720F}"/>
    <cellStyle name="Header2 13" xfId="19024" xr:uid="{6416E677-70D8-4A4D-A539-ACA6A20AC74A}"/>
    <cellStyle name="Header2 13 2" xfId="42998" xr:uid="{B6012B34-97FE-4FA3-88AE-D340768ADF47}"/>
    <cellStyle name="Header2 14" xfId="3739" xr:uid="{8CC11207-DD39-4D52-A5D2-B162C2433242}"/>
    <cellStyle name="Header2 2" xfId="1154" xr:uid="{00000000-0005-0000-0000-000082040000}"/>
    <cellStyle name="Header2 2 10" xfId="7362" xr:uid="{D34C962D-F08C-4217-88B9-8D4988AB0040}"/>
    <cellStyle name="Header2 2 10 2" xfId="12741" xr:uid="{B4859949-6949-4709-AC0B-AB6EE8B0185D}"/>
    <cellStyle name="Header2 2 10 2 2" xfId="36775" xr:uid="{E71CC560-281D-4BE0-B423-82D37C9F582B}"/>
    <cellStyle name="Header2 2 10 3" xfId="17479" xr:uid="{D310EAD9-3D9D-4FBB-9495-C92ECD319C30}"/>
    <cellStyle name="Header2 2 10 3 2" xfId="41509" xr:uid="{8D177939-142B-447D-B6B3-02A0BF7D86D7}"/>
    <cellStyle name="Header2 2 10 4" xfId="23217" xr:uid="{A1423369-0A9D-4E62-BDA5-2DDFE373C1E9}"/>
    <cellStyle name="Header2 2 10 4 2" xfId="47007" xr:uid="{F802D453-A43C-4068-8A8B-752E4E0DB331}"/>
    <cellStyle name="Header2 2 10 5" xfId="27816" xr:uid="{F1C516BC-0F24-4ECB-BF23-01C1267C1EA0}"/>
    <cellStyle name="Header2 2 10 5 2" xfId="51582" xr:uid="{28787E20-EBC9-46B4-B914-E575E3EFBFEF}"/>
    <cellStyle name="Header2 2 10 6" xfId="31911" xr:uid="{CD33C9A8-B865-42AA-AC71-AD03778052A3}"/>
    <cellStyle name="Header2 2 11" xfId="8097" xr:uid="{96F951C2-2E2E-41FF-9BCA-7C1DBB817697}"/>
    <cellStyle name="Header2 2 11 2" xfId="13476" xr:uid="{C18D425E-864B-4EDB-B2BC-F6E9F61F6895}"/>
    <cellStyle name="Header2 2 11 2 2" xfId="37508" xr:uid="{77D1A538-2B5D-4F5F-AAE1-2626B5536861}"/>
    <cellStyle name="Header2 2 11 3" xfId="18212" xr:uid="{81E44D35-443E-4101-A572-4D1FD108DDD0}"/>
    <cellStyle name="Header2 2 11 3 2" xfId="42242" xr:uid="{EA8589C5-2A02-4E09-8FF3-F655EDADEAFD}"/>
    <cellStyle name="Header2 2 11 4" xfId="32635" xr:uid="{8B2344B9-4D3B-4C47-B27E-E68C9ABD129D}"/>
    <cellStyle name="Header2 2 12" xfId="8973" xr:uid="{ABD65A14-0239-4C66-BA96-7269AAA8622A}"/>
    <cellStyle name="Header2 2 12 2" xfId="33384" xr:uid="{DD2D6B8A-E209-4E5C-A20C-1A08788950EB}"/>
    <cellStyle name="Header2 2 13" xfId="9012" xr:uid="{A194E877-E249-4B30-8EEF-DC32C5B26E06}"/>
    <cellStyle name="Header2 2 13 2" xfId="33405" xr:uid="{7772FDB6-F6FC-49C0-A0AE-911B77259640}"/>
    <cellStyle name="Header2 2 14" xfId="19196" xr:uid="{836D9A8C-74C6-4C6A-9EFA-B91ED72191BD}"/>
    <cellStyle name="Header2 2 14 2" xfId="43052" xr:uid="{01FE41D4-3053-4CF6-8D41-D0733D1E8583}"/>
    <cellStyle name="Header2 2 15" xfId="23968" xr:uid="{DDD4A58E-A4FE-4E05-AE27-DEEC8EB97FD5}"/>
    <cellStyle name="Header2 2 15 2" xfId="47737" xr:uid="{599EF798-46A7-457E-A075-676ED4927C95}"/>
    <cellStyle name="Header2 2 16" xfId="3425" xr:uid="{419DAC60-08DD-43EC-AF28-0090FD16A423}"/>
    <cellStyle name="Header2 2 17" xfId="3348" xr:uid="{3046ED78-0CCE-46A1-B335-1710C2A99003}"/>
    <cellStyle name="Header2 2 18" xfId="52992" xr:uid="{5A473000-C2F1-4D82-8EA8-8429071A3E93}"/>
    <cellStyle name="Header2 2 19" xfId="52506" xr:uid="{57705C60-C031-4DC5-BAC1-1920612CF2D8}"/>
    <cellStyle name="Header2 2 2" xfId="3115" xr:uid="{91777898-0905-44CD-90E7-74BCAE0BACEC}"/>
    <cellStyle name="Header2 2 2 10" xfId="14403" xr:uid="{A103DAA5-EE78-4F59-B2A7-B48F70A37035}"/>
    <cellStyle name="Header2 2 2 10 2" xfId="38433" xr:uid="{A33D0044-CE5E-4C4A-8EB7-BD1ED2D9E926}"/>
    <cellStyle name="Header2 2 2 11" xfId="19375" xr:uid="{F448669C-24DA-43D7-B9CC-1E38624AD062}"/>
    <cellStyle name="Header2 2 2 11 2" xfId="43216" xr:uid="{3A26D23B-DC1C-4AC4-8473-50BFC85BC879}"/>
    <cellStyle name="Header2 2 2 12" xfId="24105" xr:uid="{2F63ED99-4979-4A0D-8F41-96E31B6680FE}"/>
    <cellStyle name="Header2 2 2 12 2" xfId="47874" xr:uid="{3AFC37F3-55D6-4842-B8E1-10F36E5D8F20}"/>
    <cellStyle name="Header2 2 2 13" xfId="4094" xr:uid="{CC8FBB81-7C94-44BE-A191-450973E80EEF}"/>
    <cellStyle name="Header2 2 2 14" xfId="28872" xr:uid="{E5F0A37C-0ADD-49D2-8ABB-1BF5CEDE9888}"/>
    <cellStyle name="Header2 2 2 2" xfId="3224" xr:uid="{59388048-3842-4F6D-8D0D-B1CF16AE0E4C}"/>
    <cellStyle name="Header2 2 2 2 10" xfId="24352" xr:uid="{62B26F45-A35B-41F7-B31A-721ECC46B458}"/>
    <cellStyle name="Header2 2 2 2 10 2" xfId="48118" xr:uid="{96003E15-9452-441D-80FC-AEF46F2EC8A5}"/>
    <cellStyle name="Header2 2 2 2 11" xfId="4377" xr:uid="{28202CBE-F2D3-41B2-B82C-A99D74BAF0D9}"/>
    <cellStyle name="Header2 2 2 2 12" xfId="29142" xr:uid="{3FDCB4E9-4660-4DE4-AD3A-A3CB3EB3AE25}"/>
    <cellStyle name="Header2 2 2 2 2" xfId="5180" xr:uid="{7E9D6BD1-1AE7-4179-A830-6528CCBAE93E}"/>
    <cellStyle name="Header2 2 2 2 2 2" xfId="10560" xr:uid="{20D05133-86B3-4B8E-A34A-3548C6A944BD}"/>
    <cellStyle name="Header2 2 2 2 2 2 2" xfId="34772" xr:uid="{BCFB2344-AA6E-4D3F-8F2F-1246245C2A95}"/>
    <cellStyle name="Header2 2 2 2 2 3" xfId="15475" xr:uid="{6885C145-E2B7-4ED3-A200-13B3DA4EE6A9}"/>
    <cellStyle name="Header2 2 2 2 2 3 2" xfId="39505" xr:uid="{DD045367-C943-42BD-937A-7A77E2F40B3E}"/>
    <cellStyle name="Header2 2 2 2 2 4" xfId="20709" xr:uid="{082825F3-F3FA-4522-A067-EDC6E71CA213}"/>
    <cellStyle name="Header2 2 2 2 2 4 2" xfId="44531" xr:uid="{AF38235A-0995-43A4-AF62-DD68FFDBBC87}"/>
    <cellStyle name="Header2 2 2 2 2 5" xfId="25340" xr:uid="{5C665690-543E-4FE5-B2BE-D852CBBC2D53}"/>
    <cellStyle name="Header2 2 2 2 2 5 2" xfId="49106" xr:uid="{EC05FE7D-DD8B-430A-8115-97998C0A6DD2}"/>
    <cellStyle name="Header2 2 2 2 2 6" xfId="29932" xr:uid="{8B7CF7AA-CB8B-487F-9091-1126693667A5}"/>
    <cellStyle name="Header2 2 2 2 3" xfId="6286" xr:uid="{065F98B9-D029-420F-964C-E82E27F27BAA}"/>
    <cellStyle name="Header2 2 2 2 3 2" xfId="11665" xr:uid="{B3F45F46-B004-4A7D-8A1F-1EF14B9F779E}"/>
    <cellStyle name="Header2 2 2 2 3 2 2" xfId="35702" xr:uid="{EC38AE11-3BD0-4596-B5BC-DD751BEF68E5}"/>
    <cellStyle name="Header2 2 2 2 3 3" xfId="16406" xr:uid="{E528675A-6449-457B-AA32-67CC68F220AF}"/>
    <cellStyle name="Header2 2 2 2 3 3 2" xfId="40436" xr:uid="{28586BFA-8E96-44A1-8595-44FAB1641771}"/>
    <cellStyle name="Header2 2 2 2 3 4" xfId="21454" xr:uid="{37D0E7AF-ABB3-4C9B-8584-3BB55001C783}"/>
    <cellStyle name="Header2 2 2 2 3 4 2" xfId="45265" xr:uid="{1EA6CEA2-0D39-4103-8B3D-4EDBEDEB6872}"/>
    <cellStyle name="Header2 2 2 2 3 5" xfId="26074" xr:uid="{5586A15F-19F8-4EB0-8A3E-4D4942EA2C43}"/>
    <cellStyle name="Header2 2 2 2 3 5 2" xfId="49840" xr:uid="{22134550-EABC-4D01-880A-EADCF8C3CC4E}"/>
    <cellStyle name="Header2 2 2 2 3 6" xfId="30850" xr:uid="{8C4236F5-14C3-433D-A770-C2216453E0DF}"/>
    <cellStyle name="Header2 2 2 2 4" xfId="7067" xr:uid="{5B5DBDE6-47E9-490F-8458-BF8F30B42681}"/>
    <cellStyle name="Header2 2 2 2 4 2" xfId="12446" xr:uid="{1F6E0A09-C5AE-40DD-89A9-12552F31AA99}"/>
    <cellStyle name="Header2 2 2 2 4 2 2" xfId="36480" xr:uid="{6225B88F-FC50-4834-AB95-1FFF07D3FF7D}"/>
    <cellStyle name="Header2 2 2 2 4 3" xfId="17184" xr:uid="{5BBBB4BB-179C-45AE-870C-CD1B10A17E0B}"/>
    <cellStyle name="Header2 2 2 2 4 3 2" xfId="41214" xr:uid="{FDCEAC3D-418B-4A2C-8CCB-1FCB11720EC1}"/>
    <cellStyle name="Header2 2 2 2 4 4" xfId="22190" xr:uid="{0FC8F16E-BBB5-4D24-B7C5-A2C79CB621E7}"/>
    <cellStyle name="Header2 2 2 2 4 4 2" xfId="45992" xr:uid="{A7BD2BC7-DD85-4243-9D7B-6061AA01DFB5}"/>
    <cellStyle name="Header2 2 2 2 4 5" xfId="26801" xr:uid="{F359C84F-0317-4E6A-838F-8C42C0A4EEE2}"/>
    <cellStyle name="Header2 2 2 2 4 5 2" xfId="50567" xr:uid="{4DF7E295-80E9-4ABA-B98B-416B6717B28C}"/>
    <cellStyle name="Header2 2 2 2 4 6" xfId="31619" xr:uid="{0208440D-4255-40D7-A7A4-1AD49BB6A079}"/>
    <cellStyle name="Header2 2 2 2 5" xfId="7806" xr:uid="{B4BD5610-AB5E-4FA5-9945-3D9C3BD96161}"/>
    <cellStyle name="Header2 2 2 2 5 2" xfId="13185" xr:uid="{6D1E9946-9299-4011-BFF6-16EF91311E7D}"/>
    <cellStyle name="Header2 2 2 2 5 2 2" xfId="37217" xr:uid="{CBCD87CA-D1BF-4566-BAD1-5235456D7A82}"/>
    <cellStyle name="Header2 2 2 2 5 3" xfId="17921" xr:uid="{8DB8F8D9-1E45-494B-992B-46F7E0F59C2C}"/>
    <cellStyle name="Header2 2 2 2 5 3 2" xfId="41951" xr:uid="{8A472450-8C16-4D42-8AF8-A2ECED763316}"/>
    <cellStyle name="Header2 2 2 2 5 4" xfId="22926" xr:uid="{93D31F9D-F676-46F9-9960-AAC88453755D}"/>
    <cellStyle name="Header2 2 2 2 5 4 2" xfId="46719" xr:uid="{73B95EBA-0EB9-4132-88C6-600749498C07}"/>
    <cellStyle name="Header2 2 2 2 5 5" xfId="27528" xr:uid="{D66C6796-94A1-44D1-AE00-D588A18FA4F5}"/>
    <cellStyle name="Header2 2 2 2 5 5 2" xfId="51294" xr:uid="{3B265B69-607A-4EAA-85E9-9BC8D4CFF1D0}"/>
    <cellStyle name="Header2 2 2 2 5 6" xfId="32347" xr:uid="{71B41D74-10F8-4EA6-A1CF-0A3ADB4FEF87}"/>
    <cellStyle name="Header2 2 2 2 6" xfId="8539" xr:uid="{6CBEF1C7-CCD1-41D0-AAE5-E36E6152ED5A}"/>
    <cellStyle name="Header2 2 2 2 6 2" xfId="13918" xr:uid="{5AF4BB74-6866-48A4-BA82-2BE28175203D}"/>
    <cellStyle name="Header2 2 2 2 6 2 2" xfId="37948" xr:uid="{3259AF00-76AD-4BAF-BCBE-F5C6F2DEB3E6}"/>
    <cellStyle name="Header2 2 2 2 6 3" xfId="18652" xr:uid="{B313D5DA-1B8D-4F01-B236-01988AACB166}"/>
    <cellStyle name="Header2 2 2 2 6 3 2" xfId="42682" xr:uid="{62FD2748-3606-40C4-A290-92FAEAA54D3D}"/>
    <cellStyle name="Header2 2 2 2 6 4" xfId="23657" xr:uid="{61184232-895A-4595-A894-D4B3A93C6D4D}"/>
    <cellStyle name="Header2 2 2 2 6 4 2" xfId="47441" xr:uid="{CAA0FBC6-6D15-456B-9F3C-AF1DE8854DFD}"/>
    <cellStyle name="Header2 2 2 2 6 5" xfId="28250" xr:uid="{9BDA5C8E-131B-4580-B376-BB71207E4637}"/>
    <cellStyle name="Header2 2 2 2 6 5 2" xfId="52016" xr:uid="{D3BA587D-5F12-4F2A-A638-785791382350}"/>
    <cellStyle name="Header2 2 2 2 6 6" xfId="33069" xr:uid="{5ABDAD0A-51AB-4C17-AE72-E3C65C4BA9A0}"/>
    <cellStyle name="Header2 2 2 2 7" xfId="9759" xr:uid="{D3D176C1-A184-4DD3-9713-21B9D3A53256}"/>
    <cellStyle name="Header2 2 2 2 7 2" xfId="33973" xr:uid="{49341040-044F-416C-9C51-0C18B1B4E538}"/>
    <cellStyle name="Header2 2 2 2 8" xfId="14676" xr:uid="{E73E7475-DB99-4581-B297-A080B93D50F4}"/>
    <cellStyle name="Header2 2 2 2 8 2" xfId="38706" xr:uid="{492D6210-D3DF-4F8A-A03B-1D7AF18465E0}"/>
    <cellStyle name="Header2 2 2 2 9" xfId="19650" xr:uid="{6298426C-8940-427A-8AB6-A82734B91A51}"/>
    <cellStyle name="Header2 2 2 2 9 2" xfId="43486" xr:uid="{36E6B901-8534-4C99-99FD-DB9B4B351D65}"/>
    <cellStyle name="Header2 2 2 3" xfId="4601" xr:uid="{65DC40EC-03CD-4078-9D0A-CC79E74FD453}"/>
    <cellStyle name="Header2 2 2 3 10" xfId="24554" xr:uid="{2703F376-DB10-4A02-86A0-FC90CCBA36CD}"/>
    <cellStyle name="Header2 2 2 3 10 2" xfId="48320" xr:uid="{8397FCF1-1F20-423C-A3D7-95DE2CA6F134}"/>
    <cellStyle name="Header2 2 2 3 11" xfId="29363" xr:uid="{09D3E0A7-C54D-41BB-9539-FF1D9BDD0BA6}"/>
    <cellStyle name="Header2 2 2 3 2" xfId="5404" xr:uid="{6A1D0671-9D6A-476C-8156-47889399D026}"/>
    <cellStyle name="Header2 2 2 3 2 2" xfId="10784" xr:uid="{E61CA9EC-8489-4645-92DA-12D94C64CACE}"/>
    <cellStyle name="Header2 2 2 3 2 2 2" xfId="34996" xr:uid="{B8082F75-1880-4D8A-99B4-2B4C5D5DA8FD}"/>
    <cellStyle name="Header2 2 2 3 2 3" xfId="15699" xr:uid="{6D09FC84-E4B5-4326-ACC2-036E6F01DFC4}"/>
    <cellStyle name="Header2 2 2 3 2 3 2" xfId="39729" xr:uid="{5B25B5F2-A5E4-441B-8165-5416E5055111}"/>
    <cellStyle name="Header2 2 2 3 2 4" xfId="20933" xr:uid="{5C1965A4-BE40-4133-94CD-BA1B06E74B47}"/>
    <cellStyle name="Header2 2 2 3 2 4 2" xfId="44752" xr:uid="{857865FB-A152-4748-BD4C-BAD32792384D}"/>
    <cellStyle name="Header2 2 2 3 2 5" xfId="25561" xr:uid="{D52829D4-ED41-401B-934D-7FA2173FEE83}"/>
    <cellStyle name="Header2 2 2 3 2 5 2" xfId="49327" xr:uid="{AB04AC4A-1365-4A3C-AD96-63A738E4FF61}"/>
    <cellStyle name="Header2 2 2 3 2 6" xfId="30153" xr:uid="{AC95352F-9245-49DD-96BB-D930F154A487}"/>
    <cellStyle name="Header2 2 2 3 3" xfId="6510" xr:uid="{14600E7D-B50B-4A01-8CA1-791EC10DCF9F}"/>
    <cellStyle name="Header2 2 2 3 3 2" xfId="11889" xr:uid="{5E07E315-69CD-40FC-96D2-FD8B473C7F1A}"/>
    <cellStyle name="Header2 2 2 3 3 2 2" xfId="35926" xr:uid="{6E8BF1AC-4764-406C-A53E-ADD73CDFA8F5}"/>
    <cellStyle name="Header2 2 2 3 3 3" xfId="16630" xr:uid="{99514FFE-D1A8-4D47-A8B5-C767922B2248}"/>
    <cellStyle name="Header2 2 2 3 3 3 2" xfId="40660" xr:uid="{94914112-8267-4931-B138-66F3C233EE5F}"/>
    <cellStyle name="Header2 2 2 3 3 4" xfId="21678" xr:uid="{72E8063E-1887-40B4-8DAF-7227A5AADACD}"/>
    <cellStyle name="Header2 2 2 3 3 4 2" xfId="45486" xr:uid="{AE730459-5D61-46C4-A24A-CC4BB1B3D9F8}"/>
    <cellStyle name="Header2 2 2 3 3 5" xfId="26295" xr:uid="{9BE17659-BD3F-48B7-87E1-DA8CD1A6CE7C}"/>
    <cellStyle name="Header2 2 2 3 3 5 2" xfId="50061" xr:uid="{0C9E8BD8-FB81-4A75-B65F-45BE3D40C125}"/>
    <cellStyle name="Header2 2 2 3 3 6" xfId="31071" xr:uid="{93B3F75C-1961-4CBB-892C-7C52758A9CA3}"/>
    <cellStyle name="Header2 2 2 3 4" xfId="7291" xr:uid="{D9A1FBAA-9694-4A33-92FF-461BF1A01C12}"/>
    <cellStyle name="Header2 2 2 3 4 2" xfId="12670" xr:uid="{ABA06662-D6EB-4CF0-8E4C-EBC229785984}"/>
    <cellStyle name="Header2 2 2 3 4 2 2" xfId="36704" xr:uid="{F63B6759-DA81-4827-A73D-BC4E1D6D6F2C}"/>
    <cellStyle name="Header2 2 2 3 4 3" xfId="17408" xr:uid="{A8F0216D-4889-4DA5-AF4D-7528EEFCBBB3}"/>
    <cellStyle name="Header2 2 2 3 4 3 2" xfId="41438" xr:uid="{CF7B5841-40D9-4E13-B00D-7580C9682CB6}"/>
    <cellStyle name="Header2 2 2 3 4 4" xfId="22414" xr:uid="{CE022D88-679D-455F-A68B-A9EBE719ED55}"/>
    <cellStyle name="Header2 2 2 3 4 4 2" xfId="46213" xr:uid="{252E06FE-0FAC-4F13-913C-13FB82E2CDC6}"/>
    <cellStyle name="Header2 2 2 3 4 5" xfId="27022" xr:uid="{6CF3242E-6E1C-437F-B3A8-D5A77099D2B4}"/>
    <cellStyle name="Header2 2 2 3 4 5 2" xfId="50788" xr:uid="{CAB1602C-2A2D-4E97-81B3-F12BE5BFD0E9}"/>
    <cellStyle name="Header2 2 2 3 4 6" xfId="31840" xr:uid="{6CBA7230-2B9B-44F5-9704-F8F0339FC03D}"/>
    <cellStyle name="Header2 2 2 3 5" xfId="8030" xr:uid="{DDE78530-EA67-41BA-B9FA-63849C6D3EAD}"/>
    <cellStyle name="Header2 2 2 3 5 2" xfId="13409" xr:uid="{17E05DD3-CEC4-47A7-8524-EAEE7072EF60}"/>
    <cellStyle name="Header2 2 2 3 5 2 2" xfId="37441" xr:uid="{322D99C0-42CA-40A3-B52D-44A9322CBC00}"/>
    <cellStyle name="Header2 2 2 3 5 3" xfId="18145" xr:uid="{D3954340-FEFD-4DC2-BE4B-FA6F1F29C6DB}"/>
    <cellStyle name="Header2 2 2 3 5 3 2" xfId="42175" xr:uid="{FAF79CE7-2266-484C-A327-D61A657E44BA}"/>
    <cellStyle name="Header2 2 2 3 5 4" xfId="23150" xr:uid="{C1EADFD7-9809-412A-9E83-44873E537DDD}"/>
    <cellStyle name="Header2 2 2 3 5 4 2" xfId="46940" xr:uid="{E6BB3420-D567-4B9B-AC7F-D804C1BBE89B}"/>
    <cellStyle name="Header2 2 2 3 5 5" xfId="27749" xr:uid="{81012DAD-B1F3-442B-B3DE-E3BA6EA1CC16}"/>
    <cellStyle name="Header2 2 2 3 5 5 2" xfId="51515" xr:uid="{130F9F06-7B0F-46CF-BD06-FB31692FB7E0}"/>
    <cellStyle name="Header2 2 2 3 5 6" xfId="32568" xr:uid="{3BCA2EB9-A1EE-4091-9A91-DCFB65F59DD3}"/>
    <cellStyle name="Header2 2 2 3 6" xfId="8763" xr:uid="{F0B6553A-AB4B-486B-A786-FF6DFEE22260}"/>
    <cellStyle name="Header2 2 2 3 6 2" xfId="14142" xr:uid="{F66A49CB-2965-406F-B23B-E24DBA93C397}"/>
    <cellStyle name="Header2 2 2 3 6 2 2" xfId="38172" xr:uid="{5375980E-B710-4950-8FE1-7C8CC96C8254}"/>
    <cellStyle name="Header2 2 2 3 6 3" xfId="18876" xr:uid="{6F26BE20-3B53-4D4F-9E79-44E325359C8F}"/>
    <cellStyle name="Header2 2 2 3 6 3 2" xfId="42906" xr:uid="{4E8A87A2-F850-49A5-9A5B-F9290CB77A93}"/>
    <cellStyle name="Header2 2 2 3 6 4" xfId="23881" xr:uid="{AF05A8A1-A3BE-4AEC-A790-8D0E3848BCBD}"/>
    <cellStyle name="Header2 2 2 3 6 4 2" xfId="47662" xr:uid="{B9300E5D-F150-4840-B1DA-55345B9580FC}"/>
    <cellStyle name="Header2 2 2 3 6 5" xfId="28471" xr:uid="{9B5F44D5-BBB3-4043-82A9-C32465A2D4C5}"/>
    <cellStyle name="Header2 2 2 3 6 5 2" xfId="52237" xr:uid="{EB74BD5A-E95B-4EB1-9055-A08A7C6497BF}"/>
    <cellStyle name="Header2 2 2 3 6 6" xfId="33290" xr:uid="{445610A3-6B12-4D2F-A142-E51ADB214D3A}"/>
    <cellStyle name="Header2 2 2 3 7" xfId="9983" xr:uid="{1DC4711D-61A0-4983-9AA8-30C240ED32CB}"/>
    <cellStyle name="Header2 2 2 3 7 2" xfId="34197" xr:uid="{D16CF308-31AE-4CA0-AC6E-B821DB3F42AE}"/>
    <cellStyle name="Header2 2 2 3 8" xfId="14900" xr:uid="{4FEE5C3B-2DDB-40E4-9739-B39BCD5D4344}"/>
    <cellStyle name="Header2 2 2 3 8 2" xfId="38930" xr:uid="{6903B4C5-770F-4F08-9304-F645B19912CA}"/>
    <cellStyle name="Header2 2 2 3 9" xfId="19874" xr:uid="{AB5D2D61-88C0-47E6-A090-A9D3E63541F9}"/>
    <cellStyle name="Header2 2 2 3 9 2" xfId="43707" xr:uid="{21459EBA-70EE-4E5C-A2A0-B2F804053E73}"/>
    <cellStyle name="Header2 2 2 4" xfId="4905" xr:uid="{8F34C28E-FE0E-4968-9404-D3EEDAC56CE7}"/>
    <cellStyle name="Header2 2 2 4 2" xfId="10285" xr:uid="{1DCF7DA1-A154-4A79-8414-D832A035B633}"/>
    <cellStyle name="Header2 2 2 4 2 2" xfId="34499" xr:uid="{F1C61FE0-1897-420D-8576-373170D643BF}"/>
    <cellStyle name="Header2 2 2 4 3" xfId="15202" xr:uid="{7003003C-13A7-4534-9CAB-9A7B120F83B9}"/>
    <cellStyle name="Header2 2 2 4 3 2" xfId="39232" xr:uid="{D91B8EA0-B84E-4F05-9243-3EF805B5E13F}"/>
    <cellStyle name="Header2 2 2 4 4" xfId="20434" xr:uid="{52B24298-1B8C-4185-84E0-1B27DFC5CDB2}"/>
    <cellStyle name="Header2 2 2 4 4 2" xfId="44259" xr:uid="{EAC3AA76-73CB-410C-85D7-D61EC7065683}"/>
    <cellStyle name="Header2 2 2 4 5" xfId="25068" xr:uid="{32B51D61-4BA5-4405-A629-EE2520F3D8CE}"/>
    <cellStyle name="Header2 2 2 4 5 2" xfId="48834" xr:uid="{505526EA-593D-442B-B8B6-006232AA767A}"/>
    <cellStyle name="Header2 2 2 4 6" xfId="29662" xr:uid="{B7D838EB-B521-445A-94AE-386A5114DC8E}"/>
    <cellStyle name="Header2 2 2 5" xfId="6010" xr:uid="{A788A984-1976-4B18-944A-B98580A42443}"/>
    <cellStyle name="Header2 2 2 5 2" xfId="11389" xr:uid="{A2DFF28E-FABB-48D1-AC54-6517E2E3BBEF}"/>
    <cellStyle name="Header2 2 2 5 2 2" xfId="35428" xr:uid="{7E6034A4-72F1-41F2-BDD9-73E5C4ED9DD3}"/>
    <cellStyle name="Header2 2 2 5 3" xfId="16132" xr:uid="{45263BC8-3CC2-4F02-B080-1D2E76ACEBF5}"/>
    <cellStyle name="Header2 2 2 5 3 2" xfId="40162" xr:uid="{64D9C286-FCD7-4063-B035-2921B9791290}"/>
    <cellStyle name="Header2 2 2 5 4" xfId="21180" xr:uid="{39E817B9-3562-4192-BC59-24B613EBC0AB}"/>
    <cellStyle name="Header2 2 2 5 4 2" xfId="44994" xr:uid="{FD250633-CE5F-44F4-89B6-FA7BE34B7400}"/>
    <cellStyle name="Header2 2 2 5 5" xfId="25803" xr:uid="{BBFE363B-628E-4DBC-968D-909480BC781F}"/>
    <cellStyle name="Header2 2 2 5 5 2" xfId="49569" xr:uid="{7AFDED2A-76FD-4D44-8BA7-56749F54B32D}"/>
    <cellStyle name="Header2 2 2 5 6" xfId="30579" xr:uid="{24F6D0F4-49A3-4C71-8B6E-0FD09360D218}"/>
    <cellStyle name="Header2 2 2 6" xfId="6791" xr:uid="{07CF8D1E-D523-4099-B889-A4C1DA12A6CD}"/>
    <cellStyle name="Header2 2 2 6 2" xfId="12170" xr:uid="{048AB7A0-557B-4EB7-A41D-0730578F849C}"/>
    <cellStyle name="Header2 2 2 6 2 2" xfId="36206" xr:uid="{319B4174-4368-4EFC-9656-4B72118C03E3}"/>
    <cellStyle name="Header2 2 2 6 3" xfId="16910" xr:uid="{B226B692-A6E7-4BA3-BCB4-2D1DD12E8883}"/>
    <cellStyle name="Header2 2 2 6 3 2" xfId="40940" xr:uid="{DA815128-E05D-45E3-9372-2C5D89AF8D8F}"/>
    <cellStyle name="Header2 2 2 6 4" xfId="21917" xr:uid="{EED8A3DF-C84E-4857-941D-5EBD31395823}"/>
    <cellStyle name="Header2 2 2 6 4 2" xfId="45722" xr:uid="{28989695-D405-436A-B09C-43BAF927453F}"/>
    <cellStyle name="Header2 2 2 6 5" xfId="26531" xr:uid="{7C999B60-881E-4C89-A7BE-D5CBDF7A1B72}"/>
    <cellStyle name="Header2 2 2 6 5 2" xfId="50297" xr:uid="{0FFD8181-1861-4C52-8B56-CCE954D8158F}"/>
    <cellStyle name="Header2 2 2 6 6" xfId="31348" xr:uid="{DEAF02C4-8949-4C0F-B03A-5EA904AC9D29}"/>
    <cellStyle name="Header2 2 2 7" xfId="7531" xr:uid="{9ECE7A02-CD94-4183-BFFC-616A73450C89}"/>
    <cellStyle name="Header2 2 2 7 2" xfId="12910" xr:uid="{40AB1D50-80CA-4B6F-BF35-C67219F4A645}"/>
    <cellStyle name="Header2 2 2 7 2 2" xfId="36944" xr:uid="{15E2D88F-8417-4180-B921-90174C814927}"/>
    <cellStyle name="Header2 2 2 7 3" xfId="17648" xr:uid="{D9032CD9-9403-41BF-9D98-0D0F9496A5BB}"/>
    <cellStyle name="Header2 2 2 7 3 2" xfId="41678" xr:uid="{C323D752-4253-476A-BCAF-4E2CAAAC40E8}"/>
    <cellStyle name="Header2 2 2 7 4" xfId="22653" xr:uid="{D2267DE8-9165-467E-ACF4-0D3AC157DC99}"/>
    <cellStyle name="Header2 2 2 7 4 2" xfId="46449" xr:uid="{9DB715FE-609B-46BE-BB84-455A30DECD9D}"/>
    <cellStyle name="Header2 2 2 7 5" xfId="27258" xr:uid="{5DC5DC2D-0A7A-43E8-B9C2-F014B36DDD78}"/>
    <cellStyle name="Header2 2 2 7 5 2" xfId="51024" xr:uid="{7D222D5F-535B-4223-AB5D-6C1C2EE2E0A4}"/>
    <cellStyle name="Header2 2 2 7 6" xfId="32077" xr:uid="{0AF39A8F-AE5C-48B6-B332-23E36E776F85}"/>
    <cellStyle name="Header2 2 2 8" xfId="8264" xr:uid="{C8800EBA-349C-4E0B-947E-A9EBA04860F3}"/>
    <cellStyle name="Header2 2 2 8 2" xfId="13643" xr:uid="{6F5DFD92-E5C1-41B9-BC9B-5E884834FCD4}"/>
    <cellStyle name="Header2 2 2 8 2 2" xfId="37675" xr:uid="{8A01298E-CE2F-4419-B828-EF4EE25553CC}"/>
    <cellStyle name="Header2 2 2 8 3" xfId="18379" xr:uid="{778C0A92-0C63-4D3E-93BA-3F7583B663E4}"/>
    <cellStyle name="Header2 2 2 8 3 2" xfId="42409" xr:uid="{27088365-B204-429D-8760-046A17E0B16B}"/>
    <cellStyle name="Header2 2 2 8 4" xfId="23384" xr:uid="{C3C4335C-11E0-4BBE-AC8A-70B13E7A0F89}"/>
    <cellStyle name="Header2 2 2 8 4 2" xfId="47171" xr:uid="{82F823C1-8FC8-4297-957C-05DC6438C34C}"/>
    <cellStyle name="Header2 2 2 8 5" xfId="27980" xr:uid="{D4FD7BBF-3A7C-4263-84CB-857DC4F1A8F6}"/>
    <cellStyle name="Header2 2 2 8 5 2" xfId="51746" xr:uid="{86104303-2EB0-4ECB-B691-BB52029C13AB}"/>
    <cellStyle name="Header2 2 2 8 6" xfId="32799" xr:uid="{43F1E612-B0D0-4D51-97CD-3989EEE26DC7}"/>
    <cellStyle name="Header2 2 2 9" xfId="9481" xr:uid="{BDDCDDAD-4DAF-4BAC-B429-3950E00E4AA7}"/>
    <cellStyle name="Header2 2 2 9 2" xfId="33697" xr:uid="{D94830C1-A68A-4A12-AABB-1C3C67606DCE}"/>
    <cellStyle name="Header2 2 20" xfId="52492" xr:uid="{164060D9-CBD1-4D57-9B4E-0105F943857F}"/>
    <cellStyle name="Header2 2 21" xfId="52507" xr:uid="{A3578B3A-72EE-4E58-A9AF-A468AFFD2221}"/>
    <cellStyle name="Header2 2 22" xfId="52486" xr:uid="{9A83AA27-8DA7-4C18-8C85-10E3416B4520}"/>
    <cellStyle name="Header2 2 23" xfId="52502" xr:uid="{8790C43C-3F4F-42A3-94BE-35002C927845}"/>
    <cellStyle name="Header2 2 24" xfId="52487" xr:uid="{2C97BF59-DE06-4D35-94B7-D2F95E4D95E4}"/>
    <cellStyle name="Header2 2 25" xfId="52503" xr:uid="{448BD8BD-5205-4469-BCB9-917177983CC1}"/>
    <cellStyle name="Header2 2 26" xfId="52481" xr:uid="{95B1C3A6-93CA-4CF2-A7FB-22B6C2406E79}"/>
    <cellStyle name="Header2 2 27" xfId="52496" xr:uid="{9AF4633A-5960-4822-912E-372EEB3325F7}"/>
    <cellStyle name="Header2 2 28" xfId="52485" xr:uid="{157D9AF9-2616-435E-9AAC-3B287926ACE7}"/>
    <cellStyle name="Header2 2 29" xfId="52497" xr:uid="{3C492E75-8598-4D33-BA1A-F82092C98B34}"/>
    <cellStyle name="Header2 2 3" xfId="2618" xr:uid="{AEDE0C6A-3CBD-4D2C-AC24-7F7B821262D4}"/>
    <cellStyle name="Header2 2 3 10" xfId="24124" xr:uid="{8B729D0C-2E85-4E48-86C2-32BE2DE03D87}"/>
    <cellStyle name="Header2 2 3 10 2" xfId="47893" xr:uid="{FE0238D4-46B5-4C55-B2D4-B5DB86A064EC}"/>
    <cellStyle name="Header2 2 3 11" xfId="4119" xr:uid="{7DBA95C3-33E4-406A-B09E-74A22F06910C}"/>
    <cellStyle name="Header2 2 3 12" xfId="28897" xr:uid="{3028C175-AD40-4F72-8118-3BFECC4C2FBA}"/>
    <cellStyle name="Header2 2 3 2" xfId="4930" xr:uid="{C94873F9-29F7-49F9-A575-0B0FCBDE8794}"/>
    <cellStyle name="Header2 2 3 2 2" xfId="10310" xr:uid="{D5E82C35-05F4-498B-8311-07BE3C9AE334}"/>
    <cellStyle name="Header2 2 3 2 2 2" xfId="34524" xr:uid="{EDF2EADE-E5A4-4238-97A5-0AA6C76B3482}"/>
    <cellStyle name="Header2 2 3 2 3" xfId="15227" xr:uid="{2FAB5AEB-E60B-4918-92BB-F4A54F006474}"/>
    <cellStyle name="Header2 2 3 2 3 2" xfId="39257" xr:uid="{26B65C24-7AD6-4EE3-8F84-3470A67FB46D}"/>
    <cellStyle name="Header2 2 3 2 4" xfId="20459" xr:uid="{179F4650-D769-4783-9419-53E53AB479C6}"/>
    <cellStyle name="Header2 2 3 2 4 2" xfId="44284" xr:uid="{2C6A2A64-B91B-43BB-A1BD-A364392038CB}"/>
    <cellStyle name="Header2 2 3 2 5" xfId="25093" xr:uid="{5ACE0F37-418C-4C02-BED0-8B15C531D656}"/>
    <cellStyle name="Header2 2 3 2 5 2" xfId="48859" xr:uid="{1D02C94A-03C7-4EED-9587-BC49ECD50213}"/>
    <cellStyle name="Header2 2 3 2 6" xfId="29687" xr:uid="{33E3E783-E136-4EF5-B44D-EDCD0275ADBF}"/>
    <cellStyle name="Header2 2 3 3" xfId="6035" xr:uid="{FB66EE4D-15DC-4440-A896-EFA808DF79B3}"/>
    <cellStyle name="Header2 2 3 3 2" xfId="11414" xr:uid="{7463306B-E869-44AD-A445-25CF19D858F2}"/>
    <cellStyle name="Header2 2 3 3 2 2" xfId="35453" xr:uid="{B7C17B29-446A-44EC-9E72-6C604F517ECB}"/>
    <cellStyle name="Header2 2 3 3 3" xfId="16157" xr:uid="{7781C8DA-8BE2-401D-BB35-37B0B6730D01}"/>
    <cellStyle name="Header2 2 3 3 3 2" xfId="40187" xr:uid="{DC59FE98-E152-409A-9BEA-5FA631117F2C}"/>
    <cellStyle name="Header2 2 3 3 4" xfId="21205" xr:uid="{64D48150-F543-464E-9595-098F40577D42}"/>
    <cellStyle name="Header2 2 3 3 4 2" xfId="45019" xr:uid="{4238CDFB-6C2F-4AAB-B0F7-84BAFAA7C8C1}"/>
    <cellStyle name="Header2 2 3 3 5" xfId="25828" xr:uid="{8BA55C32-4159-4979-987A-CFC28AF77AA9}"/>
    <cellStyle name="Header2 2 3 3 5 2" xfId="49594" xr:uid="{5BE1F45E-AD96-473C-9C23-B08C71295ECB}"/>
    <cellStyle name="Header2 2 3 3 6" xfId="30604" xr:uid="{F34CF1B1-CE0A-4BE2-A0A5-6DA42E168E34}"/>
    <cellStyle name="Header2 2 3 4" xfId="6816" xr:uid="{4611C398-5111-4399-89A2-283C4A04DF73}"/>
    <cellStyle name="Header2 2 3 4 2" xfId="12195" xr:uid="{01AE150E-32FA-45A4-9566-C2C3044D9D79}"/>
    <cellStyle name="Header2 2 3 4 2 2" xfId="36231" xr:uid="{D1EA1B25-2989-42AA-8F87-B6887E0ED7D3}"/>
    <cellStyle name="Header2 2 3 4 3" xfId="16935" xr:uid="{2129952F-53C4-4E8E-8C41-4AFA224E646F}"/>
    <cellStyle name="Header2 2 3 4 3 2" xfId="40965" xr:uid="{2B024DB2-7392-45E8-863D-D77E6510EEED}"/>
    <cellStyle name="Header2 2 3 4 4" xfId="21942" xr:uid="{01EAB135-5C27-435B-9F8A-41A08AA40C16}"/>
    <cellStyle name="Header2 2 3 4 4 2" xfId="45747" xr:uid="{1048D114-267D-4BA7-82E3-B6DAE06FDCF6}"/>
    <cellStyle name="Header2 2 3 4 5" xfId="26556" xr:uid="{AE6BEC7E-B74B-4C20-83F8-CA6BAA2A7CE2}"/>
    <cellStyle name="Header2 2 3 4 5 2" xfId="50322" xr:uid="{3AAE8D1E-9F71-4903-BDE7-C2993C8FDBFB}"/>
    <cellStyle name="Header2 2 3 4 6" xfId="31373" xr:uid="{7852810C-1FD4-4E22-9F27-60DD69A796BE}"/>
    <cellStyle name="Header2 2 3 5" xfId="7556" xr:uid="{F2F596ED-BD64-4D06-A29E-1F052B7D63AD}"/>
    <cellStyle name="Header2 2 3 5 2" xfId="12935" xr:uid="{0F79EF5A-E0B4-4004-BF4E-A46D470F2BB5}"/>
    <cellStyle name="Header2 2 3 5 2 2" xfId="36969" xr:uid="{A4E52D7B-FF18-4B19-816C-21272E7617B7}"/>
    <cellStyle name="Header2 2 3 5 3" xfId="17673" xr:uid="{5E6B1AA2-3E72-4CF0-89DD-E9F73E60B8ED}"/>
    <cellStyle name="Header2 2 3 5 3 2" xfId="41703" xr:uid="{D7FB104F-FC3C-4B9C-81E3-03C6000F26F9}"/>
    <cellStyle name="Header2 2 3 5 4" xfId="22678" xr:uid="{0A8A1E25-75ED-4209-840F-01DFD6E114CC}"/>
    <cellStyle name="Header2 2 3 5 4 2" xfId="46474" xr:uid="{5971AFDD-8E6B-4DF7-92AA-8E09DCDC53D0}"/>
    <cellStyle name="Header2 2 3 5 5" xfId="27283" xr:uid="{36DE1EE7-CFB3-45AC-8AD3-ACA19D27AE49}"/>
    <cellStyle name="Header2 2 3 5 5 2" xfId="51049" xr:uid="{1D3BFC61-12AE-4D31-8938-F1E03DA8CA1C}"/>
    <cellStyle name="Header2 2 3 5 6" xfId="32102" xr:uid="{DE9B225F-8684-40F1-967C-E2F86B26BEB5}"/>
    <cellStyle name="Header2 2 3 6" xfId="8289" xr:uid="{CD287041-DA6B-4A9B-8491-AFDF8565434F}"/>
    <cellStyle name="Header2 2 3 6 2" xfId="13668" xr:uid="{DAAD6A22-B492-4D88-B154-0E40CE65D63B}"/>
    <cellStyle name="Header2 2 3 6 2 2" xfId="37700" xr:uid="{C27487EF-DE20-42C9-86A3-5522344C98AA}"/>
    <cellStyle name="Header2 2 3 6 3" xfId="18404" xr:uid="{256A3084-3B0E-46FC-BC88-75165753A7CA}"/>
    <cellStyle name="Header2 2 3 6 3 2" xfId="42434" xr:uid="{6AEDC6B0-21E1-4EBF-BE3F-F1973C63C4B2}"/>
    <cellStyle name="Header2 2 3 6 4" xfId="23409" xr:uid="{CAD9FE18-98D3-4FEE-BEE6-B0DFAA5B46AB}"/>
    <cellStyle name="Header2 2 3 6 4 2" xfId="47196" xr:uid="{DE6FFFBF-2F33-44EE-BAA6-9193FA683262}"/>
    <cellStyle name="Header2 2 3 6 5" xfId="28005" xr:uid="{9A9309D8-247E-4BBF-A257-F8E3DB4E7EE2}"/>
    <cellStyle name="Header2 2 3 6 5 2" xfId="51771" xr:uid="{7B69F241-B56E-4089-86CA-E1E3038AFE05}"/>
    <cellStyle name="Header2 2 3 6 6" xfId="32824" xr:uid="{DF5F873E-DC7E-41E4-A5B8-0F46BF847586}"/>
    <cellStyle name="Header2 2 3 7" xfId="9506" xr:uid="{996EEF90-49F4-444A-A488-FFECFB1B54AA}"/>
    <cellStyle name="Header2 2 3 7 2" xfId="33722" xr:uid="{268471F2-1997-4B39-A8B6-8684A903E390}"/>
    <cellStyle name="Header2 2 3 8" xfId="14428" xr:uid="{64C2BE47-53C7-4B1A-8A02-FE4A3AE49589}"/>
    <cellStyle name="Header2 2 3 8 2" xfId="38458" xr:uid="{ABFE6DF1-9E44-447A-9A97-230620274CAB}"/>
    <cellStyle name="Header2 2 3 9" xfId="19400" xr:uid="{2622559A-6925-42D3-9446-0117FC1D907D}"/>
    <cellStyle name="Header2 2 3 9 2" xfId="43241" xr:uid="{FC6D7902-7855-42E5-A1CB-83580481BE79}"/>
    <cellStyle name="Header2 2 30" xfId="52469" xr:uid="{FC37BFCE-ADE4-4302-84AF-F5CA08EBF5EE}"/>
    <cellStyle name="Header2 2 31" xfId="52489" xr:uid="{61687CCD-3403-44A8-AF3B-08CB33CCD72E}"/>
    <cellStyle name="Header2 2 32" xfId="52471" xr:uid="{C5F65207-35A7-4AE3-BAEE-2386415B292E}"/>
    <cellStyle name="Header2 2 33" xfId="52488" xr:uid="{22511D92-9233-495E-8A5A-8965179F5E0C}"/>
    <cellStyle name="Header2 2 34" xfId="52470" xr:uid="{BFC2872C-A1F3-4347-A02E-7F9C2BC637BE}"/>
    <cellStyle name="Header2 2 35" xfId="52490" xr:uid="{1FD794AC-D446-408F-AC75-E3DB6F0C5AB1}"/>
    <cellStyle name="Header2 2 36" xfId="52476" xr:uid="{6F9B3480-6EA5-40BD-9C5F-0B4C09FCD393}"/>
    <cellStyle name="Header2 2 37" xfId="52500" xr:uid="{E0371B4C-809F-4D94-9D0D-972E2E145ED2}"/>
    <cellStyle name="Header2 2 38" xfId="52480" xr:uid="{DED93F59-8F2A-41D9-BE4E-28AA09562942}"/>
    <cellStyle name="Header2 2 39" xfId="52495" xr:uid="{9E8F8726-5A17-4449-9CD9-3C2299E6BE4D}"/>
    <cellStyle name="Header2 2 4" xfId="4213" xr:uid="{2B199C6F-7E88-45BB-B660-9F55BFD8F8FA}"/>
    <cellStyle name="Header2 2 4 10" xfId="24203" xr:uid="{F6FFC5BA-0834-4D01-97D3-7A683CF7F6B0}"/>
    <cellStyle name="Header2 2 4 10 2" xfId="47970" xr:uid="{8265A019-5EE5-4CF0-A4F9-38CE2D364227}"/>
    <cellStyle name="Header2 2 4 11" xfId="28981" xr:uid="{E620E9F9-AD61-41AF-8D67-3DECB3A281EE}"/>
    <cellStyle name="Header2 2 4 2" xfId="5016" xr:uid="{F221717D-436A-43E7-BBAF-E54CA17EC795}"/>
    <cellStyle name="Header2 2 4 2 2" xfId="10396" xr:uid="{E682A00B-FA29-40EB-BB42-50E9D0DC3EF4}"/>
    <cellStyle name="Header2 2 4 2 2 2" xfId="34608" xr:uid="{55CA19AE-E13A-4986-9493-6209DAC24D6A}"/>
    <cellStyle name="Header2 2 4 2 3" xfId="15311" xr:uid="{D0E34D4E-EF0A-4C97-9EAF-B9EE27C30F49}"/>
    <cellStyle name="Header2 2 4 2 3 2" xfId="39341" xr:uid="{96C9C1E4-34BB-4D37-B95A-5B6F61565CAB}"/>
    <cellStyle name="Header2 2 4 2 4" xfId="20545" xr:uid="{D711DC1B-3B32-4326-9BC2-438F93B8205F}"/>
    <cellStyle name="Header2 2 4 2 4 2" xfId="44370" xr:uid="{76A7DC6E-B4C9-4E2B-A7D7-602916511807}"/>
    <cellStyle name="Header2 2 4 2 5" xfId="25179" xr:uid="{EF504727-0E0C-4907-BA3F-B3B86DA1A00C}"/>
    <cellStyle name="Header2 2 4 2 5 2" xfId="48945" xr:uid="{E8C8FCEC-3510-44DC-9EF8-1D1BA6A35D21}"/>
    <cellStyle name="Header2 2 4 2 6" xfId="29771" xr:uid="{F99EAD48-EF58-407C-9AB4-34E714B5525E}"/>
    <cellStyle name="Header2 2 4 3" xfId="6122" xr:uid="{F0CF829E-C5F3-4000-AB74-19882EF20651}"/>
    <cellStyle name="Header2 2 4 3 2" xfId="11501" xr:uid="{D343BF82-4AEB-40B6-B497-F0085F07E2C5}"/>
    <cellStyle name="Header2 2 4 3 2 2" xfId="35538" xr:uid="{EAA41C09-DF0D-4FA1-A597-5C0790B2CC1D}"/>
    <cellStyle name="Header2 2 4 3 3" xfId="16242" xr:uid="{22B16A3D-8DBC-4197-8451-91010E58D189}"/>
    <cellStyle name="Header2 2 4 3 3 2" xfId="40272" xr:uid="{9974D141-7D99-427E-86AA-15ECF27B6892}"/>
    <cellStyle name="Header2 2 4 3 4" xfId="21290" xr:uid="{136F12E6-F6EB-4839-9013-853C43BFE404}"/>
    <cellStyle name="Header2 2 4 3 4 2" xfId="45104" xr:uid="{32FB057A-4FDF-4791-81D8-79CC1021381C}"/>
    <cellStyle name="Header2 2 4 3 5" xfId="25913" xr:uid="{6F4842F0-E012-4E46-B2A2-6EFF3FAEC335}"/>
    <cellStyle name="Header2 2 4 3 5 2" xfId="49679" xr:uid="{68ECC48F-6AB3-4B18-A044-FDEB11423E7E}"/>
    <cellStyle name="Header2 2 4 3 6" xfId="30689" xr:uid="{9B904FF7-FC68-4D8F-BEA5-86397366571B}"/>
    <cellStyle name="Header2 2 4 4" xfId="6903" xr:uid="{5E20AF8F-A3D8-472C-BCB9-9140ED187762}"/>
    <cellStyle name="Header2 2 4 4 2" xfId="12282" xr:uid="{43D0FE27-0C25-47D4-A434-41D2C9192613}"/>
    <cellStyle name="Header2 2 4 4 2 2" xfId="36316" xr:uid="{00B4C467-3704-4AAA-96B6-4A178EE1EEC2}"/>
    <cellStyle name="Header2 2 4 4 3" xfId="17020" xr:uid="{CFAB8AAA-9CA9-4284-BC3A-35ABEB43CF3B}"/>
    <cellStyle name="Header2 2 4 4 3 2" xfId="41050" xr:uid="{76EFBBB3-8488-4AB2-945B-9751787076E5}"/>
    <cellStyle name="Header2 2 4 4 4" xfId="22026" xr:uid="{F0414A03-932B-48D0-8342-46B934418665}"/>
    <cellStyle name="Header2 2 4 4 4 2" xfId="45831" xr:uid="{0B8A50F9-C6AE-442B-AC28-E193D87ED68B}"/>
    <cellStyle name="Header2 2 4 4 5" xfId="26640" xr:uid="{15F3A336-3E55-42B8-9DBC-BB9D25854F6E}"/>
    <cellStyle name="Header2 2 4 4 5 2" xfId="50406" xr:uid="{E721F713-2DD7-4B39-ACFA-5E1B7B6094A3}"/>
    <cellStyle name="Header2 2 4 4 6" xfId="31458" xr:uid="{76EBB0C0-6DC0-4DDA-98CE-F49EE8DC1F62}"/>
    <cellStyle name="Header2 2 4 5" xfId="7642" xr:uid="{9C2EBE00-1B5F-406E-BA51-903E03688E36}"/>
    <cellStyle name="Header2 2 4 5 2" xfId="13021" xr:uid="{9B5DA0E0-D45C-4901-A7BE-11DF825A7634}"/>
    <cellStyle name="Header2 2 4 5 2 2" xfId="37053" xr:uid="{A8F18F25-8F43-464A-AF58-289E47D5C7D3}"/>
    <cellStyle name="Header2 2 4 5 3" xfId="17757" xr:uid="{B2FEC366-E4F4-4312-BD40-56DEADB7C23C}"/>
    <cellStyle name="Header2 2 4 5 3 2" xfId="41787" xr:uid="{C4202054-BC99-4F38-AC60-CEE7A1579E63}"/>
    <cellStyle name="Header2 2 4 5 4" xfId="22762" xr:uid="{CB145786-4358-4A6D-A8FF-4C60514B9BE7}"/>
    <cellStyle name="Header2 2 4 5 4 2" xfId="46558" xr:uid="{BF786D78-AE2A-40BB-B60A-6E547139F6DE}"/>
    <cellStyle name="Header2 2 4 5 5" xfId="27367" xr:uid="{60232C83-0C4F-4A0A-BAEB-305B9AC10ABD}"/>
    <cellStyle name="Header2 2 4 5 5 2" xfId="51133" xr:uid="{DC76F1C3-9F6F-4941-88E5-DEA4D66E6006}"/>
    <cellStyle name="Header2 2 4 5 6" xfId="32186" xr:uid="{B3DA5E55-7F99-4015-BBB7-D86F6189327C}"/>
    <cellStyle name="Header2 2 4 6" xfId="8375" xr:uid="{E0DDA66F-4B60-493C-9B1C-539B1B11BD93}"/>
    <cellStyle name="Header2 2 4 6 2" xfId="13754" xr:uid="{EFCB8CB1-C83C-40A1-822E-C6839465D001}"/>
    <cellStyle name="Header2 2 4 6 2 2" xfId="37784" xr:uid="{EF821FAA-1033-45BE-9EC8-A20C14F4BC82}"/>
    <cellStyle name="Header2 2 4 6 3" xfId="18488" xr:uid="{80ECC2D3-D97D-46A8-BDA1-B04292637173}"/>
    <cellStyle name="Header2 2 4 6 3 2" xfId="42518" xr:uid="{62680051-1369-4646-904C-889B49E5D2CA}"/>
    <cellStyle name="Header2 2 4 6 4" xfId="23493" xr:uid="{EE69CB3D-FD83-4E3A-B304-36C476EA39E4}"/>
    <cellStyle name="Header2 2 4 6 4 2" xfId="47280" xr:uid="{3FF548F5-B56C-45A1-BE60-8FF78E26477E}"/>
    <cellStyle name="Header2 2 4 6 5" xfId="28089" xr:uid="{99D0DC0A-A373-4D5E-9523-1534D725038A}"/>
    <cellStyle name="Header2 2 4 6 5 2" xfId="51855" xr:uid="{FC69433C-8DD8-475E-9F63-49F215E59FC5}"/>
    <cellStyle name="Header2 2 4 6 6" xfId="32908" xr:uid="{ACF5A51D-0B63-4DFD-B75A-F468E496F224}"/>
    <cellStyle name="Header2 2 4 7" xfId="9595" xr:uid="{DB716573-A2E7-4B5E-A944-BBC4ACBB02BB}"/>
    <cellStyle name="Header2 2 4 7 2" xfId="33809" xr:uid="{D33DD727-BE82-4E14-89F7-2FAB62530297}"/>
    <cellStyle name="Header2 2 4 8" xfId="14512" xr:uid="{28AD58DC-1C83-43C8-A5CF-953C7095C604}"/>
    <cellStyle name="Header2 2 4 8 2" xfId="38542" xr:uid="{3ABC388E-9F8C-4D82-A924-A9A2FBF7AB47}"/>
    <cellStyle name="Header2 2 4 9" xfId="19486" xr:uid="{F84FC1DD-2FBD-4C2F-A9E4-048276B76BF1}"/>
    <cellStyle name="Header2 2 4 9 2" xfId="43325" xr:uid="{F9FCA341-2B55-4B11-B9D7-2094D3C96357}"/>
    <cellStyle name="Header2 2 40" xfId="52479" xr:uid="{B0DD94BA-1A61-4712-9F80-7FA96D45E0CA}"/>
    <cellStyle name="Header2 2 41" xfId="52498" xr:uid="{75164D07-EE65-490E-98FE-C45B9013384D}"/>
    <cellStyle name="Header2 2 42" xfId="52478" xr:uid="{4B0A584E-BAB0-4D4C-B615-597A20443506}"/>
    <cellStyle name="Header2 2 43" xfId="52499" xr:uid="{B6598334-9D13-45E3-9733-38F8789CBF06}"/>
    <cellStyle name="Header2 2 44" xfId="52477" xr:uid="{63951A40-2184-4CFD-8CD5-3BF399AD175F}"/>
    <cellStyle name="Header2 2 45" xfId="52501" xr:uid="{33A98D04-1A7A-493E-AAA9-74B52B8C432D}"/>
    <cellStyle name="Header2 2 46" xfId="52467" xr:uid="{B9531024-8592-4080-943F-18964F9EC796}"/>
    <cellStyle name="Header2 2 47" xfId="52494" xr:uid="{B115FCA6-2186-4933-BC79-9745DC81497E}"/>
    <cellStyle name="Header2 2 48" xfId="52464" xr:uid="{F32A2459-F589-4E68-AA98-F9C1C93E628F}"/>
    <cellStyle name="Header2 2 49" xfId="52491" xr:uid="{AE190FBB-7C1A-4A1B-BFA9-5FB01D1DB8D7}"/>
    <cellStyle name="Header2 2 5" xfId="4437" xr:uid="{C2B47DFD-AE28-49CD-AAC1-51C72BB69134}"/>
    <cellStyle name="Header2 2 5 10" xfId="24401" xr:uid="{F2DFFD76-4AF4-4F9C-915C-3C5388CDE1E7}"/>
    <cellStyle name="Header2 2 5 10 2" xfId="48167" xr:uid="{8B7E0EF9-E0AE-4D75-A51E-AD6CE2D7EC1E}"/>
    <cellStyle name="Header2 2 5 11" xfId="29202" xr:uid="{A72986FB-998F-4FEA-A9F9-AEB270862656}"/>
    <cellStyle name="Header2 2 5 2" xfId="5240" xr:uid="{DFF00CF0-C6B5-47E8-B513-7DC6E65EBBE1}"/>
    <cellStyle name="Header2 2 5 2 2" xfId="10620" xr:uid="{AB855145-E287-4202-88F6-5CA64D01CA0B}"/>
    <cellStyle name="Header2 2 5 2 2 2" xfId="34832" xr:uid="{7D044C63-4CCC-451F-A6E4-10EAA009C01B}"/>
    <cellStyle name="Header2 2 5 2 3" xfId="15535" xr:uid="{8B267AC5-3FD0-4C7F-BCAD-CE5227EC7177}"/>
    <cellStyle name="Header2 2 5 2 3 2" xfId="39565" xr:uid="{6A237DA5-4132-4922-AFFD-66B9CDB1CAAC}"/>
    <cellStyle name="Header2 2 5 2 4" xfId="20769" xr:uid="{7BB4E21F-1056-4D92-AF77-B0C740248C74}"/>
    <cellStyle name="Header2 2 5 2 4 2" xfId="44591" xr:uid="{4A599728-28C6-47AA-84D2-ED13B3B5571A}"/>
    <cellStyle name="Header2 2 5 2 5" xfId="25400" xr:uid="{6F8B93DA-1E26-4ADA-B0BD-64B64AAA2EDF}"/>
    <cellStyle name="Header2 2 5 2 5 2" xfId="49166" xr:uid="{6E01F51B-5683-4A27-A2C2-37A3940B8060}"/>
    <cellStyle name="Header2 2 5 2 6" xfId="29992" xr:uid="{2F7C8B48-598D-4B25-8463-355F6541C1C6}"/>
    <cellStyle name="Header2 2 5 3" xfId="6346" xr:uid="{1C551340-C092-4014-A9D7-13FF6B07EE8B}"/>
    <cellStyle name="Header2 2 5 3 2" xfId="11725" xr:uid="{698F7308-78FF-4B44-B3DC-A3A94B5E77FD}"/>
    <cellStyle name="Header2 2 5 3 2 2" xfId="35762" xr:uid="{3EC4F9E4-4D2C-4754-BFCB-2FA6025A76B6}"/>
    <cellStyle name="Header2 2 5 3 3" xfId="16466" xr:uid="{AD0C1363-04D4-438A-AD63-CA7870290D91}"/>
    <cellStyle name="Header2 2 5 3 3 2" xfId="40496" xr:uid="{E9A1935A-6D36-4F7F-829B-42B7F272A723}"/>
    <cellStyle name="Header2 2 5 3 4" xfId="21514" xr:uid="{869B6DD6-899E-4D3D-A2A2-8187D9752CC2}"/>
    <cellStyle name="Header2 2 5 3 4 2" xfId="45325" xr:uid="{B220BA4F-70AA-4C0D-BD76-20BEAD522B0A}"/>
    <cellStyle name="Header2 2 5 3 5" xfId="26134" xr:uid="{CE0D65F6-7317-4F60-9137-A2CE983CB9F8}"/>
    <cellStyle name="Header2 2 5 3 5 2" xfId="49900" xr:uid="{354C0A06-1ECE-46C7-B45F-CA62E6B0824D}"/>
    <cellStyle name="Header2 2 5 3 6" xfId="30910" xr:uid="{9108B5D8-7859-49AD-AD03-CE1B1AFDE265}"/>
    <cellStyle name="Header2 2 5 4" xfId="7127" xr:uid="{2A2DF2C4-34E8-4F27-9CB4-2F11EC8C11B9}"/>
    <cellStyle name="Header2 2 5 4 2" xfId="12506" xr:uid="{B04ECACF-F352-44AA-BCD1-5C0095F59F16}"/>
    <cellStyle name="Header2 2 5 4 2 2" xfId="36540" xr:uid="{18967EAC-8307-4703-B307-B39BE39B1BA8}"/>
    <cellStyle name="Header2 2 5 4 3" xfId="17244" xr:uid="{61AFAEA6-F09E-4A92-9E84-4BEA76FF2393}"/>
    <cellStyle name="Header2 2 5 4 3 2" xfId="41274" xr:uid="{702C4FCB-29AF-4F23-8CCB-489791273973}"/>
    <cellStyle name="Header2 2 5 4 4" xfId="22250" xr:uid="{F28B20F1-3C07-4162-829F-6E31C088B69C}"/>
    <cellStyle name="Header2 2 5 4 4 2" xfId="46052" xr:uid="{694D34B3-A700-4DCE-8E7B-D2D0B1458C9B}"/>
    <cellStyle name="Header2 2 5 4 5" xfId="26861" xr:uid="{0F85476E-7F12-485E-8A0A-65C108C582D3}"/>
    <cellStyle name="Header2 2 5 4 5 2" xfId="50627" xr:uid="{F4C92FBA-8A75-4514-806D-9ABD49971CED}"/>
    <cellStyle name="Header2 2 5 4 6" xfId="31679" xr:uid="{B1A12C0C-9A99-478F-A60F-968EAA558D15}"/>
    <cellStyle name="Header2 2 5 5" xfId="7866" xr:uid="{B259EBB3-F75C-487F-BDD8-2962185C8FBF}"/>
    <cellStyle name="Header2 2 5 5 2" xfId="13245" xr:uid="{FA50E64B-316D-4BF5-B9A7-19F9379E23CA}"/>
    <cellStyle name="Header2 2 5 5 2 2" xfId="37277" xr:uid="{87A362C4-683F-4DA5-BA47-7F6A79BA0242}"/>
    <cellStyle name="Header2 2 5 5 3" xfId="17981" xr:uid="{00D84A74-F4AB-46B6-B30B-3BA417FCA9E3}"/>
    <cellStyle name="Header2 2 5 5 3 2" xfId="42011" xr:uid="{1B0DFBF3-ED25-4DA3-BE12-17531F0D6B92}"/>
    <cellStyle name="Header2 2 5 5 4" xfId="22986" xr:uid="{231063F5-3CC2-4B90-960D-7EB5464D2B89}"/>
    <cellStyle name="Header2 2 5 5 4 2" xfId="46779" xr:uid="{F7D7E3F7-7633-4826-B9E3-811172270121}"/>
    <cellStyle name="Header2 2 5 5 5" xfId="27588" xr:uid="{CF6D4F96-96F6-4211-8CBB-8C6A5C7A9523}"/>
    <cellStyle name="Header2 2 5 5 5 2" xfId="51354" xr:uid="{5DCAEF51-C15E-4BC4-82D1-A22CF1DD787D}"/>
    <cellStyle name="Header2 2 5 5 6" xfId="32407" xr:uid="{7011F480-53B8-4739-A642-6DA0C7D8251B}"/>
    <cellStyle name="Header2 2 5 6" xfId="8599" xr:uid="{34DD6D61-EE0C-472F-874A-D6D102AD243C}"/>
    <cellStyle name="Header2 2 5 6 2" xfId="13978" xr:uid="{BCA52809-0049-4919-9544-D4C652B79093}"/>
    <cellStyle name="Header2 2 5 6 2 2" xfId="38008" xr:uid="{0D5B7678-A6FC-4B2D-8A2D-7FB4AB7F85D9}"/>
    <cellStyle name="Header2 2 5 6 3" xfId="18712" xr:uid="{435B4BA3-2B64-4C2D-8649-7D926629A559}"/>
    <cellStyle name="Header2 2 5 6 3 2" xfId="42742" xr:uid="{6B326E3A-64EC-4AE3-AD8A-D193B018E05F}"/>
    <cellStyle name="Header2 2 5 6 4" xfId="23717" xr:uid="{E93AA992-73BF-46F4-92AA-E2086EA20E50}"/>
    <cellStyle name="Header2 2 5 6 4 2" xfId="47501" xr:uid="{264DE834-BD2F-4D35-A3C5-580F6A64148B}"/>
    <cellStyle name="Header2 2 5 6 5" xfId="28310" xr:uid="{B02E5311-9509-4CAE-B7D1-5307412C0C61}"/>
    <cellStyle name="Header2 2 5 6 5 2" xfId="52076" xr:uid="{BBBFC92D-B18D-4A02-9D52-F7A42465E766}"/>
    <cellStyle name="Header2 2 5 6 6" xfId="33129" xr:uid="{748C47B9-95AB-430D-9917-B523391BFCBC}"/>
    <cellStyle name="Header2 2 5 7" xfId="9819" xr:uid="{6F0A8D11-27DE-4B74-9426-A9BB6995C3B4}"/>
    <cellStyle name="Header2 2 5 7 2" xfId="34033" xr:uid="{7DDE986D-83F7-452C-9E22-F0C4CCC73A02}"/>
    <cellStyle name="Header2 2 5 8" xfId="14736" xr:uid="{373C2E13-B764-4838-A1D7-C40FEED9654D}"/>
    <cellStyle name="Header2 2 5 8 2" xfId="38766" xr:uid="{D43B76CA-1B4A-4C06-B007-5B14E1B3B8D8}"/>
    <cellStyle name="Header2 2 5 9" xfId="19710" xr:uid="{584B9D85-7E64-4A87-8C25-A5B9AA5075A8}"/>
    <cellStyle name="Header2 2 5 9 2" xfId="43546" xr:uid="{2B677F80-B438-4E76-8C18-DA379AEECC38}"/>
    <cellStyle name="Header2 2 50" xfId="52463" xr:uid="{0A8F81D8-6A1B-4229-9E33-D5417B65634C}"/>
    <cellStyle name="Header2 2 51" xfId="52493" xr:uid="{7287AB30-79FF-4F1D-8A85-EE92C0B85AF9}"/>
    <cellStyle name="Header2 2 52" xfId="52462" xr:uid="{59FF8B4F-FB75-4676-B152-229991667369}"/>
    <cellStyle name="Header2 2 53" xfId="52504" xr:uid="{AA98EF86-CD1E-4875-883F-8E0178A45C84}"/>
    <cellStyle name="Header2 2 54" xfId="52484" xr:uid="{E5B75DF2-280F-4355-91F5-9B253AF9CEA6}"/>
    <cellStyle name="Header2 2 6" xfId="3915" xr:uid="{6081F250-CDA9-44F5-BF3B-C2EFDFF5C4EF}"/>
    <cellStyle name="Header2 2 6 2" xfId="9301" xr:uid="{809783B7-CA57-4E48-8E5D-B31DC8844FB6}"/>
    <cellStyle name="Header2 2 6 2 2" xfId="33529" xr:uid="{32977FD2-75A5-4B78-8B4E-22C0414B9D09}"/>
    <cellStyle name="Header2 2 6 3" xfId="14236" xr:uid="{5C311B67-6EE6-4E73-A41A-35C7A9803256}"/>
    <cellStyle name="Header2 2 6 3 2" xfId="38266" xr:uid="{4A2C1699-13F4-4C33-90CA-101DE99A5BC6}"/>
    <cellStyle name="Header2 2 6 4" xfId="20262" xr:uid="{13914C8D-0810-4E8F-879F-B86EA58D7E48}"/>
    <cellStyle name="Header2 2 6 4 2" xfId="44090" xr:uid="{24B4340D-7194-4194-A75A-ED8DBBA8660E}"/>
    <cellStyle name="Header2 2 6 5" xfId="24899" xr:uid="{34F7546B-68DC-4F93-B594-D93FE31D9264}"/>
    <cellStyle name="Header2 2 6 5 2" xfId="48665" xr:uid="{DCDB94D0-B1DD-4C17-BB75-855A23CE417D}"/>
    <cellStyle name="Header2 2 6 6" xfId="28706" xr:uid="{67C25DA0-D888-4C5E-B0EE-D0D600ECE731}"/>
    <cellStyle name="Header2 2 7" xfId="4738" xr:uid="{F0E9B12C-2218-4DD7-AE82-165F9B1195BA}"/>
    <cellStyle name="Header2 2 7 2" xfId="10118" xr:uid="{5B6E347B-8774-493C-872A-9DC8770E465C}"/>
    <cellStyle name="Header2 2 7 2 2" xfId="34332" xr:uid="{F57206CB-85EB-4263-A74E-EFCFCC5FE275}"/>
    <cellStyle name="Header2 2 7 3" xfId="15035" xr:uid="{5AF6D215-C6B0-473C-9F2E-8B38D14F6B6B}"/>
    <cellStyle name="Header2 2 7 3 2" xfId="39065" xr:uid="{FE397091-C27D-475C-A933-EF1DC23F96C6}"/>
    <cellStyle name="Header2 2 7 4" xfId="21008" xr:uid="{476BC308-47D0-40B5-A4BE-FB19F49B9F0B}"/>
    <cellStyle name="Header2 2 7 4 2" xfId="44825" xr:uid="{4850D8F0-E468-4750-B601-689FAEDE5737}"/>
    <cellStyle name="Header2 2 7 5" xfId="25634" xr:uid="{A367E3F7-4186-4A41-BDCE-14E1E4B7FAAD}"/>
    <cellStyle name="Header2 2 7 5 2" xfId="49400" xr:uid="{5122ECF1-CE76-4921-B4F3-8D3C35222BA1}"/>
    <cellStyle name="Header2 2 7 6" xfId="29498" xr:uid="{BBA89331-713F-481A-84B5-B3B884569B55}"/>
    <cellStyle name="Header2 2 8" xfId="5830" xr:uid="{55DE7086-0FB2-4890-BF6F-049E722326BA}"/>
    <cellStyle name="Header2 2 8 2" xfId="11209" xr:uid="{7CB3E443-B722-42B8-83A4-E21C16DD7402}"/>
    <cellStyle name="Header2 2 8 2 2" xfId="35260" xr:uid="{672AC2C2-089F-4B0F-8698-3F841D031109}"/>
    <cellStyle name="Header2 2 8 3" xfId="15964" xr:uid="{4254786A-9191-4B5C-A3DE-6078ABA0BADF}"/>
    <cellStyle name="Header2 2 8 3 2" xfId="39994" xr:uid="{19570790-4F38-40CC-B437-BF74AE4778C7}"/>
    <cellStyle name="Header2 2 8 4" xfId="21747" xr:uid="{FDC8717D-50E3-41C6-972A-EEC331F08FEB}"/>
    <cellStyle name="Header2 2 8 4 2" xfId="45555" xr:uid="{226035FC-0DCC-4108-B95C-4F429594BE10}"/>
    <cellStyle name="Header2 2 8 5" xfId="26364" xr:uid="{CF514A0C-6586-4541-B030-4DFA8D3F2F7A}"/>
    <cellStyle name="Header2 2 8 5 2" xfId="50130" xr:uid="{8AE60975-2E3D-48B6-A7A8-B33B605A7DF6}"/>
    <cellStyle name="Header2 2 8 6" xfId="30414" xr:uid="{86A9CAD1-4847-4DB5-99E1-E6B33345783E}"/>
    <cellStyle name="Header2 2 9" xfId="6621" xr:uid="{A388E3CA-6AC4-4448-ADB9-94410D9D3096}"/>
    <cellStyle name="Header2 2 9 2" xfId="12000" xr:uid="{9287A3E8-BDE1-4788-9943-EDEF1F30439E}"/>
    <cellStyle name="Header2 2 9 2 2" xfId="36036" xr:uid="{C1B2AF59-24CE-4FC3-A32A-968E018B6B53}"/>
    <cellStyle name="Header2 2 9 3" xfId="16740" xr:uid="{8B9743D5-373A-43A3-9FC5-0448C10503F5}"/>
    <cellStyle name="Header2 2 9 3 2" xfId="40770" xr:uid="{161CEE0E-FED0-4537-9E2F-8DD53779FF2E}"/>
    <cellStyle name="Header2 2 9 4" xfId="22483" xr:uid="{FE456AD8-6326-449A-BDE5-07E8180E829F}"/>
    <cellStyle name="Header2 2 9 4 2" xfId="46282" xr:uid="{26A01471-1C0C-4086-9B75-1B0A451E1C53}"/>
    <cellStyle name="Header2 2 9 5" xfId="27091" xr:uid="{D2D53394-9C93-4F9C-AEDD-BA1DE19F86A9}"/>
    <cellStyle name="Header2 2 9 5 2" xfId="50857" xr:uid="{599DFCEF-7508-4AE7-A63A-6B9B0038DA6A}"/>
    <cellStyle name="Header2 2 9 6" xfId="31181" xr:uid="{592F9E95-EA03-4628-97D8-603D2F5DFEA0}"/>
    <cellStyle name="Header2 3" xfId="3111" xr:uid="{B531ADCC-BF8D-4ECF-A0B5-E999CBDC20D9}"/>
    <cellStyle name="Header2 3 10" xfId="8093" xr:uid="{552D692C-D18A-433C-A169-50EDA1CC1032}"/>
    <cellStyle name="Header2 3 10 2" xfId="13472" xr:uid="{7E141B46-939F-47D6-AE53-1F8325261E2C}"/>
    <cellStyle name="Header2 3 10 2 2" xfId="37504" xr:uid="{F64CE31C-9FE4-48B3-BCA9-F61F8B3F3BD2}"/>
    <cellStyle name="Header2 3 10 3" xfId="18208" xr:uid="{1B355E00-5CCA-49C3-81DF-F7ADA6B49010}"/>
    <cellStyle name="Header2 3 10 3 2" xfId="42238" xr:uid="{59336B51-2691-43F1-828A-4FB1CE1451C5}"/>
    <cellStyle name="Header2 3 10 4" xfId="23213" xr:uid="{BBFB035D-3FD4-4214-8DC9-023F8F66D318}"/>
    <cellStyle name="Header2 3 10 4 2" xfId="47003" xr:uid="{C5D48AD2-0B95-466C-A5AC-DFF2ACD54E16}"/>
    <cellStyle name="Header2 3 10 5" xfId="27812" xr:uid="{607F1551-D388-4070-9651-5FF12040D432}"/>
    <cellStyle name="Header2 3 10 5 2" xfId="51578" xr:uid="{F1CF6C70-18FF-4378-87A9-33F23179983B}"/>
    <cellStyle name="Header2 3 10 6" xfId="32631" xr:uid="{8F10E8A5-F379-4149-A592-5246B0179410}"/>
    <cellStyle name="Header2 3 11" xfId="8969" xr:uid="{1EA689E0-61EF-4F85-82FD-467165EA4F78}"/>
    <cellStyle name="Header2 3 11 2" xfId="33380" xr:uid="{C5E53B7D-589D-43D3-8FC1-3E178D410796}"/>
    <cellStyle name="Header2 3 12" xfId="8885" xr:uid="{63CB3AD4-51DD-41C2-924B-7BBBF57F5CE4}"/>
    <cellStyle name="Header2 3 12 2" xfId="33364" xr:uid="{E429A5C7-086A-47AE-B0AC-5AC3FB23A16B}"/>
    <cellStyle name="Header2 3 13" xfId="19192" xr:uid="{83E5C623-E911-44F0-898E-AB8F52BFD9DB}"/>
    <cellStyle name="Header2 3 13 2" xfId="43048" xr:uid="{DECD0626-792D-49A7-B232-CFA16B14EA33}"/>
    <cellStyle name="Header2 3 14" xfId="23965" xr:uid="{8B1912B2-59C1-435E-BEC4-8DBAFEC13BF4}"/>
    <cellStyle name="Header2 3 14 2" xfId="47734" xr:uid="{F44121B9-9D87-4B9B-9165-5CFD68BD0AAA}"/>
    <cellStyle name="Header2 3 15" xfId="3421" xr:uid="{FF35B490-C0BD-46C2-86A1-A113F94A1021}"/>
    <cellStyle name="Header2 3 16" xfId="3918" xr:uid="{BA8FECF8-3E8E-453D-84C8-FEEBCD8CBFDB}"/>
    <cellStyle name="Header2 3 2" xfId="3220" xr:uid="{33BB6BB2-CCD9-4E9A-A05F-31E701B6FFDC}"/>
    <cellStyle name="Header2 3 2 10" xfId="14400" xr:uid="{98011D01-5040-44AE-ABC0-0012C09B87B0}"/>
    <cellStyle name="Header2 3 2 10 2" xfId="38430" xr:uid="{07D92B66-BADA-4F47-B643-BA6EA9B72E06}"/>
    <cellStyle name="Header2 3 2 11" xfId="19372" xr:uid="{880565AF-9485-4621-805A-E92E4610A0EB}"/>
    <cellStyle name="Header2 3 2 11 2" xfId="43213" xr:uid="{F9C8CCD0-202C-4AD4-8176-3355F7961E7D}"/>
    <cellStyle name="Header2 3 2 12" xfId="24103" xr:uid="{C6858F49-CFBD-418A-A751-DCFF5378B75D}"/>
    <cellStyle name="Header2 3 2 12 2" xfId="47872" xr:uid="{4C6D0211-BB99-48FE-A5EE-A1E0CFD5B4D1}"/>
    <cellStyle name="Header2 3 2 13" xfId="4091" xr:uid="{36AB1B16-2E9F-44AC-9AF3-E910D7802794}"/>
    <cellStyle name="Header2 3 2 14" xfId="28869" xr:uid="{4E490B63-C766-4462-8458-705B4766BA55}"/>
    <cellStyle name="Header2 3 2 2" xfId="4374" xr:uid="{85DEF5B2-6E90-4559-B112-4FF36908EF5A}"/>
    <cellStyle name="Header2 3 2 2 10" xfId="24350" xr:uid="{F850D560-2C58-4832-8594-ED94675E0E4C}"/>
    <cellStyle name="Header2 3 2 2 10 2" xfId="48116" xr:uid="{A563B909-6B90-48EC-93D5-497736EA3BAD}"/>
    <cellStyle name="Header2 3 2 2 11" xfId="29139" xr:uid="{CC644AA2-E54A-48EE-9516-16183B36C05B}"/>
    <cellStyle name="Header2 3 2 2 2" xfId="5177" xr:uid="{6C88F84B-04C6-4315-965D-A3AF7E1FC48A}"/>
    <cellStyle name="Header2 3 2 2 2 2" xfId="10557" xr:uid="{52033DA2-1271-4864-A000-9D7477E789FE}"/>
    <cellStyle name="Header2 3 2 2 2 2 2" xfId="34769" xr:uid="{92045D39-2346-4F06-89F4-8B58B3DE8BEC}"/>
    <cellStyle name="Header2 3 2 2 2 3" xfId="15472" xr:uid="{5012B22A-2F66-4800-A76A-D55355DF82CF}"/>
    <cellStyle name="Header2 3 2 2 2 3 2" xfId="39502" xr:uid="{9A26BFA1-DE09-4A3B-B114-5B3237BCFE00}"/>
    <cellStyle name="Header2 3 2 2 2 4" xfId="20706" xr:uid="{3673D030-928B-4578-99C1-9B74D2AECAF0}"/>
    <cellStyle name="Header2 3 2 2 2 4 2" xfId="44528" xr:uid="{CABBA33E-DD80-4FF5-A07F-1E37A790A084}"/>
    <cellStyle name="Header2 3 2 2 2 5" xfId="25337" xr:uid="{4BFD7419-CE85-4053-9458-7AAF834D563F}"/>
    <cellStyle name="Header2 3 2 2 2 5 2" xfId="49103" xr:uid="{1ED76BEC-2EC7-45A3-A8AE-20197510FA92}"/>
    <cellStyle name="Header2 3 2 2 2 6" xfId="29929" xr:uid="{70E46187-4F40-418F-83F9-AAEF0474B452}"/>
    <cellStyle name="Header2 3 2 2 3" xfId="6283" xr:uid="{AA2C97F1-6997-4C96-A13C-7485A5922727}"/>
    <cellStyle name="Header2 3 2 2 3 2" xfId="11662" xr:uid="{5CA90B6F-8F5B-4C67-B390-E548AB6D805A}"/>
    <cellStyle name="Header2 3 2 2 3 2 2" xfId="35699" xr:uid="{F7E4E49D-8998-4BD1-AB5B-2242532FEC6B}"/>
    <cellStyle name="Header2 3 2 2 3 3" xfId="16403" xr:uid="{D45A01C6-B510-442B-9CE0-4482C207947A}"/>
    <cellStyle name="Header2 3 2 2 3 3 2" xfId="40433" xr:uid="{DC13E287-7E0C-48D7-947E-F3726DA7A405}"/>
    <cellStyle name="Header2 3 2 2 3 4" xfId="21451" xr:uid="{04D0F70A-777B-4FA9-8766-E4CEE3BBEA68}"/>
    <cellStyle name="Header2 3 2 2 3 4 2" xfId="45262" xr:uid="{6322A3D4-54F3-4B90-902E-72C5B4DA7983}"/>
    <cellStyle name="Header2 3 2 2 3 5" xfId="26071" xr:uid="{482911FC-A94B-4201-BA74-557D8196C61D}"/>
    <cellStyle name="Header2 3 2 2 3 5 2" xfId="49837" xr:uid="{63842FB3-03CC-4B15-9D97-9C786BD8169B}"/>
    <cellStyle name="Header2 3 2 2 3 6" xfId="30847" xr:uid="{4E01D606-A47A-4989-8248-E09FCCC52768}"/>
    <cellStyle name="Header2 3 2 2 4" xfId="7064" xr:uid="{8C14DE8D-8181-4A25-B65C-3A48D6DD3800}"/>
    <cellStyle name="Header2 3 2 2 4 2" xfId="12443" xr:uid="{5DBFB973-B4D4-4BF0-ADDD-97296E7275FB}"/>
    <cellStyle name="Header2 3 2 2 4 2 2" xfId="36477" xr:uid="{FD9D85F9-6C71-4CE2-83AD-25BA8D5E15D5}"/>
    <cellStyle name="Header2 3 2 2 4 3" xfId="17181" xr:uid="{1D411EEB-EC5B-4405-9551-890093C050ED}"/>
    <cellStyle name="Header2 3 2 2 4 3 2" xfId="41211" xr:uid="{83E40D74-BF36-4F71-820A-471D5BE7854E}"/>
    <cellStyle name="Header2 3 2 2 4 4" xfId="22187" xr:uid="{2B1F8FA5-1D04-488A-BC4F-AF7109903EFD}"/>
    <cellStyle name="Header2 3 2 2 4 4 2" xfId="45989" xr:uid="{8D88B886-E5A8-4FA7-8CCD-B364746C0C1D}"/>
    <cellStyle name="Header2 3 2 2 4 5" xfId="26798" xr:uid="{DE71731A-68C3-4CE0-8967-A4315D9D3B3A}"/>
    <cellStyle name="Header2 3 2 2 4 5 2" xfId="50564" xr:uid="{B7CA6A5A-3ECC-4DD7-9107-08278D356CCB}"/>
    <cellStyle name="Header2 3 2 2 4 6" xfId="31616" xr:uid="{147F6493-D428-4DC7-A980-658B5CB17849}"/>
    <cellStyle name="Header2 3 2 2 5" xfId="7803" xr:uid="{42545555-714C-4A5C-8AA8-F74AE57DC320}"/>
    <cellStyle name="Header2 3 2 2 5 2" xfId="13182" xr:uid="{B734B9A6-9B02-4DDC-AD70-3AAB5722B81B}"/>
    <cellStyle name="Header2 3 2 2 5 2 2" xfId="37214" xr:uid="{C4A259AC-AFF6-4414-B3DD-C58D3294213D}"/>
    <cellStyle name="Header2 3 2 2 5 3" xfId="17918" xr:uid="{F2EBCB2C-9350-4D08-AD34-8A0B12D6BE6F}"/>
    <cellStyle name="Header2 3 2 2 5 3 2" xfId="41948" xr:uid="{AC444012-D8B5-42F0-8860-86CB04424A08}"/>
    <cellStyle name="Header2 3 2 2 5 4" xfId="22923" xr:uid="{262AA945-433F-4A1F-BBA0-2CB7B019C0D4}"/>
    <cellStyle name="Header2 3 2 2 5 4 2" xfId="46716" xr:uid="{412133C3-3B92-4240-B6DA-4CAFD21ECFCF}"/>
    <cellStyle name="Header2 3 2 2 5 5" xfId="27525" xr:uid="{B3FA3C35-30B9-4E69-9F2C-43DB9F48EAB9}"/>
    <cellStyle name="Header2 3 2 2 5 5 2" xfId="51291" xr:uid="{359AFA90-5E90-40A4-8DE1-0FFE11C68E42}"/>
    <cellStyle name="Header2 3 2 2 5 6" xfId="32344" xr:uid="{787D210A-A8B4-4B32-A1F2-90039D1206E3}"/>
    <cellStyle name="Header2 3 2 2 6" xfId="8536" xr:uid="{70A4B098-3CAC-406C-BAFF-71F2279CE13D}"/>
    <cellStyle name="Header2 3 2 2 6 2" xfId="13915" xr:uid="{30973B0F-1A87-4164-A129-C36DBF68CD0F}"/>
    <cellStyle name="Header2 3 2 2 6 2 2" xfId="37945" xr:uid="{78262524-8571-427D-B979-E70A4E3CE22A}"/>
    <cellStyle name="Header2 3 2 2 6 3" xfId="18649" xr:uid="{3E84F9BF-2689-4439-83FF-60B708F7B40D}"/>
    <cellStyle name="Header2 3 2 2 6 3 2" xfId="42679" xr:uid="{765AB58D-920E-4D5C-954D-1077993195DB}"/>
    <cellStyle name="Header2 3 2 2 6 4" xfId="23654" xr:uid="{A97164FC-501F-477E-A0A0-5881A8C4E8BA}"/>
    <cellStyle name="Header2 3 2 2 6 4 2" xfId="47438" xr:uid="{63EF4B43-CC9E-4A22-9834-551B41B4627F}"/>
    <cellStyle name="Header2 3 2 2 6 5" xfId="28247" xr:uid="{EE686C72-B2E7-4C7C-9D2C-DEC4EB4827A5}"/>
    <cellStyle name="Header2 3 2 2 6 5 2" xfId="52013" xr:uid="{3AB7A4CF-BA27-416C-877E-2A98E9D85C90}"/>
    <cellStyle name="Header2 3 2 2 6 6" xfId="33066" xr:uid="{6F220B1B-BD60-4A70-874E-848D663F1527}"/>
    <cellStyle name="Header2 3 2 2 7" xfId="9756" xr:uid="{1C8D2CBE-C638-4E47-8B06-804C16A3C5DB}"/>
    <cellStyle name="Header2 3 2 2 7 2" xfId="33970" xr:uid="{B0B68BF3-74F6-43CE-AB09-1EDFCD741050}"/>
    <cellStyle name="Header2 3 2 2 8" xfId="14673" xr:uid="{A4C7E641-A096-448C-A78D-ED2902DDC622}"/>
    <cellStyle name="Header2 3 2 2 8 2" xfId="38703" xr:uid="{08CD714F-78D1-490E-91FE-DB5F53C29F8D}"/>
    <cellStyle name="Header2 3 2 2 9" xfId="19647" xr:uid="{3E0F1F55-AF9C-4872-8C56-5CC3A49CE625}"/>
    <cellStyle name="Header2 3 2 2 9 2" xfId="43483" xr:uid="{8F33C3C7-BD77-4EEC-BBF9-B30C2286B46A}"/>
    <cellStyle name="Header2 3 2 3" xfId="4598" xr:uid="{1EFF7914-D7AC-41BC-8F97-3F419D5A300E}"/>
    <cellStyle name="Header2 3 2 3 10" xfId="24551" xr:uid="{07F46522-B261-4A5B-84A1-BF5709B4E3C4}"/>
    <cellStyle name="Header2 3 2 3 10 2" xfId="48317" xr:uid="{20741995-4B47-4596-8090-9B03D2E84462}"/>
    <cellStyle name="Header2 3 2 3 11" xfId="29360" xr:uid="{F2FD2E28-6F59-414E-BC55-DCBB5BB37AF4}"/>
    <cellStyle name="Header2 3 2 3 2" xfId="5401" xr:uid="{353C5511-C1A0-4D80-B661-8DC24DA4A149}"/>
    <cellStyle name="Header2 3 2 3 2 2" xfId="10781" xr:uid="{0E1BF937-67DD-488A-A4EA-B0B8447551D1}"/>
    <cellStyle name="Header2 3 2 3 2 2 2" xfId="34993" xr:uid="{2132053A-705E-42AD-9660-6EAFD4C87B9F}"/>
    <cellStyle name="Header2 3 2 3 2 3" xfId="15696" xr:uid="{0C20508E-A358-47AF-BAEF-C1B2CE978E39}"/>
    <cellStyle name="Header2 3 2 3 2 3 2" xfId="39726" xr:uid="{DCA218A4-0C60-464E-A62F-3A222C88F4A3}"/>
    <cellStyle name="Header2 3 2 3 2 4" xfId="20930" xr:uid="{EB7BB704-CF0F-41B1-8FF8-4967A838180C}"/>
    <cellStyle name="Header2 3 2 3 2 4 2" xfId="44749" xr:uid="{26C27F27-3CAE-4FC3-A9C4-6779D1911F4C}"/>
    <cellStyle name="Header2 3 2 3 2 5" xfId="25558" xr:uid="{8F8F5A23-A595-41BD-936D-3A5A2B98E06B}"/>
    <cellStyle name="Header2 3 2 3 2 5 2" xfId="49324" xr:uid="{71DFAE78-02A7-45AB-9A30-F9157B290327}"/>
    <cellStyle name="Header2 3 2 3 2 6" xfId="30150" xr:uid="{BAC1730A-CC3D-4A66-ADF1-7908239D19FE}"/>
    <cellStyle name="Header2 3 2 3 3" xfId="6507" xr:uid="{163E54D8-1A41-4FB8-9AEF-76BAE94CDDD1}"/>
    <cellStyle name="Header2 3 2 3 3 2" xfId="11886" xr:uid="{36344900-7F99-40E5-AB34-CD4A675D1E29}"/>
    <cellStyle name="Header2 3 2 3 3 2 2" xfId="35923" xr:uid="{2E3047E6-32E5-423B-9212-38D7771A7401}"/>
    <cellStyle name="Header2 3 2 3 3 3" xfId="16627" xr:uid="{250BB218-1674-47BE-8CC8-AC226EC56889}"/>
    <cellStyle name="Header2 3 2 3 3 3 2" xfId="40657" xr:uid="{80AC10B9-4643-4CF8-8ADA-39D0C1C2C13D}"/>
    <cellStyle name="Header2 3 2 3 3 4" xfId="21675" xr:uid="{C4B92285-57C9-48B3-8AE3-4B3BDDF663F2}"/>
    <cellStyle name="Header2 3 2 3 3 4 2" xfId="45483" xr:uid="{33C1782F-B570-42BE-ABC0-8241685402FE}"/>
    <cellStyle name="Header2 3 2 3 3 5" xfId="26292" xr:uid="{986765FC-A092-4D93-9D7D-76C94A30F587}"/>
    <cellStyle name="Header2 3 2 3 3 5 2" xfId="50058" xr:uid="{4B8714FE-35CF-416D-B227-06E9341DA385}"/>
    <cellStyle name="Header2 3 2 3 3 6" xfId="31068" xr:uid="{88A7FFBD-6639-4342-965F-5E3E250735D8}"/>
    <cellStyle name="Header2 3 2 3 4" xfId="7288" xr:uid="{70334370-60A8-4C13-AE71-3ED66B51C248}"/>
    <cellStyle name="Header2 3 2 3 4 2" xfId="12667" xr:uid="{59DA84DC-66BF-47D8-B54F-B25C3C16002E}"/>
    <cellStyle name="Header2 3 2 3 4 2 2" xfId="36701" xr:uid="{B5F917F5-3A26-4982-AD61-7F4465330E92}"/>
    <cellStyle name="Header2 3 2 3 4 3" xfId="17405" xr:uid="{DF4E2FDD-8983-4B56-AC35-A8C524BF0185}"/>
    <cellStyle name="Header2 3 2 3 4 3 2" xfId="41435" xr:uid="{313CD378-204F-43C7-9521-A2F71B9E72CD}"/>
    <cellStyle name="Header2 3 2 3 4 4" xfId="22411" xr:uid="{EE0910EF-4192-45DB-9640-ED7D0A35BC30}"/>
    <cellStyle name="Header2 3 2 3 4 4 2" xfId="46210" xr:uid="{591B3521-AD22-45DE-85C2-34181E34C756}"/>
    <cellStyle name="Header2 3 2 3 4 5" xfId="27019" xr:uid="{7FDBFE3F-F9EC-436B-A2FC-0112B17CACAB}"/>
    <cellStyle name="Header2 3 2 3 4 5 2" xfId="50785" xr:uid="{CACAAA9D-C510-431D-AD82-A44DC7FE57CA}"/>
    <cellStyle name="Header2 3 2 3 4 6" xfId="31837" xr:uid="{163D9DA8-0CDA-49EC-80C5-38E047B54752}"/>
    <cellStyle name="Header2 3 2 3 5" xfId="8027" xr:uid="{6B43B7B0-252A-442F-B96B-A303425939ED}"/>
    <cellStyle name="Header2 3 2 3 5 2" xfId="13406" xr:uid="{519399FB-601B-4A1D-A6C2-F2E70B538D82}"/>
    <cellStyle name="Header2 3 2 3 5 2 2" xfId="37438" xr:uid="{722D1A69-4096-4108-8A5D-2A2FBBF08894}"/>
    <cellStyle name="Header2 3 2 3 5 3" xfId="18142" xr:uid="{71E38C99-EC8E-4836-BB8C-AF448ACAB12F}"/>
    <cellStyle name="Header2 3 2 3 5 3 2" xfId="42172" xr:uid="{3E1037E9-CAD0-4F1C-A78D-647CD2F5D66F}"/>
    <cellStyle name="Header2 3 2 3 5 4" xfId="23147" xr:uid="{85F79367-1AB8-4320-B145-9010519352D5}"/>
    <cellStyle name="Header2 3 2 3 5 4 2" xfId="46937" xr:uid="{940A0916-E455-4E02-A4CF-27534036B511}"/>
    <cellStyle name="Header2 3 2 3 5 5" xfId="27746" xr:uid="{15509FCA-BA07-4E32-B162-8627B5E406CE}"/>
    <cellStyle name="Header2 3 2 3 5 5 2" xfId="51512" xr:uid="{7A12B920-5054-4698-889C-023901824304}"/>
    <cellStyle name="Header2 3 2 3 5 6" xfId="32565" xr:uid="{7AFAB961-6044-4E8B-BA15-40067DC616C0}"/>
    <cellStyle name="Header2 3 2 3 6" xfId="8760" xr:uid="{B72370FA-D2B0-420A-A912-AD35C35C3699}"/>
    <cellStyle name="Header2 3 2 3 6 2" xfId="14139" xr:uid="{A435A03E-BF9E-49F4-B5CC-50B448654D2C}"/>
    <cellStyle name="Header2 3 2 3 6 2 2" xfId="38169" xr:uid="{15557F2B-C6B1-470D-8314-C0D5E07E20C0}"/>
    <cellStyle name="Header2 3 2 3 6 3" xfId="18873" xr:uid="{358D72B9-0EB8-4855-A9FD-F174900CE722}"/>
    <cellStyle name="Header2 3 2 3 6 3 2" xfId="42903" xr:uid="{590936B6-E5A3-4A01-8C09-D5D697F59A15}"/>
    <cellStyle name="Header2 3 2 3 6 4" xfId="23878" xr:uid="{7B80FB05-85CA-4049-8C99-925A9AEA2879}"/>
    <cellStyle name="Header2 3 2 3 6 4 2" xfId="47659" xr:uid="{45075BB7-D01C-4F50-BB82-FA0D599D15E8}"/>
    <cellStyle name="Header2 3 2 3 6 5" xfId="28468" xr:uid="{2D198B4A-DEF5-4005-9521-7FF18741F130}"/>
    <cellStyle name="Header2 3 2 3 6 5 2" xfId="52234" xr:uid="{549F9D56-003D-426A-AFB0-80DFFCAA6F77}"/>
    <cellStyle name="Header2 3 2 3 6 6" xfId="33287" xr:uid="{6DD1A55E-CE9F-4BF9-AC1B-7AE665EEA994}"/>
    <cellStyle name="Header2 3 2 3 7" xfId="9980" xr:uid="{D075449C-E70B-4445-8001-2424F6EEC169}"/>
    <cellStyle name="Header2 3 2 3 7 2" xfId="34194" xr:uid="{3F897889-6ACC-4F50-A3E5-2F04EE4CF2FF}"/>
    <cellStyle name="Header2 3 2 3 8" xfId="14897" xr:uid="{A4E92385-DCBE-444C-8210-C19DEE552F4A}"/>
    <cellStyle name="Header2 3 2 3 8 2" xfId="38927" xr:uid="{089359FE-E76E-4D4B-AD43-F5650908056B}"/>
    <cellStyle name="Header2 3 2 3 9" xfId="19871" xr:uid="{DC085782-D8CA-48F1-B2F2-8007FAFBB609}"/>
    <cellStyle name="Header2 3 2 3 9 2" xfId="43704" xr:uid="{47A7CE99-E508-4A2C-8E60-245695D19E3F}"/>
    <cellStyle name="Header2 3 2 4" xfId="4902" xr:uid="{44525B9C-9BAE-466A-A61A-A62A34D77AA6}"/>
    <cellStyle name="Header2 3 2 4 2" xfId="10282" xr:uid="{C3D3C54A-0466-402E-94DE-36F3AE5DDB96}"/>
    <cellStyle name="Header2 3 2 4 2 2" xfId="34496" xr:uid="{AD5978C1-B97E-4FD6-B83B-6D0079E25C08}"/>
    <cellStyle name="Header2 3 2 4 3" xfId="15199" xr:uid="{FDF14611-D89C-45EA-B86D-9B32562A3632}"/>
    <cellStyle name="Header2 3 2 4 3 2" xfId="39229" xr:uid="{D73F9390-71EF-4826-895A-FD7C50033BBB}"/>
    <cellStyle name="Header2 3 2 4 4" xfId="20431" xr:uid="{FB2ED243-57D4-41D0-BE34-C90701B5CC73}"/>
    <cellStyle name="Header2 3 2 4 4 2" xfId="44256" xr:uid="{F5A9561B-DC90-4D30-96F8-3408426262D8}"/>
    <cellStyle name="Header2 3 2 4 5" xfId="25065" xr:uid="{D6759134-3F4D-41FB-B573-8D2CA4454FCF}"/>
    <cellStyle name="Header2 3 2 4 5 2" xfId="48831" xr:uid="{C3B5B5B8-91E6-4FE1-BAF5-2001BC2E6D85}"/>
    <cellStyle name="Header2 3 2 4 6" xfId="29659" xr:uid="{C643173E-54EC-4CEF-8412-C4E968DA8260}"/>
    <cellStyle name="Header2 3 2 5" xfId="6007" xr:uid="{70456B0B-2396-4E21-A553-03F7425F08DA}"/>
    <cellStyle name="Header2 3 2 5 2" xfId="11386" xr:uid="{8D35F3FB-9F09-4221-BD84-E33BF5FDD90C}"/>
    <cellStyle name="Header2 3 2 5 2 2" xfId="35425" xr:uid="{17A85308-20C5-4069-BEC5-1F39A7B63663}"/>
    <cellStyle name="Header2 3 2 5 3" xfId="16129" xr:uid="{7205B0C2-15F7-4429-9906-06DB7E8F7A1E}"/>
    <cellStyle name="Header2 3 2 5 3 2" xfId="40159" xr:uid="{E0453018-8D4C-4E6C-AB84-BA3D06F3AD1C}"/>
    <cellStyle name="Header2 3 2 5 4" xfId="21177" xr:uid="{07DC2958-C8BF-4D96-86A6-0A06A5405B81}"/>
    <cellStyle name="Header2 3 2 5 4 2" xfId="44991" xr:uid="{750FA107-C5A3-415B-A452-6B5EDA9BC61B}"/>
    <cellStyle name="Header2 3 2 5 5" xfId="25800" xr:uid="{9AA762B3-8D7E-4755-A9AA-50C60458814D}"/>
    <cellStyle name="Header2 3 2 5 5 2" xfId="49566" xr:uid="{6B8FFAA2-F547-441A-9B60-88BAF02AD590}"/>
    <cellStyle name="Header2 3 2 5 6" xfId="30576" xr:uid="{D4521664-6DAD-42E0-9A21-D48317B02A56}"/>
    <cellStyle name="Header2 3 2 6" xfId="6788" xr:uid="{95028BF2-1E71-42C9-BD0D-0D680EAC3989}"/>
    <cellStyle name="Header2 3 2 6 2" xfId="12167" xr:uid="{7FC46D26-039A-48B7-B8CA-B8F7475407AD}"/>
    <cellStyle name="Header2 3 2 6 2 2" xfId="36203" xr:uid="{11254777-AE2F-47E8-AD8D-3AB904270BAA}"/>
    <cellStyle name="Header2 3 2 6 3" xfId="16907" xr:uid="{E47C0531-D854-497F-A0D2-FCBF1C194D42}"/>
    <cellStyle name="Header2 3 2 6 3 2" xfId="40937" xr:uid="{F0792941-5C2F-4652-98D3-8E4791494FC0}"/>
    <cellStyle name="Header2 3 2 6 4" xfId="21914" xr:uid="{3CCFD32C-EC0B-48FA-991F-E7906DB9835F}"/>
    <cellStyle name="Header2 3 2 6 4 2" xfId="45719" xr:uid="{290CCD48-11D2-4DA4-B90C-2495FC1F938C}"/>
    <cellStyle name="Header2 3 2 6 5" xfId="26528" xr:uid="{80E18EAE-B2C8-4E42-99CF-29AF7B394248}"/>
    <cellStyle name="Header2 3 2 6 5 2" xfId="50294" xr:uid="{DD0D25AB-6F95-40A2-A7C8-A06DD4AC354D}"/>
    <cellStyle name="Header2 3 2 6 6" xfId="31345" xr:uid="{D12EBE35-E14C-4BF0-A959-DBDA739EC3E0}"/>
    <cellStyle name="Header2 3 2 7" xfId="7528" xr:uid="{FD9EE211-06A8-42ED-A986-E78288AE009E}"/>
    <cellStyle name="Header2 3 2 7 2" xfId="12907" xr:uid="{738586A6-40E5-415D-967C-A7AAB11B2A51}"/>
    <cellStyle name="Header2 3 2 7 2 2" xfId="36941" xr:uid="{6CD72960-4676-4B91-8C2F-BF062B3AF975}"/>
    <cellStyle name="Header2 3 2 7 3" xfId="17645" xr:uid="{C4352CF4-D6E1-4430-A1F5-79A05727B829}"/>
    <cellStyle name="Header2 3 2 7 3 2" xfId="41675" xr:uid="{3BD6549B-6351-42C0-AAF7-FD72AA24FC21}"/>
    <cellStyle name="Header2 3 2 7 4" xfId="22650" xr:uid="{DC618B1B-D599-4890-ACA8-6AB82A416AF7}"/>
    <cellStyle name="Header2 3 2 7 4 2" xfId="46446" xr:uid="{7825C2C7-7335-4E33-9CC4-665B724A4606}"/>
    <cellStyle name="Header2 3 2 7 5" xfId="27255" xr:uid="{DCBB9E62-0525-4E58-B9D1-313E2FF77C1C}"/>
    <cellStyle name="Header2 3 2 7 5 2" xfId="51021" xr:uid="{A59524A3-DF3E-4FC1-95AB-89815F668965}"/>
    <cellStyle name="Header2 3 2 7 6" xfId="32074" xr:uid="{5710E907-901A-4D92-8EFA-15D0BE39898F}"/>
    <cellStyle name="Header2 3 2 8" xfId="8261" xr:uid="{E79DC434-2D71-412C-B0C6-23AB20D84598}"/>
    <cellStyle name="Header2 3 2 8 2" xfId="13640" xr:uid="{155745EF-9F2D-4ED4-BB68-7023F4BEA436}"/>
    <cellStyle name="Header2 3 2 8 2 2" xfId="37672" xr:uid="{EC4FB215-5815-4C09-89B9-8C5552FA258A}"/>
    <cellStyle name="Header2 3 2 8 3" xfId="18376" xr:uid="{EF854956-EBE1-40ED-A1FD-E71FF6F91D7A}"/>
    <cellStyle name="Header2 3 2 8 3 2" xfId="42406" xr:uid="{F23BDAD7-808C-4D33-A879-DBF3FC63A7DD}"/>
    <cellStyle name="Header2 3 2 8 4" xfId="23381" xr:uid="{7194617D-59FB-4D4A-8886-08C078259074}"/>
    <cellStyle name="Header2 3 2 8 4 2" xfId="47168" xr:uid="{BED22B98-062F-40DA-8731-AC0FDDCCCCD6}"/>
    <cellStyle name="Header2 3 2 8 5" xfId="27977" xr:uid="{B3A7E7EF-EF21-4C2C-8806-A2D7A37E2CED}"/>
    <cellStyle name="Header2 3 2 8 5 2" xfId="51743" xr:uid="{B0C0AC4D-02A0-4E96-99AA-ADAC394C3AF5}"/>
    <cellStyle name="Header2 3 2 8 6" xfId="32796" xr:uid="{553A64F9-7A65-49CE-8C9B-436AB7EEF45A}"/>
    <cellStyle name="Header2 3 2 9" xfId="9478" xr:uid="{452147D8-0CD2-4663-9C1A-01B1EE3EC48B}"/>
    <cellStyle name="Header2 3 2 9 2" xfId="33694" xr:uid="{1A89E853-3CBD-4272-BF26-8D836BF535C7}"/>
    <cellStyle name="Header2 3 3" xfId="4116" xr:uid="{3FFDBBC0-9EE8-4595-A5A0-3D5F2C3B0B15}"/>
    <cellStyle name="Header2 3 3 10" xfId="24122" xr:uid="{0D84616F-A822-4A5A-88EE-2DB73AF34203}"/>
    <cellStyle name="Header2 3 3 10 2" xfId="47891" xr:uid="{6F8A2088-B301-4C7E-8CED-24C1BC24DEB0}"/>
    <cellStyle name="Header2 3 3 11" xfId="28894" xr:uid="{DE740F6D-E86D-47A3-B165-41E451AA3BB3}"/>
    <cellStyle name="Header2 3 3 2" xfId="4927" xr:uid="{82493202-13A0-4281-A745-43964F16793E}"/>
    <cellStyle name="Header2 3 3 2 2" xfId="10307" xr:uid="{6AA6B1FC-1254-4A37-9042-3D90C81E160B}"/>
    <cellStyle name="Header2 3 3 2 2 2" xfId="34521" xr:uid="{9F4AB9A1-8F38-4073-81FF-CEC3E0D61F93}"/>
    <cellStyle name="Header2 3 3 2 3" xfId="15224" xr:uid="{DA0F71AB-5369-438F-A3A8-B8C654EFC962}"/>
    <cellStyle name="Header2 3 3 2 3 2" xfId="39254" xr:uid="{1F1497D1-865F-497C-943E-39794FD65CB1}"/>
    <cellStyle name="Header2 3 3 2 4" xfId="20456" xr:uid="{C7267E35-960F-43DB-B5C1-8AAA12190958}"/>
    <cellStyle name="Header2 3 3 2 4 2" xfId="44281" xr:uid="{4796338E-A3C7-4511-866C-A7CC42A34EDB}"/>
    <cellStyle name="Header2 3 3 2 5" xfId="25090" xr:uid="{70625DB3-DA65-451E-A178-8E44C24768EE}"/>
    <cellStyle name="Header2 3 3 2 5 2" xfId="48856" xr:uid="{BE764F55-9B35-446A-ACB8-327DE677291B}"/>
    <cellStyle name="Header2 3 3 2 6" xfId="29684" xr:uid="{295250F9-386C-4443-93AF-229B7222072F}"/>
    <cellStyle name="Header2 3 3 3" xfId="6032" xr:uid="{1059D500-0AEF-4C1C-AE7D-04E4DD5A5320}"/>
    <cellStyle name="Header2 3 3 3 2" xfId="11411" xr:uid="{C53AC181-A86B-4E71-B657-0ECE74351B52}"/>
    <cellStyle name="Header2 3 3 3 2 2" xfId="35450" xr:uid="{F63E609D-A6C1-4627-AA16-607CA888186E}"/>
    <cellStyle name="Header2 3 3 3 3" xfId="16154" xr:uid="{68BAFBB5-5138-4396-8507-BCBC6F3E00F5}"/>
    <cellStyle name="Header2 3 3 3 3 2" xfId="40184" xr:uid="{C8F7031B-5669-41C1-9800-3E72C0FB01C3}"/>
    <cellStyle name="Header2 3 3 3 4" xfId="21202" xr:uid="{C8908ECB-8595-4AC2-B1EA-B6D9DF8EFEEC}"/>
    <cellStyle name="Header2 3 3 3 4 2" xfId="45016" xr:uid="{590BCB54-137F-4AB3-93D2-0DEE9A39F50C}"/>
    <cellStyle name="Header2 3 3 3 5" xfId="25825" xr:uid="{10916EFB-4322-4612-B3EF-8A74E0AB607C}"/>
    <cellStyle name="Header2 3 3 3 5 2" xfId="49591" xr:uid="{866F4974-D99C-46EB-B9CD-ED6853FB6F3F}"/>
    <cellStyle name="Header2 3 3 3 6" xfId="30601" xr:uid="{7F94893C-085A-4221-B7FF-89571F8878B5}"/>
    <cellStyle name="Header2 3 3 4" xfId="6813" xr:uid="{3F65E32F-2FE2-48E5-B30A-8D197D4E82CB}"/>
    <cellStyle name="Header2 3 3 4 2" xfId="12192" xr:uid="{5AA50F8C-FE9F-4B10-B0E7-B71F16A387E8}"/>
    <cellStyle name="Header2 3 3 4 2 2" xfId="36228" xr:uid="{DCD90C45-62D5-4D97-80C6-956206B39379}"/>
    <cellStyle name="Header2 3 3 4 3" xfId="16932" xr:uid="{1CF62DC6-7FE8-4657-9DE1-D997E694E1DB}"/>
    <cellStyle name="Header2 3 3 4 3 2" xfId="40962" xr:uid="{54EF8000-D81A-4A7C-B7FD-A43A7962B391}"/>
    <cellStyle name="Header2 3 3 4 4" xfId="21939" xr:uid="{0265F00E-5A2C-496E-AC2B-0E3E1443DE72}"/>
    <cellStyle name="Header2 3 3 4 4 2" xfId="45744" xr:uid="{BD082598-36E7-4CA5-BDFA-CEE0F0FA72D6}"/>
    <cellStyle name="Header2 3 3 4 5" xfId="26553" xr:uid="{2D84B505-05A4-43F3-8B31-6C2B39D502F2}"/>
    <cellStyle name="Header2 3 3 4 5 2" xfId="50319" xr:uid="{F97155BB-B5B0-44F4-BA4E-50E9EC950D46}"/>
    <cellStyle name="Header2 3 3 4 6" xfId="31370" xr:uid="{AD85BFF5-66E5-4F53-A15E-E3AA8ED4CAEC}"/>
    <cellStyle name="Header2 3 3 5" xfId="7553" xr:uid="{4E1C1CF7-A079-4711-B9F4-6F0AD2683446}"/>
    <cellStyle name="Header2 3 3 5 2" xfId="12932" xr:uid="{56901B62-9AFB-44FF-8E8E-C3B1EAD28275}"/>
    <cellStyle name="Header2 3 3 5 2 2" xfId="36966" xr:uid="{AB6234CD-6CBB-407C-B259-FA0F3BD7587D}"/>
    <cellStyle name="Header2 3 3 5 3" xfId="17670" xr:uid="{2095C09C-003B-47EC-8592-411EC75D2929}"/>
    <cellStyle name="Header2 3 3 5 3 2" xfId="41700" xr:uid="{4C35B8C0-1B58-4D9D-82FE-F5728FC822CD}"/>
    <cellStyle name="Header2 3 3 5 4" xfId="22675" xr:uid="{1EA282BC-801C-4197-B4CC-8D55410EDFB3}"/>
    <cellStyle name="Header2 3 3 5 4 2" xfId="46471" xr:uid="{1BFAA0B1-84B0-4822-B07B-8A79FA32B5E3}"/>
    <cellStyle name="Header2 3 3 5 5" xfId="27280" xr:uid="{ED0E5904-846C-4A04-B395-C01EB00D166B}"/>
    <cellStyle name="Header2 3 3 5 5 2" xfId="51046" xr:uid="{350B879C-64D3-4B8B-8125-9F4A51F008EA}"/>
    <cellStyle name="Header2 3 3 5 6" xfId="32099" xr:uid="{F508BF12-967C-43D0-8CF9-A47086D044AF}"/>
    <cellStyle name="Header2 3 3 6" xfId="8286" xr:uid="{4229C254-FDAB-4F8D-B689-F7A7590C82EB}"/>
    <cellStyle name="Header2 3 3 6 2" xfId="13665" xr:uid="{49CCE4AD-DF74-445A-91A0-8D30934A94D9}"/>
    <cellStyle name="Header2 3 3 6 2 2" xfId="37697" xr:uid="{22EC1754-D8BF-4A47-8B62-6F9C2C6BADD6}"/>
    <cellStyle name="Header2 3 3 6 3" xfId="18401" xr:uid="{B03E3C33-8418-42B3-AB6D-D907AD5776CF}"/>
    <cellStyle name="Header2 3 3 6 3 2" xfId="42431" xr:uid="{10B74FB4-0F0B-45D6-A0BD-F0DA64798C2D}"/>
    <cellStyle name="Header2 3 3 6 4" xfId="23406" xr:uid="{8409B87F-7559-4200-B593-FFE97216A1A6}"/>
    <cellStyle name="Header2 3 3 6 4 2" xfId="47193" xr:uid="{57B79D51-18C7-400A-936E-C611FF098374}"/>
    <cellStyle name="Header2 3 3 6 5" xfId="28002" xr:uid="{2C2C6172-A310-40CD-8CD2-3B96C272CEC5}"/>
    <cellStyle name="Header2 3 3 6 5 2" xfId="51768" xr:uid="{9B432C52-5812-4503-800A-E1DA03DA636D}"/>
    <cellStyle name="Header2 3 3 6 6" xfId="32821" xr:uid="{8920A993-0428-4FF1-AA67-5A59407EE33E}"/>
    <cellStyle name="Header2 3 3 7" xfId="9503" xr:uid="{EF1BD1E2-300F-474E-A924-2989B5999B16}"/>
    <cellStyle name="Header2 3 3 7 2" xfId="33719" xr:uid="{7A436464-72C6-4D36-8C23-A1FCBF94332B}"/>
    <cellStyle name="Header2 3 3 8" xfId="14425" xr:uid="{ADF7D5B7-4F85-41F2-B6CF-3EDCF7158A42}"/>
    <cellStyle name="Header2 3 3 8 2" xfId="38455" xr:uid="{2A0F3EA0-6217-4ECD-9582-2637420982FA}"/>
    <cellStyle name="Header2 3 3 9" xfId="19397" xr:uid="{6ABC8CE6-447A-4ACA-BF60-96BC79419455}"/>
    <cellStyle name="Header2 3 3 9 2" xfId="43238" xr:uid="{C7CB6EFD-1BD0-4812-BCBD-BCDE35D44CC2}"/>
    <cellStyle name="Header2 3 4" xfId="4210" xr:uid="{3AD897B9-9CF0-4D65-BA5D-8107C154D97C}"/>
    <cellStyle name="Header2 3 4 10" xfId="24200" xr:uid="{CDF0CD42-C357-459D-AA62-A81698374E74}"/>
    <cellStyle name="Header2 3 4 10 2" xfId="47967" xr:uid="{A3C9430F-0A64-4536-A992-03EF3D2044D0}"/>
    <cellStyle name="Header2 3 4 11" xfId="28978" xr:uid="{AE50E791-BACE-4D64-8760-93DE77309EA0}"/>
    <cellStyle name="Header2 3 4 2" xfId="5013" xr:uid="{E49A9A95-9F73-44BB-80F9-58101F554411}"/>
    <cellStyle name="Header2 3 4 2 2" xfId="10393" xr:uid="{95F018B1-2AF8-4559-A872-27A06BB14B93}"/>
    <cellStyle name="Header2 3 4 2 2 2" xfId="34605" xr:uid="{40F049AE-69BB-4B46-BB76-5F204CA9109D}"/>
    <cellStyle name="Header2 3 4 2 3" xfId="15308" xr:uid="{0F269BA8-FF67-4A2A-AA50-13023B5BC88A}"/>
    <cellStyle name="Header2 3 4 2 3 2" xfId="39338" xr:uid="{7213355D-CA03-4B47-BAB8-27F325BF994D}"/>
    <cellStyle name="Header2 3 4 2 4" xfId="20542" xr:uid="{7384B15C-BBE0-4E5C-AF6E-9A879164C664}"/>
    <cellStyle name="Header2 3 4 2 4 2" xfId="44367" xr:uid="{8548275F-A7B0-4707-8E0B-4013B053B5FB}"/>
    <cellStyle name="Header2 3 4 2 5" xfId="25176" xr:uid="{C9D3C065-49BC-468F-94A8-FA88D9323F6B}"/>
    <cellStyle name="Header2 3 4 2 5 2" xfId="48942" xr:uid="{9018BE2C-7CEE-4CD5-89F9-ABF67D747A01}"/>
    <cellStyle name="Header2 3 4 2 6" xfId="29768" xr:uid="{BFD3C7AE-BDD9-4870-A0A5-E750DA0E1243}"/>
    <cellStyle name="Header2 3 4 3" xfId="6119" xr:uid="{205B947C-BC9E-40D4-B2F4-B99A39A7CC26}"/>
    <cellStyle name="Header2 3 4 3 2" xfId="11498" xr:uid="{CC383B3A-F362-45DF-92B6-8C8CDC4BE7D1}"/>
    <cellStyle name="Header2 3 4 3 2 2" xfId="35535" xr:uid="{00CA136B-70B3-4991-B8D9-B2EAD8FA1F60}"/>
    <cellStyle name="Header2 3 4 3 3" xfId="16239" xr:uid="{F703F82F-D8DA-439A-AEDC-84FCA42FAE92}"/>
    <cellStyle name="Header2 3 4 3 3 2" xfId="40269" xr:uid="{96E32F3F-1D3D-41A0-B4B8-5DA0D3D552E8}"/>
    <cellStyle name="Header2 3 4 3 4" xfId="21287" xr:uid="{C4B2EC0D-1424-4924-B6CD-37BE56C4B18A}"/>
    <cellStyle name="Header2 3 4 3 4 2" xfId="45101" xr:uid="{FA8637D6-D8EA-46B6-B5C1-6A0D6A4929B8}"/>
    <cellStyle name="Header2 3 4 3 5" xfId="25910" xr:uid="{1782761A-D5BA-4088-B128-75C5882E863D}"/>
    <cellStyle name="Header2 3 4 3 5 2" xfId="49676" xr:uid="{19094351-2EDD-4538-830E-8DEA6CF41B4E}"/>
    <cellStyle name="Header2 3 4 3 6" xfId="30686" xr:uid="{2E4E9558-CB97-4F25-A649-1F44EEF3E5F3}"/>
    <cellStyle name="Header2 3 4 4" xfId="6900" xr:uid="{6F61303A-9A3D-415A-8D57-565F56F66341}"/>
    <cellStyle name="Header2 3 4 4 2" xfId="12279" xr:uid="{E3B2A8CE-05A2-4BED-B882-D4F05476B93F}"/>
    <cellStyle name="Header2 3 4 4 2 2" xfId="36313" xr:uid="{164E0309-732C-4FAB-8707-A7934EE6F49C}"/>
    <cellStyle name="Header2 3 4 4 3" xfId="17017" xr:uid="{63370E04-DB7A-4789-90CE-2172B7CB3788}"/>
    <cellStyle name="Header2 3 4 4 3 2" xfId="41047" xr:uid="{4C95CE05-05D6-40EE-80C4-B251F7BCF97E}"/>
    <cellStyle name="Header2 3 4 4 4" xfId="22023" xr:uid="{A5D1390D-0FFC-4295-92D1-4B50E36AABC4}"/>
    <cellStyle name="Header2 3 4 4 4 2" xfId="45828" xr:uid="{9230A32B-5673-423C-9452-E261962564D7}"/>
    <cellStyle name="Header2 3 4 4 5" xfId="26637" xr:uid="{CC6AFBBD-8AAA-49F3-A48F-3E48EB86A968}"/>
    <cellStyle name="Header2 3 4 4 5 2" xfId="50403" xr:uid="{B98880EC-809E-41A1-BF49-8AAB59DD69AB}"/>
    <cellStyle name="Header2 3 4 4 6" xfId="31455" xr:uid="{EECBE649-CB2D-494D-B879-147BA91AA522}"/>
    <cellStyle name="Header2 3 4 5" xfId="7639" xr:uid="{5D898991-F005-48B0-8BB9-21D9F2C60931}"/>
    <cellStyle name="Header2 3 4 5 2" xfId="13018" xr:uid="{46223F8B-29AB-4EE0-8215-C6B7D1FBC677}"/>
    <cellStyle name="Header2 3 4 5 2 2" xfId="37050" xr:uid="{3FCEC485-2AEF-4303-BBE7-59968D1AC231}"/>
    <cellStyle name="Header2 3 4 5 3" xfId="17754" xr:uid="{F9B99707-F1A6-45B0-84ED-7AB4C8F0A8DD}"/>
    <cellStyle name="Header2 3 4 5 3 2" xfId="41784" xr:uid="{1F8ECB24-4288-465E-A338-05793EF3574E}"/>
    <cellStyle name="Header2 3 4 5 4" xfId="22759" xr:uid="{9F8FF57A-DEBB-4F4C-93C4-7800198CF6EA}"/>
    <cellStyle name="Header2 3 4 5 4 2" xfId="46555" xr:uid="{9DE86278-EE18-4911-B9B2-BCF5D99B72EA}"/>
    <cellStyle name="Header2 3 4 5 5" xfId="27364" xr:uid="{95605E09-968F-4189-B5DC-4C9185AA01F5}"/>
    <cellStyle name="Header2 3 4 5 5 2" xfId="51130" xr:uid="{AE8AF6A3-3462-438F-9876-BBD4C8246385}"/>
    <cellStyle name="Header2 3 4 5 6" xfId="32183" xr:uid="{455B621F-9E33-4354-9713-431C0ABD662E}"/>
    <cellStyle name="Header2 3 4 6" xfId="8372" xr:uid="{F31A7AFE-1F2B-4576-87D5-562509BAA218}"/>
    <cellStyle name="Header2 3 4 6 2" xfId="13751" xr:uid="{F533CD66-1D27-4C2F-9EE7-4A23251960EB}"/>
    <cellStyle name="Header2 3 4 6 2 2" xfId="37781" xr:uid="{D1E45DCE-6467-45AE-91AA-830F99A0E5C7}"/>
    <cellStyle name="Header2 3 4 6 3" xfId="18485" xr:uid="{EA16398E-EC59-4BAD-A776-C9DB786C1999}"/>
    <cellStyle name="Header2 3 4 6 3 2" xfId="42515" xr:uid="{DF7E5FB8-B46D-4FA0-93ED-1D4BA3D0F747}"/>
    <cellStyle name="Header2 3 4 6 4" xfId="23490" xr:uid="{8EEBE874-6E7F-4608-8451-12752F37BEC4}"/>
    <cellStyle name="Header2 3 4 6 4 2" xfId="47277" xr:uid="{058BD051-86B0-438B-8464-DC5A595B51D2}"/>
    <cellStyle name="Header2 3 4 6 5" xfId="28086" xr:uid="{47E96B51-5022-4C44-A64E-147B26E1919E}"/>
    <cellStyle name="Header2 3 4 6 5 2" xfId="51852" xr:uid="{60B7D2D6-BF9F-4F19-9A14-C2D3DBEEAC3E}"/>
    <cellStyle name="Header2 3 4 6 6" xfId="32905" xr:uid="{96C623DE-A011-43EC-A3BA-AE1D596952B4}"/>
    <cellStyle name="Header2 3 4 7" xfId="9592" xr:uid="{765DB6BF-3D05-4279-A9D4-198B3690876A}"/>
    <cellStyle name="Header2 3 4 7 2" xfId="33806" xr:uid="{66FE833E-D07B-4D0E-A97B-56797F3DB0C7}"/>
    <cellStyle name="Header2 3 4 8" xfId="14509" xr:uid="{AC9C2808-9F3F-46EF-A429-75BA5E183061}"/>
    <cellStyle name="Header2 3 4 8 2" xfId="38539" xr:uid="{0EABE259-15C1-40CE-BA4F-554A0E6EC44F}"/>
    <cellStyle name="Header2 3 4 9" xfId="19483" xr:uid="{B14C767E-AFAC-488C-8517-42D480C99442}"/>
    <cellStyle name="Header2 3 4 9 2" xfId="43322" xr:uid="{938DDB4E-FC81-43AB-8BE7-F6A8F59A168D}"/>
    <cellStyle name="Header2 3 5" xfId="4169" xr:uid="{643FF2D5-96A1-403D-87E7-A65B64732FEB}"/>
    <cellStyle name="Header2 3 5 10" xfId="24159" xr:uid="{72A59260-C47F-40FB-8D46-4830A09F1E96}"/>
    <cellStyle name="Header2 3 5 10 2" xfId="47926" xr:uid="{FBD2E3B1-D562-4947-8A7F-A3BEE5445D5C}"/>
    <cellStyle name="Header2 3 5 11" xfId="28937" xr:uid="{0B16BD89-709B-4F7A-9FA6-DCE57ED410E2}"/>
    <cellStyle name="Header2 3 5 2" xfId="4972" xr:uid="{F52E3AD3-BD34-4C3D-935E-265AC404AFE2}"/>
    <cellStyle name="Header2 3 5 2 2" xfId="10352" xr:uid="{7F96EEEC-FAEF-47C4-951F-602DBBC897A0}"/>
    <cellStyle name="Header2 3 5 2 2 2" xfId="34564" xr:uid="{ECA46FAA-04E5-439C-8C3E-422646CC4C43}"/>
    <cellStyle name="Header2 3 5 2 3" xfId="15267" xr:uid="{A0F3F729-0B01-42C4-BEAA-5B96F0681247}"/>
    <cellStyle name="Header2 3 5 2 3 2" xfId="39297" xr:uid="{5324E3A8-71B8-4994-83D5-F07215E4D947}"/>
    <cellStyle name="Header2 3 5 2 4" xfId="20501" xr:uid="{16491BCB-4C06-4F49-A68C-0235393CCB65}"/>
    <cellStyle name="Header2 3 5 2 4 2" xfId="44326" xr:uid="{C89028A0-E07C-4377-B9CC-9A44AFA44DA8}"/>
    <cellStyle name="Header2 3 5 2 5" xfId="25135" xr:uid="{0F4CD03A-DDA4-49FB-A1B2-18D26171CC67}"/>
    <cellStyle name="Header2 3 5 2 5 2" xfId="48901" xr:uid="{F395E36D-4119-4F32-883C-85B36A76BFFC}"/>
    <cellStyle name="Header2 3 5 2 6" xfId="29727" xr:uid="{4477DA0F-1554-404F-8B3F-903D4CF19252}"/>
    <cellStyle name="Header2 3 5 3" xfId="6078" xr:uid="{ADC797CB-F291-4E5D-9D6E-570C8CBB7972}"/>
    <cellStyle name="Header2 3 5 3 2" xfId="11457" xr:uid="{AC10679D-19BA-4C79-9CBA-186AA012E186}"/>
    <cellStyle name="Header2 3 5 3 2 2" xfId="35494" xr:uid="{3C53253D-FC97-4D93-BD9B-F12EDD389B85}"/>
    <cellStyle name="Header2 3 5 3 3" xfId="16198" xr:uid="{30D4F86F-76BC-44DE-B3DB-D786475C4A62}"/>
    <cellStyle name="Header2 3 5 3 3 2" xfId="40228" xr:uid="{CFB1EF80-C1B9-41BD-A768-B3D8AEE87453}"/>
    <cellStyle name="Header2 3 5 3 4" xfId="21246" xr:uid="{F80548F2-F9CF-41B0-B86F-EF4DBFBE0273}"/>
    <cellStyle name="Header2 3 5 3 4 2" xfId="45060" xr:uid="{553F37FF-08E9-4CE4-8A79-10EEC2EFE087}"/>
    <cellStyle name="Header2 3 5 3 5" xfId="25869" xr:uid="{BE641584-5432-46A8-8041-D0C5EED19E19}"/>
    <cellStyle name="Header2 3 5 3 5 2" xfId="49635" xr:uid="{DB5BE2DB-88C7-4361-B4FB-A0C33E3A9407}"/>
    <cellStyle name="Header2 3 5 3 6" xfId="30645" xr:uid="{FF900167-35F3-4DFE-BFB0-A1F5DD815A39}"/>
    <cellStyle name="Header2 3 5 4" xfId="6859" xr:uid="{F5C6454F-9FF3-41B5-BDF8-CD48CAF66D84}"/>
    <cellStyle name="Header2 3 5 4 2" xfId="12238" xr:uid="{37B883F0-CF0C-469E-86CB-C2D29FDC727E}"/>
    <cellStyle name="Header2 3 5 4 2 2" xfId="36272" xr:uid="{4F71DBA9-9A5A-4EE7-BF4B-87C5FD0AB027}"/>
    <cellStyle name="Header2 3 5 4 3" xfId="16976" xr:uid="{F3B5DF17-5FD6-4AA7-A267-AC53553DB9AC}"/>
    <cellStyle name="Header2 3 5 4 3 2" xfId="41006" xr:uid="{892497A3-2354-4182-BB61-F004A2E12854}"/>
    <cellStyle name="Header2 3 5 4 4" xfId="21982" xr:uid="{E3D2F88B-9209-47FC-8AEF-69D65996EAC2}"/>
    <cellStyle name="Header2 3 5 4 4 2" xfId="45787" xr:uid="{809B7765-0763-49B8-8C76-280C90850B87}"/>
    <cellStyle name="Header2 3 5 4 5" xfId="26596" xr:uid="{65CE2F3E-50C1-4B26-9C2B-7587AD88589C}"/>
    <cellStyle name="Header2 3 5 4 5 2" xfId="50362" xr:uid="{02B57556-9D79-4EE6-A3EB-558FFE4DC72A}"/>
    <cellStyle name="Header2 3 5 4 6" xfId="31414" xr:uid="{57382FFD-EE7C-4C55-BCE4-C5D145EBA3B8}"/>
    <cellStyle name="Header2 3 5 5" xfId="7598" xr:uid="{BB4B0735-75FB-405F-830A-30268E7B2AB9}"/>
    <cellStyle name="Header2 3 5 5 2" xfId="12977" xr:uid="{B49FAA0E-7C5C-4D51-8FE9-2474F032A538}"/>
    <cellStyle name="Header2 3 5 5 2 2" xfId="37009" xr:uid="{99C4515B-B2F4-441A-A897-CE0DCA1D08CA}"/>
    <cellStyle name="Header2 3 5 5 3" xfId="17713" xr:uid="{04C64340-209E-4BC4-AD9E-D2A8C4A9021A}"/>
    <cellStyle name="Header2 3 5 5 3 2" xfId="41743" xr:uid="{D215A559-A0E4-4219-8444-92C68044E3E9}"/>
    <cellStyle name="Header2 3 5 5 4" xfId="22718" xr:uid="{D0405332-AE26-4E66-A7BB-2F06A74E7439}"/>
    <cellStyle name="Header2 3 5 5 4 2" xfId="46514" xr:uid="{2FBDC2AC-B5BA-4E59-A546-9733120F42AD}"/>
    <cellStyle name="Header2 3 5 5 5" xfId="27323" xr:uid="{F4FFF20A-E929-4263-84C4-8D9520690DB9}"/>
    <cellStyle name="Header2 3 5 5 5 2" xfId="51089" xr:uid="{8934369B-03BC-4968-947C-5902464BA1A9}"/>
    <cellStyle name="Header2 3 5 5 6" xfId="32142" xr:uid="{5C3F039D-37C6-4932-A562-A594B0A318CC}"/>
    <cellStyle name="Header2 3 5 6" xfId="8331" xr:uid="{3088B345-3A17-4C6A-98FB-D4B0A3245587}"/>
    <cellStyle name="Header2 3 5 6 2" xfId="13710" xr:uid="{BE9E46D3-8CC1-4D37-AF16-E7A7E90BC400}"/>
    <cellStyle name="Header2 3 5 6 2 2" xfId="37740" xr:uid="{BE743F59-B758-4F64-8BDB-80D06C6EDB0B}"/>
    <cellStyle name="Header2 3 5 6 3" xfId="18444" xr:uid="{164E1143-A71A-4A82-B491-200321028807}"/>
    <cellStyle name="Header2 3 5 6 3 2" xfId="42474" xr:uid="{C601F22F-6ABB-49D9-841D-27E73A9ABFCC}"/>
    <cellStyle name="Header2 3 5 6 4" xfId="23449" xr:uid="{43510FCD-1EAD-45FE-ACA1-A9A26CF18239}"/>
    <cellStyle name="Header2 3 5 6 4 2" xfId="47236" xr:uid="{297D06C6-C787-4082-9F43-7B455185385C}"/>
    <cellStyle name="Header2 3 5 6 5" xfId="28045" xr:uid="{E34A973B-B841-43CA-9BCC-AB56DDA7BD78}"/>
    <cellStyle name="Header2 3 5 6 5 2" xfId="51811" xr:uid="{19A7EEEC-0015-4563-9B1E-941F60EDDB2D}"/>
    <cellStyle name="Header2 3 5 6 6" xfId="32864" xr:uid="{94289F51-640E-4939-A6B0-871C38C6271F}"/>
    <cellStyle name="Header2 3 5 7" xfId="9551" xr:uid="{A8B35493-8FA3-4F30-930B-E65EA522D8B9}"/>
    <cellStyle name="Header2 3 5 7 2" xfId="33765" xr:uid="{3D2044DE-B677-4E3A-8E5F-85DBADECB879}"/>
    <cellStyle name="Header2 3 5 8" xfId="14468" xr:uid="{ECD7ADC9-51AD-4ED4-86DB-56556C5A0190}"/>
    <cellStyle name="Header2 3 5 8 2" xfId="38498" xr:uid="{9213EF65-E583-4CC1-853B-944609ADED40}"/>
    <cellStyle name="Header2 3 5 9" xfId="19442" xr:uid="{DF9C5CE0-0C5F-413F-873F-26132203EE00}"/>
    <cellStyle name="Header2 3 5 9 2" xfId="43281" xr:uid="{4271933B-3A8D-49F4-B2C7-B99081C5A97B}"/>
    <cellStyle name="Header2 3 6" xfId="4734" xr:uid="{00649BD4-2009-4EA5-9A4B-A345DEF5B2FC}"/>
    <cellStyle name="Header2 3 6 2" xfId="10114" xr:uid="{1197B921-566A-4DC4-9DCE-D8B0136522F8}"/>
    <cellStyle name="Header2 3 6 2 2" xfId="34328" xr:uid="{A961EBEC-8844-4B85-B3AE-2BEC404807AA}"/>
    <cellStyle name="Header2 3 6 3" xfId="15031" xr:uid="{D6E27DD9-4CB1-406D-A1AD-2870BA21AED4}"/>
    <cellStyle name="Header2 3 6 3 2" xfId="39061" xr:uid="{76043508-F7FB-46B0-A8A8-AF5E649381FB}"/>
    <cellStyle name="Header2 3 6 4" xfId="20258" xr:uid="{B91C3F69-B7D4-4861-AB7F-36C903C9B42B}"/>
    <cellStyle name="Header2 3 6 4 2" xfId="44086" xr:uid="{A5E71D38-F52E-4A24-997B-1C64550EFCBB}"/>
    <cellStyle name="Header2 3 6 5" xfId="24895" xr:uid="{8A0223FC-53A9-4281-9E1D-FB71D4D00ACE}"/>
    <cellStyle name="Header2 3 6 5 2" xfId="48661" xr:uid="{D00512DE-F4E9-4555-8DE7-60D4FF6A723A}"/>
    <cellStyle name="Header2 3 6 6" xfId="29494" xr:uid="{41EC2781-12A4-4945-9BCB-C787C8AC1E5E}"/>
    <cellStyle name="Header2 3 7" xfId="5826" xr:uid="{16F4DFDD-1367-426A-92F5-4BF0D9A05B25}"/>
    <cellStyle name="Header2 3 7 2" xfId="11205" xr:uid="{A651D9B5-C0EF-40A6-AA1B-0C17FB944BD2}"/>
    <cellStyle name="Header2 3 7 2 2" xfId="35256" xr:uid="{916E686C-2D2A-4CD9-96B4-9B7A9974D90C}"/>
    <cellStyle name="Header2 3 7 3" xfId="15960" xr:uid="{09A8FCAB-7F78-4854-9806-9351750C8639}"/>
    <cellStyle name="Header2 3 7 3 2" xfId="39990" xr:uid="{113AAAD7-E96A-4DE3-9B7C-BE517D48A937}"/>
    <cellStyle name="Header2 3 7 4" xfId="21004" xr:uid="{D845328D-C000-4B92-84E0-22C4578DD253}"/>
    <cellStyle name="Header2 3 7 4 2" xfId="44821" xr:uid="{97E61CDB-9CAC-4CDC-A4DE-4C0E45523856}"/>
    <cellStyle name="Header2 3 7 5" xfId="25630" xr:uid="{006720F0-0343-49E8-B0D3-88377048B9EE}"/>
    <cellStyle name="Header2 3 7 5 2" xfId="49396" xr:uid="{827E6696-4CFC-43A3-A0A6-3A5E91D1B6DF}"/>
    <cellStyle name="Header2 3 7 6" xfId="30410" xr:uid="{7C774D2C-6F87-40D3-806B-0BB847C1494C}"/>
    <cellStyle name="Header2 3 8" xfId="6617" xr:uid="{ABDF7377-9289-402F-AFF0-569ACB06430E}"/>
    <cellStyle name="Header2 3 8 2" xfId="11996" xr:uid="{F2C0C563-4621-461B-8699-33CD4901270E}"/>
    <cellStyle name="Header2 3 8 2 2" xfId="36032" xr:uid="{FF9B1749-98B3-40A3-8A1F-2068382C13F4}"/>
    <cellStyle name="Header2 3 8 3" xfId="16736" xr:uid="{E8BC15E4-873B-4604-99B7-46E89B33C365}"/>
    <cellStyle name="Header2 3 8 3 2" xfId="40766" xr:uid="{F34CAFCA-E507-4478-B6AF-05546CF27542}"/>
    <cellStyle name="Header2 3 8 4" xfId="21743" xr:uid="{8A51B64C-F6E5-40FD-83AC-6ED45FBA2FC7}"/>
    <cellStyle name="Header2 3 8 4 2" xfId="45551" xr:uid="{5DB71962-7EF0-4599-8497-87ECDC9CA4A2}"/>
    <cellStyle name="Header2 3 8 5" xfId="26360" xr:uid="{F436728F-5294-488D-9792-345DE80EB252}"/>
    <cellStyle name="Header2 3 8 5 2" xfId="50126" xr:uid="{4F26D9FD-48A8-4565-865B-1F7274634D10}"/>
    <cellStyle name="Header2 3 8 6" xfId="31177" xr:uid="{3B316E5B-F279-4815-AD7D-FC25A09BA846}"/>
    <cellStyle name="Header2 3 9" xfId="7358" xr:uid="{659FE2FE-6B3F-41A8-BDC5-2AEF38FA3CCF}"/>
    <cellStyle name="Header2 3 9 2" xfId="12737" xr:uid="{7021DABE-BE97-4B19-97C0-8DD0C7238B45}"/>
    <cellStyle name="Header2 3 9 2 2" xfId="36771" xr:uid="{92DFEE7D-3A26-4780-AC10-C49164F1E57A}"/>
    <cellStyle name="Header2 3 9 3" xfId="17475" xr:uid="{DC67990A-F228-484B-9211-A56FD0A0AB5B}"/>
    <cellStyle name="Header2 3 9 3 2" xfId="41505" xr:uid="{56A28341-792F-4788-8BBF-19F32F904352}"/>
    <cellStyle name="Header2 3 9 4" xfId="22479" xr:uid="{BA165028-8B04-4F0E-9312-A2AC74B6FF07}"/>
    <cellStyle name="Header2 3 9 4 2" xfId="46278" xr:uid="{C77210BC-9C5D-44E7-A3C2-E15AA283772F}"/>
    <cellStyle name="Header2 3 9 5" xfId="27087" xr:uid="{3CFBBCFE-466B-4B41-B9ED-EC937D1574B0}"/>
    <cellStyle name="Header2 3 9 5 2" xfId="50853" xr:uid="{796EB601-1A55-4955-B87B-B3B664913CC4}"/>
    <cellStyle name="Header2 3 9 6" xfId="31907" xr:uid="{5CDC3289-37F1-4A7C-A0A4-6BA75CC93A82}"/>
    <cellStyle name="Header2 4" xfId="2994" xr:uid="{7E16A2C1-B8E1-4F10-9B13-3E0A9E219A31}"/>
    <cellStyle name="Header2 4 10" xfId="5527" xr:uid="{ECBAC411-BE6C-4ABB-A766-F790053AFD1D}"/>
    <cellStyle name="Header2 4 10 2" xfId="10907" xr:uid="{2A54792B-894C-49F2-A873-832BF6F86B65}"/>
    <cellStyle name="Header2 4 10 2 2" xfId="35095" xr:uid="{16556484-FD63-42FC-9557-02D6BD0B716C}"/>
    <cellStyle name="Header2 4 10 3" xfId="15798" xr:uid="{463CAAB2-7393-4F8E-BCB8-4810F2A89EA8}"/>
    <cellStyle name="Header2 4 10 3 2" xfId="39828" xr:uid="{8374D54E-2964-49FD-A460-859E862E6F6F}"/>
    <cellStyle name="Header2 4 10 4" xfId="20170" xr:uid="{3F899CE7-3AF6-409D-BA36-A4D1982F6D7C}"/>
    <cellStyle name="Header2 4 10 4 2" xfId="43998" xr:uid="{DBD09BDF-8FF7-47A0-853A-8A73341267A9}"/>
    <cellStyle name="Header2 4 10 5" xfId="24807" xr:uid="{22C9E135-55B6-4D1D-B48F-41EC7969B324}"/>
    <cellStyle name="Header2 4 10 5 2" xfId="48573" xr:uid="{D99D90A6-E776-43C0-BA97-CDB8952FA2DB}"/>
    <cellStyle name="Header2 4 10 6" xfId="30251" xr:uid="{08FD48E6-63CC-4287-B5AE-3C736725FABF}"/>
    <cellStyle name="Header2 4 11" xfId="9222" xr:uid="{9B2342CF-F00A-48B1-90D8-56FE2E9D0C6A}"/>
    <cellStyle name="Header2 4 11 2" xfId="33503" xr:uid="{1E44B7B3-36CF-478E-B0D2-C3BE5B15E176}"/>
    <cellStyle name="Header2 4 12" xfId="14216" xr:uid="{A374F333-8AC0-43D0-8247-F20E38812941}"/>
    <cellStyle name="Header2 4 12 2" xfId="38246" xr:uid="{59FD46DF-471F-4625-92E4-1EC2E03C41A9}"/>
    <cellStyle name="Header2 4 13" xfId="19121" xr:uid="{A40D3E7A-1CDA-4B80-9510-2CDD08E51150}"/>
    <cellStyle name="Header2 4 13 2" xfId="43031" xr:uid="{69F1DA6E-1A6D-4FF2-851F-1FA10EA3D2A8}"/>
    <cellStyle name="Header2 4 14" xfId="23953" xr:uid="{A178C6D5-9124-472D-ACE9-3E218DBB5E47}"/>
    <cellStyle name="Header2 4 14 2" xfId="47722" xr:uid="{AAD3D6FF-2E1A-4082-A7E9-5E4187251ECB}"/>
    <cellStyle name="Header2 4 15" xfId="3838" xr:uid="{83E41044-CE86-401A-A423-8A3980E58744}"/>
    <cellStyle name="Header2 4 16" xfId="28686" xr:uid="{D616C942-C949-4B87-BB25-A8DB92FDBFE4}"/>
    <cellStyle name="Header2 4 2" xfId="3203" xr:uid="{46063441-0403-4ED9-997C-DE3E536E53CD}"/>
    <cellStyle name="Header2 4 2 10" xfId="14378" xr:uid="{9ED47FC7-051E-47C0-9F7B-C884EAF497C5}"/>
    <cellStyle name="Header2 4 2 10 2" xfId="38408" xr:uid="{00ECD56E-0F26-4D4D-A55F-188343D667A3}"/>
    <cellStyle name="Header2 4 2 11" xfId="19350" xr:uid="{948B90A5-EB87-4373-A156-94F6D0A3402B}"/>
    <cellStyle name="Header2 4 2 11 2" xfId="43191" xr:uid="{39D2C2CD-C5A3-4550-B27D-276095F31198}"/>
    <cellStyle name="Header2 4 2 12" xfId="24085" xr:uid="{9E142C6C-3AF0-4406-9497-E58D06F5FC38}"/>
    <cellStyle name="Header2 4 2 12 2" xfId="47854" xr:uid="{37B92BEE-D3B8-4E95-BF9D-4C9BCAE14C5E}"/>
    <cellStyle name="Header2 4 2 13" xfId="4069" xr:uid="{62187FEE-2F15-49A9-8E52-610CBA43EC72}"/>
    <cellStyle name="Header2 4 2 14" xfId="28847" xr:uid="{C7AE37EF-80C0-46E7-9F37-18966392ABE9}"/>
    <cellStyle name="Header2 4 2 2" xfId="4352" xr:uid="{BD6DAB89-2061-48E6-B505-ACA34EED9202}"/>
    <cellStyle name="Header2 4 2 2 10" xfId="24331" xr:uid="{F6669454-E043-4915-B103-C71E6250FC5E}"/>
    <cellStyle name="Header2 4 2 2 10 2" xfId="48097" xr:uid="{235DD4DE-8835-4EFE-9C72-82EE17A27302}"/>
    <cellStyle name="Header2 4 2 2 11" xfId="29117" xr:uid="{D0E8DF2B-162F-4B56-B4F9-59DB3019762A}"/>
    <cellStyle name="Header2 4 2 2 2" xfId="5155" xr:uid="{D8834033-D62C-4B5F-9493-8888A80E9772}"/>
    <cellStyle name="Header2 4 2 2 2 2" xfId="10535" xr:uid="{08B14F03-F3BF-405D-AE49-3159E8A6BB10}"/>
    <cellStyle name="Header2 4 2 2 2 2 2" xfId="34747" xr:uid="{2B684ECA-2EDD-4D15-8115-D945B5BA9123}"/>
    <cellStyle name="Header2 4 2 2 2 3" xfId="15450" xr:uid="{9FD259FE-F94B-4750-8D04-E2BBB22AC7DD}"/>
    <cellStyle name="Header2 4 2 2 2 3 2" xfId="39480" xr:uid="{5EAD8AFB-CA97-42A0-8FBB-7BF813B52084}"/>
    <cellStyle name="Header2 4 2 2 2 4" xfId="20684" xr:uid="{950DE6E1-2070-4F3A-920F-837A7FEDC799}"/>
    <cellStyle name="Header2 4 2 2 2 4 2" xfId="44506" xr:uid="{6FCD5AC6-C73F-4154-87F7-80A525D96680}"/>
    <cellStyle name="Header2 4 2 2 2 5" xfId="25315" xr:uid="{A6345226-AAE9-4ECF-B765-8FFE20F97833}"/>
    <cellStyle name="Header2 4 2 2 2 5 2" xfId="49081" xr:uid="{D302D3C0-88E3-4D77-BF9F-B522046958AE}"/>
    <cellStyle name="Header2 4 2 2 2 6" xfId="29907" xr:uid="{064FEE3E-D94B-4214-BB9A-3E58BF944D89}"/>
    <cellStyle name="Header2 4 2 2 3" xfId="6261" xr:uid="{126A7886-A594-442D-B623-6F044BADD320}"/>
    <cellStyle name="Header2 4 2 2 3 2" xfId="11640" xr:uid="{C6C02C04-3A69-4D62-84C2-5E01971E7E70}"/>
    <cellStyle name="Header2 4 2 2 3 2 2" xfId="35677" xr:uid="{D38B5358-3B17-4E65-9FEF-D65F147C1D02}"/>
    <cellStyle name="Header2 4 2 2 3 3" xfId="16381" xr:uid="{162CB8AA-BF11-483F-9635-9F53579A4BC5}"/>
    <cellStyle name="Header2 4 2 2 3 3 2" xfId="40411" xr:uid="{B7975EC9-A8C7-4DDD-B13E-136027B8ACCC}"/>
    <cellStyle name="Header2 4 2 2 3 4" xfId="21429" xr:uid="{DCE3571A-DEBC-4DCB-ACC2-BA7CE520CD29}"/>
    <cellStyle name="Header2 4 2 2 3 4 2" xfId="45240" xr:uid="{9473B6DE-CCF9-41FC-BA43-6B6553B3638C}"/>
    <cellStyle name="Header2 4 2 2 3 5" xfId="26049" xr:uid="{ACA9B54B-845E-47A9-BB43-167C86C57469}"/>
    <cellStyle name="Header2 4 2 2 3 5 2" xfId="49815" xr:uid="{E8E7739E-46F5-4B9D-BF21-8C3E06821104}"/>
    <cellStyle name="Header2 4 2 2 3 6" xfId="30825" xr:uid="{F4D99729-1AED-42AB-A489-B0A67EF6A1D5}"/>
    <cellStyle name="Header2 4 2 2 4" xfId="7042" xr:uid="{23A45438-4CB8-48AE-B439-6E4BD723754C}"/>
    <cellStyle name="Header2 4 2 2 4 2" xfId="12421" xr:uid="{6729C3B6-6887-4E45-8912-8F52CCF7AB91}"/>
    <cellStyle name="Header2 4 2 2 4 2 2" xfId="36455" xr:uid="{E046BD4D-B50F-4782-BBC9-D3894400D5A9}"/>
    <cellStyle name="Header2 4 2 2 4 3" xfId="17159" xr:uid="{1815161B-28BC-4486-ABE8-3541D0DB85B3}"/>
    <cellStyle name="Header2 4 2 2 4 3 2" xfId="41189" xr:uid="{31AB585D-0760-4111-B663-86D950F55831}"/>
    <cellStyle name="Header2 4 2 2 4 4" xfId="22165" xr:uid="{4183C339-8E59-4BBF-8653-25617CB6ADD0}"/>
    <cellStyle name="Header2 4 2 2 4 4 2" xfId="45967" xr:uid="{41AD0820-1C81-49A2-813B-8EC04266A881}"/>
    <cellStyle name="Header2 4 2 2 4 5" xfId="26776" xr:uid="{71E68A5D-ED37-4147-8193-A1F9FE9BFE97}"/>
    <cellStyle name="Header2 4 2 2 4 5 2" xfId="50542" xr:uid="{4FF086C6-1875-4C20-8678-97119C7B6360}"/>
    <cellStyle name="Header2 4 2 2 4 6" xfId="31594" xr:uid="{4E53C059-5647-4B76-9E07-BCE73998C234}"/>
    <cellStyle name="Header2 4 2 2 5" xfId="7781" xr:uid="{2D48F31B-92A9-404B-B890-7DC42DBACCB6}"/>
    <cellStyle name="Header2 4 2 2 5 2" xfId="13160" xr:uid="{1D0E6117-FF3C-4C65-BEEA-F8B57EF539ED}"/>
    <cellStyle name="Header2 4 2 2 5 2 2" xfId="37192" xr:uid="{EABF189D-54B8-428D-8933-1AB4E8FAB10B}"/>
    <cellStyle name="Header2 4 2 2 5 3" xfId="17896" xr:uid="{CBB46132-0623-46A5-8DBB-051DD0BE1767}"/>
    <cellStyle name="Header2 4 2 2 5 3 2" xfId="41926" xr:uid="{691A9872-A88E-48FD-B265-E53E5C65E6D5}"/>
    <cellStyle name="Header2 4 2 2 5 4" xfId="22901" xr:uid="{2EC6AE12-F49F-4E77-83F5-0797F602E7B6}"/>
    <cellStyle name="Header2 4 2 2 5 4 2" xfId="46694" xr:uid="{23626273-28F1-452C-BA39-7EE749B9AB42}"/>
    <cellStyle name="Header2 4 2 2 5 5" xfId="27503" xr:uid="{2E3CC417-C28D-4D38-AFA8-1DB1E60D43C8}"/>
    <cellStyle name="Header2 4 2 2 5 5 2" xfId="51269" xr:uid="{F40DB79D-B43D-4342-BD5A-048C19D2CF6D}"/>
    <cellStyle name="Header2 4 2 2 5 6" xfId="32322" xr:uid="{05045E9D-76F9-4151-B9D9-B16C018B8185}"/>
    <cellStyle name="Header2 4 2 2 6" xfId="8514" xr:uid="{82A2D00A-7A4D-4A60-98A3-B099832502B8}"/>
    <cellStyle name="Header2 4 2 2 6 2" xfId="13893" xr:uid="{A69B9727-8F9D-43B5-8650-AD4ED1BA967D}"/>
    <cellStyle name="Header2 4 2 2 6 2 2" xfId="37923" xr:uid="{83267E7E-D5AB-44D9-A5C5-0A95284425C4}"/>
    <cellStyle name="Header2 4 2 2 6 3" xfId="18627" xr:uid="{8D920E35-E688-4796-8BD8-C6A3CC6BA967}"/>
    <cellStyle name="Header2 4 2 2 6 3 2" xfId="42657" xr:uid="{DCFC269B-E108-497A-968F-BD9CC4E93FDE}"/>
    <cellStyle name="Header2 4 2 2 6 4" xfId="23632" xr:uid="{7711E296-EC4A-4593-A24F-F45EFA3EBD3A}"/>
    <cellStyle name="Header2 4 2 2 6 4 2" xfId="47416" xr:uid="{8BB364E5-41D8-4E6D-8270-4F2FEA525510}"/>
    <cellStyle name="Header2 4 2 2 6 5" xfId="28225" xr:uid="{E93F48F1-92EA-47EF-A56F-7F5D5AFEEF40}"/>
    <cellStyle name="Header2 4 2 2 6 5 2" xfId="51991" xr:uid="{F523E124-DDA1-4289-A684-A4DD7D33EBFB}"/>
    <cellStyle name="Header2 4 2 2 6 6" xfId="33044" xr:uid="{C3305A41-A328-47C0-9FCC-D2FC27214E5A}"/>
    <cellStyle name="Header2 4 2 2 7" xfId="9734" xr:uid="{016E89B2-9E55-4540-AE8E-204E4618BF0F}"/>
    <cellStyle name="Header2 4 2 2 7 2" xfId="33948" xr:uid="{1F522501-E5DB-425E-9567-234A94BFC4E4}"/>
    <cellStyle name="Header2 4 2 2 8" xfId="14651" xr:uid="{88037027-BB95-4630-8ACD-C8720DFE7617}"/>
    <cellStyle name="Header2 4 2 2 8 2" xfId="38681" xr:uid="{C613F89A-5662-4BFF-AC1A-3633EFF31B5E}"/>
    <cellStyle name="Header2 4 2 2 9" xfId="19625" xr:uid="{4636D32B-F687-4F44-95AD-CBB50525D340}"/>
    <cellStyle name="Header2 4 2 2 9 2" xfId="43461" xr:uid="{6CAD9EF4-9E7F-4970-B662-8E0047F1B907}"/>
    <cellStyle name="Header2 4 2 3" xfId="4576" xr:uid="{2C3FDF87-FC98-43EF-A326-F952E52C2508}"/>
    <cellStyle name="Header2 4 2 3 10" xfId="24529" xr:uid="{E6E6CBF8-F8A1-442D-9085-DD34D5E889F8}"/>
    <cellStyle name="Header2 4 2 3 10 2" xfId="48295" xr:uid="{EADB540D-CF20-4281-863B-52E833E6C95A}"/>
    <cellStyle name="Header2 4 2 3 11" xfId="29338" xr:uid="{2BC8B3C3-B319-4DBA-BC9F-161187AA1DDB}"/>
    <cellStyle name="Header2 4 2 3 2" xfId="5379" xr:uid="{DC76A2B0-CC93-4DF2-BE3A-75A85FA9CE6F}"/>
    <cellStyle name="Header2 4 2 3 2 2" xfId="10759" xr:uid="{3F291A56-CE5A-4581-9D78-C125ABB22EDC}"/>
    <cellStyle name="Header2 4 2 3 2 2 2" xfId="34971" xr:uid="{2873E140-5BB2-47C8-9488-93177AD961F8}"/>
    <cellStyle name="Header2 4 2 3 2 3" xfId="15674" xr:uid="{CF426872-F8DE-4D9B-932A-784BF380CF7A}"/>
    <cellStyle name="Header2 4 2 3 2 3 2" xfId="39704" xr:uid="{0C23740B-6676-43A3-A608-3C9E5753DFCB}"/>
    <cellStyle name="Header2 4 2 3 2 4" xfId="20908" xr:uid="{4672E89A-0D89-484E-BC83-E367F04CAE51}"/>
    <cellStyle name="Header2 4 2 3 2 4 2" xfId="44727" xr:uid="{A5F681A6-9480-4F70-83D2-CBA40EC2D414}"/>
    <cellStyle name="Header2 4 2 3 2 5" xfId="25536" xr:uid="{C13EF7AF-5B25-4828-9B86-B325CD550D13}"/>
    <cellStyle name="Header2 4 2 3 2 5 2" xfId="49302" xr:uid="{E574CD48-C1FC-4794-94C6-EDEFBC67700D}"/>
    <cellStyle name="Header2 4 2 3 2 6" xfId="30128" xr:uid="{50440FD7-C409-4FDC-A384-8ADA0CF2BCBB}"/>
    <cellStyle name="Header2 4 2 3 3" xfId="6485" xr:uid="{DEC39F50-BEB2-4EDF-8E7E-C220A2E87C60}"/>
    <cellStyle name="Header2 4 2 3 3 2" xfId="11864" xr:uid="{3F84F3F4-C900-4716-B8EB-5D46302559C8}"/>
    <cellStyle name="Header2 4 2 3 3 2 2" xfId="35901" xr:uid="{10AAC7CD-46B3-436D-9E81-9EB1AAC4A773}"/>
    <cellStyle name="Header2 4 2 3 3 3" xfId="16605" xr:uid="{62D30037-08C5-476C-B91A-655082528181}"/>
    <cellStyle name="Header2 4 2 3 3 3 2" xfId="40635" xr:uid="{7866BC11-6CDF-47C6-86A8-4E44E39CEDA3}"/>
    <cellStyle name="Header2 4 2 3 3 4" xfId="21653" xr:uid="{3442F64C-1543-4D92-98F4-4AADAE340601}"/>
    <cellStyle name="Header2 4 2 3 3 4 2" xfId="45461" xr:uid="{E1FBFE30-73C1-4657-9DED-5C0BA05247CA}"/>
    <cellStyle name="Header2 4 2 3 3 5" xfId="26270" xr:uid="{E65AFF03-B122-4037-BDFE-D04D54E6D665}"/>
    <cellStyle name="Header2 4 2 3 3 5 2" xfId="50036" xr:uid="{656C7141-C4E4-4EAA-97BD-9CE155D0505D}"/>
    <cellStyle name="Header2 4 2 3 3 6" xfId="31046" xr:uid="{BAE59D1D-9335-4652-B319-2C688FAE9D33}"/>
    <cellStyle name="Header2 4 2 3 4" xfId="7266" xr:uid="{E15E79B8-A6E1-4B61-A252-C34D7B2A2D90}"/>
    <cellStyle name="Header2 4 2 3 4 2" xfId="12645" xr:uid="{9F567779-4653-4B51-9829-92FFF081E070}"/>
    <cellStyle name="Header2 4 2 3 4 2 2" xfId="36679" xr:uid="{AE682D7D-06EF-4A23-B903-7D752C2D070A}"/>
    <cellStyle name="Header2 4 2 3 4 3" xfId="17383" xr:uid="{A6C93346-9E0D-475D-A538-2B355216B129}"/>
    <cellStyle name="Header2 4 2 3 4 3 2" xfId="41413" xr:uid="{5C0C3E22-7816-40D3-9A07-2E6001CF3EB8}"/>
    <cellStyle name="Header2 4 2 3 4 4" xfId="22389" xr:uid="{1DB37383-6FAA-4897-8145-87E0812F76DA}"/>
    <cellStyle name="Header2 4 2 3 4 4 2" xfId="46188" xr:uid="{498A5918-387A-428E-9518-61321E04A358}"/>
    <cellStyle name="Header2 4 2 3 4 5" xfId="26997" xr:uid="{D614394F-31E6-4084-AEFD-0674E59FAFCC}"/>
    <cellStyle name="Header2 4 2 3 4 5 2" xfId="50763" xr:uid="{967BDFEC-FE71-4612-8821-F9261B9CD5A8}"/>
    <cellStyle name="Header2 4 2 3 4 6" xfId="31815" xr:uid="{DA0541B3-B8F2-4EB2-99E2-34EE760AD19E}"/>
    <cellStyle name="Header2 4 2 3 5" xfId="8005" xr:uid="{B07E20A4-3286-4568-89D4-3BA755E06734}"/>
    <cellStyle name="Header2 4 2 3 5 2" xfId="13384" xr:uid="{6F34DFE1-957C-499C-A816-9534841A2CA1}"/>
    <cellStyle name="Header2 4 2 3 5 2 2" xfId="37416" xr:uid="{D7D1F2B5-F8F2-47CC-8C6C-389D1E4621F1}"/>
    <cellStyle name="Header2 4 2 3 5 3" xfId="18120" xr:uid="{681779DA-EB9D-4259-9742-43C190582578}"/>
    <cellStyle name="Header2 4 2 3 5 3 2" xfId="42150" xr:uid="{0E1FBF3A-F775-4CC1-941D-3415146E5F77}"/>
    <cellStyle name="Header2 4 2 3 5 4" xfId="23125" xr:uid="{F65D14B2-2583-4924-9D39-B9C949DFA1C3}"/>
    <cellStyle name="Header2 4 2 3 5 4 2" xfId="46915" xr:uid="{887000F7-C76B-4EC4-AF9C-4D97EF4CE1F1}"/>
    <cellStyle name="Header2 4 2 3 5 5" xfId="27724" xr:uid="{E7C10922-2B87-4E39-9D9F-83056F7B82AB}"/>
    <cellStyle name="Header2 4 2 3 5 5 2" xfId="51490" xr:uid="{FA341028-A78E-476F-BCD6-9A3EEDD1451A}"/>
    <cellStyle name="Header2 4 2 3 5 6" xfId="32543" xr:uid="{0020E9E4-6B90-45B8-BA6D-620D27444A46}"/>
    <cellStyle name="Header2 4 2 3 6" xfId="8738" xr:uid="{71D6DD2A-0858-4433-8A89-679179D97FBE}"/>
    <cellStyle name="Header2 4 2 3 6 2" xfId="14117" xr:uid="{870B0821-3CB3-4626-9A33-27E8FE1DBD71}"/>
    <cellStyle name="Header2 4 2 3 6 2 2" xfId="38147" xr:uid="{DE803033-72A4-4C7E-833D-B1342DA9E6EA}"/>
    <cellStyle name="Header2 4 2 3 6 3" xfId="18851" xr:uid="{5DE4BA9A-8943-415E-BF29-39C1CC09EC4C}"/>
    <cellStyle name="Header2 4 2 3 6 3 2" xfId="42881" xr:uid="{C82FE513-BB18-4049-A62A-22A8B0BA40BB}"/>
    <cellStyle name="Header2 4 2 3 6 4" xfId="23856" xr:uid="{31DF6188-03EB-4740-B988-5AB3EC9015AE}"/>
    <cellStyle name="Header2 4 2 3 6 4 2" xfId="47637" xr:uid="{ED9BB1FE-6FE2-4D9F-8A31-E2573D1FB0B5}"/>
    <cellStyle name="Header2 4 2 3 6 5" xfId="28446" xr:uid="{552458A0-1CD2-4777-B800-29C313D390DD}"/>
    <cellStyle name="Header2 4 2 3 6 5 2" xfId="52212" xr:uid="{F108A301-F5FC-4CD1-9A6B-68973908C5DC}"/>
    <cellStyle name="Header2 4 2 3 6 6" xfId="33265" xr:uid="{1C3016B1-3DAB-4C6D-8569-EE97269B587B}"/>
    <cellStyle name="Header2 4 2 3 7" xfId="9958" xr:uid="{3875C793-185B-446B-AB63-6C9B3D69EB6E}"/>
    <cellStyle name="Header2 4 2 3 7 2" xfId="34172" xr:uid="{AFBA7E0C-E1F7-4EEB-A78D-8957EFF9A602}"/>
    <cellStyle name="Header2 4 2 3 8" xfId="14875" xr:uid="{72D9E6E7-FC74-4462-B66E-871A37FAEE43}"/>
    <cellStyle name="Header2 4 2 3 8 2" xfId="38905" xr:uid="{34FA5DBF-723F-4960-B6B8-D194C4E9C5C5}"/>
    <cellStyle name="Header2 4 2 3 9" xfId="19849" xr:uid="{231C80EB-4CAA-453F-BF69-87C00739DC42}"/>
    <cellStyle name="Header2 4 2 3 9 2" xfId="43682" xr:uid="{B498C574-310B-4014-8108-E4ECF7DA39AA}"/>
    <cellStyle name="Header2 4 2 4" xfId="4880" xr:uid="{DA8A6431-5B24-4E6F-ACB3-96428EFB463C}"/>
    <cellStyle name="Header2 4 2 4 2" xfId="10260" xr:uid="{7B9A03F8-0F3C-4B1D-89C2-111B5A104109}"/>
    <cellStyle name="Header2 4 2 4 2 2" xfId="34474" xr:uid="{168C0FEB-AC02-4E09-BBE2-2B4F5B3ABCA5}"/>
    <cellStyle name="Header2 4 2 4 3" xfId="15177" xr:uid="{A7EDFED0-4C92-4FF7-A65F-9A9AE7F1EA09}"/>
    <cellStyle name="Header2 4 2 4 3 2" xfId="39207" xr:uid="{B5620AF7-49D2-43BD-928B-4C386441DC7E}"/>
    <cellStyle name="Header2 4 2 4 4" xfId="20409" xr:uid="{5D5C130E-E07E-447E-8300-64AB24BB4413}"/>
    <cellStyle name="Header2 4 2 4 4 2" xfId="44234" xr:uid="{755E144A-A4F5-4B7C-A66E-5D5EAC87EF64}"/>
    <cellStyle name="Header2 4 2 4 5" xfId="25043" xr:uid="{F19E05E9-E0BF-4FE0-9D63-D29A8C75ADE4}"/>
    <cellStyle name="Header2 4 2 4 5 2" xfId="48809" xr:uid="{6256E159-43DC-4D99-9382-8914FF1D632F}"/>
    <cellStyle name="Header2 4 2 4 6" xfId="29637" xr:uid="{6CBD6F4F-5B24-46BB-B5A2-B9277CE4EE4D}"/>
    <cellStyle name="Header2 4 2 5" xfId="5985" xr:uid="{C9F706D8-61E2-4568-A2D6-21549CC1D5FA}"/>
    <cellStyle name="Header2 4 2 5 2" xfId="11364" xr:uid="{CED08F3F-E392-4BAC-8B32-1A658F30C167}"/>
    <cellStyle name="Header2 4 2 5 2 2" xfId="35403" xr:uid="{809E9407-0BDC-433F-8B7D-A02C3BE9DCEA}"/>
    <cellStyle name="Header2 4 2 5 3" xfId="16107" xr:uid="{629D0DF6-1B29-47E5-AF5A-70BB6FD8AE74}"/>
    <cellStyle name="Header2 4 2 5 3 2" xfId="40137" xr:uid="{164A89C2-4789-472B-AF3E-EDDFE47BF05C}"/>
    <cellStyle name="Header2 4 2 5 4" xfId="21155" xr:uid="{B39103D2-D7CB-41DA-A836-1B7A94CC92D0}"/>
    <cellStyle name="Header2 4 2 5 4 2" xfId="44969" xr:uid="{EDAA015B-01FC-4650-88DF-79E191994451}"/>
    <cellStyle name="Header2 4 2 5 5" xfId="25778" xr:uid="{AAAA5AD3-08CE-4DD8-BA9C-9EC7D5671818}"/>
    <cellStyle name="Header2 4 2 5 5 2" xfId="49544" xr:uid="{559AD911-5687-4244-BA6E-B1FD5C00A92B}"/>
    <cellStyle name="Header2 4 2 5 6" xfId="30554" xr:uid="{89E90C9D-EF87-46D3-B251-5C29E419F262}"/>
    <cellStyle name="Header2 4 2 6" xfId="6766" xr:uid="{7C140309-42F1-496B-9C05-BCFAEA1B196C}"/>
    <cellStyle name="Header2 4 2 6 2" xfId="12145" xr:uid="{E6CD35CA-12F1-4A8F-B82D-9011C230CF76}"/>
    <cellStyle name="Header2 4 2 6 2 2" xfId="36181" xr:uid="{EF7F6F9C-56A6-495E-BA60-9283F22553A0}"/>
    <cellStyle name="Header2 4 2 6 3" xfId="16885" xr:uid="{FB2C107B-27F0-4234-B935-BBB20ED37768}"/>
    <cellStyle name="Header2 4 2 6 3 2" xfId="40915" xr:uid="{9E061240-807B-4950-B3DF-70844BD1122A}"/>
    <cellStyle name="Header2 4 2 6 4" xfId="21892" xr:uid="{44A4E722-F510-4AD6-8060-1F2022131BBE}"/>
    <cellStyle name="Header2 4 2 6 4 2" xfId="45697" xr:uid="{125D7238-6DD9-400B-9CE7-E3004051FA57}"/>
    <cellStyle name="Header2 4 2 6 5" xfId="26506" xr:uid="{B50D265F-2CAD-4D92-9290-BDB3208E90D4}"/>
    <cellStyle name="Header2 4 2 6 5 2" xfId="50272" xr:uid="{64927EB6-BF07-436B-8FC4-1F95ADDF071D}"/>
    <cellStyle name="Header2 4 2 6 6" xfId="31323" xr:uid="{25D1909E-1D3E-4B87-83C8-AB4992D93439}"/>
    <cellStyle name="Header2 4 2 7" xfId="7506" xr:uid="{18098CB9-6D62-421A-898F-E8B06AC631EF}"/>
    <cellStyle name="Header2 4 2 7 2" xfId="12885" xr:uid="{751404EE-F723-4D92-A454-7CF5AA8CB348}"/>
    <cellStyle name="Header2 4 2 7 2 2" xfId="36919" xr:uid="{50BE4C98-2E26-4183-B546-A6EE679A1FEE}"/>
    <cellStyle name="Header2 4 2 7 3" xfId="17623" xr:uid="{B9DA4A6A-5EC1-49B3-951B-F1DEDD698A33}"/>
    <cellStyle name="Header2 4 2 7 3 2" xfId="41653" xr:uid="{1E826F97-6946-40DA-971A-CA93E593028E}"/>
    <cellStyle name="Header2 4 2 7 4" xfId="22628" xr:uid="{7F9728C7-2C35-4A88-B15F-B6F8389842CB}"/>
    <cellStyle name="Header2 4 2 7 4 2" xfId="46424" xr:uid="{D5E0FA08-91DF-4130-8782-370EBAB13FB1}"/>
    <cellStyle name="Header2 4 2 7 5" xfId="27233" xr:uid="{2B92DE9E-D859-4CD6-B86F-9B87E9823311}"/>
    <cellStyle name="Header2 4 2 7 5 2" xfId="50999" xr:uid="{6C290FB7-2356-4753-9670-B04DA65FB1F4}"/>
    <cellStyle name="Header2 4 2 7 6" xfId="32052" xr:uid="{39BF3CB7-3312-445B-961E-9D203A681924}"/>
    <cellStyle name="Header2 4 2 8" xfId="8239" xr:uid="{150C6197-C8F5-448D-9963-7A085ECCCD37}"/>
    <cellStyle name="Header2 4 2 8 2" xfId="13618" xr:uid="{6000D3F3-4413-4BA2-A372-151DF7316DFA}"/>
    <cellStyle name="Header2 4 2 8 2 2" xfId="37650" xr:uid="{44F2BC56-3C63-4B97-AEC1-8B6BEFE736DB}"/>
    <cellStyle name="Header2 4 2 8 3" xfId="18354" xr:uid="{156AB00A-896B-4305-9BD3-411D0E1413DE}"/>
    <cellStyle name="Header2 4 2 8 3 2" xfId="42384" xr:uid="{F3468DBB-E685-4953-A265-CBD8F51B5363}"/>
    <cellStyle name="Header2 4 2 8 4" xfId="23359" xr:uid="{9CBEC6C1-B5AE-4954-B419-3115FDBD17E8}"/>
    <cellStyle name="Header2 4 2 8 4 2" xfId="47146" xr:uid="{EC7DA3FC-055A-4442-95E1-2C51B0A16995}"/>
    <cellStyle name="Header2 4 2 8 5" xfId="27955" xr:uid="{05E34CA7-9F4F-467E-92A1-743211A9E50F}"/>
    <cellStyle name="Header2 4 2 8 5 2" xfId="51721" xr:uid="{96E425DB-4EE9-46BF-94C1-53D2A51D68F5}"/>
    <cellStyle name="Header2 4 2 8 6" xfId="32774" xr:uid="{B848713D-257A-4A0E-877D-4FF223E37EE2}"/>
    <cellStyle name="Header2 4 2 9" xfId="9456" xr:uid="{B213948F-A73C-4172-8183-EC43F49045F6}"/>
    <cellStyle name="Header2 4 2 9 2" xfId="33672" xr:uid="{2A6F8849-7D3E-4678-818B-98D4AC7E3104}"/>
    <cellStyle name="Header2 4 3" xfId="4061" xr:uid="{63A957B2-C169-4790-B007-15C49121F16F}"/>
    <cellStyle name="Header2 4 3 10" xfId="24078" xr:uid="{177C2828-EF20-4BFA-9E81-F98C016692F2}"/>
    <cellStyle name="Header2 4 3 10 2" xfId="47847" xr:uid="{D6A7F6BF-2E49-47D3-BBB9-6972BACAE974}"/>
    <cellStyle name="Header2 4 3 11" xfId="28839" xr:uid="{C8BBB428-73DC-4CB5-9DF8-A2EE434C1704}"/>
    <cellStyle name="Header2 4 3 2" xfId="4872" xr:uid="{961DCCFC-882B-426A-B04B-937DB7FEF63B}"/>
    <cellStyle name="Header2 4 3 2 2" xfId="10252" xr:uid="{AB252873-1EA1-4EA8-855A-C2454773C62B}"/>
    <cellStyle name="Header2 4 3 2 2 2" xfId="34466" xr:uid="{EE992108-3673-4FB0-A764-943953F0E086}"/>
    <cellStyle name="Header2 4 3 2 3" xfId="15169" xr:uid="{924F9DBF-A071-4937-BA4C-4667D61C8078}"/>
    <cellStyle name="Header2 4 3 2 3 2" xfId="39199" xr:uid="{68447FD0-9D39-4A43-A852-A3890D0590F5}"/>
    <cellStyle name="Header2 4 3 2 4" xfId="20401" xr:uid="{2A17A6D3-6512-4805-99B1-164C302B0CD9}"/>
    <cellStyle name="Header2 4 3 2 4 2" xfId="44226" xr:uid="{DE196A8B-3930-45C0-B6F9-89EC6CEBCDAE}"/>
    <cellStyle name="Header2 4 3 2 5" xfId="25035" xr:uid="{098FFC14-CD59-4224-99B6-3146DB0F9FCB}"/>
    <cellStyle name="Header2 4 3 2 5 2" xfId="48801" xr:uid="{35B816DB-605D-4408-BF04-41178E0D69EB}"/>
    <cellStyle name="Header2 4 3 2 6" xfId="29629" xr:uid="{74FDA1F6-529A-4A6B-A552-936256BC6D11}"/>
    <cellStyle name="Header2 4 3 3" xfId="5977" xr:uid="{6A302800-5D90-4D1E-A7AA-39F437A3BD60}"/>
    <cellStyle name="Header2 4 3 3 2" xfId="11356" xr:uid="{BDBB1E1B-372E-42BC-BE5B-2F5F0231F5BA}"/>
    <cellStyle name="Header2 4 3 3 2 2" xfId="35395" xr:uid="{A24DD708-10A4-4755-946C-8A56B5BCD6C7}"/>
    <cellStyle name="Header2 4 3 3 3" xfId="16099" xr:uid="{D0F9F9E9-1966-40EE-AA47-5C3AFAE7058F}"/>
    <cellStyle name="Header2 4 3 3 3 2" xfId="40129" xr:uid="{76C06EA2-E607-4F77-9A1C-D2F2D38EFB16}"/>
    <cellStyle name="Header2 4 3 3 4" xfId="21147" xr:uid="{AC440D38-42EB-455F-B3B3-103C51721913}"/>
    <cellStyle name="Header2 4 3 3 4 2" xfId="44961" xr:uid="{F0E5DC11-865A-469F-A4E6-B936710B5E5C}"/>
    <cellStyle name="Header2 4 3 3 5" xfId="25770" xr:uid="{7D62004A-9D77-4A21-95A5-4F04EB5F7B93}"/>
    <cellStyle name="Header2 4 3 3 5 2" xfId="49536" xr:uid="{7A376F53-79E4-46E0-BB30-5AC846430E38}"/>
    <cellStyle name="Header2 4 3 3 6" xfId="30546" xr:uid="{0DE16BBD-0216-45F2-9BB5-A26748E14085}"/>
    <cellStyle name="Header2 4 3 4" xfId="6758" xr:uid="{733D65D8-72D5-421B-94F9-77B7DCB209F3}"/>
    <cellStyle name="Header2 4 3 4 2" xfId="12137" xr:uid="{A626A010-3B06-4BF9-B5DF-DD169D5972F7}"/>
    <cellStyle name="Header2 4 3 4 2 2" xfId="36173" xr:uid="{DCAF3377-3C9F-4991-9E9B-B2CBDFF4F039}"/>
    <cellStyle name="Header2 4 3 4 3" xfId="16877" xr:uid="{8DD6EDE3-D212-4B7C-818A-008AAF459E79}"/>
    <cellStyle name="Header2 4 3 4 3 2" xfId="40907" xr:uid="{79F30586-5118-4A08-BE40-11477CC69FAF}"/>
    <cellStyle name="Header2 4 3 4 4" xfId="21884" xr:uid="{7A58E73D-9F82-4E51-80E3-2A4A13EF6322}"/>
    <cellStyle name="Header2 4 3 4 4 2" xfId="45689" xr:uid="{F216635A-73DE-469F-B4A8-8B6F02F9DD9A}"/>
    <cellStyle name="Header2 4 3 4 5" xfId="26498" xr:uid="{68ACD881-A980-4982-AD51-DBC0FBB97A54}"/>
    <cellStyle name="Header2 4 3 4 5 2" xfId="50264" xr:uid="{92C8D5A5-9FA3-4C3C-9AE1-5FBDF19F3EBD}"/>
    <cellStyle name="Header2 4 3 4 6" xfId="31315" xr:uid="{6D1F900F-47B5-4370-BF7D-581FB73EA9DF}"/>
    <cellStyle name="Header2 4 3 5" xfId="7498" xr:uid="{1547EDF4-B8F6-4F98-B7DE-594D9AAF2B7C}"/>
    <cellStyle name="Header2 4 3 5 2" xfId="12877" xr:uid="{78051423-31C4-4991-A7BD-B3C4F8630D8F}"/>
    <cellStyle name="Header2 4 3 5 2 2" xfId="36911" xr:uid="{3844FA88-72AF-4E22-8C52-306257020ACA}"/>
    <cellStyle name="Header2 4 3 5 3" xfId="17615" xr:uid="{E90C92DE-6468-4864-823D-0BC0B35E83FD}"/>
    <cellStyle name="Header2 4 3 5 3 2" xfId="41645" xr:uid="{F57BE84F-C3F3-4A74-B57D-78E82C310730}"/>
    <cellStyle name="Header2 4 3 5 4" xfId="22620" xr:uid="{37D384AF-DB80-4015-8310-3672EA3AA91C}"/>
    <cellStyle name="Header2 4 3 5 4 2" xfId="46416" xr:uid="{878307A9-FB65-485E-99B2-03FE72771221}"/>
    <cellStyle name="Header2 4 3 5 5" xfId="27225" xr:uid="{21641A93-CB44-4E22-BC91-80DB1DD642A6}"/>
    <cellStyle name="Header2 4 3 5 5 2" xfId="50991" xr:uid="{19DC0285-0346-479C-ACF8-D1F375FC6159}"/>
    <cellStyle name="Header2 4 3 5 6" xfId="32044" xr:uid="{3359F875-1CCD-412B-BD94-73A202D1F2E6}"/>
    <cellStyle name="Header2 4 3 6" xfId="8231" xr:uid="{CFD122E0-E2F9-4F65-ADC3-04C5B5658EC6}"/>
    <cellStyle name="Header2 4 3 6 2" xfId="13610" xr:uid="{6B3A79E4-7407-49F7-90B9-99E9229E4C87}"/>
    <cellStyle name="Header2 4 3 6 2 2" xfId="37642" xr:uid="{D87D8AF0-EDA2-4BC3-A68A-0212DC5F850F}"/>
    <cellStyle name="Header2 4 3 6 3" xfId="18346" xr:uid="{CD9C3A2A-4FAD-4531-91C4-E8CFA3A8F65D}"/>
    <cellStyle name="Header2 4 3 6 3 2" xfId="42376" xr:uid="{377A1E79-FA3D-4BAA-93BA-04F18C9AA4F4}"/>
    <cellStyle name="Header2 4 3 6 4" xfId="23351" xr:uid="{96663041-CC69-45D6-AB5F-A3DFA892916F}"/>
    <cellStyle name="Header2 4 3 6 4 2" xfId="47138" xr:uid="{38B6E810-8D21-4282-9FEB-C2DC68D9CE84}"/>
    <cellStyle name="Header2 4 3 6 5" xfId="27947" xr:uid="{12967B9E-6AC7-4C68-83B0-2C66B4DDE66F}"/>
    <cellStyle name="Header2 4 3 6 5 2" xfId="51713" xr:uid="{5DFB52D1-61AB-4297-8DB4-0667CCD59F5D}"/>
    <cellStyle name="Header2 4 3 6 6" xfId="32766" xr:uid="{4184F2BF-0FBB-4245-94C7-817C11E02807}"/>
    <cellStyle name="Header2 4 3 7" xfId="9448" xr:uid="{C62FB98C-306F-42EC-8F64-A3284E2935D0}"/>
    <cellStyle name="Header2 4 3 7 2" xfId="33664" xr:uid="{7586F24B-FF41-4DAF-BB27-68AAC6F20291}"/>
    <cellStyle name="Header2 4 3 8" xfId="14370" xr:uid="{280662A7-61A2-4B5C-B4FB-EE20CC7224A2}"/>
    <cellStyle name="Header2 4 3 8 2" xfId="38400" xr:uid="{FEEDF594-4043-451D-8049-DA9FED129904}"/>
    <cellStyle name="Header2 4 3 9" xfId="19342" xr:uid="{F12AABF9-D1A7-4385-8C39-63F235B7FB85}"/>
    <cellStyle name="Header2 4 3 9 2" xfId="43183" xr:uid="{1EA85E82-0B58-4099-8863-6CF6628361A0}"/>
    <cellStyle name="Header2 4 4" xfId="4195" xr:uid="{DA33B9AC-A037-4F58-953F-1A1C1F635C56}"/>
    <cellStyle name="Header2 4 4 10" xfId="24185" xr:uid="{29C7B2C5-AD62-4469-A3D1-76A167DB8A0C}"/>
    <cellStyle name="Header2 4 4 10 2" xfId="47952" xr:uid="{2D9D12A1-A183-4A63-AC8C-F3CC828E997F}"/>
    <cellStyle name="Header2 4 4 11" xfId="28963" xr:uid="{8585A36E-E59C-4169-976B-1B40F99E9BEE}"/>
    <cellStyle name="Header2 4 4 2" xfId="4998" xr:uid="{83FDA72F-7176-4EBB-BC62-6C1335E91722}"/>
    <cellStyle name="Header2 4 4 2 2" xfId="10378" xr:uid="{6AA37B8F-5CE6-4762-B62A-E2919B2E9A7A}"/>
    <cellStyle name="Header2 4 4 2 2 2" xfId="34590" xr:uid="{B61F5D1B-F283-47C2-B059-C8CC99A4DD18}"/>
    <cellStyle name="Header2 4 4 2 3" xfId="15293" xr:uid="{41D062B9-C19A-4C79-B93F-5DA14E85E348}"/>
    <cellStyle name="Header2 4 4 2 3 2" xfId="39323" xr:uid="{754B5133-EED1-4B9B-80C9-87779C4F82B1}"/>
    <cellStyle name="Header2 4 4 2 4" xfId="20527" xr:uid="{37736A9F-9DA8-4453-BFC2-C5B9F8827599}"/>
    <cellStyle name="Header2 4 4 2 4 2" xfId="44352" xr:uid="{DB7190FA-0A38-4696-BF4D-EE7448C4B1AD}"/>
    <cellStyle name="Header2 4 4 2 5" xfId="25161" xr:uid="{0720DD11-E55E-4A2C-9313-914B54168E1B}"/>
    <cellStyle name="Header2 4 4 2 5 2" xfId="48927" xr:uid="{3DD0F8FE-FE34-4C80-BFC9-FB8693AB95F7}"/>
    <cellStyle name="Header2 4 4 2 6" xfId="29753" xr:uid="{28A7CD14-CDE7-43D2-BA46-BB5C15118A78}"/>
    <cellStyle name="Header2 4 4 3" xfId="6104" xr:uid="{180244E7-D10F-4D07-98AF-401997A0C712}"/>
    <cellStyle name="Header2 4 4 3 2" xfId="11483" xr:uid="{11017E65-2548-4F93-9AB5-F18A16BC5EF2}"/>
    <cellStyle name="Header2 4 4 3 2 2" xfId="35520" xr:uid="{DB2CB5CE-D65C-4BFB-9A3B-79671A5F1F63}"/>
    <cellStyle name="Header2 4 4 3 3" xfId="16224" xr:uid="{1FED7C41-0C30-42A8-B548-2C204EA91C83}"/>
    <cellStyle name="Header2 4 4 3 3 2" xfId="40254" xr:uid="{2887B427-572F-4FB0-8B0F-A01704AA1022}"/>
    <cellStyle name="Header2 4 4 3 4" xfId="21272" xr:uid="{7198118F-ACD3-450E-850F-4EFA868DE8B9}"/>
    <cellStyle name="Header2 4 4 3 4 2" xfId="45086" xr:uid="{17C94651-A119-490C-93B7-F8F7479F5CE0}"/>
    <cellStyle name="Header2 4 4 3 5" xfId="25895" xr:uid="{3A70072A-CFF5-499E-BCDE-89208A6EAFC0}"/>
    <cellStyle name="Header2 4 4 3 5 2" xfId="49661" xr:uid="{D740DC98-6973-4303-8D1D-0E50E0A8060C}"/>
    <cellStyle name="Header2 4 4 3 6" xfId="30671" xr:uid="{0B3B5466-A956-42E1-88A1-EAFB91A03392}"/>
    <cellStyle name="Header2 4 4 4" xfId="6885" xr:uid="{165D16D3-E0AA-4174-989F-C34B5CCAC409}"/>
    <cellStyle name="Header2 4 4 4 2" xfId="12264" xr:uid="{EE8FCAB4-4010-4816-B339-99E00A353B7E}"/>
    <cellStyle name="Header2 4 4 4 2 2" xfId="36298" xr:uid="{D25BDEAA-D0D7-4BDF-B908-685B035AAB47}"/>
    <cellStyle name="Header2 4 4 4 3" xfId="17002" xr:uid="{61C04D0F-5A3D-4B08-927B-C887CB5745DE}"/>
    <cellStyle name="Header2 4 4 4 3 2" xfId="41032" xr:uid="{BEB55B5A-CF68-474D-801C-5F4FFB49D35C}"/>
    <cellStyle name="Header2 4 4 4 4" xfId="22008" xr:uid="{0103364D-EF60-49DA-8D89-C8E7E3DDE30A}"/>
    <cellStyle name="Header2 4 4 4 4 2" xfId="45813" xr:uid="{C8A61EF0-F430-4D75-BFCE-DCF8C07A557E}"/>
    <cellStyle name="Header2 4 4 4 5" xfId="26622" xr:uid="{43304D0D-EFE6-4386-BEF8-BE26F7AEF4C3}"/>
    <cellStyle name="Header2 4 4 4 5 2" xfId="50388" xr:uid="{8E90066B-90F9-4BA5-A350-DBA37AF2916F}"/>
    <cellStyle name="Header2 4 4 4 6" xfId="31440" xr:uid="{F23998A8-7DB6-43E4-8966-DA4F9524FD73}"/>
    <cellStyle name="Header2 4 4 5" xfId="7624" xr:uid="{E5946DEE-1CEC-4D61-AF68-592699CCF3A5}"/>
    <cellStyle name="Header2 4 4 5 2" xfId="13003" xr:uid="{E959907A-464E-409D-9CC3-732402A969B7}"/>
    <cellStyle name="Header2 4 4 5 2 2" xfId="37035" xr:uid="{70B6DE62-DF43-4B09-A9C8-802508EF93E3}"/>
    <cellStyle name="Header2 4 4 5 3" xfId="17739" xr:uid="{AEC903C8-84C8-4B13-BEC7-4C8BD36AACEA}"/>
    <cellStyle name="Header2 4 4 5 3 2" xfId="41769" xr:uid="{99D61418-02A1-4F99-8CEE-7B67CED18C5D}"/>
    <cellStyle name="Header2 4 4 5 4" xfId="22744" xr:uid="{1967621A-35AD-492C-8957-D40C949F918A}"/>
    <cellStyle name="Header2 4 4 5 4 2" xfId="46540" xr:uid="{4B43BCE1-3FD3-42B2-904A-992813A7DACF}"/>
    <cellStyle name="Header2 4 4 5 5" xfId="27349" xr:uid="{4FB2608B-A741-4561-8F86-C370DFC3D881}"/>
    <cellStyle name="Header2 4 4 5 5 2" xfId="51115" xr:uid="{FD993473-990D-4D8F-88AD-16B207D5C7DD}"/>
    <cellStyle name="Header2 4 4 5 6" xfId="32168" xr:uid="{04FD9020-FFF4-4771-ACD5-FB419F9FD8E2}"/>
    <cellStyle name="Header2 4 4 6" xfId="8357" xr:uid="{7CB56D9B-CC5E-4FD4-AA67-7E64BE6B0FDE}"/>
    <cellStyle name="Header2 4 4 6 2" xfId="13736" xr:uid="{132F13B3-4E92-4745-BA49-4DE3ED0B04E2}"/>
    <cellStyle name="Header2 4 4 6 2 2" xfId="37766" xr:uid="{15033396-2ADD-4791-AB09-A2BA2A956D03}"/>
    <cellStyle name="Header2 4 4 6 3" xfId="18470" xr:uid="{2E1B9C5C-8A57-422C-8519-1DAA99541C07}"/>
    <cellStyle name="Header2 4 4 6 3 2" xfId="42500" xr:uid="{73667BB3-37B0-4036-9B66-F3C71006C15F}"/>
    <cellStyle name="Header2 4 4 6 4" xfId="23475" xr:uid="{DBD6EB59-DAE5-4274-BD6D-923B0BA71A3B}"/>
    <cellStyle name="Header2 4 4 6 4 2" xfId="47262" xr:uid="{FC9F56E5-757B-46FC-BAAF-DD704D6E09A3}"/>
    <cellStyle name="Header2 4 4 6 5" xfId="28071" xr:uid="{DB9A14F1-D3C3-49B1-9201-8DE41462E6EC}"/>
    <cellStyle name="Header2 4 4 6 5 2" xfId="51837" xr:uid="{9FBE8A12-9CA4-4B43-A744-A053D535DF0E}"/>
    <cellStyle name="Header2 4 4 6 6" xfId="32890" xr:uid="{F7B41EF7-81A4-4347-8377-598B14D3EFD1}"/>
    <cellStyle name="Header2 4 4 7" xfId="9577" xr:uid="{906F227A-00CC-4026-9FCB-D46DB681C7E0}"/>
    <cellStyle name="Header2 4 4 7 2" xfId="33791" xr:uid="{A7A40677-5D4E-44FB-A398-4435E5AB9B82}"/>
    <cellStyle name="Header2 4 4 8" xfId="14494" xr:uid="{0CAE9755-0670-4C01-AFEC-426F66A7D833}"/>
    <cellStyle name="Header2 4 4 8 2" xfId="38524" xr:uid="{6E460F47-8667-4AF8-AB50-0853656B3949}"/>
    <cellStyle name="Header2 4 4 9" xfId="19468" xr:uid="{1315C6ED-413A-46AF-A39B-441BC9F974A3}"/>
    <cellStyle name="Header2 4 4 9 2" xfId="43307" xr:uid="{DBE4C69A-2772-4772-82FD-BBD74F997DCB}"/>
    <cellStyle name="Header2 4 5" xfId="4176" xr:uid="{06B6B5F1-C44A-4A39-93C6-34F71E81203F}"/>
    <cellStyle name="Header2 4 5 10" xfId="24166" xr:uid="{802402B3-8034-4DAB-8587-8336719FA335}"/>
    <cellStyle name="Header2 4 5 10 2" xfId="47933" xr:uid="{FC532968-6604-44F2-98AF-84B5791C6DA1}"/>
    <cellStyle name="Header2 4 5 11" xfId="28944" xr:uid="{0FF3CB15-A610-49CB-9A3A-12D12C7FD90A}"/>
    <cellStyle name="Header2 4 5 2" xfId="4979" xr:uid="{7E12618B-4E0E-4C9D-91C0-8A82AE2BE33C}"/>
    <cellStyle name="Header2 4 5 2 2" xfId="10359" xr:uid="{B27CAAE7-13DB-424E-BF13-C742E919E3B8}"/>
    <cellStyle name="Header2 4 5 2 2 2" xfId="34571" xr:uid="{4F5E0F05-4E6A-49A2-A7E4-6EB950BEDBCC}"/>
    <cellStyle name="Header2 4 5 2 3" xfId="15274" xr:uid="{4A5B6274-F084-40CD-A6E4-0AABB14AEE6F}"/>
    <cellStyle name="Header2 4 5 2 3 2" xfId="39304" xr:uid="{5514B4C3-C17D-454E-AB33-6A6BFD2B1ACF}"/>
    <cellStyle name="Header2 4 5 2 4" xfId="20508" xr:uid="{3A519639-AC73-45F9-9790-883FD6A255C3}"/>
    <cellStyle name="Header2 4 5 2 4 2" xfId="44333" xr:uid="{F20D82E7-A572-49EB-B6B5-F8BDAADF4610}"/>
    <cellStyle name="Header2 4 5 2 5" xfId="25142" xr:uid="{B3E232F8-1840-4651-9879-22F2CE289372}"/>
    <cellStyle name="Header2 4 5 2 5 2" xfId="48908" xr:uid="{9A5E500A-0124-4CED-8C42-B41C7987D516}"/>
    <cellStyle name="Header2 4 5 2 6" xfId="29734" xr:uid="{EEF0FE2F-84AC-4808-A34A-2034AFA1B8BB}"/>
    <cellStyle name="Header2 4 5 3" xfId="6085" xr:uid="{82A2FA5F-E6D2-44A8-AFEF-0620B5DA7A8E}"/>
    <cellStyle name="Header2 4 5 3 2" xfId="11464" xr:uid="{B2CED1A2-6700-4B15-B89D-335DC05EAAF9}"/>
    <cellStyle name="Header2 4 5 3 2 2" xfId="35501" xr:uid="{A5A2087D-07A6-4C27-8881-055B700A7D1E}"/>
    <cellStyle name="Header2 4 5 3 3" xfId="16205" xr:uid="{6F4391D1-DCA9-4804-9A3C-CC9F052EFC66}"/>
    <cellStyle name="Header2 4 5 3 3 2" xfId="40235" xr:uid="{3A241CBA-3C46-4060-9194-B93C26F82B7A}"/>
    <cellStyle name="Header2 4 5 3 4" xfId="21253" xr:uid="{E98EA797-D83E-472F-9658-9693270979F2}"/>
    <cellStyle name="Header2 4 5 3 4 2" xfId="45067" xr:uid="{3F25B49E-4CB0-4BA8-90A2-A04BDA00C45B}"/>
    <cellStyle name="Header2 4 5 3 5" xfId="25876" xr:uid="{8B540BD8-A2CC-47D5-8D09-E8BE1EB6B3D1}"/>
    <cellStyle name="Header2 4 5 3 5 2" xfId="49642" xr:uid="{FC15C5FE-8D65-41F6-9E51-C83CC6DBB9CE}"/>
    <cellStyle name="Header2 4 5 3 6" xfId="30652" xr:uid="{8AA62770-EE1B-4558-B58F-B7D20EFD4AE0}"/>
    <cellStyle name="Header2 4 5 4" xfId="6866" xr:uid="{ACFF215B-8922-4DE3-8088-8F32C691D8FF}"/>
    <cellStyle name="Header2 4 5 4 2" xfId="12245" xr:uid="{CB2AA968-69A9-43A2-92EF-E819541A2525}"/>
    <cellStyle name="Header2 4 5 4 2 2" xfId="36279" xr:uid="{93AB427D-04F4-4565-97E3-DBC85F28C509}"/>
    <cellStyle name="Header2 4 5 4 3" xfId="16983" xr:uid="{F0F8A447-1F1E-44D8-9EBF-6BD7E16684EE}"/>
    <cellStyle name="Header2 4 5 4 3 2" xfId="41013" xr:uid="{EE74B011-F6AD-4388-88B6-5116DF05502C}"/>
    <cellStyle name="Header2 4 5 4 4" xfId="21989" xr:uid="{A0BA3331-A250-4337-B6B1-8665FD56A303}"/>
    <cellStyle name="Header2 4 5 4 4 2" xfId="45794" xr:uid="{30ABD23C-4B7C-4076-A8DE-281EF7B13932}"/>
    <cellStyle name="Header2 4 5 4 5" xfId="26603" xr:uid="{49D9ACB1-6B68-4E9A-8718-15D5C39EA762}"/>
    <cellStyle name="Header2 4 5 4 5 2" xfId="50369" xr:uid="{30ED3830-8CC8-46A6-A711-1423BA1861EB}"/>
    <cellStyle name="Header2 4 5 4 6" xfId="31421" xr:uid="{F316BF63-ED5E-43D0-A877-C7D904A75A7D}"/>
    <cellStyle name="Header2 4 5 5" xfId="7605" xr:uid="{5376457D-6901-4FF4-ADE7-DEE3D5664E0B}"/>
    <cellStyle name="Header2 4 5 5 2" xfId="12984" xr:uid="{44F06566-51A4-4822-AE77-4CEB9C8FA3B6}"/>
    <cellStyle name="Header2 4 5 5 2 2" xfId="37016" xr:uid="{01A42F7C-C60E-4B9A-9ED3-A851543400DD}"/>
    <cellStyle name="Header2 4 5 5 3" xfId="17720" xr:uid="{62D4D406-42C1-43BC-8543-2963B25B1C0B}"/>
    <cellStyle name="Header2 4 5 5 3 2" xfId="41750" xr:uid="{F9A4F99A-E115-40DB-9927-5C04003414BF}"/>
    <cellStyle name="Header2 4 5 5 4" xfId="22725" xr:uid="{D8A424EB-6A3F-4767-9F48-91FAA452358D}"/>
    <cellStyle name="Header2 4 5 5 4 2" xfId="46521" xr:uid="{4D866382-416F-4DE5-8AEA-944424C0E6B7}"/>
    <cellStyle name="Header2 4 5 5 5" xfId="27330" xr:uid="{116165F9-A2B8-4C0A-9B67-A31C43ABDC97}"/>
    <cellStyle name="Header2 4 5 5 5 2" xfId="51096" xr:uid="{69CD8337-0D0C-4979-BFD4-BDC5A447DEC1}"/>
    <cellStyle name="Header2 4 5 5 6" xfId="32149" xr:uid="{6BA5C9AD-BF30-4FDC-9DC7-4CE4318FF3A3}"/>
    <cellStyle name="Header2 4 5 6" xfId="8338" xr:uid="{AC1021DA-DEEB-4292-A0E6-A74E5B2B5C64}"/>
    <cellStyle name="Header2 4 5 6 2" xfId="13717" xr:uid="{CA5367AC-2EA0-4E2E-83BD-9F61991E8B91}"/>
    <cellStyle name="Header2 4 5 6 2 2" xfId="37747" xr:uid="{8301C20E-73BF-49D9-BD7A-79031CE4D862}"/>
    <cellStyle name="Header2 4 5 6 3" xfId="18451" xr:uid="{96D80EA4-456E-420F-AA07-E5AFEFCEB287}"/>
    <cellStyle name="Header2 4 5 6 3 2" xfId="42481" xr:uid="{EFBA3DBA-229B-463D-B04D-46E89415642B}"/>
    <cellStyle name="Header2 4 5 6 4" xfId="23456" xr:uid="{74542EC6-E6B3-412A-BBE5-152245DA62C0}"/>
    <cellStyle name="Header2 4 5 6 4 2" xfId="47243" xr:uid="{37CE144A-2386-4D8F-96D6-B47B08F8A765}"/>
    <cellStyle name="Header2 4 5 6 5" xfId="28052" xr:uid="{87746D5A-E6B2-4170-9FAD-9DF198FCA70F}"/>
    <cellStyle name="Header2 4 5 6 5 2" xfId="51818" xr:uid="{34E3CDEF-B202-4EEB-9B57-E5D7619344AD}"/>
    <cellStyle name="Header2 4 5 6 6" xfId="32871" xr:uid="{19B111DF-42CE-4B50-84D6-F6964B5D2969}"/>
    <cellStyle name="Header2 4 5 7" xfId="9558" xr:uid="{E9BF8F95-3DA3-4735-B8A3-A7FDAF301A56}"/>
    <cellStyle name="Header2 4 5 7 2" xfId="33772" xr:uid="{AE38F5A3-1FB7-42DF-A4DF-634F19C1D9F0}"/>
    <cellStyle name="Header2 4 5 8" xfId="14475" xr:uid="{D49C9FA8-17E0-4DAA-BCB9-67FEF2E4AEA8}"/>
    <cellStyle name="Header2 4 5 8 2" xfId="38505" xr:uid="{96682CBE-37C9-43F0-B721-48D02EE1AA6F}"/>
    <cellStyle name="Header2 4 5 9" xfId="19449" xr:uid="{619E6F60-0506-4343-B4B9-5FEFD1B15C07}"/>
    <cellStyle name="Header2 4 5 9 2" xfId="43288" xr:uid="{AAE0E5B0-8A83-4112-861B-748F13551435}"/>
    <cellStyle name="Header2 4 6" xfId="4717" xr:uid="{F23BB7AA-4C06-4048-A81A-EA46FFD41BD8}"/>
    <cellStyle name="Header2 4 6 2" xfId="10097" xr:uid="{12E0A850-E55B-42E7-B4CA-5786E4643651}"/>
    <cellStyle name="Header2 4 6 2 2" xfId="34311" xr:uid="{EAF2EE23-A364-4351-BA6A-1CBF71300449}"/>
    <cellStyle name="Header2 4 6 3" xfId="15014" xr:uid="{D7B640D3-7961-4CCE-A4FC-409A09F8B874}"/>
    <cellStyle name="Header2 4 6 3 2" xfId="39044" xr:uid="{6971F362-B1A3-4195-A162-118E64A4BECE}"/>
    <cellStyle name="Header2 4 6 4" xfId="20206" xr:uid="{1BDFF7B6-EEA5-411E-8D95-9E208BD3AB6B}"/>
    <cellStyle name="Header2 4 6 4 2" xfId="44034" xr:uid="{C89BF833-C867-410E-BC3F-6620393D136D}"/>
    <cellStyle name="Header2 4 6 5" xfId="24843" xr:uid="{89F37C09-4574-475F-8C42-C378FACEBB94}"/>
    <cellStyle name="Header2 4 6 5 2" xfId="48609" xr:uid="{E2C51624-3969-450D-B749-E5659E4047B4}"/>
    <cellStyle name="Header2 4 6 6" xfId="29477" xr:uid="{C8F73C7B-05AF-4FE1-B61D-177734F02573}"/>
    <cellStyle name="Header2 4 7" xfId="5740" xr:uid="{1C4839C5-86EE-468A-A9D6-9B2D16699AEB}"/>
    <cellStyle name="Header2 4 7 2" xfId="11119" xr:uid="{9E229568-293C-4045-B536-4D052915C8A1}"/>
    <cellStyle name="Header2 4 7 2 2" xfId="35223" xr:uid="{BC0B9703-C8CD-48C8-BE72-2562CB61C1F7}"/>
    <cellStyle name="Header2 4 7 3" xfId="15927" xr:uid="{8AD08285-E2A3-45A9-A84A-94FFDBA04B53}"/>
    <cellStyle name="Header2 4 7 3 2" xfId="39957" xr:uid="{81BC6DB9-CB3F-41A1-BA68-1619B3B6B3F6}"/>
    <cellStyle name="Header2 4 7 4" xfId="20196" xr:uid="{492201FD-BB5B-4722-AAF4-38A2396EC906}"/>
    <cellStyle name="Header2 4 7 4 2" xfId="44024" xr:uid="{8034535A-901D-4478-AD3A-D4DCB4703FA2}"/>
    <cellStyle name="Header2 4 7 5" xfId="24833" xr:uid="{100DE854-CEE6-4513-8FA8-418F1C7CF386}"/>
    <cellStyle name="Header2 4 7 5 2" xfId="48599" xr:uid="{CAF28028-D9DA-45FA-B0E6-AB10376101EE}"/>
    <cellStyle name="Header2 4 7 6" xfId="30378" xr:uid="{DA914F97-22A8-4945-9E6B-487708F0A46D}"/>
    <cellStyle name="Header2 4 8" xfId="6579" xr:uid="{74639A5B-89A9-48EA-A3C1-5ECF7EB62F48}"/>
    <cellStyle name="Header2 4 8 2" xfId="11958" xr:uid="{167B4169-57FB-43AF-833C-08F5716C052E}"/>
    <cellStyle name="Header2 4 8 2 2" xfId="35995" xr:uid="{C4272C9F-ADD7-42F2-B1D2-FE2DF7ABBCE5}"/>
    <cellStyle name="Header2 4 8 3" xfId="16699" xr:uid="{5A7BAB67-5D4A-4309-8726-0F863C83AA14}"/>
    <cellStyle name="Header2 4 8 3 2" xfId="40729" xr:uid="{D88FFD93-D145-4C2E-8DB3-6DE69043977B}"/>
    <cellStyle name="Header2 4 8 4" xfId="20124" xr:uid="{FCE39BD4-3342-44A2-B5E0-C1D2EDADE5F7}"/>
    <cellStyle name="Header2 4 8 4 2" xfId="43953" xr:uid="{3BD3FDC8-7661-4B9A-B5B3-2CF8C419A520}"/>
    <cellStyle name="Header2 4 8 5" xfId="24772" xr:uid="{211BB1EF-2C30-4D3F-BEAA-580602F857DD}"/>
    <cellStyle name="Header2 4 8 5 2" xfId="48538" xr:uid="{5D8C7D36-4382-4DAF-9E92-8DA0B58CA114}"/>
    <cellStyle name="Header2 4 8 6" xfId="31140" xr:uid="{ABDE8A52-8471-41DD-A73A-B7FD3FB28633}"/>
    <cellStyle name="Header2 4 9" xfId="5645" xr:uid="{06383D28-6088-44E8-9044-3D421863B26F}"/>
    <cellStyle name="Header2 4 9 2" xfId="11024" xr:uid="{9FEDFC0A-EBFF-46DA-B15C-21B083AEE9B2}"/>
    <cellStyle name="Header2 4 9 2 2" xfId="35176" xr:uid="{0AD51E72-5D27-4505-A341-AD40512665F7}"/>
    <cellStyle name="Header2 4 9 3" xfId="15880" xr:uid="{2246DE02-4816-4057-B10D-AD3DB8C45568}"/>
    <cellStyle name="Header2 4 9 3 2" xfId="39910" xr:uid="{C808E519-E7C7-412C-A31B-9F2CA7429722}"/>
    <cellStyle name="Header2 4 9 4" xfId="20008" xr:uid="{2F770556-0E30-4555-813F-99DAC8A33068}"/>
    <cellStyle name="Header2 4 9 4 2" xfId="43838" xr:uid="{EDB5FA16-3E64-4DE3-8BFB-18A6D5215EF8}"/>
    <cellStyle name="Header2 4 9 5" xfId="24683" xr:uid="{35A485A2-A508-4979-8924-D59DE2706668}"/>
    <cellStyle name="Header2 4 9 5 2" xfId="48449" xr:uid="{CB02694B-6C99-4C22-80A3-53F54C5D4F03}"/>
    <cellStyle name="Header2 4 9 6" xfId="30332" xr:uid="{B12C0360-B95B-4393-B7D6-53DF4AB80949}"/>
    <cellStyle name="Header2 5" xfId="2809" xr:uid="{A81456AC-CAF8-4276-984E-0E30557D4B31}"/>
    <cellStyle name="Header2 5 2" xfId="3156" xr:uid="{DFFEE170-31B0-4F51-B051-E9426847F1F1}"/>
    <cellStyle name="Header2 5 2 2" xfId="10043" xr:uid="{ED814278-80C8-4765-9AFC-0EC9ADA4BA59}"/>
    <cellStyle name="Header2 5 2 3" xfId="34257" xr:uid="{9966B686-FF3E-47D4-9BD2-86F16F94F442}"/>
    <cellStyle name="Header2 5 3" xfId="14960" xr:uid="{F21D6694-A548-4AA2-90C2-76537DF6E73C}"/>
    <cellStyle name="Header2 5 3 2" xfId="38990" xr:uid="{E261173E-8E4F-4EC3-B884-1674D4082A78}"/>
    <cellStyle name="Header2 5 4" xfId="20024" xr:uid="{982171ED-7E6B-4D8D-B6EF-CB7BEEA1AF38}"/>
    <cellStyle name="Header2 5 4 2" xfId="43854" xr:uid="{91A5F198-4D9E-4E22-8717-96679D574B71}"/>
    <cellStyle name="Header2 5 5" xfId="24699" xr:uid="{24826133-882B-4E27-8103-C084226F4A82}"/>
    <cellStyle name="Header2 5 5 2" xfId="48465" xr:uid="{8577E62A-B8E1-4BD7-8F8F-7E34C4297E61}"/>
    <cellStyle name="Header2 5 6" xfId="4663" xr:uid="{4CA42A3E-F43F-4701-96BE-E4C0AD370B8D}"/>
    <cellStyle name="Header2 5 7" xfId="29423" xr:uid="{9AD21526-61D6-423B-BE8F-58E75F6A190D}"/>
    <cellStyle name="Header2 6" xfId="2597" xr:uid="{F880599D-C752-4DE6-A1A3-57FE954FFD7C}"/>
    <cellStyle name="Header2 6 2" xfId="10938" xr:uid="{9A122984-E5A1-437B-AECA-BCECCFC5A02F}"/>
    <cellStyle name="Header2 6 2 2" xfId="35113" xr:uid="{56E1B36A-6F08-437C-9DB4-84330F66ABA3}"/>
    <cellStyle name="Header2 6 3" xfId="15817" xr:uid="{CF77431B-3716-4270-BBC4-A09B05FA1945}"/>
    <cellStyle name="Header2 6 3 2" xfId="39847" xr:uid="{F7ACC7C4-B646-424A-80C4-3F8507C76EE4}"/>
    <cellStyle name="Header2 6 4" xfId="20090" xr:uid="{AF5FCCB7-CB26-4141-BEFD-FF223FE1CA52}"/>
    <cellStyle name="Header2 6 4 2" xfId="43920" xr:uid="{6A3D5B17-E9B8-469B-A8BD-C853EA54361F}"/>
    <cellStyle name="Header2 6 5" xfId="24741" xr:uid="{D822810C-CEC3-4B7F-ABAB-954DDA70B398}"/>
    <cellStyle name="Header2 6 5 2" xfId="48507" xr:uid="{B1A3ABCB-2799-4650-BB98-4ED7C0E08D50}"/>
    <cellStyle name="Header2 6 6" xfId="5559" xr:uid="{85AB90CC-D1ED-46E9-AAA6-4AD2D1F8BA27}"/>
    <cellStyle name="Header2 6 7" xfId="30270" xr:uid="{ABB9A5D1-51C2-4142-B4E7-458D17A90C54}"/>
    <cellStyle name="Header2 7" xfId="5608" xr:uid="{E4DFAEC7-0489-4E88-AF96-691FD4AB8500}"/>
    <cellStyle name="Header2 7 2" xfId="10987" xr:uid="{0EEE021E-6E77-4608-B539-34A514732369}"/>
    <cellStyle name="Header2 7 2 2" xfId="35155" xr:uid="{90E02BCF-DE80-4223-87C8-5E77595A9769}"/>
    <cellStyle name="Header2 7 3" xfId="15859" xr:uid="{76007CC6-0FBB-47D6-A172-A2E02F5C3369}"/>
    <cellStyle name="Header2 7 3 2" xfId="39889" xr:uid="{9920DB27-D7E4-4894-8C4A-63EED5B9DF65}"/>
    <cellStyle name="Header2 7 4" xfId="19935" xr:uid="{FE3E23BF-57C5-40D3-A8AC-A0E693E7F221}"/>
    <cellStyle name="Header2 7 4 2" xfId="43768" xr:uid="{4DC75A61-1B6E-47EB-8794-C53DC44D5C47}"/>
    <cellStyle name="Header2 7 5" xfId="24615" xr:uid="{8C19C043-DC6E-4464-AEAF-BA40E47394C8}"/>
    <cellStyle name="Header2 7 5 2" xfId="48381" xr:uid="{D4EA7B63-11AB-4F10-99D6-9F3F4ECB2FE5}"/>
    <cellStyle name="Header2 7 6" xfId="30312" xr:uid="{DA3B814E-69BA-4D01-97DC-7DB6BBACC7F3}"/>
    <cellStyle name="Header2 8" xfId="5467" xr:uid="{B4F90B10-7323-4186-B87E-2E347A3A8D30}"/>
    <cellStyle name="Header2 8 2" xfId="10847" xr:uid="{0685A602-07F7-4B1E-A5CD-25CE920518F6}"/>
    <cellStyle name="Header2 8 2 2" xfId="35055" xr:uid="{BDA865FC-EF21-48ED-A4A9-FCAC254D87FA}"/>
    <cellStyle name="Header2 8 3" xfId="15758" xr:uid="{3184183C-16A3-45FA-B09C-D8EAD1CE1D9F}"/>
    <cellStyle name="Header2 8 3 2" xfId="39788" xr:uid="{80F46E19-2E5D-4536-A932-21B5DA284F2C}"/>
    <cellStyle name="Header2 8 4" xfId="20159" xr:uid="{6F65B2A0-7800-456F-8C87-B051AE28B25E}"/>
    <cellStyle name="Header2 8 4 2" xfId="43987" xr:uid="{9436A481-65E9-499B-B3EB-F62F0DC2B915}"/>
    <cellStyle name="Header2 8 5" xfId="24796" xr:uid="{E024808C-2D18-4469-92E1-EE3F27A7F6AB}"/>
    <cellStyle name="Header2 8 5 2" xfId="48562" xr:uid="{A3D884AC-94D0-403E-AF4C-E5148E9FF247}"/>
    <cellStyle name="Header2 8 6" xfId="30212" xr:uid="{A3AFB372-F605-4228-A38E-655CF6EC6B2E}"/>
    <cellStyle name="Header2 9" xfId="5654" xr:uid="{D9D207AC-7682-4C43-974F-13273B50F06F}"/>
    <cellStyle name="Header2 9 2" xfId="11033" xr:uid="{928ADCFF-059A-4A37-95D6-30BCA7E57DF9}"/>
    <cellStyle name="Header2 9 2 2" xfId="35180" xr:uid="{F0FB2F0D-0D0D-4BF8-926D-BAC304CF238B}"/>
    <cellStyle name="Header2 9 3" xfId="15884" xr:uid="{7D788677-883A-482B-B6B6-5D0672B36DD2}"/>
    <cellStyle name="Header2 9 3 2" xfId="39914" xr:uid="{E26F6177-926D-4A30-BB50-4A93B749DDAD}"/>
    <cellStyle name="Header2 9 4" xfId="19990" xr:uid="{DB7480E9-E444-4356-99AD-67F952950842}"/>
    <cellStyle name="Header2 9 4 2" xfId="43821" xr:uid="{C07372D7-77DC-479A-BE21-BC00A1FDAB4A}"/>
    <cellStyle name="Header2 9 5" xfId="24666" xr:uid="{CD61ED5F-8CC1-47F1-85D8-CA1D69113B3A}"/>
    <cellStyle name="Header2 9 5 2" xfId="48432" xr:uid="{3B6FF38A-FCAC-462F-B92C-62106F1E9732}"/>
    <cellStyle name="Header2 9 6" xfId="30336" xr:uid="{477263F2-9AED-4824-B7A8-DBF166081904}"/>
    <cellStyle name="Heading 1" xfId="2352" builtinId="16" customBuiltin="1"/>
    <cellStyle name="Heading 1 2" xfId="1155" xr:uid="{00000000-0005-0000-0000-000083040000}"/>
    <cellStyle name="Heading 1 2 2" xfId="1156" xr:uid="{00000000-0005-0000-0000-000084040000}"/>
    <cellStyle name="Heading 1 2 2 2" xfId="1157" xr:uid="{00000000-0005-0000-0000-000085040000}"/>
    <cellStyle name="Heading 1 2 2 3" xfId="28594" xr:uid="{CEEC03D5-EDAE-4675-8C26-CE806604616A}"/>
    <cellStyle name="Heading 1 2 3" xfId="1158" xr:uid="{00000000-0005-0000-0000-000086040000}"/>
    <cellStyle name="Heading 1 2 4" xfId="1159" xr:uid="{00000000-0005-0000-0000-000087040000}"/>
    <cellStyle name="Heading 1 2 5" xfId="1160" xr:uid="{00000000-0005-0000-0000-000088040000}"/>
    <cellStyle name="Heading 1 3" xfId="1161" xr:uid="{00000000-0005-0000-0000-000089040000}"/>
    <cellStyle name="Heading 1 3 2" xfId="1162" xr:uid="{00000000-0005-0000-0000-00008A040000}"/>
    <cellStyle name="Heading 1 3 3" xfId="1163" xr:uid="{00000000-0005-0000-0000-00008B040000}"/>
    <cellStyle name="Heading 1 3 3 2" xfId="3626" xr:uid="{D46BC09D-09B4-4957-AD0B-3A9B32AA1574}"/>
    <cellStyle name="Heading 1 4" xfId="1164" xr:uid="{00000000-0005-0000-0000-00008C040000}"/>
    <cellStyle name="Heading 1 4 2" xfId="1165" xr:uid="{00000000-0005-0000-0000-00008D040000}"/>
    <cellStyle name="Heading 1 5" xfId="1166" xr:uid="{00000000-0005-0000-0000-00008E040000}"/>
    <cellStyle name="Heading 1 5 2" xfId="1167" xr:uid="{00000000-0005-0000-0000-00008F040000}"/>
    <cellStyle name="Heading 1 6" xfId="1168" xr:uid="{00000000-0005-0000-0000-000090040000}"/>
    <cellStyle name="Heading 2" xfId="2353" builtinId="17" customBuiltin="1"/>
    <cellStyle name="Heading 2 2" xfId="1169" xr:uid="{00000000-0005-0000-0000-000091040000}"/>
    <cellStyle name="Heading 2 2 2" xfId="1170" xr:uid="{00000000-0005-0000-0000-000092040000}"/>
    <cellStyle name="Heading 2 2 2 2" xfId="1171" xr:uid="{00000000-0005-0000-0000-000093040000}"/>
    <cellStyle name="Heading 2 2 2 3" xfId="28595" xr:uid="{82881E90-3DAE-4510-925A-1372B009FE9C}"/>
    <cellStyle name="Heading 2 2 3" xfId="1172" xr:uid="{00000000-0005-0000-0000-000094040000}"/>
    <cellStyle name="Heading 2 2 4" xfId="1173" xr:uid="{00000000-0005-0000-0000-000095040000}"/>
    <cellStyle name="Heading 2 2 5" xfId="1174" xr:uid="{00000000-0005-0000-0000-000096040000}"/>
    <cellStyle name="Heading 2 3" xfId="1175" xr:uid="{00000000-0005-0000-0000-000097040000}"/>
    <cellStyle name="Heading 2 3 2" xfId="1176" xr:uid="{00000000-0005-0000-0000-000098040000}"/>
    <cellStyle name="Heading 2 3 3" xfId="1177" xr:uid="{00000000-0005-0000-0000-000099040000}"/>
    <cellStyle name="Heading 2 3 3 2" xfId="3627" xr:uid="{AB03500E-C36F-449D-A407-51227B016DB9}"/>
    <cellStyle name="Heading 2 4" xfId="1178" xr:uid="{00000000-0005-0000-0000-00009A040000}"/>
    <cellStyle name="Heading 2 4 2" xfId="1179" xr:uid="{00000000-0005-0000-0000-00009B040000}"/>
    <cellStyle name="Heading 2 5" xfId="1180" xr:uid="{00000000-0005-0000-0000-00009C040000}"/>
    <cellStyle name="Heading 2 5 2" xfId="1181" xr:uid="{00000000-0005-0000-0000-00009D040000}"/>
    <cellStyle name="Heading 2 6" xfId="1182" xr:uid="{00000000-0005-0000-0000-00009E040000}"/>
    <cellStyle name="Heading 3" xfId="2354" builtinId="18" customBuiltin="1"/>
    <cellStyle name="Heading 3 2" xfId="1183" xr:uid="{00000000-0005-0000-0000-00009F040000}"/>
    <cellStyle name="Heading 3 2 2" xfId="1184" xr:uid="{00000000-0005-0000-0000-0000A0040000}"/>
    <cellStyle name="Heading 3 2 2 2" xfId="1185" xr:uid="{00000000-0005-0000-0000-0000A1040000}"/>
    <cellStyle name="Heading 3 2 2 3" xfId="28596" xr:uid="{6DE48100-55EB-449A-939D-AF928D4F63BA}"/>
    <cellStyle name="Heading 3 2 3" xfId="1186" xr:uid="{00000000-0005-0000-0000-0000A2040000}"/>
    <cellStyle name="Heading 3 2 4" xfId="1187" xr:uid="{00000000-0005-0000-0000-0000A3040000}"/>
    <cellStyle name="Heading 3 2 5" xfId="1188" xr:uid="{00000000-0005-0000-0000-0000A4040000}"/>
    <cellStyle name="Heading 3 3" xfId="1189" xr:uid="{00000000-0005-0000-0000-0000A5040000}"/>
    <cellStyle name="Heading 3 3 2" xfId="1190" xr:uid="{00000000-0005-0000-0000-0000A6040000}"/>
    <cellStyle name="Heading 3 3 3" xfId="1191" xr:uid="{00000000-0005-0000-0000-0000A7040000}"/>
    <cellStyle name="Heading 3 3 3 2" xfId="3628" xr:uid="{4051B4FF-7928-4FCA-A087-A9A65FA2E28F}"/>
    <cellStyle name="Heading 3 4" xfId="1192" xr:uid="{00000000-0005-0000-0000-0000A8040000}"/>
    <cellStyle name="Heading 3 4 2" xfId="1193" xr:uid="{00000000-0005-0000-0000-0000A9040000}"/>
    <cellStyle name="Heading 3 5" xfId="1194" xr:uid="{00000000-0005-0000-0000-0000AA040000}"/>
    <cellStyle name="Heading 3 5 2" xfId="1195" xr:uid="{00000000-0005-0000-0000-0000AB040000}"/>
    <cellStyle name="Heading 3 6" xfId="1196" xr:uid="{00000000-0005-0000-0000-0000AC040000}"/>
    <cellStyle name="Heading 4" xfId="2355" builtinId="19" customBuiltin="1"/>
    <cellStyle name="Heading 4 2" xfId="1197" xr:uid="{00000000-0005-0000-0000-0000AD040000}"/>
    <cellStyle name="Heading 4 2 2" xfId="1198" xr:uid="{00000000-0005-0000-0000-0000AE040000}"/>
    <cellStyle name="Heading 4 2 2 2" xfId="1199" xr:uid="{00000000-0005-0000-0000-0000AF040000}"/>
    <cellStyle name="Heading 4 2 2 3" xfId="28597" xr:uid="{98CF52E1-DE16-4FD3-9519-86876AE945D4}"/>
    <cellStyle name="Heading 4 2 3" xfId="1200" xr:uid="{00000000-0005-0000-0000-0000B0040000}"/>
    <cellStyle name="Heading 4 2 4" xfId="1201" xr:uid="{00000000-0005-0000-0000-0000B1040000}"/>
    <cellStyle name="Heading 4 2 5" xfId="1202" xr:uid="{00000000-0005-0000-0000-0000B2040000}"/>
    <cellStyle name="Heading 4 3" xfId="1203" xr:uid="{00000000-0005-0000-0000-0000B3040000}"/>
    <cellStyle name="Heading 4 3 2" xfId="1204" xr:uid="{00000000-0005-0000-0000-0000B4040000}"/>
    <cellStyle name="Heading 4 3 3" xfId="1205" xr:uid="{00000000-0005-0000-0000-0000B5040000}"/>
    <cellStyle name="Heading 4 3 3 2" xfId="3629" xr:uid="{5A26C3A8-2B81-4AC9-A500-2C01327F3E45}"/>
    <cellStyle name="Heading 4 4" xfId="1206" xr:uid="{00000000-0005-0000-0000-0000B6040000}"/>
    <cellStyle name="Heading 4 4 2" xfId="1207" xr:uid="{00000000-0005-0000-0000-0000B7040000}"/>
    <cellStyle name="Heading 4 5" xfId="1208" xr:uid="{00000000-0005-0000-0000-0000B8040000}"/>
    <cellStyle name="Heading 4 5 2" xfId="1209" xr:uid="{00000000-0005-0000-0000-0000B9040000}"/>
    <cellStyle name="Heading 4 6" xfId="1210" xr:uid="{00000000-0005-0000-0000-0000BA040000}"/>
    <cellStyle name="HEADING1" xfId="1211" xr:uid="{00000000-0005-0000-0000-0000BB040000}"/>
    <cellStyle name="Heading1 2" xfId="3474" xr:uid="{16DC9B18-3F04-417D-806E-C538BB692BC0}"/>
    <cellStyle name="HEADING2" xfId="1212" xr:uid="{00000000-0005-0000-0000-0000BC040000}"/>
    <cellStyle name="HEADING2 2" xfId="1213" xr:uid="{00000000-0005-0000-0000-0000BD040000}"/>
    <cellStyle name="HEADING2 2 2" xfId="3630" xr:uid="{85285126-CEF1-479D-8CCF-969023D93D77}"/>
    <cellStyle name="Heading2 2 3" xfId="3475" xr:uid="{3A9D4EAD-042B-46B4-A665-CBF6B3D5B140}"/>
    <cellStyle name="Heading2 2 4" xfId="3316" xr:uid="{F1CB94CF-5C58-419F-89B7-945CC6E7DF26}"/>
    <cellStyle name="Hyperlink 2" xfId="1214" xr:uid="{00000000-0005-0000-0000-0000BE040000}"/>
    <cellStyle name="Hyperlink 2 2" xfId="1215" xr:uid="{00000000-0005-0000-0000-0000BF040000}"/>
    <cellStyle name="Hyperlink 2 2 2" xfId="1216" xr:uid="{00000000-0005-0000-0000-0000C0040000}"/>
    <cellStyle name="Hyperlink 2 3" xfId="1217" xr:uid="{00000000-0005-0000-0000-0000C1040000}"/>
    <cellStyle name="Hyperlink 3" xfId="3056" xr:uid="{BCE1B0DF-B7C0-439A-9609-61F066C95BB2}"/>
    <cellStyle name="Hyperlink 4" xfId="28545" xr:uid="{E5967BA2-EADA-4465-B455-3F2660EB64C2}"/>
    <cellStyle name="Input" xfId="2358" builtinId="20" customBuiltin="1"/>
    <cellStyle name="Input [yellow]" xfId="1218" xr:uid="{00000000-0005-0000-0000-0000C2040000}"/>
    <cellStyle name="Input [yellow] 2" xfId="1219" xr:uid="{00000000-0005-0000-0000-0000C3040000}"/>
    <cellStyle name="Input [yellow] 2 10" xfId="9039" xr:uid="{42991AFD-A02B-4204-A5EE-6E536ABD5C1A}"/>
    <cellStyle name="Input [yellow] 2 10 2" xfId="33411" xr:uid="{D6BB8F22-93CC-4667-AAA9-681A64B044F3}"/>
    <cellStyle name="Input [yellow] 2 11" xfId="18991" xr:uid="{DAF442FA-4006-4081-99DC-33CACC7D420C}"/>
    <cellStyle name="Input [yellow] 2 11 2" xfId="42972" xr:uid="{A2ABB8C8-D6BE-4161-AE54-624E38116A38}"/>
    <cellStyle name="Input [yellow] 2 12" xfId="19023" xr:uid="{126E61A7-20C3-4130-AAE2-A9A90A6D712D}"/>
    <cellStyle name="Input [yellow] 2 12 2" xfId="42997" xr:uid="{63B59ED0-708A-4363-BB64-4C05D7E48D92}"/>
    <cellStyle name="Input [yellow] 2 13" xfId="3326" xr:uid="{33EDF4AF-3E4B-4255-A817-183726CBB9D1}"/>
    <cellStyle name="Input [yellow] 2 14" xfId="52993" xr:uid="{E18D996D-36C2-4493-90BB-3CCC167373F6}"/>
    <cellStyle name="Input [yellow] 2 15" xfId="52466" xr:uid="{F85DA784-65B2-461C-A33E-18E6192092EC}"/>
    <cellStyle name="Input [yellow] 2 16" xfId="52533" xr:uid="{B213458B-E244-4FBA-AE7D-64BA88206AA3}"/>
    <cellStyle name="Input [yellow] 2 17" xfId="52455" xr:uid="{1DBB5DF7-458A-4019-91A1-7448F561B5A3}"/>
    <cellStyle name="Input [yellow] 2 18" xfId="52540" xr:uid="{5063A03E-DD3A-4AB5-B9BE-FCBB10A25499}"/>
    <cellStyle name="Input [yellow] 2 19" xfId="52529" xr:uid="{49311F7C-CA62-438B-B95E-0F408E93DFFA}"/>
    <cellStyle name="Input [yellow] 2 2" xfId="3118" xr:uid="{D3761573-96CC-459B-B18B-66FAB305D103}"/>
    <cellStyle name="Input [yellow] 2 2 10" xfId="23971" xr:uid="{38CA3D9F-ED26-4F6D-A7F7-214FD486FC30}"/>
    <cellStyle name="Input [yellow] 2 2 10 2" xfId="47740" xr:uid="{0C7D0D7D-508D-44FE-9BE5-CFB709A4B725}"/>
    <cellStyle name="Input [yellow] 2 2 11" xfId="28709" xr:uid="{117F36EA-DA5F-4429-B45F-2890A084196C}"/>
    <cellStyle name="Input [yellow] 2 2 2" xfId="3227" xr:uid="{1259D5AF-B411-4892-9470-419893EAB8E7}"/>
    <cellStyle name="Input [yellow] 2 2 2 2" xfId="10121" xr:uid="{3C76A7FE-0309-4460-87B2-08001E13A984}"/>
    <cellStyle name="Input [yellow] 2 2 2 2 2" xfId="34335" xr:uid="{8B35216E-AF1C-42F5-96C5-6B82E10ADADB}"/>
    <cellStyle name="Input [yellow] 2 2 2 3" xfId="15038" xr:uid="{1BC60F63-B4D8-46AB-976D-C16F485D6884}"/>
    <cellStyle name="Input [yellow] 2 2 2 3 2" xfId="39068" xr:uid="{B71B8BCE-81D2-4B10-ACD7-965720EF6566}"/>
    <cellStyle name="Input [yellow] 2 2 2 4" xfId="20265" xr:uid="{B1F4BF58-C923-4BA4-8E8C-7EC6F6B96B89}"/>
    <cellStyle name="Input [yellow] 2 2 2 4 2" xfId="44093" xr:uid="{F5B0F6D3-C732-46E0-8729-E7E46C528B8D}"/>
    <cellStyle name="Input [yellow] 2 2 2 5" xfId="24902" xr:uid="{4680E145-BA49-4B12-BE84-008716088ED3}"/>
    <cellStyle name="Input [yellow] 2 2 2 5 2" xfId="48668" xr:uid="{9CCD0E46-B6FB-48BD-B06E-0D59235FD9F0}"/>
    <cellStyle name="Input [yellow] 2 2 2 6" xfId="4741" xr:uid="{9756F27A-5E39-43E2-B767-DA5A8E581E54}"/>
    <cellStyle name="Input [yellow] 2 2 2 7" xfId="29501" xr:uid="{C1D71C87-8632-4F7C-8E55-7927917D1AFC}"/>
    <cellStyle name="Input [yellow] 2 2 3" xfId="5833" xr:uid="{3909CB70-4DAC-4FEC-9B83-C93B659DE74D}"/>
    <cellStyle name="Input [yellow] 2 2 3 2" xfId="11212" xr:uid="{BE2E7201-3C72-44D9-B7DF-488AF7E3F500}"/>
    <cellStyle name="Input [yellow] 2 2 3 2 2" xfId="35263" xr:uid="{D493D08B-A4FA-4DCE-879F-495D16946E2E}"/>
    <cellStyle name="Input [yellow] 2 2 3 3" xfId="15967" xr:uid="{858AEE83-669E-4E7D-87AD-BFFF2D834E4A}"/>
    <cellStyle name="Input [yellow] 2 2 3 3 2" xfId="39997" xr:uid="{2A6A2BEB-FA66-4108-BB58-C138F9686BF1}"/>
    <cellStyle name="Input [yellow] 2 2 3 4" xfId="21011" xr:uid="{8E6AF186-281F-46E2-8FA0-271376DB0324}"/>
    <cellStyle name="Input [yellow] 2 2 3 4 2" xfId="44828" xr:uid="{A14B9796-C0EE-4C9C-883A-CCAEFDF491DE}"/>
    <cellStyle name="Input [yellow] 2 2 3 5" xfId="25637" xr:uid="{DCB9F8B4-139A-486B-99FE-51048A1E6167}"/>
    <cellStyle name="Input [yellow] 2 2 3 5 2" xfId="49403" xr:uid="{C2E8BDE2-980E-4812-B3EA-40FC420E8283}"/>
    <cellStyle name="Input [yellow] 2 2 3 6" xfId="30417" xr:uid="{91DDB24B-2B19-4015-BA15-5882796C8D13}"/>
    <cellStyle name="Input [yellow] 2 2 4" xfId="6624" xr:uid="{AB79AD34-4B33-4ECA-83C6-AFFB9B2D23FB}"/>
    <cellStyle name="Input [yellow] 2 2 4 2" xfId="12003" xr:uid="{150061F6-3F56-4361-BF18-274D806B6A9F}"/>
    <cellStyle name="Input [yellow] 2 2 4 2 2" xfId="36039" xr:uid="{A0C73C36-38B7-43F7-B8A4-332597A96781}"/>
    <cellStyle name="Input [yellow] 2 2 4 3" xfId="16743" xr:uid="{3BC1161F-FBB6-4712-B01D-4A204CDBEC17}"/>
    <cellStyle name="Input [yellow] 2 2 4 3 2" xfId="40773" xr:uid="{B50AF63A-495B-46D6-963E-B770AA5130AE}"/>
    <cellStyle name="Input [yellow] 2 2 4 4" xfId="21750" xr:uid="{8DB46A65-8D32-40D2-82EA-B4EB57412C04}"/>
    <cellStyle name="Input [yellow] 2 2 4 4 2" xfId="45558" xr:uid="{CB0EC47A-B0B9-43FE-A8DE-2022CBDF99DB}"/>
    <cellStyle name="Input [yellow] 2 2 4 5" xfId="26367" xr:uid="{05807090-595D-4867-B426-53ED06BEC57B}"/>
    <cellStyle name="Input [yellow] 2 2 4 5 2" xfId="50133" xr:uid="{C949510C-BA07-4D7B-8400-AE185D7DB425}"/>
    <cellStyle name="Input [yellow] 2 2 4 6" xfId="31184" xr:uid="{E62BD459-8CC5-4A71-BE5C-B49CDFDB5881}"/>
    <cellStyle name="Input [yellow] 2 2 5" xfId="7365" xr:uid="{AE93DDF2-4A56-4EEC-9CCB-BF52E365FEF8}"/>
    <cellStyle name="Input [yellow] 2 2 5 2" xfId="12744" xr:uid="{53BBB0BA-7058-42AC-9759-86658A965AB8}"/>
    <cellStyle name="Input [yellow] 2 2 5 2 2" xfId="36778" xr:uid="{374EA7E0-6233-4605-8148-DA5A84DE0EA9}"/>
    <cellStyle name="Input [yellow] 2 2 5 3" xfId="17482" xr:uid="{3F874811-26D4-4645-86D3-17ECD60EF0EE}"/>
    <cellStyle name="Input [yellow] 2 2 5 3 2" xfId="41512" xr:uid="{31A51F38-EAFF-4A5A-88CB-EBC2D943FA32}"/>
    <cellStyle name="Input [yellow] 2 2 5 4" xfId="22486" xr:uid="{AB1A2697-0F5A-403D-97A5-B0AC6DE4F303}"/>
    <cellStyle name="Input [yellow] 2 2 5 4 2" xfId="46285" xr:uid="{E32CDDBD-C225-4986-B336-8EAF1A780EFB}"/>
    <cellStyle name="Input [yellow] 2 2 5 5" xfId="27094" xr:uid="{A3E6AE58-1CF0-47C7-AF5C-ACE213994AF5}"/>
    <cellStyle name="Input [yellow] 2 2 5 5 2" xfId="50860" xr:uid="{C43A0B46-807A-43D7-B8ED-2CD2C2BE2430}"/>
    <cellStyle name="Input [yellow] 2 2 5 6" xfId="31914" xr:uid="{9730CB88-1F69-4F93-BF58-D97D067F72E1}"/>
    <cellStyle name="Input [yellow] 2 2 6" xfId="8100" xr:uid="{3B89ADCB-B0EA-4879-8E2F-7D90EC5DF181}"/>
    <cellStyle name="Input [yellow] 2 2 6 2" xfId="13479" xr:uid="{20CBC833-D29F-41C1-AE69-05CFA2F59B22}"/>
    <cellStyle name="Input [yellow] 2 2 6 2 2" xfId="37511" xr:uid="{D5B64DED-06DB-4C71-B7C0-BC7D925F74C7}"/>
    <cellStyle name="Input [yellow] 2 2 6 3" xfId="18215" xr:uid="{F3E86AB4-7F9A-485D-A447-B794CC23A6CB}"/>
    <cellStyle name="Input [yellow] 2 2 6 3 2" xfId="42245" xr:uid="{9C8A493E-D11E-41A4-9079-9866FDF6C46C}"/>
    <cellStyle name="Input [yellow] 2 2 6 4" xfId="23220" xr:uid="{8EFFBBFA-8D43-43AE-81E8-ACF733DAD364}"/>
    <cellStyle name="Input [yellow] 2 2 6 4 2" xfId="47010" xr:uid="{A672F4D8-E0F4-4BEF-B374-F2D729D18616}"/>
    <cellStyle name="Input [yellow] 2 2 6 5" xfId="27819" xr:uid="{593A1327-37E5-4785-B9ED-AC3041461616}"/>
    <cellStyle name="Input [yellow] 2 2 6 5 2" xfId="51585" xr:uid="{8F15C5C9-84E0-415A-B9D2-3CEC6C501808}"/>
    <cellStyle name="Input [yellow] 2 2 6 6" xfId="32638" xr:uid="{0D411097-AD52-468F-BF01-4AEB200CAFF7}"/>
    <cellStyle name="Input [yellow] 2 2 7" xfId="9304" xr:uid="{2A679EC8-1B2D-4C91-91EB-8106058F6CD6}"/>
    <cellStyle name="Input [yellow] 2 2 7 2" xfId="33532" xr:uid="{B7C1FD3B-353D-400F-8D05-15DD7DB0F959}"/>
    <cellStyle name="Input [yellow] 2 2 8" xfId="14239" xr:uid="{063AF7F0-E51F-4008-BEEC-71103B6F89BD}"/>
    <cellStyle name="Input [yellow] 2 2 8 2" xfId="38269" xr:uid="{93F98389-D54B-462C-9E93-03F31F2142BF}"/>
    <cellStyle name="Input [yellow] 2 2 9" xfId="19199" xr:uid="{5AC035F1-E71E-40C9-BB9A-4C9545F2B65B}"/>
    <cellStyle name="Input [yellow] 2 2 9 2" xfId="43055" xr:uid="{637B0B48-829B-4F10-A88A-0D1AE0F51489}"/>
    <cellStyle name="Input [yellow] 2 20" xfId="52437" xr:uid="{BED126C3-490A-4E13-A7C1-4C4C4DB3EDB3}"/>
    <cellStyle name="Input [yellow] 2 21" xfId="52538" xr:uid="{DA48F2FC-0F62-4D4B-9911-44E93ACFFF89}"/>
    <cellStyle name="Input [yellow] 2 22" xfId="52427" xr:uid="{43491C03-185A-435D-977D-CC87BA88F6AD}"/>
    <cellStyle name="Input [yellow] 2 23" xfId="52526" xr:uid="{EF49613C-6CD2-4BA2-9303-0A984348715F}"/>
    <cellStyle name="Input [yellow] 2 24" xfId="52536" xr:uid="{080E04BB-2D85-4D97-9B87-84CC1A7218AA}"/>
    <cellStyle name="Input [yellow] 2 25" xfId="52398" xr:uid="{D10CB18A-6596-410C-8D3C-95EE5A820AEC}"/>
    <cellStyle name="Input [yellow] 2 26" xfId="52396" xr:uid="{6F8A14A4-BDA6-4028-86AE-AE5F81500A76}"/>
    <cellStyle name="Input [yellow] 2 27" xfId="52551" xr:uid="{C34EFB80-A00B-4F72-92BF-42AA0DA4DEA0}"/>
    <cellStyle name="Input [yellow] 2 28" xfId="52403" xr:uid="{E4E9B8B5-2BEF-4980-BBB9-C2D2B2271399}"/>
    <cellStyle name="Input [yellow] 2 29" xfId="52579" xr:uid="{A05D0FD7-6946-4DEE-82CB-B4BF886DD19C}"/>
    <cellStyle name="Input [yellow] 2 3" xfId="3632" xr:uid="{BF84110B-E475-4B41-AD41-013A183BDADE}"/>
    <cellStyle name="Input [yellow] 2 3 2" xfId="9083" xr:uid="{885CDAE5-C680-4CC8-8E33-6D3AF0731115}"/>
    <cellStyle name="Input [yellow] 2 3 2 2" xfId="33435" xr:uid="{EE30B851-85D1-4482-B758-5D0DA9392E84}"/>
    <cellStyle name="Input [yellow] 2 3 3" xfId="9219" xr:uid="{2D33DF04-2975-491A-BFA4-EC5E4BCCE05C}"/>
    <cellStyle name="Input [yellow] 2 3 3 2" xfId="33500" xr:uid="{CED0BF7B-0628-4559-AF23-091FB80E9545}"/>
    <cellStyle name="Input [yellow] 2 3 4" xfId="20026" xr:uid="{058C79DD-932B-4AFB-AB6C-238778671372}"/>
    <cellStyle name="Input [yellow] 2 3 4 2" xfId="43856" xr:uid="{B3B85EF0-5D3D-458E-B3FB-FB283174A4E1}"/>
    <cellStyle name="Input [yellow] 2 3 5" xfId="24701" xr:uid="{22F301B6-77F4-4B44-AF87-5EA1CB9AC50B}"/>
    <cellStyle name="Input [yellow] 2 3 5 2" xfId="48467" xr:uid="{3B957C49-8D88-4B7A-98C0-399B24D740B8}"/>
    <cellStyle name="Input [yellow] 2 3 6" xfId="3313" xr:uid="{48949202-9C60-490D-8320-A60D7FC0A8DD}"/>
    <cellStyle name="Input [yellow] 2 30" xfId="52389" xr:uid="{9EE72C06-4913-4ECA-8A1B-F61DFFF5025A}"/>
    <cellStyle name="Input [yellow] 2 31" xfId="52588" xr:uid="{E3C4D7CA-18DC-4F91-92AE-C7A69004427D}"/>
    <cellStyle name="Input [yellow] 2 32" xfId="52382" xr:uid="{EF05BAE0-0635-43B4-BD9A-7F9D9B0E72E7}"/>
    <cellStyle name="Input [yellow] 2 33" xfId="52596" xr:uid="{447577AE-EFA4-41FF-8D22-07A77864AA32}"/>
    <cellStyle name="Input [yellow] 2 34" xfId="52611" xr:uid="{7215F0B8-E24C-4ABA-BDC9-87B87B971F11}"/>
    <cellStyle name="Input [yellow] 2 35" xfId="52355" xr:uid="{1DB8E1D2-0B1E-48B8-BCA5-CCB23881FE11}"/>
    <cellStyle name="Input [yellow] 2 36" xfId="52617" xr:uid="{5A90E210-FA44-4F87-B2E9-818CB920960C}"/>
    <cellStyle name="Input [yellow] 2 37" xfId="52340" xr:uid="{3C543EA0-12CF-45C6-812C-1FE05919427F}"/>
    <cellStyle name="Input [yellow] 2 38" xfId="52623" xr:uid="{17D84123-4EE5-4B24-85E6-2B2922A44899}"/>
    <cellStyle name="Input [yellow] 2 39" xfId="52336" xr:uid="{DC4ED576-DE52-48F0-B71E-FECD1BE3E15C}"/>
    <cellStyle name="Input [yellow] 2 4" xfId="4664" xr:uid="{00BA15A0-E929-4D6E-A782-1B3A59851266}"/>
    <cellStyle name="Input [yellow] 2 4 2" xfId="10044" xr:uid="{B14337AF-0569-4CEE-8308-625881C50018}"/>
    <cellStyle name="Input [yellow] 2 4 2 2" xfId="34258" xr:uid="{765C3AFC-7090-46E7-92F5-E846DE336EED}"/>
    <cellStyle name="Input [yellow] 2 4 3" xfId="14961" xr:uid="{29F6A1B8-397D-426A-A261-DCB12AF9960B}"/>
    <cellStyle name="Input [yellow] 2 4 3 2" xfId="38991" xr:uid="{ACA1FBB6-9D6F-4930-A6FC-9681CB9A3828}"/>
    <cellStyle name="Input [yellow] 2 4 4" xfId="20088" xr:uid="{A216DA29-325B-43C0-B62D-0A1B3706A6D1}"/>
    <cellStyle name="Input [yellow] 2 4 4 2" xfId="43918" xr:uid="{79EA1902-1940-4139-813F-51492212AFDC}"/>
    <cellStyle name="Input [yellow] 2 4 5" xfId="24739" xr:uid="{F63B6423-B554-4CB7-B139-E2E67754548D}"/>
    <cellStyle name="Input [yellow] 2 4 5 2" xfId="48505" xr:uid="{3A8F3E30-1D09-4CB1-9448-8A5555ECE788}"/>
    <cellStyle name="Input [yellow] 2 4 6" xfId="29424" xr:uid="{A728B308-8535-48BC-A465-4E6ED5496150}"/>
    <cellStyle name="Input [yellow] 2 40" xfId="52629" xr:uid="{060A48D9-038C-4903-9243-64FB966A1E32}"/>
    <cellStyle name="Input [yellow] 2 41" xfId="52348" xr:uid="{D21A87DA-5BAB-44AC-A3A8-F127C83DA5EF}"/>
    <cellStyle name="Input [yellow] 2 5" xfId="5568" xr:uid="{303E7BF7-2874-4842-A803-488F5A72CA8C}"/>
    <cellStyle name="Input [yellow] 2 5 2" xfId="10947" xr:uid="{45D152DF-B2B5-4480-BBAB-55E5D4AB0DDF}"/>
    <cellStyle name="Input [yellow] 2 5 2 2" xfId="35122" xr:uid="{6F17FF09-AD0D-4D87-9106-EFD349B722DA}"/>
    <cellStyle name="Input [yellow] 2 5 3" xfId="15826" xr:uid="{93B8CE07-4EEB-4C83-88B1-9A9EF9B9A772}"/>
    <cellStyle name="Input [yellow] 2 5 3 2" xfId="39856" xr:uid="{C94EE8BC-EDDB-4526-9F39-B94B41D1A59A}"/>
    <cellStyle name="Input [yellow] 2 5 4" xfId="20240" xr:uid="{C85FE49A-DEAC-427D-8754-BC6AC259FE99}"/>
    <cellStyle name="Input [yellow] 2 5 4 2" xfId="44068" xr:uid="{B4FB7525-D5A3-4977-BDA7-AA397CD1A36D}"/>
    <cellStyle name="Input [yellow] 2 5 5" xfId="24877" xr:uid="{B1097027-65F3-4B73-A7CF-3934182F54C5}"/>
    <cellStyle name="Input [yellow] 2 5 5 2" xfId="48643" xr:uid="{6605FD38-D1F0-43B6-8224-CD908AF58053}"/>
    <cellStyle name="Input [yellow] 2 5 6" xfId="30279" xr:uid="{7D1C1E7F-8A44-405F-8182-CCD6E7F14B7C}"/>
    <cellStyle name="Input [yellow] 2 6" xfId="5607" xr:uid="{15027354-4530-4A90-8526-F25983A6AB3E}"/>
    <cellStyle name="Input [yellow] 2 6 2" xfId="10986" xr:uid="{53AADDBA-70E6-4B62-B288-F80932942441}"/>
    <cellStyle name="Input [yellow] 2 6 2 2" xfId="35154" xr:uid="{0C927062-1A59-4765-8436-D6A309D5BE48}"/>
    <cellStyle name="Input [yellow] 2 6 3" xfId="15858" xr:uid="{059510CA-125C-4345-942A-8CF4B8CDAAB8}"/>
    <cellStyle name="Input [yellow] 2 6 3 2" xfId="39888" xr:uid="{A9E745E6-A7E6-4C8C-BEC1-895D08077E2A}"/>
    <cellStyle name="Input [yellow] 2 6 4" xfId="19985" xr:uid="{1AC8584F-D78F-4380-A28F-DE27F230E023}"/>
    <cellStyle name="Input [yellow] 2 6 4 2" xfId="43816" xr:uid="{DB3FC8FD-2EC2-46FE-8475-F5541C1DCF81}"/>
    <cellStyle name="Input [yellow] 2 6 5" xfId="24661" xr:uid="{7B708ECA-DD0E-4899-A638-B3898CA43E54}"/>
    <cellStyle name="Input [yellow] 2 6 5 2" xfId="48427" xr:uid="{7B83B242-2372-4499-95AF-D2EE55939E5B}"/>
    <cellStyle name="Input [yellow] 2 6 6" xfId="30311" xr:uid="{6B3525B0-45E9-4081-892C-D7A451371E5C}"/>
    <cellStyle name="Input [yellow] 2 7" xfId="5561" xr:uid="{955C3210-A3C8-405D-A1D5-BBF872FC81DE}"/>
    <cellStyle name="Input [yellow] 2 7 2" xfId="10940" xr:uid="{F7135B5A-FC49-47C0-8D80-F1F26E1F283E}"/>
    <cellStyle name="Input [yellow] 2 7 2 2" xfId="35115" xr:uid="{B55079C3-CFA2-42E4-A8D8-CC93703A2EAF}"/>
    <cellStyle name="Input [yellow] 2 7 3" xfId="15819" xr:uid="{BEA37050-C939-415B-8CE6-CAE11ADEDC66}"/>
    <cellStyle name="Input [yellow] 2 7 3 2" xfId="39849" xr:uid="{8BCF4FE1-0093-44D9-A21A-32D126A2D181}"/>
    <cellStyle name="Input [yellow] 2 7 4" xfId="20111" xr:uid="{9D76E443-332C-48DD-94DD-1A34BEA60933}"/>
    <cellStyle name="Input [yellow] 2 7 4 2" xfId="43940" xr:uid="{7909F8E6-8E7F-440B-85B9-9CDB876FBAFC}"/>
    <cellStyle name="Input [yellow] 2 7 5" xfId="24759" xr:uid="{D923FF66-02DB-439C-AD9A-CD2E2BF78A54}"/>
    <cellStyle name="Input [yellow] 2 7 5 2" xfId="48525" xr:uid="{30BB0421-866A-4BFF-88B7-ED18B73EA2D6}"/>
    <cellStyle name="Input [yellow] 2 7 6" xfId="30272" xr:uid="{FE2F1A8C-BD39-4180-9F65-0D3DC7C66935}"/>
    <cellStyle name="Input [yellow] 2 8" xfId="5498" xr:uid="{643F20EA-BF8E-4899-8F30-A0908C6FCFAF}"/>
    <cellStyle name="Input [yellow] 2 8 2" xfId="10878" xr:uid="{C9E43215-54C7-4217-8E37-22B0406444E4}"/>
    <cellStyle name="Input [yellow] 2 8 2 2" xfId="35073" xr:uid="{F34B3F71-246A-4FC4-AAB6-8A24DB9A8BA3}"/>
    <cellStyle name="Input [yellow] 2 8 3" xfId="15776" xr:uid="{A8EEB767-17D0-4A51-B699-B702E0E52634}"/>
    <cellStyle name="Input [yellow] 2 8 3 2" xfId="39806" xr:uid="{081C0A80-D01A-4283-9873-09DA3C494CF5}"/>
    <cellStyle name="Input [yellow] 2 8 4" xfId="30230" xr:uid="{D5DC10F4-D3E0-4AED-A422-E03A88E3B3BD}"/>
    <cellStyle name="Input [yellow] 2 9" xfId="8976" xr:uid="{F474CE46-8988-40DC-8918-277CADAD6727}"/>
    <cellStyle name="Input [yellow] 2 9 2" xfId="33387" xr:uid="{43692078-D15E-4697-84C5-788D2DB81E45}"/>
    <cellStyle name="Input [yellow] 3" xfId="1220" xr:uid="{00000000-0005-0000-0000-0000C4040000}"/>
    <cellStyle name="Input [yellow] 3 10" xfId="9223" xr:uid="{328B7215-BF94-47F4-BFE6-BF6202FCAE92}"/>
    <cellStyle name="Input [yellow] 3 10 2" xfId="33504" xr:uid="{C72CD05C-3ABB-4FD6-ACA7-3DE39B299A96}"/>
    <cellStyle name="Input [yellow] 3 11" xfId="14217" xr:uid="{1F5DD055-E20E-4E08-9C9F-4F6573B57D33}"/>
    <cellStyle name="Input [yellow] 3 11 2" xfId="38247" xr:uid="{A0FEF4A5-B34C-48E4-99C5-FB8349AD4A46}"/>
    <cellStyle name="Input [yellow] 3 12" xfId="19122" xr:uid="{0C12ADC0-31DB-421D-B444-014EACEC2417}"/>
    <cellStyle name="Input [yellow] 3 12 2" xfId="43032" xr:uid="{43BAD8CE-78D6-4022-9E39-13AB714D809F}"/>
    <cellStyle name="Input [yellow] 3 13" xfId="3841" xr:uid="{4FEEC541-9525-49D1-90A6-69C64C6ABD13}"/>
    <cellStyle name="Input [yellow] 3 14" xfId="28687" xr:uid="{580E0D87-8AC9-4E1E-ACC3-378C70013B25}"/>
    <cellStyle name="Input [yellow] 3 15" xfId="52994" xr:uid="{44D87103-2C5A-4E1A-913C-E2505CA4E8A9}"/>
    <cellStyle name="Input [yellow] 3 16" xfId="52468" xr:uid="{ABFC91AB-C292-4BF2-84CD-0979F4439135}"/>
    <cellStyle name="Input [yellow] 3 17" xfId="52541" xr:uid="{24B0229E-EF79-40F0-AFFB-C94E2275EA9B}"/>
    <cellStyle name="Input [yellow] 3 18" xfId="52465" xr:uid="{631C210F-50C1-491A-99E7-17888078D7E9}"/>
    <cellStyle name="Input [yellow] 3 19" xfId="52534" xr:uid="{454B0B67-35B6-41B0-801A-CE37E4246416}"/>
    <cellStyle name="Input [yellow] 3 2" xfId="2995" xr:uid="{294FCBAF-9A43-4F5B-9D61-46F6FB4A210B}"/>
    <cellStyle name="Input [yellow] 3 2 10" xfId="14379" xr:uid="{B98FA577-5254-4D20-A1E8-6C8985F92394}"/>
    <cellStyle name="Input [yellow] 3 2 10 2" xfId="38409" xr:uid="{CCC87870-328D-44EC-8AAC-CDB9EFF89657}"/>
    <cellStyle name="Input [yellow] 3 2 11" xfId="19351" xr:uid="{E16A6CFC-4325-48DC-935F-67F49203E064}"/>
    <cellStyle name="Input [yellow] 3 2 11 2" xfId="43192" xr:uid="{5508303F-8617-42A2-8EF0-EC3D33DCD44F}"/>
    <cellStyle name="Input [yellow] 3 2 12" xfId="24086" xr:uid="{E6EC1094-0A5D-4268-B312-92521101CE66}"/>
    <cellStyle name="Input [yellow] 3 2 12 2" xfId="47855" xr:uid="{FA57CA4A-E3C8-4940-8169-71C5F28C076B}"/>
    <cellStyle name="Input [yellow] 3 2 13" xfId="4070" xr:uid="{55854A84-8D99-4091-825B-654C2664A56D}"/>
    <cellStyle name="Input [yellow] 3 2 14" xfId="28848" xr:uid="{A014E452-1335-4064-924E-FB7E364D9B30}"/>
    <cellStyle name="Input [yellow] 3 2 2" xfId="3204" xr:uid="{6039CCB4-DCB8-4787-9CDD-5F0E2CF355A2}"/>
    <cellStyle name="Input [yellow] 3 2 2 10" xfId="24332" xr:uid="{94B58106-514D-422A-A017-2C5885207689}"/>
    <cellStyle name="Input [yellow] 3 2 2 10 2" xfId="48098" xr:uid="{238F4C53-90AF-468D-A9A3-FA9C7FDCFDE7}"/>
    <cellStyle name="Input [yellow] 3 2 2 11" xfId="4353" xr:uid="{FAD9DD25-6B42-4BC8-8292-1F6B67DF06EC}"/>
    <cellStyle name="Input [yellow] 3 2 2 12" xfId="29118" xr:uid="{19F723A8-8D09-4884-9DE5-C33C62CE1CC3}"/>
    <cellStyle name="Input [yellow] 3 2 2 2" xfId="5156" xr:uid="{A30BF7B6-3B0D-46BF-A801-A8BC9D4AD311}"/>
    <cellStyle name="Input [yellow] 3 2 2 2 2" xfId="10536" xr:uid="{C69F550E-6BE2-461E-B749-9B30909A88F4}"/>
    <cellStyle name="Input [yellow] 3 2 2 2 2 2" xfId="34748" xr:uid="{AE8F30CB-E1BF-42E6-A9E9-2E2CC1ED4DB5}"/>
    <cellStyle name="Input [yellow] 3 2 2 2 3" xfId="15451" xr:uid="{1AC2E7EF-E4B6-42EC-BE9D-190402E98E0A}"/>
    <cellStyle name="Input [yellow] 3 2 2 2 3 2" xfId="39481" xr:uid="{3959B446-6591-4E44-B4AF-24EB024A844D}"/>
    <cellStyle name="Input [yellow] 3 2 2 2 4" xfId="20685" xr:uid="{DC28B02E-8580-4DAB-93AE-877E2A61ABD0}"/>
    <cellStyle name="Input [yellow] 3 2 2 2 4 2" xfId="44507" xr:uid="{797852AC-9FE5-4A32-BDA0-BBF4A4D21C31}"/>
    <cellStyle name="Input [yellow] 3 2 2 2 5" xfId="25316" xr:uid="{5F4F38DE-07C5-4F00-A798-5BF654CA418A}"/>
    <cellStyle name="Input [yellow] 3 2 2 2 5 2" xfId="49082" xr:uid="{AE5713B8-CA63-4DF3-BA5B-D44087B34FB8}"/>
    <cellStyle name="Input [yellow] 3 2 2 2 6" xfId="29908" xr:uid="{E53374EB-3D82-4A4B-80A5-3146B42795A0}"/>
    <cellStyle name="Input [yellow] 3 2 2 3" xfId="6262" xr:uid="{75F1E78E-7BBF-4811-A108-1167F2EC99C9}"/>
    <cellStyle name="Input [yellow] 3 2 2 3 2" xfId="11641" xr:uid="{63942F82-9962-428B-8DBD-6AB660122C34}"/>
    <cellStyle name="Input [yellow] 3 2 2 3 2 2" xfId="35678" xr:uid="{76668B37-2097-4CE6-8144-AC4655E6E4F0}"/>
    <cellStyle name="Input [yellow] 3 2 2 3 3" xfId="16382" xr:uid="{E7FDC69C-42C0-4A45-A1B0-A5A9FF900523}"/>
    <cellStyle name="Input [yellow] 3 2 2 3 3 2" xfId="40412" xr:uid="{C35120CF-FBD3-4A9D-A590-6C3E0C4BD677}"/>
    <cellStyle name="Input [yellow] 3 2 2 3 4" xfId="21430" xr:uid="{8BB98F72-77F2-466D-8884-DB56520F8B6C}"/>
    <cellStyle name="Input [yellow] 3 2 2 3 4 2" xfId="45241" xr:uid="{DDAEFBA2-296E-4404-AD8A-C43BE3BE2FF4}"/>
    <cellStyle name="Input [yellow] 3 2 2 3 5" xfId="26050" xr:uid="{6CEAC2B8-55BA-4A53-8964-8EBCA87B8F6B}"/>
    <cellStyle name="Input [yellow] 3 2 2 3 5 2" xfId="49816" xr:uid="{6D8FA27A-3F74-40D7-9B6E-53901F15BAC0}"/>
    <cellStyle name="Input [yellow] 3 2 2 3 6" xfId="30826" xr:uid="{C2A99ADD-16C4-4887-A6ED-05E5AC171484}"/>
    <cellStyle name="Input [yellow] 3 2 2 4" xfId="7043" xr:uid="{36D247AD-BE3B-4534-B29D-29086709A626}"/>
    <cellStyle name="Input [yellow] 3 2 2 4 2" xfId="12422" xr:uid="{6124337F-D1B5-4E0B-AFB4-A312CED387C5}"/>
    <cellStyle name="Input [yellow] 3 2 2 4 2 2" xfId="36456" xr:uid="{6F223BD0-08C3-4F03-977C-9E2E50425E48}"/>
    <cellStyle name="Input [yellow] 3 2 2 4 3" xfId="17160" xr:uid="{DA5D6C70-5CAF-44F7-B46C-4533C5538BB8}"/>
    <cellStyle name="Input [yellow] 3 2 2 4 3 2" xfId="41190" xr:uid="{316284BF-AECF-4493-AE79-516E706E5B7A}"/>
    <cellStyle name="Input [yellow] 3 2 2 4 4" xfId="22166" xr:uid="{2A27D70A-5EF9-4F38-B076-8EAB97EDC7BB}"/>
    <cellStyle name="Input [yellow] 3 2 2 4 4 2" xfId="45968" xr:uid="{D32B579E-0BF4-474E-B490-C3BFEB5EA167}"/>
    <cellStyle name="Input [yellow] 3 2 2 4 5" xfId="26777" xr:uid="{6D609B67-8044-4488-A093-ED2B3E53F5C6}"/>
    <cellStyle name="Input [yellow] 3 2 2 4 5 2" xfId="50543" xr:uid="{41ED797A-ADD6-4962-A128-DA2FD11BD9ED}"/>
    <cellStyle name="Input [yellow] 3 2 2 4 6" xfId="31595" xr:uid="{94791DA9-ECE4-4890-9E18-7B85EA90BCF2}"/>
    <cellStyle name="Input [yellow] 3 2 2 5" xfId="7782" xr:uid="{A22C5036-CC94-4D1F-94E2-C31F3CB253F6}"/>
    <cellStyle name="Input [yellow] 3 2 2 5 2" xfId="13161" xr:uid="{FE18DA6D-3B61-47DD-AC89-937B119433DB}"/>
    <cellStyle name="Input [yellow] 3 2 2 5 2 2" xfId="37193" xr:uid="{B7CA0D44-C7BE-40EB-9D2E-EC5036FE2626}"/>
    <cellStyle name="Input [yellow] 3 2 2 5 3" xfId="17897" xr:uid="{F3A2BD33-A687-478E-ACD2-AB49CBB935B5}"/>
    <cellStyle name="Input [yellow] 3 2 2 5 3 2" xfId="41927" xr:uid="{4A4223C9-1A27-4ABA-9F8A-898F42450021}"/>
    <cellStyle name="Input [yellow] 3 2 2 5 4" xfId="22902" xr:uid="{C00AFEC9-D8BB-4860-87E7-3762F0B7E62F}"/>
    <cellStyle name="Input [yellow] 3 2 2 5 4 2" xfId="46695" xr:uid="{B6D08829-E9EB-48E1-864B-3B3FC5E4DFD5}"/>
    <cellStyle name="Input [yellow] 3 2 2 5 5" xfId="27504" xr:uid="{1B8401A0-E659-412F-969C-069F590C322A}"/>
    <cellStyle name="Input [yellow] 3 2 2 5 5 2" xfId="51270" xr:uid="{B0C4F06D-E2B2-40D3-A219-92C59908526B}"/>
    <cellStyle name="Input [yellow] 3 2 2 5 6" xfId="32323" xr:uid="{A84A32C9-0553-4BD0-A032-B5DE3B9AB057}"/>
    <cellStyle name="Input [yellow] 3 2 2 6" xfId="8515" xr:uid="{22B1DFE5-816D-4780-90E5-8058A8ECCA40}"/>
    <cellStyle name="Input [yellow] 3 2 2 6 2" xfId="13894" xr:uid="{A53693ED-923E-472D-BAF0-842B6DFDCFDF}"/>
    <cellStyle name="Input [yellow] 3 2 2 6 2 2" xfId="37924" xr:uid="{B69BB0E5-D95A-4633-9A2B-ADFFBB41BB3C}"/>
    <cellStyle name="Input [yellow] 3 2 2 6 3" xfId="18628" xr:uid="{CE27D69E-8DA1-4C66-8C45-1A31A366E2FD}"/>
    <cellStyle name="Input [yellow] 3 2 2 6 3 2" xfId="42658" xr:uid="{F54CEEE1-4AAD-4072-B6B1-A8C58724B30A}"/>
    <cellStyle name="Input [yellow] 3 2 2 6 4" xfId="23633" xr:uid="{52CB564A-FA57-4A48-9634-9A8ED03F2F1A}"/>
    <cellStyle name="Input [yellow] 3 2 2 6 4 2" xfId="47417" xr:uid="{987D9BD1-EB38-453B-8B42-EE918AAF2CA4}"/>
    <cellStyle name="Input [yellow] 3 2 2 6 5" xfId="28226" xr:uid="{97059BDB-A598-4C9E-B335-EDF1B6110BDB}"/>
    <cellStyle name="Input [yellow] 3 2 2 6 5 2" xfId="51992" xr:uid="{A059E69C-333C-40D4-9554-9A0308250C17}"/>
    <cellStyle name="Input [yellow] 3 2 2 6 6" xfId="33045" xr:uid="{D5461C51-5615-414A-AC53-0840BD9F0A3C}"/>
    <cellStyle name="Input [yellow] 3 2 2 7" xfId="9735" xr:uid="{7DDD1193-9CB2-4E12-A7DB-F140253400CF}"/>
    <cellStyle name="Input [yellow] 3 2 2 7 2" xfId="33949" xr:uid="{3ED7A34A-20D3-4870-9B47-C529D073EE56}"/>
    <cellStyle name="Input [yellow] 3 2 2 8" xfId="14652" xr:uid="{7D1C9B9B-BAD5-45EB-B058-51610C505391}"/>
    <cellStyle name="Input [yellow] 3 2 2 8 2" xfId="38682" xr:uid="{E8BB272C-CB0E-4049-9DE7-3C76B71B3603}"/>
    <cellStyle name="Input [yellow] 3 2 2 9" xfId="19626" xr:uid="{3EB48FC1-200F-4E8C-88F1-46F54E193A03}"/>
    <cellStyle name="Input [yellow] 3 2 2 9 2" xfId="43462" xr:uid="{17E81F41-1955-4618-8AA0-4F1AB6E9B8F0}"/>
    <cellStyle name="Input [yellow] 3 2 3" xfId="4577" xr:uid="{23FDCB54-BB44-4B3E-A0F1-0F0024FF67D7}"/>
    <cellStyle name="Input [yellow] 3 2 3 10" xfId="24530" xr:uid="{6366989B-2915-47D3-B7DF-5107844B3CFB}"/>
    <cellStyle name="Input [yellow] 3 2 3 10 2" xfId="48296" xr:uid="{94145D2A-ADF9-4BCC-9BFE-214F99D469D8}"/>
    <cellStyle name="Input [yellow] 3 2 3 11" xfId="29339" xr:uid="{EFE32B20-4AE3-4D42-97ED-79D9FB6F9C23}"/>
    <cellStyle name="Input [yellow] 3 2 3 2" xfId="5380" xr:uid="{F087D9D6-165D-4159-9EF2-F7AFD5AD9C1E}"/>
    <cellStyle name="Input [yellow] 3 2 3 2 2" xfId="10760" xr:uid="{99F200D6-DDAF-4EA6-A437-ABA73DF9970E}"/>
    <cellStyle name="Input [yellow] 3 2 3 2 2 2" xfId="34972" xr:uid="{C15B02CA-F76F-4203-B60B-88DA2048CE88}"/>
    <cellStyle name="Input [yellow] 3 2 3 2 3" xfId="15675" xr:uid="{9A84DF09-8B3E-4D59-9E5A-490B912C71AA}"/>
    <cellStyle name="Input [yellow] 3 2 3 2 3 2" xfId="39705" xr:uid="{F49684FB-F013-40BE-802E-1665ABA9DC90}"/>
    <cellStyle name="Input [yellow] 3 2 3 2 4" xfId="20909" xr:uid="{28F5C99D-48B1-4207-81D3-38959240E3DF}"/>
    <cellStyle name="Input [yellow] 3 2 3 2 4 2" xfId="44728" xr:uid="{C9079CAC-2A96-4253-9F79-48B44249F2B3}"/>
    <cellStyle name="Input [yellow] 3 2 3 2 5" xfId="25537" xr:uid="{C7967595-73A2-4F3C-AEFD-564AA1CDC263}"/>
    <cellStyle name="Input [yellow] 3 2 3 2 5 2" xfId="49303" xr:uid="{B759963D-510D-43E0-A789-C4D364BB7A18}"/>
    <cellStyle name="Input [yellow] 3 2 3 2 6" xfId="30129" xr:uid="{84F44F05-FAAA-4E62-BCA2-30B1CEB8623D}"/>
    <cellStyle name="Input [yellow] 3 2 3 3" xfId="6486" xr:uid="{DB8EA3BA-1305-4F7C-9144-EB40BDC5553A}"/>
    <cellStyle name="Input [yellow] 3 2 3 3 2" xfId="11865" xr:uid="{00F6365F-37D3-4ADA-BB89-E4653640D9E3}"/>
    <cellStyle name="Input [yellow] 3 2 3 3 2 2" xfId="35902" xr:uid="{68961B76-D510-4D42-BED1-27A3E664EE47}"/>
    <cellStyle name="Input [yellow] 3 2 3 3 3" xfId="16606" xr:uid="{B761E108-57FD-41EB-BC24-9F3AF86A1CD4}"/>
    <cellStyle name="Input [yellow] 3 2 3 3 3 2" xfId="40636" xr:uid="{628CCC07-CE95-4396-AA93-F2DD8FB30AB7}"/>
    <cellStyle name="Input [yellow] 3 2 3 3 4" xfId="21654" xr:uid="{73E4AECC-D99C-4516-B021-D6F442807DF2}"/>
    <cellStyle name="Input [yellow] 3 2 3 3 4 2" xfId="45462" xr:uid="{709D7B4F-F0BD-428D-9E70-005A2C66C11F}"/>
    <cellStyle name="Input [yellow] 3 2 3 3 5" xfId="26271" xr:uid="{1654ECA6-6E10-421B-9F08-844A38947E62}"/>
    <cellStyle name="Input [yellow] 3 2 3 3 5 2" xfId="50037" xr:uid="{CC60ABDF-0997-4B97-8DB5-205C741F6237}"/>
    <cellStyle name="Input [yellow] 3 2 3 3 6" xfId="31047" xr:uid="{E32CB218-10AE-4E0A-9E2A-86DB0B70B359}"/>
    <cellStyle name="Input [yellow] 3 2 3 4" xfId="7267" xr:uid="{A68D8C76-CA26-4AF9-B291-772C981672D3}"/>
    <cellStyle name="Input [yellow] 3 2 3 4 2" xfId="12646" xr:uid="{7F14104A-102D-4366-AFBB-C8094A26EB0B}"/>
    <cellStyle name="Input [yellow] 3 2 3 4 2 2" xfId="36680" xr:uid="{8CFE3FF6-67A2-4FC9-8EB0-A602A3703725}"/>
    <cellStyle name="Input [yellow] 3 2 3 4 3" xfId="17384" xr:uid="{65636410-E0C2-407D-841E-941837D19A46}"/>
    <cellStyle name="Input [yellow] 3 2 3 4 3 2" xfId="41414" xr:uid="{675E9802-FB24-4427-B406-C1529E7F26B3}"/>
    <cellStyle name="Input [yellow] 3 2 3 4 4" xfId="22390" xr:uid="{BC5F2D21-8764-4004-85B0-6CF779DC69E9}"/>
    <cellStyle name="Input [yellow] 3 2 3 4 4 2" xfId="46189" xr:uid="{195AD1E8-69BB-4F03-8D72-195AEFEBE37D}"/>
    <cellStyle name="Input [yellow] 3 2 3 4 5" xfId="26998" xr:uid="{26FB4D35-D1F6-4787-8EAD-7D3641C249C5}"/>
    <cellStyle name="Input [yellow] 3 2 3 4 5 2" xfId="50764" xr:uid="{C2A4B386-6FE4-4D02-8109-CC021198EF8D}"/>
    <cellStyle name="Input [yellow] 3 2 3 4 6" xfId="31816" xr:uid="{BE9BD7E0-28FE-42ED-8866-EE73156E62E2}"/>
    <cellStyle name="Input [yellow] 3 2 3 5" xfId="8006" xr:uid="{A07301BF-AEA8-4F50-AE60-B59C5DA15FE9}"/>
    <cellStyle name="Input [yellow] 3 2 3 5 2" xfId="13385" xr:uid="{3CBAF3F0-A3D1-447B-93D9-1AD7BC3F888C}"/>
    <cellStyle name="Input [yellow] 3 2 3 5 2 2" xfId="37417" xr:uid="{656CA999-A4BA-4302-8A6C-504E83F0A174}"/>
    <cellStyle name="Input [yellow] 3 2 3 5 3" xfId="18121" xr:uid="{0D699544-D26A-44FA-977F-ACF949E1900B}"/>
    <cellStyle name="Input [yellow] 3 2 3 5 3 2" xfId="42151" xr:uid="{822DD4A9-7501-4378-BF27-AAA77CE64B52}"/>
    <cellStyle name="Input [yellow] 3 2 3 5 4" xfId="23126" xr:uid="{812DCCA4-F492-4DCB-923D-F1FDAAFA54D5}"/>
    <cellStyle name="Input [yellow] 3 2 3 5 4 2" xfId="46916" xr:uid="{679B3990-58B9-4680-91B8-0A341717856D}"/>
    <cellStyle name="Input [yellow] 3 2 3 5 5" xfId="27725" xr:uid="{54DD9DC7-AC4B-4CAA-B5B9-9960A6FC07F8}"/>
    <cellStyle name="Input [yellow] 3 2 3 5 5 2" xfId="51491" xr:uid="{6332906D-4E1D-418C-8F82-4541939F2062}"/>
    <cellStyle name="Input [yellow] 3 2 3 5 6" xfId="32544" xr:uid="{E718FFD8-DF42-4BD9-937A-61AA39CBDEB7}"/>
    <cellStyle name="Input [yellow] 3 2 3 6" xfId="8739" xr:uid="{0DF5A502-9666-4C87-BDB9-8FFC6AF4A55E}"/>
    <cellStyle name="Input [yellow] 3 2 3 6 2" xfId="14118" xr:uid="{74FF457F-0C88-43FD-922A-B7868AB23A1D}"/>
    <cellStyle name="Input [yellow] 3 2 3 6 2 2" xfId="38148" xr:uid="{4CDB269A-E65A-407F-A406-5F51605C87DA}"/>
    <cellStyle name="Input [yellow] 3 2 3 6 3" xfId="18852" xr:uid="{E902BB10-FFB5-4C7E-B321-8D6CAB1FA444}"/>
    <cellStyle name="Input [yellow] 3 2 3 6 3 2" xfId="42882" xr:uid="{26689002-8349-4362-A99A-47CBC8858B96}"/>
    <cellStyle name="Input [yellow] 3 2 3 6 4" xfId="23857" xr:uid="{6B20D23E-38E7-4ED5-94E2-31136C46B3F4}"/>
    <cellStyle name="Input [yellow] 3 2 3 6 4 2" xfId="47638" xr:uid="{9EBB97EC-FC18-4BF5-987A-F6FDC950F8DE}"/>
    <cellStyle name="Input [yellow] 3 2 3 6 5" xfId="28447" xr:uid="{5FCE195E-83E6-4161-9916-95ACA7B88115}"/>
    <cellStyle name="Input [yellow] 3 2 3 6 5 2" xfId="52213" xr:uid="{A5C29FD5-D5DD-40ED-9DE1-C066AE5F4ECB}"/>
    <cellStyle name="Input [yellow] 3 2 3 6 6" xfId="33266" xr:uid="{F1F341EA-3F9A-459B-91C6-486BF91A85E8}"/>
    <cellStyle name="Input [yellow] 3 2 3 7" xfId="9959" xr:uid="{7D9F4223-02F9-43E4-BC91-F79050C275A7}"/>
    <cellStyle name="Input [yellow] 3 2 3 7 2" xfId="34173" xr:uid="{C6A01B0A-F6BC-48B0-B230-8CE932A1F792}"/>
    <cellStyle name="Input [yellow] 3 2 3 8" xfId="14876" xr:uid="{F16F79C0-7843-4AC9-B01C-652A056545B4}"/>
    <cellStyle name="Input [yellow] 3 2 3 8 2" xfId="38906" xr:uid="{360F8515-D390-4404-AEB5-27AC3E1A9EEE}"/>
    <cellStyle name="Input [yellow] 3 2 3 9" xfId="19850" xr:uid="{14B14691-4762-4E08-B8E2-3C5FAB9F4C4C}"/>
    <cellStyle name="Input [yellow] 3 2 3 9 2" xfId="43683" xr:uid="{8726651F-10F2-4727-93ED-7A4B2C9E3DC4}"/>
    <cellStyle name="Input [yellow] 3 2 4" xfId="4881" xr:uid="{2547C334-5778-48F6-8755-BF0286F188DA}"/>
    <cellStyle name="Input [yellow] 3 2 4 2" xfId="10261" xr:uid="{381AF9BA-51CB-49E6-854D-D1A712D83FCA}"/>
    <cellStyle name="Input [yellow] 3 2 4 2 2" xfId="34475" xr:uid="{B30CE4EA-1E54-47BA-87C0-4F22E2ACA881}"/>
    <cellStyle name="Input [yellow] 3 2 4 3" xfId="15178" xr:uid="{A06E8667-EA67-439E-ADB0-98260FF9C936}"/>
    <cellStyle name="Input [yellow] 3 2 4 3 2" xfId="39208" xr:uid="{62FC14A0-BDC3-4DDC-8E95-B6F56E2F01AD}"/>
    <cellStyle name="Input [yellow] 3 2 4 4" xfId="20410" xr:uid="{5FCA675B-F59D-49BE-90F1-EE774A2DFAE6}"/>
    <cellStyle name="Input [yellow] 3 2 4 4 2" xfId="44235" xr:uid="{F87EDAA2-F782-4C81-91B5-19826A9EB49B}"/>
    <cellStyle name="Input [yellow] 3 2 4 5" xfId="25044" xr:uid="{AB0B5E7D-3BF7-49AE-BD00-2FA649B150A0}"/>
    <cellStyle name="Input [yellow] 3 2 4 5 2" xfId="48810" xr:uid="{65C43133-6769-453E-9587-DA87296FC404}"/>
    <cellStyle name="Input [yellow] 3 2 4 6" xfId="29638" xr:uid="{70D093B9-F95E-46CA-9DBA-695AD9ED252F}"/>
    <cellStyle name="Input [yellow] 3 2 5" xfId="5986" xr:uid="{9270C1F6-B11E-40E3-9D75-623DB174600A}"/>
    <cellStyle name="Input [yellow] 3 2 5 2" xfId="11365" xr:uid="{24F4383C-0C47-451C-914B-772FB0A2CA48}"/>
    <cellStyle name="Input [yellow] 3 2 5 2 2" xfId="35404" xr:uid="{7CDCEDB5-52FE-442C-BFF6-ED7C4B6A6CB0}"/>
    <cellStyle name="Input [yellow] 3 2 5 3" xfId="16108" xr:uid="{A6A7EB28-FE07-4903-B6B2-835FBC76AFE1}"/>
    <cellStyle name="Input [yellow] 3 2 5 3 2" xfId="40138" xr:uid="{71EB494C-4012-4EED-A272-7E23CBF436BA}"/>
    <cellStyle name="Input [yellow] 3 2 5 4" xfId="21156" xr:uid="{5D69202C-1CEA-4DDF-88D7-DBEA7A44853F}"/>
    <cellStyle name="Input [yellow] 3 2 5 4 2" xfId="44970" xr:uid="{92E8BFB0-2DF1-4707-A375-839F99D028AF}"/>
    <cellStyle name="Input [yellow] 3 2 5 5" xfId="25779" xr:uid="{4F51FC58-7CD7-4C6F-BCBE-116D04F36ED9}"/>
    <cellStyle name="Input [yellow] 3 2 5 5 2" xfId="49545" xr:uid="{A4C36B99-A1BD-4272-97AB-5320F2AEA8EA}"/>
    <cellStyle name="Input [yellow] 3 2 5 6" xfId="30555" xr:uid="{3CF02033-BAF8-4EAD-9B4D-699CE3E2C249}"/>
    <cellStyle name="Input [yellow] 3 2 6" xfId="6767" xr:uid="{12B72AF8-73A7-437B-8D30-9371308F1639}"/>
    <cellStyle name="Input [yellow] 3 2 6 2" xfId="12146" xr:uid="{242234F0-2470-4DBB-8758-D49FB4603215}"/>
    <cellStyle name="Input [yellow] 3 2 6 2 2" xfId="36182" xr:uid="{E9A3B41F-62A2-44BB-ACA3-A17F0BF5AED0}"/>
    <cellStyle name="Input [yellow] 3 2 6 3" xfId="16886" xr:uid="{6A28CC4A-C8E7-42EE-BD5C-802B8A0AC5C3}"/>
    <cellStyle name="Input [yellow] 3 2 6 3 2" xfId="40916" xr:uid="{70858ED5-47F9-4DC3-8C51-7E92CAAC5E30}"/>
    <cellStyle name="Input [yellow] 3 2 6 4" xfId="21893" xr:uid="{7FD31786-DDDE-44E0-8302-5F89EB980CB7}"/>
    <cellStyle name="Input [yellow] 3 2 6 4 2" xfId="45698" xr:uid="{5BF4AC54-9C5D-49F4-97C1-EC7E499CC66E}"/>
    <cellStyle name="Input [yellow] 3 2 6 5" xfId="26507" xr:uid="{3090E9DE-C7E3-4AFA-9250-989AAD471E7A}"/>
    <cellStyle name="Input [yellow] 3 2 6 5 2" xfId="50273" xr:uid="{F48C2CE2-09EC-4B74-B2B3-4D3B64989000}"/>
    <cellStyle name="Input [yellow] 3 2 6 6" xfId="31324" xr:uid="{FA0BDE45-0AEA-42C5-9027-5017C41C81D7}"/>
    <cellStyle name="Input [yellow] 3 2 7" xfId="7507" xr:uid="{42396D75-41EE-4B0B-9AF4-895BF84B1E71}"/>
    <cellStyle name="Input [yellow] 3 2 7 2" xfId="12886" xr:uid="{73FB5A3B-110F-43E6-8BB2-CFD1A0BF2B90}"/>
    <cellStyle name="Input [yellow] 3 2 7 2 2" xfId="36920" xr:uid="{BA7FE8AB-F3AB-477E-B2B2-FDCBA96178D4}"/>
    <cellStyle name="Input [yellow] 3 2 7 3" xfId="17624" xr:uid="{6C264EA0-B283-4DE3-9E43-CA865532A705}"/>
    <cellStyle name="Input [yellow] 3 2 7 3 2" xfId="41654" xr:uid="{886FDF2B-8BD6-44F4-9A9A-989E74E8038C}"/>
    <cellStyle name="Input [yellow] 3 2 7 4" xfId="22629" xr:uid="{295201ED-82D5-4E0E-910D-BFC733B7B26B}"/>
    <cellStyle name="Input [yellow] 3 2 7 4 2" xfId="46425" xr:uid="{92A49335-625E-452B-A1C2-A5C978398E21}"/>
    <cellStyle name="Input [yellow] 3 2 7 5" xfId="27234" xr:uid="{766AB946-D823-4F75-97E2-65C065E99117}"/>
    <cellStyle name="Input [yellow] 3 2 7 5 2" xfId="51000" xr:uid="{5C660E1D-1F18-4862-89DB-B047E414ABCB}"/>
    <cellStyle name="Input [yellow] 3 2 7 6" xfId="32053" xr:uid="{27E6CFCB-F814-4EDA-BF3D-1C41863A4F72}"/>
    <cellStyle name="Input [yellow] 3 2 8" xfId="8240" xr:uid="{A5675954-7F03-4636-BE71-DB6149C0F560}"/>
    <cellStyle name="Input [yellow] 3 2 8 2" xfId="13619" xr:uid="{DA2C2AD3-B73C-4120-BF7E-A2986028FF80}"/>
    <cellStyle name="Input [yellow] 3 2 8 2 2" xfId="37651" xr:uid="{041613B8-2913-4337-A7E6-953C703E19D5}"/>
    <cellStyle name="Input [yellow] 3 2 8 3" xfId="18355" xr:uid="{67A38BE1-2D37-4A4E-9755-5413D2FF598A}"/>
    <cellStyle name="Input [yellow] 3 2 8 3 2" xfId="42385" xr:uid="{81549D6B-A47F-470E-98E6-548F330D7318}"/>
    <cellStyle name="Input [yellow] 3 2 8 4" xfId="23360" xr:uid="{AD3F0C30-510F-4B7D-AF78-62C314844158}"/>
    <cellStyle name="Input [yellow] 3 2 8 4 2" xfId="47147" xr:uid="{39BB9FD6-3DFA-46E8-ADF6-372C3C339909}"/>
    <cellStyle name="Input [yellow] 3 2 8 5" xfId="27956" xr:uid="{0C8A6027-7537-435B-B53A-32EE088253ED}"/>
    <cellStyle name="Input [yellow] 3 2 8 5 2" xfId="51722" xr:uid="{BBD4C3F0-B5B2-4C91-A97D-496F4FBA1076}"/>
    <cellStyle name="Input [yellow] 3 2 8 6" xfId="32775" xr:uid="{06EAB365-2C33-48FC-B917-C8B548CB7045}"/>
    <cellStyle name="Input [yellow] 3 2 9" xfId="9457" xr:uid="{DFF2E18B-4C60-49EB-A7C9-B97C7E4C7FF4}"/>
    <cellStyle name="Input [yellow] 3 2 9 2" xfId="33673" xr:uid="{D3F8767E-089D-46D7-B529-A04CDD1EA4D2}"/>
    <cellStyle name="Input [yellow] 3 20" xfId="52454" xr:uid="{BA5172F5-F6D3-4A3C-A535-F60D299F537A}"/>
    <cellStyle name="Input [yellow] 3 21" xfId="52542" xr:uid="{34B3A0BC-7004-48E3-93DA-D43C55999BC0}"/>
    <cellStyle name="Input [yellow] 3 22" xfId="52451" xr:uid="{4BC06C27-3753-4076-88D1-86508D1BD0CB}"/>
    <cellStyle name="Input [yellow] 3 23" xfId="52530" xr:uid="{FE7833A9-E41F-4BB2-8608-896B4C74C4A7}"/>
    <cellStyle name="Input [yellow] 3 24" xfId="52434" xr:uid="{3447B875-683F-432A-B310-3D2477EFD164}"/>
    <cellStyle name="Input [yellow] 3 25" xfId="52539" xr:uid="{9AFCDD72-5BA8-4DB9-A822-B5D9C85B896D}"/>
    <cellStyle name="Input [yellow] 3 26" xfId="52426" xr:uid="{9A49A5B3-8139-4360-9797-4F62441AEE99}"/>
    <cellStyle name="Input [yellow] 3 27" xfId="52527" xr:uid="{53390554-3445-4DEA-A7DF-4EF68CFA9A9D}"/>
    <cellStyle name="Input [yellow] 3 28" xfId="52404" xr:uid="{9DCA6913-F895-4B2E-AAA7-3BE9D264DD3F}"/>
    <cellStyle name="Input [yellow] 3 29" xfId="52537" xr:uid="{9BE21EB0-4338-4772-A97F-2D9A6768FAF5}"/>
    <cellStyle name="Input [yellow] 3 3" xfId="2617" xr:uid="{A00F002E-BCC0-43FA-9433-39BF507DDD86}"/>
    <cellStyle name="Input [yellow] 3 3 10" xfId="14263" xr:uid="{81F6EF0F-601E-410A-B780-44277CB5DB25}"/>
    <cellStyle name="Input [yellow] 3 3 10 2" xfId="38293" xr:uid="{09A6A925-BE3A-4A60-8097-0AFF3065CFF8}"/>
    <cellStyle name="Input [yellow] 3 3 11" xfId="19235" xr:uid="{E291040A-63B8-4791-BB1D-5458891ACD89}"/>
    <cellStyle name="Input [yellow] 3 3 11 2" xfId="43079" xr:uid="{2FA38DAE-A56F-42B8-B317-89F1197916C3}"/>
    <cellStyle name="Input [yellow] 3 3 12" xfId="3954" xr:uid="{89CE1CC5-75B0-4862-9088-9E85B65B3DD2}"/>
    <cellStyle name="Input [yellow] 3 3 13" xfId="28733" xr:uid="{626D7C05-A4A2-4FF3-9A32-9069E2724AB8}"/>
    <cellStyle name="Input [yellow] 3 3 2" xfId="4238" xr:uid="{73C3FA06-8ABD-49DE-9AD8-E88C70AE3E25}"/>
    <cellStyle name="Input [yellow] 3 3 2 10" xfId="24227" xr:uid="{30064C9F-32B0-4AB5-9F04-3632C42D5BB7}"/>
    <cellStyle name="Input [yellow] 3 3 2 10 2" xfId="47994" xr:uid="{F49F444E-951A-4909-B4F6-9615BC88DE78}"/>
    <cellStyle name="Input [yellow] 3 3 2 11" xfId="29006" xr:uid="{51F620C9-E740-41D4-BEFB-187A531456C8}"/>
    <cellStyle name="Input [yellow] 3 3 2 2" xfId="5041" xr:uid="{F3EB38BF-D9C7-4B8D-B0F9-88205F93818B}"/>
    <cellStyle name="Input [yellow] 3 3 2 2 2" xfId="10421" xr:uid="{D87298D1-D51A-4303-8068-40CFF53C7123}"/>
    <cellStyle name="Input [yellow] 3 3 2 2 2 2" xfId="34633" xr:uid="{2E0825DB-F481-43F0-9CC4-B353F94C415B}"/>
    <cellStyle name="Input [yellow] 3 3 2 2 3" xfId="15336" xr:uid="{35FF02D2-9758-421F-B2BE-A277E6110ABF}"/>
    <cellStyle name="Input [yellow] 3 3 2 2 3 2" xfId="39366" xr:uid="{F8D4B699-FC97-494A-B811-EC3BCFABBF23}"/>
    <cellStyle name="Input [yellow] 3 3 2 2 4" xfId="20570" xr:uid="{CD5D9997-4793-4016-B19F-321366A8D152}"/>
    <cellStyle name="Input [yellow] 3 3 2 2 4 2" xfId="44395" xr:uid="{8AF90B39-DD1A-4198-AF8C-1A1296A35A96}"/>
    <cellStyle name="Input [yellow] 3 3 2 2 5" xfId="25204" xr:uid="{AAA752A9-E5A7-4344-A1FB-D4685F410902}"/>
    <cellStyle name="Input [yellow] 3 3 2 2 5 2" xfId="48970" xr:uid="{49A13F6D-1282-48C4-AA96-2A32E4AE40E9}"/>
    <cellStyle name="Input [yellow] 3 3 2 2 6" xfId="29796" xr:uid="{3E2BEDC7-5C99-44C0-BEBA-B8C4599E66C7}"/>
    <cellStyle name="Input [yellow] 3 3 2 3" xfId="6147" xr:uid="{EAA0CBC5-8700-43B8-B438-8BB1C55637A4}"/>
    <cellStyle name="Input [yellow] 3 3 2 3 2" xfId="11526" xr:uid="{CDF76213-6533-4E2A-8155-179735A8F572}"/>
    <cellStyle name="Input [yellow] 3 3 2 3 2 2" xfId="35563" xr:uid="{F2EFC36C-5A3E-48DA-8523-08E51F28B79E}"/>
    <cellStyle name="Input [yellow] 3 3 2 3 3" xfId="16267" xr:uid="{9C5D095D-D5EF-4AB1-8498-18D77E7FB1DF}"/>
    <cellStyle name="Input [yellow] 3 3 2 3 3 2" xfId="40297" xr:uid="{3053ABA0-084E-4D5B-8202-CD765ECBB32E}"/>
    <cellStyle name="Input [yellow] 3 3 2 3 4" xfId="21315" xr:uid="{5D716F85-E1E0-41CB-B1AF-F0C4596BF038}"/>
    <cellStyle name="Input [yellow] 3 3 2 3 4 2" xfId="45129" xr:uid="{A6595021-6B1D-49F5-B798-17C3165A0CD9}"/>
    <cellStyle name="Input [yellow] 3 3 2 3 5" xfId="25938" xr:uid="{AD02FE3D-4025-49D2-A22F-7FB17606FEFC}"/>
    <cellStyle name="Input [yellow] 3 3 2 3 5 2" xfId="49704" xr:uid="{89382058-2B1D-490A-9C04-38F641DC0758}"/>
    <cellStyle name="Input [yellow] 3 3 2 3 6" xfId="30714" xr:uid="{E6BC6292-0300-4FA8-91C1-92C3B37BD4AB}"/>
    <cellStyle name="Input [yellow] 3 3 2 4" xfId="6928" xr:uid="{D1DA6343-4D68-43D0-B446-CB2C24F6C4F8}"/>
    <cellStyle name="Input [yellow] 3 3 2 4 2" xfId="12307" xr:uid="{51449D6B-35AF-4FC3-99C9-4C7536342B8B}"/>
    <cellStyle name="Input [yellow] 3 3 2 4 2 2" xfId="36341" xr:uid="{0DF9B623-19CD-4E88-BA65-D4C1D17E2812}"/>
    <cellStyle name="Input [yellow] 3 3 2 4 3" xfId="17045" xr:uid="{36996964-1712-4D84-B23E-BEB7ED18F4CC}"/>
    <cellStyle name="Input [yellow] 3 3 2 4 3 2" xfId="41075" xr:uid="{C27C51BF-B4E9-42D3-AA8F-3F83DF810621}"/>
    <cellStyle name="Input [yellow] 3 3 2 4 4" xfId="22051" xr:uid="{81F4D573-1E5E-4DA2-A4F1-2026A5441405}"/>
    <cellStyle name="Input [yellow] 3 3 2 4 4 2" xfId="45856" xr:uid="{BCF69B4D-15C7-4DBB-B07C-D8073F4BAA8A}"/>
    <cellStyle name="Input [yellow] 3 3 2 4 5" xfId="26665" xr:uid="{C14AEDAF-62F8-4C80-B4CF-D20B832C9FA6}"/>
    <cellStyle name="Input [yellow] 3 3 2 4 5 2" xfId="50431" xr:uid="{185105B4-AE7F-4FB5-BCBC-C5CA72A632D3}"/>
    <cellStyle name="Input [yellow] 3 3 2 4 6" xfId="31483" xr:uid="{8E8F6CC8-96ED-4754-AC88-4F278FD84D83}"/>
    <cellStyle name="Input [yellow] 3 3 2 5" xfId="7667" xr:uid="{829AC39F-A609-4E97-BA7C-6DF4D152A359}"/>
    <cellStyle name="Input [yellow] 3 3 2 5 2" xfId="13046" xr:uid="{ED195699-0F77-4F82-81CC-D241A65BD2E5}"/>
    <cellStyle name="Input [yellow] 3 3 2 5 2 2" xfId="37078" xr:uid="{82425BCE-90E7-4C23-92FE-F613219C4A79}"/>
    <cellStyle name="Input [yellow] 3 3 2 5 3" xfId="17782" xr:uid="{C0A1698A-0987-44AE-91FF-7D08475A1C2B}"/>
    <cellStyle name="Input [yellow] 3 3 2 5 3 2" xfId="41812" xr:uid="{E941ACF9-3D11-4288-A6A5-820E267D7059}"/>
    <cellStyle name="Input [yellow] 3 3 2 5 4" xfId="22787" xr:uid="{DA8010D1-81B2-46EC-B5BF-52D41D27476E}"/>
    <cellStyle name="Input [yellow] 3 3 2 5 4 2" xfId="46583" xr:uid="{07DEF4D2-6E0D-4098-A0F8-A9B6BE66B95F}"/>
    <cellStyle name="Input [yellow] 3 3 2 5 5" xfId="27392" xr:uid="{2785D40B-5ECB-490A-BE31-7261FB943401}"/>
    <cellStyle name="Input [yellow] 3 3 2 5 5 2" xfId="51158" xr:uid="{54D69BBB-7DEA-44D4-90C9-276100EBFEB7}"/>
    <cellStyle name="Input [yellow] 3 3 2 5 6" xfId="32211" xr:uid="{B00D91A4-4FE2-42C4-9D9C-8576FBABE8E6}"/>
    <cellStyle name="Input [yellow] 3 3 2 6" xfId="8400" xr:uid="{BD690AC6-1130-44D8-B3C8-C8FB20B0FE12}"/>
    <cellStyle name="Input [yellow] 3 3 2 6 2" xfId="13779" xr:uid="{29849BAF-29E7-4F66-B5A0-77EAC877BF6B}"/>
    <cellStyle name="Input [yellow] 3 3 2 6 2 2" xfId="37809" xr:uid="{A562D7AB-2BB0-4B57-A7EB-3B1B82C4FE82}"/>
    <cellStyle name="Input [yellow] 3 3 2 6 3" xfId="18513" xr:uid="{DB22CB52-93BD-419A-996B-E8D5CE211DCA}"/>
    <cellStyle name="Input [yellow] 3 3 2 6 3 2" xfId="42543" xr:uid="{59C08BBE-947F-4982-8D9C-1D3B49032826}"/>
    <cellStyle name="Input [yellow] 3 3 2 6 4" xfId="23518" xr:uid="{1A8E1AFF-5E5F-4753-8522-F469B1323823}"/>
    <cellStyle name="Input [yellow] 3 3 2 6 4 2" xfId="47305" xr:uid="{AB616B2D-65F4-4643-A2E3-3181D9573EF9}"/>
    <cellStyle name="Input [yellow] 3 3 2 6 5" xfId="28114" xr:uid="{9A4F128F-666D-419E-A91F-1B9D6DF1C986}"/>
    <cellStyle name="Input [yellow] 3 3 2 6 5 2" xfId="51880" xr:uid="{7DD82BF3-6198-49A8-88F7-3C83620B71A3}"/>
    <cellStyle name="Input [yellow] 3 3 2 6 6" xfId="32933" xr:uid="{C279AE06-11F6-415D-9227-92726E49C332}"/>
    <cellStyle name="Input [yellow] 3 3 2 7" xfId="9620" xr:uid="{1B85783E-AF84-4DDA-8440-1260D39D1EEA}"/>
    <cellStyle name="Input [yellow] 3 3 2 7 2" xfId="33834" xr:uid="{62FAA889-B434-4DE5-AFC8-4A19FDBF74F8}"/>
    <cellStyle name="Input [yellow] 3 3 2 8" xfId="14537" xr:uid="{6AD3DDBE-8B13-483C-818B-C1695DF4C7DE}"/>
    <cellStyle name="Input [yellow] 3 3 2 8 2" xfId="38567" xr:uid="{34C2CC55-1D79-4805-8C31-2A96C43C3D41}"/>
    <cellStyle name="Input [yellow] 3 3 2 9" xfId="19511" xr:uid="{F84F5F8C-5959-483D-AE7B-3D6241E78946}"/>
    <cellStyle name="Input [yellow] 3 3 2 9 2" xfId="43350" xr:uid="{94782D22-16AB-404D-A5D6-3CDA45E1E8AC}"/>
    <cellStyle name="Input [yellow] 3 3 3" xfId="4462" xr:uid="{A9A2CAE8-8208-4154-88D9-0B5088103D66}"/>
    <cellStyle name="Input [yellow] 3 3 3 10" xfId="29227" xr:uid="{09A3A5AB-179B-4566-9F8E-C248BF6EB4AC}"/>
    <cellStyle name="Input [yellow] 3 3 3 2" xfId="5265" xr:uid="{9EDEF755-22DA-433C-960B-08C67288E27B}"/>
    <cellStyle name="Input [yellow] 3 3 3 2 2" xfId="10645" xr:uid="{E35EC223-3741-4250-A17C-302E6D9B787D}"/>
    <cellStyle name="Input [yellow] 3 3 3 2 2 2" xfId="34857" xr:uid="{2E437666-271A-4F8B-B8CC-268BB3E2BE67}"/>
    <cellStyle name="Input [yellow] 3 3 3 2 3" xfId="15560" xr:uid="{63BA8F0E-CEC7-4090-B90C-B884AAF6D4B2}"/>
    <cellStyle name="Input [yellow] 3 3 3 2 3 2" xfId="39590" xr:uid="{6A92CDC1-AA1A-4C05-9AF0-01029275CF4D}"/>
    <cellStyle name="Input [yellow] 3 3 3 2 4" xfId="20794" xr:uid="{2C103530-E5DF-439E-86A8-548743DC20B3}"/>
    <cellStyle name="Input [yellow] 3 3 3 2 4 2" xfId="44616" xr:uid="{86936172-C131-4120-8D28-6CB9844942A7}"/>
    <cellStyle name="Input [yellow] 3 3 3 2 5" xfId="25425" xr:uid="{33023481-C029-4D01-AC2D-57CCBF8A7505}"/>
    <cellStyle name="Input [yellow] 3 3 3 2 5 2" xfId="49191" xr:uid="{5A94AFF2-8DF8-4473-B6D1-393D7A856207}"/>
    <cellStyle name="Input [yellow] 3 3 3 2 6" xfId="30017" xr:uid="{60CCE5D8-E312-4053-8E8A-D0B6B88965CF}"/>
    <cellStyle name="Input [yellow] 3 3 3 3" xfId="6371" xr:uid="{AAB625D1-A466-46D6-B957-3C71E6AC6EC5}"/>
    <cellStyle name="Input [yellow] 3 3 3 3 2" xfId="11750" xr:uid="{D9F2AC07-84C6-4EEE-A99D-6F1369B43BC5}"/>
    <cellStyle name="Input [yellow] 3 3 3 3 2 2" xfId="35787" xr:uid="{A65AB196-EBF8-44BA-8A45-29B38A79CF3A}"/>
    <cellStyle name="Input [yellow] 3 3 3 3 3" xfId="16491" xr:uid="{54D92DCE-5CA7-4477-8AD0-243D6BEB5811}"/>
    <cellStyle name="Input [yellow] 3 3 3 3 3 2" xfId="40521" xr:uid="{9F46212B-CFC0-4F86-8215-21F276CA9562}"/>
    <cellStyle name="Input [yellow] 3 3 3 3 4" xfId="21539" xr:uid="{82D0E292-4618-4CC1-AF1B-7492322A9052}"/>
    <cellStyle name="Input [yellow] 3 3 3 3 4 2" xfId="45350" xr:uid="{E74831BB-EE11-41E1-B73D-C16C898FD4AF}"/>
    <cellStyle name="Input [yellow] 3 3 3 3 5" xfId="26159" xr:uid="{44FC23CC-80DF-4AE8-8D22-76AE06C41332}"/>
    <cellStyle name="Input [yellow] 3 3 3 3 5 2" xfId="49925" xr:uid="{E21CEA91-979E-44AA-BCE5-A92CA561C639}"/>
    <cellStyle name="Input [yellow] 3 3 3 3 6" xfId="30935" xr:uid="{9048A2FB-1B2D-4492-84BD-51CC38DB92EC}"/>
    <cellStyle name="Input [yellow] 3 3 3 4" xfId="7152" xr:uid="{E28C2C24-873A-4E54-8BD8-9F24AF3DC5E1}"/>
    <cellStyle name="Input [yellow] 3 3 3 4 2" xfId="12531" xr:uid="{AB2F8E25-601C-4CB2-957B-4539DE0E208D}"/>
    <cellStyle name="Input [yellow] 3 3 3 4 2 2" xfId="36565" xr:uid="{FAB664CA-F918-44DB-ACAA-4C20A4EA1A26}"/>
    <cellStyle name="Input [yellow] 3 3 3 4 3" xfId="17269" xr:uid="{75A8137D-23EA-4ADB-8E1A-32E431508D97}"/>
    <cellStyle name="Input [yellow] 3 3 3 4 3 2" xfId="41299" xr:uid="{85A2B7E7-E159-49B8-9533-0A3EDBFBA118}"/>
    <cellStyle name="Input [yellow] 3 3 3 4 4" xfId="22275" xr:uid="{8423E868-ACAC-4476-8DAD-740E7D840F48}"/>
    <cellStyle name="Input [yellow] 3 3 3 4 4 2" xfId="46077" xr:uid="{2CA45684-BA96-413D-8542-D87EDC2D0DB8}"/>
    <cellStyle name="Input [yellow] 3 3 3 4 5" xfId="26886" xr:uid="{459BF09E-E8F2-4A5C-9F11-27D76D861B07}"/>
    <cellStyle name="Input [yellow] 3 3 3 4 5 2" xfId="50652" xr:uid="{3C971304-8ED0-4B63-B870-1D3916CFFDB9}"/>
    <cellStyle name="Input [yellow] 3 3 3 4 6" xfId="31704" xr:uid="{CA0E841F-4D6C-43F9-99BE-80046ACF6E6F}"/>
    <cellStyle name="Input [yellow] 3 3 3 5" xfId="7891" xr:uid="{0182C064-6999-4750-B07A-E783DDAE74B4}"/>
    <cellStyle name="Input [yellow] 3 3 3 5 2" xfId="13270" xr:uid="{D71862F3-6C4B-4457-AD7D-6CF83FBE698D}"/>
    <cellStyle name="Input [yellow] 3 3 3 5 2 2" xfId="37302" xr:uid="{226004E4-638D-418C-8E88-CB827C3E2EF0}"/>
    <cellStyle name="Input [yellow] 3 3 3 5 3" xfId="18006" xr:uid="{F4239C08-7F88-45F2-B481-D8578B6B629B}"/>
    <cellStyle name="Input [yellow] 3 3 3 5 3 2" xfId="42036" xr:uid="{AE65897C-FE90-4CAD-913D-A4EE63F08A7E}"/>
    <cellStyle name="Input [yellow] 3 3 3 5 4" xfId="23011" xr:uid="{46DC1453-FB07-43DF-A058-463FC6D380CE}"/>
    <cellStyle name="Input [yellow] 3 3 3 5 4 2" xfId="46804" xr:uid="{FF3B8249-2E09-492F-A84E-1724E092A8A8}"/>
    <cellStyle name="Input [yellow] 3 3 3 5 5" xfId="27613" xr:uid="{95D7E399-AE1C-4144-BD55-8FFBEDD7E109}"/>
    <cellStyle name="Input [yellow] 3 3 3 5 5 2" xfId="51379" xr:uid="{FC888108-519B-4058-9934-5A60DFF5AF6E}"/>
    <cellStyle name="Input [yellow] 3 3 3 5 6" xfId="32432" xr:uid="{967A4047-A163-48CC-B96F-6F8139EC8671}"/>
    <cellStyle name="Input [yellow] 3 3 3 6" xfId="8624" xr:uid="{344AA986-B43B-41E9-8A68-C5B5AE0296A7}"/>
    <cellStyle name="Input [yellow] 3 3 3 6 2" xfId="14003" xr:uid="{0600E23E-B930-4764-A4A1-BDC2CE0704AE}"/>
    <cellStyle name="Input [yellow] 3 3 3 6 2 2" xfId="38033" xr:uid="{D1F5F0B3-CD06-4239-B8DF-9E5BA986D485}"/>
    <cellStyle name="Input [yellow] 3 3 3 6 3" xfId="18737" xr:uid="{81B9FA47-CDEF-4590-B7F8-AC136353D1A4}"/>
    <cellStyle name="Input [yellow] 3 3 3 6 3 2" xfId="42767" xr:uid="{15B2B83B-F89A-4C21-940F-3EBEB3464980}"/>
    <cellStyle name="Input [yellow] 3 3 3 6 4" xfId="23742" xr:uid="{204C7E3B-043F-4843-9CF8-04F141541FF7}"/>
    <cellStyle name="Input [yellow] 3 3 3 6 4 2" xfId="47526" xr:uid="{A532A33A-F086-4BFC-A527-EA5883FF3E2E}"/>
    <cellStyle name="Input [yellow] 3 3 3 6 5" xfId="28335" xr:uid="{4EC578F1-E61B-4FE5-B0E3-1969343FD7A0}"/>
    <cellStyle name="Input [yellow] 3 3 3 6 5 2" xfId="52101" xr:uid="{1CB7E585-744A-44F5-90AD-C99E59542A70}"/>
    <cellStyle name="Input [yellow] 3 3 3 6 6" xfId="33154" xr:uid="{2B3F58DC-7054-4958-9AE2-15C293A4046B}"/>
    <cellStyle name="Input [yellow] 3 3 3 7" xfId="9844" xr:uid="{5FA2D9ED-D59A-47F9-902B-C3CD9C5B6B93}"/>
    <cellStyle name="Input [yellow] 3 3 3 7 2" xfId="34058" xr:uid="{1E39B88C-2CF6-4AA2-A077-52B8D1B8965E}"/>
    <cellStyle name="Input [yellow] 3 3 3 8" xfId="14761" xr:uid="{8068CBEA-70A8-4AA8-9089-3977B9A3AA9E}"/>
    <cellStyle name="Input [yellow] 3 3 3 8 2" xfId="38791" xr:uid="{52D341DA-9133-4F0F-9D3D-9F6F0B043EFB}"/>
    <cellStyle name="Input [yellow] 3 3 3 9" xfId="19735" xr:uid="{B88BD98C-54C5-4AE8-B195-B94FC58D7479}"/>
    <cellStyle name="Input [yellow] 3 3 3 9 2" xfId="43571" xr:uid="{421B7EB1-EEF6-4F56-83F0-7B37284324B5}"/>
    <cellStyle name="Input [yellow] 3 3 4" xfId="4765" xr:uid="{CD26DAD3-8B49-4919-AC1F-869E32B9A7E7}"/>
    <cellStyle name="Input [yellow] 3 3 4 2" xfId="10145" xr:uid="{D42DAEA5-BC1D-47CB-9094-2AC094C60DC1}"/>
    <cellStyle name="Input [yellow] 3 3 4 2 2" xfId="34359" xr:uid="{3364230C-C564-4FB5-828C-948701BD4FBD}"/>
    <cellStyle name="Input [yellow] 3 3 4 3" xfId="15062" xr:uid="{01522A13-417B-47BF-8A49-3674F0305AB4}"/>
    <cellStyle name="Input [yellow] 3 3 4 3 2" xfId="39092" xr:uid="{9249C225-E092-4017-9C30-2070E43F98E5}"/>
    <cellStyle name="Input [yellow] 3 3 4 4" xfId="20294" xr:uid="{FF470F66-41C0-4087-A43B-A9429CC13F8F}"/>
    <cellStyle name="Input [yellow] 3 3 4 4 2" xfId="44122" xr:uid="{313F8B0E-2487-4A0D-B06E-579D56C5575B}"/>
    <cellStyle name="Input [yellow] 3 3 4 5" xfId="24931" xr:uid="{9C8DCD46-2645-4F53-8C08-2320D62C8D7E}"/>
    <cellStyle name="Input [yellow] 3 3 4 5 2" xfId="48697" xr:uid="{209886B1-953A-4630-BDFA-E713CFEACEC2}"/>
    <cellStyle name="Input [yellow] 3 3 4 6" xfId="29525" xr:uid="{1EF74FAD-94CC-43E0-A494-210FD76B30C6}"/>
    <cellStyle name="Input [yellow] 3 3 5" xfId="5870" xr:uid="{0FDB3BE1-48DA-4A2A-B1C0-0098F7CF9ACF}"/>
    <cellStyle name="Input [yellow] 3 3 5 2" xfId="11249" xr:uid="{64A84147-FD39-4C08-83CF-A270BF3860B0}"/>
    <cellStyle name="Input [yellow] 3 3 5 2 2" xfId="35288" xr:uid="{5B3639A9-71A3-4878-9DA1-0D43A8AC039C}"/>
    <cellStyle name="Input [yellow] 3 3 5 3" xfId="15992" xr:uid="{A74F95B7-72AA-4404-BBF7-C13A84137CDF}"/>
    <cellStyle name="Input [yellow] 3 3 5 3 2" xfId="40022" xr:uid="{2AFBE2F9-735D-4D5B-B504-D8556D54AFAF}"/>
    <cellStyle name="Input [yellow] 3 3 5 4" xfId="21040" xr:uid="{68C51A3C-AB6A-4924-AE58-D99E468511BD}"/>
    <cellStyle name="Input [yellow] 3 3 5 4 2" xfId="44857" xr:uid="{E15FEA36-DDCB-4870-967A-F982BF3F3136}"/>
    <cellStyle name="Input [yellow] 3 3 5 5" xfId="25666" xr:uid="{CB4460B0-C67F-4864-A655-6357A349212C}"/>
    <cellStyle name="Input [yellow] 3 3 5 5 2" xfId="49432" xr:uid="{4CA3FB60-F1AC-4E75-A6BE-9841E218C8B2}"/>
    <cellStyle name="Input [yellow] 3 3 5 6" xfId="30442" xr:uid="{5ACCBABA-0F50-4EB3-AAD3-23696EB974A7}"/>
    <cellStyle name="Input [yellow] 3 3 6" xfId="6651" xr:uid="{D12E2AFF-7752-409B-BF9D-7071AC1F9A66}"/>
    <cellStyle name="Input [yellow] 3 3 6 2" xfId="12030" xr:uid="{AFCD09A7-F985-4684-A7F7-D76179B5B5E9}"/>
    <cellStyle name="Input [yellow] 3 3 6 2 2" xfId="36066" xr:uid="{32D2B08C-FF72-4695-84E3-36FF864BEB70}"/>
    <cellStyle name="Input [yellow] 3 3 6 3" xfId="16770" xr:uid="{C7D9DF66-919D-4270-A943-B3E1BB383C93}"/>
    <cellStyle name="Input [yellow] 3 3 6 3 2" xfId="40800" xr:uid="{08189FA2-E801-46A3-918F-951C1A09A79B}"/>
    <cellStyle name="Input [yellow] 3 3 6 4" xfId="21777" xr:uid="{4FA0CF5F-BEF9-4953-987E-3E7FDD5E4917}"/>
    <cellStyle name="Input [yellow] 3 3 6 4 2" xfId="45585" xr:uid="{67263144-8430-4090-962E-F51D07783E95}"/>
    <cellStyle name="Input [yellow] 3 3 6 5" xfId="26394" xr:uid="{5B30D597-99B5-4A2A-A25A-4E7D14B2DAA0}"/>
    <cellStyle name="Input [yellow] 3 3 6 5 2" xfId="50160" xr:uid="{9B09277F-9DEA-4BBE-819F-D72764B05C57}"/>
    <cellStyle name="Input [yellow] 3 3 6 6" xfId="31211" xr:uid="{ABF37B3D-94D0-453A-AEB1-4A51FAA2AF0F}"/>
    <cellStyle name="Input [yellow] 3 3 7" xfId="7391" xr:uid="{BDB48834-F867-4751-B886-B2E81224AB51}"/>
    <cellStyle name="Input [yellow] 3 3 7 2" xfId="12770" xr:uid="{C70805D0-9315-424A-BD40-587E1DD65BA4}"/>
    <cellStyle name="Input [yellow] 3 3 7 2 2" xfId="36804" xr:uid="{FC86A374-E633-4972-9607-958488AEC08A}"/>
    <cellStyle name="Input [yellow] 3 3 7 3" xfId="17508" xr:uid="{388EFE65-B840-4595-B148-AE20DAB3459D}"/>
    <cellStyle name="Input [yellow] 3 3 7 3 2" xfId="41538" xr:uid="{0B7D34AA-09FE-48E2-AE61-0FE66953CD12}"/>
    <cellStyle name="Input [yellow] 3 3 7 4" xfId="22513" xr:uid="{1E266CA4-3975-4FD8-B461-DCFEBB051482}"/>
    <cellStyle name="Input [yellow] 3 3 7 4 2" xfId="46312" xr:uid="{C618F91A-01A6-4E7A-9F82-0161D704760A}"/>
    <cellStyle name="Input [yellow] 3 3 7 5" xfId="27121" xr:uid="{9477438E-C66C-45A7-B488-D5CD41990720}"/>
    <cellStyle name="Input [yellow] 3 3 7 5 2" xfId="50887" xr:uid="{B37F3A6C-811C-4095-91C9-A4B4637B4355}"/>
    <cellStyle name="Input [yellow] 3 3 7 6" xfId="31940" xr:uid="{47F06067-A116-41ED-9B9D-4F9F7A8FCC50}"/>
    <cellStyle name="Input [yellow] 3 3 8" xfId="8124" xr:uid="{BED4BD51-FEB0-46CA-BA56-781859ACB923}"/>
    <cellStyle name="Input [yellow] 3 3 8 2" xfId="13503" xr:uid="{7CE30500-D36E-46E0-B775-6988F8CCE638}"/>
    <cellStyle name="Input [yellow] 3 3 8 2 2" xfId="37535" xr:uid="{A06ACF1C-2DEC-4F4B-9D88-10B33724BF7D}"/>
    <cellStyle name="Input [yellow] 3 3 8 3" xfId="18239" xr:uid="{675319B9-B892-43E7-9CEA-09D0894F5B70}"/>
    <cellStyle name="Input [yellow] 3 3 8 3 2" xfId="42269" xr:uid="{F15B037B-3E9B-4AE1-A76A-787B697334C6}"/>
    <cellStyle name="Input [yellow] 3 3 8 4" xfId="23244" xr:uid="{A4ED42C3-916E-43C9-8E30-9C45AB670D8B}"/>
    <cellStyle name="Input [yellow] 3 3 8 4 2" xfId="47034" xr:uid="{CC9C539B-DF57-4DF5-B765-909F6ADDA17A}"/>
    <cellStyle name="Input [yellow] 3 3 8 5" xfId="27843" xr:uid="{3A5236F4-E12F-40B6-99EB-FDA70FE5F268}"/>
    <cellStyle name="Input [yellow] 3 3 8 5 2" xfId="51609" xr:uid="{C540E508-8B5A-41E3-8995-6A121A279B72}"/>
    <cellStyle name="Input [yellow] 3 3 8 6" xfId="32662" xr:uid="{0306E35E-2688-41E0-A17E-215D3FDFA529}"/>
    <cellStyle name="Input [yellow] 3 3 9" xfId="9341" xr:uid="{A372DD50-1A2A-4D48-A904-E678E5EEF214}"/>
    <cellStyle name="Input [yellow] 3 3 9 2" xfId="33557" xr:uid="{EFE09EE3-BA1E-46DB-96DF-E362740614F8}"/>
    <cellStyle name="Input [yellow] 3 30" xfId="52397" xr:uid="{5CA37ACB-F982-4A09-A985-B84FDBBB6FB7}"/>
    <cellStyle name="Input [yellow] 3 31" xfId="52547" xr:uid="{4B2D88FA-6412-404A-90F5-23173521A8DE}"/>
    <cellStyle name="Input [yellow] 3 32" xfId="52394" xr:uid="{0C0BA827-6394-4D2B-B355-1E5BD946EAA8}"/>
    <cellStyle name="Input [yellow] 3 33" xfId="52552" xr:uid="{AAA68819-7E7B-4B49-9795-76810D17A21C}"/>
    <cellStyle name="Input [yellow] 3 34" xfId="52402" xr:uid="{5194AB32-2EC8-4AC0-9626-C7A0A8CB479C}"/>
    <cellStyle name="Input [yellow] 3 35" xfId="52581" xr:uid="{04866A6F-2CF0-458B-8847-58C29A708612}"/>
    <cellStyle name="Input [yellow] 3 36" xfId="52388" xr:uid="{2B3E59A6-6E7E-49CF-B599-D76D212873EE}"/>
    <cellStyle name="Input [yellow] 3 37" xfId="52591" xr:uid="{7B5218A8-6BF0-4419-933D-A24CFA07279C}"/>
    <cellStyle name="Input [yellow] 3 38" xfId="52378" xr:uid="{9462A073-CB79-4D6D-B13C-4B4C2D7268D1}"/>
    <cellStyle name="Input [yellow] 3 39" xfId="52597" xr:uid="{ADC090AC-F218-476D-A6CC-676330E18E48}"/>
    <cellStyle name="Input [yellow] 3 4" xfId="3963" xr:uid="{F07E77AB-74AB-4A47-A7C8-69522C93A56D}"/>
    <cellStyle name="Input [yellow] 3 4 10" xfId="14272" xr:uid="{65A00073-14B3-4D4E-AE19-F4AE361A7B46}"/>
    <cellStyle name="Input [yellow] 3 4 10 2" xfId="38302" xr:uid="{935D1A5B-A66F-41CB-9715-E8D99968C739}"/>
    <cellStyle name="Input [yellow] 3 4 11" xfId="19244" xr:uid="{E329B680-5BA6-4838-A5FF-D9130962FC02}"/>
    <cellStyle name="Input [yellow] 3 4 11 2" xfId="43087" xr:uid="{3E7311F0-EB41-4865-8AD7-BE4AF7FB1F03}"/>
    <cellStyle name="Input [yellow] 3 4 12" xfId="28742" xr:uid="{09322773-5B76-4450-B359-8DF1197D2880}"/>
    <cellStyle name="Input [yellow] 3 4 2" xfId="4247" xr:uid="{18D6D90B-563B-49DE-BBE9-7E8B4CF80792}"/>
    <cellStyle name="Input [yellow] 3 4 2 10" xfId="24235" xr:uid="{E3553F9B-C425-4A9C-97DC-42833F15C08A}"/>
    <cellStyle name="Input [yellow] 3 4 2 10 2" xfId="48001" xr:uid="{C64B28DD-71AB-4587-96A0-A5EB7A02042F}"/>
    <cellStyle name="Input [yellow] 3 4 2 11" xfId="29014" xr:uid="{358F9EBF-55A5-414C-9892-371305E99E11}"/>
    <cellStyle name="Input [yellow] 3 4 2 2" xfId="5050" xr:uid="{6C03F53D-EA0A-494B-9398-1A4C0EAA4209}"/>
    <cellStyle name="Input [yellow] 3 4 2 2 2" xfId="10430" xr:uid="{407AE0D5-A5B4-4F88-8F02-441921A1A398}"/>
    <cellStyle name="Input [yellow] 3 4 2 2 2 2" xfId="34642" xr:uid="{7DD466D5-6F49-4364-9E54-014C72430317}"/>
    <cellStyle name="Input [yellow] 3 4 2 2 3" xfId="15345" xr:uid="{E495DC6B-F57E-48B5-852F-29500B2591C7}"/>
    <cellStyle name="Input [yellow] 3 4 2 2 3 2" xfId="39375" xr:uid="{3245432A-8BDE-4D69-A99E-8847C823ABCE}"/>
    <cellStyle name="Input [yellow] 3 4 2 2 4" xfId="20579" xr:uid="{CB57D21E-A136-4BAC-8D04-08C206757A92}"/>
    <cellStyle name="Input [yellow] 3 4 2 2 4 2" xfId="44403" xr:uid="{EF337B79-F39B-4607-A7DF-23200884118B}"/>
    <cellStyle name="Input [yellow] 3 4 2 2 5" xfId="25212" xr:uid="{4EAFC70F-C05A-4FFE-B5DD-16E8AEA0B20F}"/>
    <cellStyle name="Input [yellow] 3 4 2 2 5 2" xfId="48978" xr:uid="{1CDC33B8-6C46-4A51-8E6D-4BF475337C6F}"/>
    <cellStyle name="Input [yellow] 3 4 2 2 6" xfId="29804" xr:uid="{B9A9E4CD-D0AB-4656-881B-67ECEA3F0C38}"/>
    <cellStyle name="Input [yellow] 3 4 2 3" xfId="6156" xr:uid="{9AA7A9A5-7C2D-49FC-9E06-FDD652DFDD7A}"/>
    <cellStyle name="Input [yellow] 3 4 2 3 2" xfId="11535" xr:uid="{4CF74F82-3B0A-4338-B6B1-7F3A9FCBFFA7}"/>
    <cellStyle name="Input [yellow] 3 4 2 3 2 2" xfId="35572" xr:uid="{F9E7C3E6-1828-45AD-8FB4-85CF3E6E03BE}"/>
    <cellStyle name="Input [yellow] 3 4 2 3 3" xfId="16276" xr:uid="{DF2C8E46-D5EF-4EAE-8300-85E5FBD9A279}"/>
    <cellStyle name="Input [yellow] 3 4 2 3 3 2" xfId="40306" xr:uid="{B5898978-940B-4D6A-9F7A-E878C0395A7B}"/>
    <cellStyle name="Input [yellow] 3 4 2 3 4" xfId="21324" xr:uid="{8297D917-D12E-4A33-B198-33647C012DEC}"/>
    <cellStyle name="Input [yellow] 3 4 2 3 4 2" xfId="45137" xr:uid="{675E705C-D2A2-4E8D-A526-97142C643988}"/>
    <cellStyle name="Input [yellow] 3 4 2 3 5" xfId="25946" xr:uid="{1E725D1F-6C1A-4488-8EDF-6A981F13F921}"/>
    <cellStyle name="Input [yellow] 3 4 2 3 5 2" xfId="49712" xr:uid="{D9054715-84F5-4796-9631-C5B0C946BDC4}"/>
    <cellStyle name="Input [yellow] 3 4 2 3 6" xfId="30722" xr:uid="{89270230-4206-4E16-A2D6-76167AAE1A95}"/>
    <cellStyle name="Input [yellow] 3 4 2 4" xfId="6937" xr:uid="{00319E7B-B349-45AC-A06C-E6655D9038AE}"/>
    <cellStyle name="Input [yellow] 3 4 2 4 2" xfId="12316" xr:uid="{9E117AC5-E3C7-46A5-A17D-959ADC3B4D2A}"/>
    <cellStyle name="Input [yellow] 3 4 2 4 2 2" xfId="36350" xr:uid="{8574B1A0-5D97-4C2F-9E90-6D97C95E8FE6}"/>
    <cellStyle name="Input [yellow] 3 4 2 4 3" xfId="17054" xr:uid="{8B82226F-348D-43F4-8863-AE5C5A214D4B}"/>
    <cellStyle name="Input [yellow] 3 4 2 4 3 2" xfId="41084" xr:uid="{AF409AE8-9920-4216-A500-CA60B2F82172}"/>
    <cellStyle name="Input [yellow] 3 4 2 4 4" xfId="22060" xr:uid="{9626269B-D884-48A2-9064-77760C8DD643}"/>
    <cellStyle name="Input [yellow] 3 4 2 4 4 2" xfId="45864" xr:uid="{2A5E28A3-E2B4-4F50-BB68-887A4F66BB58}"/>
    <cellStyle name="Input [yellow] 3 4 2 4 5" xfId="26673" xr:uid="{86A9B758-AA1B-4E1F-A57F-30D81FA05A6D}"/>
    <cellStyle name="Input [yellow] 3 4 2 4 5 2" xfId="50439" xr:uid="{827E50D9-355A-4375-A3B4-792F261DF7DE}"/>
    <cellStyle name="Input [yellow] 3 4 2 4 6" xfId="31491" xr:uid="{1FA06BBF-760C-4CF0-9536-F5D9D80B0C94}"/>
    <cellStyle name="Input [yellow] 3 4 2 5" xfId="7676" xr:uid="{BF1620C0-6D0A-43D2-8DC5-4F8C3C904FF1}"/>
    <cellStyle name="Input [yellow] 3 4 2 5 2" xfId="13055" xr:uid="{F9F23398-DF6E-4E28-9CFF-913119AFA037}"/>
    <cellStyle name="Input [yellow] 3 4 2 5 2 2" xfId="37087" xr:uid="{D9E73A98-D3A5-498F-A4FC-5744885FC7A6}"/>
    <cellStyle name="Input [yellow] 3 4 2 5 3" xfId="17791" xr:uid="{8D9B4BF6-89ED-47B9-8AAE-C46BA3A0E7DD}"/>
    <cellStyle name="Input [yellow] 3 4 2 5 3 2" xfId="41821" xr:uid="{70FDCCA2-6EC9-4955-B4EE-60E454CFC394}"/>
    <cellStyle name="Input [yellow] 3 4 2 5 4" xfId="22796" xr:uid="{FAE30694-F802-4154-9B29-FD12C91C508B}"/>
    <cellStyle name="Input [yellow] 3 4 2 5 4 2" xfId="46591" xr:uid="{81637A32-8E6B-4E49-8475-A72E963860DD}"/>
    <cellStyle name="Input [yellow] 3 4 2 5 5" xfId="27400" xr:uid="{0F701BF8-05DD-41E6-BB54-520B17BA0484}"/>
    <cellStyle name="Input [yellow] 3 4 2 5 5 2" xfId="51166" xr:uid="{959637A0-FAB1-442C-8472-144111E7E358}"/>
    <cellStyle name="Input [yellow] 3 4 2 5 6" xfId="32219" xr:uid="{4630EA05-332F-40DF-948C-1F5C41F22DE6}"/>
    <cellStyle name="Input [yellow] 3 4 2 6" xfId="8409" xr:uid="{B1FFACC8-0900-4D3E-A079-21D49E2F2B57}"/>
    <cellStyle name="Input [yellow] 3 4 2 6 2" xfId="13788" xr:uid="{FD04A04E-5B35-4570-9F28-33499C7C6496}"/>
    <cellStyle name="Input [yellow] 3 4 2 6 2 2" xfId="37818" xr:uid="{8BF9F71D-30C9-4D05-B66D-C59235A55C62}"/>
    <cellStyle name="Input [yellow] 3 4 2 6 3" xfId="18522" xr:uid="{B78282C6-818A-4A7F-962A-9D959F52B741}"/>
    <cellStyle name="Input [yellow] 3 4 2 6 3 2" xfId="42552" xr:uid="{0971B47B-3AF8-4C06-9FCC-87D87FC3B382}"/>
    <cellStyle name="Input [yellow] 3 4 2 6 4" xfId="23527" xr:uid="{7A5E2632-BA47-4A9D-9674-EA8AFB1FA633}"/>
    <cellStyle name="Input [yellow] 3 4 2 6 4 2" xfId="47313" xr:uid="{0633567D-8C38-4C9F-9203-39485A184E23}"/>
    <cellStyle name="Input [yellow] 3 4 2 6 5" xfId="28122" xr:uid="{F6F4B271-A874-49E0-BCEB-4D3926B22C6F}"/>
    <cellStyle name="Input [yellow] 3 4 2 6 5 2" xfId="51888" xr:uid="{365A9F72-CEED-4B4B-849F-A1CFF55B4F03}"/>
    <cellStyle name="Input [yellow] 3 4 2 6 6" xfId="32941" xr:uid="{FBF1EB1E-42FC-42B1-837F-08D65691B270}"/>
    <cellStyle name="Input [yellow] 3 4 2 7" xfId="9629" xr:uid="{51946FE4-A595-4885-BE8D-530E24B0F71A}"/>
    <cellStyle name="Input [yellow] 3 4 2 7 2" xfId="33843" xr:uid="{C92396D0-A3CC-4FD9-852B-080E782772E8}"/>
    <cellStyle name="Input [yellow] 3 4 2 8" xfId="14546" xr:uid="{2DA570BE-CFC3-4AFD-A212-5E77DA0ACA4F}"/>
    <cellStyle name="Input [yellow] 3 4 2 8 2" xfId="38576" xr:uid="{A98CF639-2B9C-4C95-996A-8D3FD0708028}"/>
    <cellStyle name="Input [yellow] 3 4 2 9" xfId="19520" xr:uid="{F41D1B2E-8705-4634-987D-43206D0C1D82}"/>
    <cellStyle name="Input [yellow] 3 4 2 9 2" xfId="43358" xr:uid="{F75E4C70-20E5-49FE-9204-DCABFC50FD12}"/>
    <cellStyle name="Input [yellow] 3 4 3" xfId="4471" xr:uid="{D53A3260-B313-4603-A1D3-ED58540D5486}"/>
    <cellStyle name="Input [yellow] 3 4 3 10" xfId="29235" xr:uid="{C085A055-7BD4-4A38-8097-D5CFCAAD178C}"/>
    <cellStyle name="Input [yellow] 3 4 3 2" xfId="5274" xr:uid="{4B1B3379-B8F7-471A-951C-D17EB4005F30}"/>
    <cellStyle name="Input [yellow] 3 4 3 2 2" xfId="10654" xr:uid="{785A2EC6-403D-450D-B4F7-F050A1657393}"/>
    <cellStyle name="Input [yellow] 3 4 3 2 2 2" xfId="34866" xr:uid="{03E25A6F-07AF-4828-A262-6D7A03D08291}"/>
    <cellStyle name="Input [yellow] 3 4 3 2 3" xfId="15569" xr:uid="{E9E3BF78-328F-4A4E-8B5C-A9F55C31243A}"/>
    <cellStyle name="Input [yellow] 3 4 3 2 3 2" xfId="39599" xr:uid="{97347074-1C30-41DC-BE24-5227B74F3157}"/>
    <cellStyle name="Input [yellow] 3 4 3 2 4" xfId="20803" xr:uid="{781009B2-DF27-4548-8F7C-F40D5227095E}"/>
    <cellStyle name="Input [yellow] 3 4 3 2 4 2" xfId="44624" xr:uid="{B20524D7-8DD8-4623-AF21-A0B05D69F5DB}"/>
    <cellStyle name="Input [yellow] 3 4 3 2 5" xfId="25433" xr:uid="{10C09992-FDC0-4FA4-951D-55D6E4FBC3C9}"/>
    <cellStyle name="Input [yellow] 3 4 3 2 5 2" xfId="49199" xr:uid="{060568FA-CB1D-42C3-B17A-DC06AF8F568A}"/>
    <cellStyle name="Input [yellow] 3 4 3 2 6" xfId="30025" xr:uid="{2736C921-E9DF-4732-86BA-97D485A56D32}"/>
    <cellStyle name="Input [yellow] 3 4 3 3" xfId="6380" xr:uid="{8A008F9D-C4CB-478F-A4B0-4D406FE5DCDE}"/>
    <cellStyle name="Input [yellow] 3 4 3 3 2" xfId="11759" xr:uid="{17B4F3FD-5FE4-44E3-8379-C18CC2FBAB3C}"/>
    <cellStyle name="Input [yellow] 3 4 3 3 2 2" xfId="35796" xr:uid="{A6F635AF-1209-4499-A648-DDBA994728E0}"/>
    <cellStyle name="Input [yellow] 3 4 3 3 3" xfId="16500" xr:uid="{D6BE39D6-D145-40A3-A814-EB4AC1E9104F}"/>
    <cellStyle name="Input [yellow] 3 4 3 3 3 2" xfId="40530" xr:uid="{0CC23290-3533-4B5E-81E9-90EEE0102D32}"/>
    <cellStyle name="Input [yellow] 3 4 3 3 4" xfId="21548" xr:uid="{8F180420-381D-4446-AF81-CFBD6F223540}"/>
    <cellStyle name="Input [yellow] 3 4 3 3 4 2" xfId="45358" xr:uid="{2709F4AC-0B45-4F55-810C-5F372D9F101D}"/>
    <cellStyle name="Input [yellow] 3 4 3 3 5" xfId="26167" xr:uid="{6031C55A-7AB6-42E4-A4C2-682D4DDF0473}"/>
    <cellStyle name="Input [yellow] 3 4 3 3 5 2" xfId="49933" xr:uid="{B08B6B4C-4168-421C-94FB-2AFE1B76F5BA}"/>
    <cellStyle name="Input [yellow] 3 4 3 3 6" xfId="30943" xr:uid="{F14A63EF-DC76-4002-AA50-24980B8B59F8}"/>
    <cellStyle name="Input [yellow] 3 4 3 4" xfId="7161" xr:uid="{DEDC2AE2-1E83-4D45-8E38-03DB658D0AC1}"/>
    <cellStyle name="Input [yellow] 3 4 3 4 2" xfId="12540" xr:uid="{6CD6CF3C-1E38-4801-8FF0-6CB0ADA58184}"/>
    <cellStyle name="Input [yellow] 3 4 3 4 2 2" xfId="36574" xr:uid="{233D009F-61E3-4C2A-B878-10BF477ECF6B}"/>
    <cellStyle name="Input [yellow] 3 4 3 4 3" xfId="17278" xr:uid="{B2A9C043-87F5-4E20-BB7B-3A49BB69D16A}"/>
    <cellStyle name="Input [yellow] 3 4 3 4 3 2" xfId="41308" xr:uid="{DEAEBE44-9006-4E3A-9FA8-C5A0BE501810}"/>
    <cellStyle name="Input [yellow] 3 4 3 4 4" xfId="22284" xr:uid="{5C215225-4343-4B04-ADBD-8E22A04F8233}"/>
    <cellStyle name="Input [yellow] 3 4 3 4 4 2" xfId="46085" xr:uid="{0822EF4D-85C1-41DF-ABEE-2E75F407A4A6}"/>
    <cellStyle name="Input [yellow] 3 4 3 4 5" xfId="26894" xr:uid="{403B41BA-E8C4-49B6-9303-C935D3776347}"/>
    <cellStyle name="Input [yellow] 3 4 3 4 5 2" xfId="50660" xr:uid="{36BAD718-EA2C-492A-9108-1B927093661F}"/>
    <cellStyle name="Input [yellow] 3 4 3 4 6" xfId="31712" xr:uid="{9A6D9AAB-09D7-406B-A7E4-ACB4C79D8489}"/>
    <cellStyle name="Input [yellow] 3 4 3 5" xfId="7900" xr:uid="{1B55BBA4-F1FA-48CE-B179-EEABBEF2CC25}"/>
    <cellStyle name="Input [yellow] 3 4 3 5 2" xfId="13279" xr:uid="{F5D36AA6-83E1-4693-9269-18FE4AC1567C}"/>
    <cellStyle name="Input [yellow] 3 4 3 5 2 2" xfId="37311" xr:uid="{C50BEEB4-2D8F-49CF-83C1-ED3BC88C6B1E}"/>
    <cellStyle name="Input [yellow] 3 4 3 5 3" xfId="18015" xr:uid="{55062B3B-6EC7-4031-A783-A18C555C554E}"/>
    <cellStyle name="Input [yellow] 3 4 3 5 3 2" xfId="42045" xr:uid="{FEBE1B33-C66E-4B23-8D88-C63479706F5F}"/>
    <cellStyle name="Input [yellow] 3 4 3 5 4" xfId="23020" xr:uid="{8D4E99A1-6806-479D-8C3A-3A4AF044D7C4}"/>
    <cellStyle name="Input [yellow] 3 4 3 5 4 2" xfId="46812" xr:uid="{CF76BE8E-EE87-4EF6-98E1-532B3FE53A8D}"/>
    <cellStyle name="Input [yellow] 3 4 3 5 5" xfId="27621" xr:uid="{EC6771AB-B7C7-42DC-A078-749AB270CCAD}"/>
    <cellStyle name="Input [yellow] 3 4 3 5 5 2" xfId="51387" xr:uid="{DCA6B30E-B1C8-4CB1-98B0-32703F8C389F}"/>
    <cellStyle name="Input [yellow] 3 4 3 5 6" xfId="32440" xr:uid="{290B58F6-A94E-4698-B90E-88B84B49FFF5}"/>
    <cellStyle name="Input [yellow] 3 4 3 6" xfId="8633" xr:uid="{080660C5-B483-452C-B7C4-0C4953BD061E}"/>
    <cellStyle name="Input [yellow] 3 4 3 6 2" xfId="14012" xr:uid="{173429BF-E548-4BC7-82DD-46713BE32A96}"/>
    <cellStyle name="Input [yellow] 3 4 3 6 2 2" xfId="38042" xr:uid="{8D17AE4D-5D04-44A5-BA1E-8F054E3648F7}"/>
    <cellStyle name="Input [yellow] 3 4 3 6 3" xfId="18746" xr:uid="{DA4A33C5-3172-4981-BB63-570A6D466256}"/>
    <cellStyle name="Input [yellow] 3 4 3 6 3 2" xfId="42776" xr:uid="{C1B9D56A-489C-4D6B-8871-6BE6E5F6A302}"/>
    <cellStyle name="Input [yellow] 3 4 3 6 4" xfId="23751" xr:uid="{57B7D44C-55A5-4B1F-8551-D679E766698F}"/>
    <cellStyle name="Input [yellow] 3 4 3 6 4 2" xfId="47534" xr:uid="{0A71B3E4-2446-484B-BB95-7F7F3CCB74B2}"/>
    <cellStyle name="Input [yellow] 3 4 3 6 5" xfId="28343" xr:uid="{01756A09-6DBB-4BA6-8687-94B1C359B721}"/>
    <cellStyle name="Input [yellow] 3 4 3 6 5 2" xfId="52109" xr:uid="{F638875A-1962-49A0-9CA1-16D743B40199}"/>
    <cellStyle name="Input [yellow] 3 4 3 6 6" xfId="33162" xr:uid="{4F6FE647-A890-41AA-BA6B-BE63C22DC94D}"/>
    <cellStyle name="Input [yellow] 3 4 3 7" xfId="9853" xr:uid="{851E70D6-CE6B-45E1-A5F7-7A541C1B65FD}"/>
    <cellStyle name="Input [yellow] 3 4 3 7 2" xfId="34067" xr:uid="{921E18E3-8AB6-45B4-8174-DA1DF5F578F1}"/>
    <cellStyle name="Input [yellow] 3 4 3 8" xfId="14770" xr:uid="{0B6AAA96-45E5-43A3-AE66-BAFB94CF056F}"/>
    <cellStyle name="Input [yellow] 3 4 3 8 2" xfId="38800" xr:uid="{0146698E-C24A-4905-AF6E-0F7CD19A05B1}"/>
    <cellStyle name="Input [yellow] 3 4 3 9" xfId="19744" xr:uid="{72109D09-1A0E-491E-9654-F903154D4122}"/>
    <cellStyle name="Input [yellow] 3 4 3 9 2" xfId="43579" xr:uid="{5B4DFA48-6A37-4B1D-AB59-B9058555F094}"/>
    <cellStyle name="Input [yellow] 3 4 4" xfId="4774" xr:uid="{BDFBDB38-CF34-4F0D-A499-71E9025DB22B}"/>
    <cellStyle name="Input [yellow] 3 4 4 2" xfId="10154" xr:uid="{58820077-67DE-40C8-84BA-A294B7B01F9A}"/>
    <cellStyle name="Input [yellow] 3 4 4 2 2" xfId="34368" xr:uid="{5E74AA47-C4B8-4CA0-9439-CD1D3596622D}"/>
    <cellStyle name="Input [yellow] 3 4 4 3" xfId="15071" xr:uid="{2027FFA9-80A4-4DAB-8153-2BA6EC08BABC}"/>
    <cellStyle name="Input [yellow] 3 4 4 3 2" xfId="39101" xr:uid="{A753DDF9-4335-41F0-B736-8C09666089F4}"/>
    <cellStyle name="Input [yellow] 3 4 4 4" xfId="20303" xr:uid="{DBC28A48-F4E0-4A02-AD98-81C4335F72C0}"/>
    <cellStyle name="Input [yellow] 3 4 4 4 2" xfId="44130" xr:uid="{1CED2581-D718-4620-B36B-DCFC87293278}"/>
    <cellStyle name="Input [yellow] 3 4 4 5" xfId="24939" xr:uid="{1B5451F0-705F-4F12-80AA-4B46E61BD522}"/>
    <cellStyle name="Input [yellow] 3 4 4 5 2" xfId="48705" xr:uid="{0AA962F5-0A98-461C-9E63-4D38FC289C71}"/>
    <cellStyle name="Input [yellow] 3 4 4 6" xfId="29533" xr:uid="{6A7EFC54-95A1-441D-90EB-E73B72F4A0FA}"/>
    <cellStyle name="Input [yellow] 3 4 5" xfId="5879" xr:uid="{8B0C55CD-D9BD-4871-98AC-4ECDE62DD304}"/>
    <cellStyle name="Input [yellow] 3 4 5 2" xfId="11258" xr:uid="{658015EC-E270-4B1E-965E-087FA07305FC}"/>
    <cellStyle name="Input [yellow] 3 4 5 2 2" xfId="35297" xr:uid="{379902FA-8A17-49DE-A74C-E15168680E2C}"/>
    <cellStyle name="Input [yellow] 3 4 5 3" xfId="16001" xr:uid="{52A35BC5-EF01-4B79-A3A3-FA542BF5F493}"/>
    <cellStyle name="Input [yellow] 3 4 5 3 2" xfId="40031" xr:uid="{2CFBF86B-382A-44FF-B6C7-74B9F3CFB813}"/>
    <cellStyle name="Input [yellow] 3 4 5 4" xfId="21049" xr:uid="{3F11F24E-1C50-4F05-8254-E357AEC9B27B}"/>
    <cellStyle name="Input [yellow] 3 4 5 4 2" xfId="44865" xr:uid="{770C80CE-4249-4DD8-AAC6-5838FE10BBB5}"/>
    <cellStyle name="Input [yellow] 3 4 5 5" xfId="25674" xr:uid="{070748C0-99F1-4EBC-ABB6-36B62C90DF9F}"/>
    <cellStyle name="Input [yellow] 3 4 5 5 2" xfId="49440" xr:uid="{51176604-8BAC-4BEA-B576-2C65032B2E29}"/>
    <cellStyle name="Input [yellow] 3 4 5 6" xfId="30450" xr:uid="{F358E1AD-796B-42E7-A15B-E06F2092011D}"/>
    <cellStyle name="Input [yellow] 3 4 6" xfId="6660" xr:uid="{0E4BAB7C-46A7-4E3E-9FE4-2F2A69D529D3}"/>
    <cellStyle name="Input [yellow] 3 4 6 2" xfId="12039" xr:uid="{4302F9F6-958C-4592-8CAE-3B351DB00066}"/>
    <cellStyle name="Input [yellow] 3 4 6 2 2" xfId="36075" xr:uid="{99EF3D0C-DD35-4EF2-888E-5933E1A60A81}"/>
    <cellStyle name="Input [yellow] 3 4 6 3" xfId="16779" xr:uid="{62A1A82C-CFB1-4194-AD8B-6C38C44B96DF}"/>
    <cellStyle name="Input [yellow] 3 4 6 3 2" xfId="40809" xr:uid="{47645D9E-9CB3-4DB7-868F-8DEA3307F69A}"/>
    <cellStyle name="Input [yellow] 3 4 6 4" xfId="21786" xr:uid="{7F5C86EF-2F32-41DD-9AC9-0DDB952A75E7}"/>
    <cellStyle name="Input [yellow] 3 4 6 4 2" xfId="45593" xr:uid="{FE39725C-65EC-48A7-A670-EF9C1B90A46C}"/>
    <cellStyle name="Input [yellow] 3 4 6 5" xfId="26402" xr:uid="{76DB6FF0-8F75-4FF2-9201-D9098BF37179}"/>
    <cellStyle name="Input [yellow] 3 4 6 5 2" xfId="50168" xr:uid="{EB2671F2-FAD8-4081-9044-6F29DD94D398}"/>
    <cellStyle name="Input [yellow] 3 4 6 6" xfId="31219" xr:uid="{4E363698-33DA-4E3F-BF2F-0F336D7F7AC7}"/>
    <cellStyle name="Input [yellow] 3 4 7" xfId="7400" xr:uid="{48B7DE28-6558-4C34-A611-F171C4B4DAB5}"/>
    <cellStyle name="Input [yellow] 3 4 7 2" xfId="12779" xr:uid="{54617EED-DD28-4A7D-8C8B-C9611E6C70B4}"/>
    <cellStyle name="Input [yellow] 3 4 7 2 2" xfId="36813" xr:uid="{E30ED184-6548-4762-A426-FA4BDF548427}"/>
    <cellStyle name="Input [yellow] 3 4 7 3" xfId="17517" xr:uid="{4CAE8A29-4D72-46EE-BF5A-1B75BAB9E6DF}"/>
    <cellStyle name="Input [yellow] 3 4 7 3 2" xfId="41547" xr:uid="{8EE69C74-93C0-4391-BEE2-8E90D8ED1D07}"/>
    <cellStyle name="Input [yellow] 3 4 7 4" xfId="22522" xr:uid="{F28A26D6-3F22-42CA-BA00-4E2C9B008583}"/>
    <cellStyle name="Input [yellow] 3 4 7 4 2" xfId="46320" xr:uid="{AEB8FFB0-B86D-4A28-9429-3798DF2BDEBD}"/>
    <cellStyle name="Input [yellow] 3 4 7 5" xfId="27129" xr:uid="{E3995013-18BF-40F4-ABA0-BA00B2D956BC}"/>
    <cellStyle name="Input [yellow] 3 4 7 5 2" xfId="50895" xr:uid="{0E2B7EA2-752D-4926-9FA9-229CD6E36168}"/>
    <cellStyle name="Input [yellow] 3 4 7 6" xfId="31948" xr:uid="{1550DE2D-3D89-43DB-8CF1-199672F84324}"/>
    <cellStyle name="Input [yellow] 3 4 8" xfId="8133" xr:uid="{BFF7E41E-647E-41CA-A036-A999F22039EF}"/>
    <cellStyle name="Input [yellow] 3 4 8 2" xfId="13512" xr:uid="{A02EAD0E-5D0F-4CE7-AA44-3DDA70D68790}"/>
    <cellStyle name="Input [yellow] 3 4 8 2 2" xfId="37544" xr:uid="{7E300B8B-2392-4A4D-BCB2-7A6D8D8FABFC}"/>
    <cellStyle name="Input [yellow] 3 4 8 3" xfId="18248" xr:uid="{6378EC41-191A-4E8C-BA83-AA75F6E5A6FB}"/>
    <cellStyle name="Input [yellow] 3 4 8 3 2" xfId="42278" xr:uid="{B3694516-DA5F-45B0-92E7-AE6843429BB0}"/>
    <cellStyle name="Input [yellow] 3 4 8 4" xfId="23253" xr:uid="{DDFC19FC-8B3E-4B0C-BA2A-69C8FD9B534B}"/>
    <cellStyle name="Input [yellow] 3 4 8 4 2" xfId="47042" xr:uid="{483CC132-19F3-4666-A355-84B259039916}"/>
    <cellStyle name="Input [yellow] 3 4 8 5" xfId="27851" xr:uid="{A571ABA4-AF5D-4DA4-93B6-8FF406A661B2}"/>
    <cellStyle name="Input [yellow] 3 4 8 5 2" xfId="51617" xr:uid="{2B52C1AA-29B1-4FA1-98D7-7C669283A02B}"/>
    <cellStyle name="Input [yellow] 3 4 8 6" xfId="32670" xr:uid="{45585165-DA28-47F4-B021-0EEA383F6189}"/>
    <cellStyle name="Input [yellow] 3 4 9" xfId="9350" xr:uid="{B137E64B-1AC2-4CE8-BD31-1870BFEDBA9B}"/>
    <cellStyle name="Input [yellow] 3 4 9 2" xfId="33566" xr:uid="{855E0CE8-3B1F-478E-BC16-A7E6035A78A5}"/>
    <cellStyle name="Input [yellow] 3 40" xfId="53971" xr:uid="{BE6F5A1B-F5BB-48DA-9B2C-79DA11D5762B}"/>
    <cellStyle name="Input [yellow] 3 41" xfId="52606" xr:uid="{A58B0570-6924-4011-B93B-FF3BABDE8A48}"/>
    <cellStyle name="Input [yellow] 3 42" xfId="52365" xr:uid="{5F04019E-6E3B-48D6-A7C1-1527F2C055FB}"/>
    <cellStyle name="Input [yellow] 3 43" xfId="52612" xr:uid="{D4C0D22C-0AEA-457F-85E8-1443030DE5A6}"/>
    <cellStyle name="Input [yellow] 3 44" xfId="52354" xr:uid="{4A7D27C8-3E70-4384-8D68-4941DD527FAC}"/>
    <cellStyle name="Input [yellow] 3 45" xfId="52618" xr:uid="{BF5C36FE-938C-44BE-BB02-F5B067525A96}"/>
    <cellStyle name="Input [yellow] 3 46" xfId="52339" xr:uid="{66BB19FD-A026-4295-8E37-35BBF7AAAD09}"/>
    <cellStyle name="Input [yellow] 3 47" xfId="52626" xr:uid="{E1096BBD-D3D3-4D33-B704-9ACADA30A99D}"/>
    <cellStyle name="Input [yellow] 3 48" xfId="52330" xr:uid="{8E9A7777-7262-4EDE-9F00-1A3C37FD5C1D}"/>
    <cellStyle name="Input [yellow] 3 49" xfId="52633" xr:uid="{48FC5BF0-C7F4-4C37-BBCD-82C1BCF0E1A5}"/>
    <cellStyle name="Input [yellow] 3 5" xfId="4718" xr:uid="{7214317C-FC12-4793-ABFD-262C80F2D474}"/>
    <cellStyle name="Input [yellow] 3 5 2" xfId="10098" xr:uid="{F0AFE4B5-BE13-48B5-8DAA-44736F717869}"/>
    <cellStyle name="Input [yellow] 3 5 2 2" xfId="34312" xr:uid="{97F2E52A-2BCA-4584-8F6F-13E165CB3B4C}"/>
    <cellStyle name="Input [yellow] 3 5 3" xfId="15015" xr:uid="{47D9B827-376C-4600-A930-EA0329597C70}"/>
    <cellStyle name="Input [yellow] 3 5 3 2" xfId="39045" xr:uid="{D50D1D8B-A751-426D-94E6-AC06FCF38532}"/>
    <cellStyle name="Input [yellow] 3 5 4" xfId="20207" xr:uid="{96834056-7092-46AE-98F4-9C4228DAD52B}"/>
    <cellStyle name="Input [yellow] 3 5 4 2" xfId="44035" xr:uid="{67BADE24-A4B8-4250-A326-6F9EE10E73E6}"/>
    <cellStyle name="Input [yellow] 3 5 5" xfId="24844" xr:uid="{90245C29-DCA4-46FA-A1AB-3AE12977F08F}"/>
    <cellStyle name="Input [yellow] 3 5 5 2" xfId="48610" xr:uid="{54925949-04D8-4CBD-A8A9-6266A7A0891A}"/>
    <cellStyle name="Input [yellow] 3 5 6" xfId="29478" xr:uid="{4A53D76A-61E2-4A57-95AF-9B8C7023C665}"/>
    <cellStyle name="Input [yellow] 3 50" xfId="52346" xr:uid="{81DF9E8C-0E95-4D87-A6E9-D2DC03ADD48E}"/>
    <cellStyle name="Input [yellow] 3 51" xfId="52654" xr:uid="{B57C208D-54DE-4FF8-A91C-F4E3B08B5A89}"/>
    <cellStyle name="Input [yellow] 3 6" xfId="5742" xr:uid="{E9DE50BF-0598-4468-B69D-3E7D5A62C6DE}"/>
    <cellStyle name="Input [yellow] 3 6 2" xfId="11121" xr:uid="{7A605A56-560B-44A5-8293-4C782A40C7F3}"/>
    <cellStyle name="Input [yellow] 3 6 2 2" xfId="35225" xr:uid="{7FEB121C-424D-4814-89CD-FCEE2B490633}"/>
    <cellStyle name="Input [yellow] 3 6 3" xfId="15929" xr:uid="{1463DFB7-6485-4E7A-A1EC-34351AA47BC3}"/>
    <cellStyle name="Input [yellow] 3 6 3 2" xfId="39959" xr:uid="{474F09D0-2D7A-4088-BF11-593078790FA9}"/>
    <cellStyle name="Input [yellow] 3 6 4" xfId="19967" xr:uid="{3ACD6A4B-FCFC-4BC9-BFC2-A9B105686CC4}"/>
    <cellStyle name="Input [yellow] 3 6 4 2" xfId="43799" xr:uid="{B369F1FE-2644-4918-BC72-AD1F981CCBD4}"/>
    <cellStyle name="Input [yellow] 3 6 5" xfId="24646" xr:uid="{8F8C57F0-13B0-47C5-B8FC-9BAFD990F792}"/>
    <cellStyle name="Input [yellow] 3 6 5 2" xfId="48412" xr:uid="{12C8330F-6BC7-4ADF-93F8-B97060577457}"/>
    <cellStyle name="Input [yellow] 3 6 6" xfId="30380" xr:uid="{0FBD102A-BA79-4E46-8F88-8059CAA53CFA}"/>
    <cellStyle name="Input [yellow] 3 7" xfId="6580" xr:uid="{FBC9D905-ABEA-4DFF-808B-A857603538FD}"/>
    <cellStyle name="Input [yellow] 3 7 2" xfId="11959" xr:uid="{BD6A7020-5E18-492E-950A-859A5E9DE997}"/>
    <cellStyle name="Input [yellow] 3 7 2 2" xfId="35996" xr:uid="{60147799-C2C9-4C2A-8D88-CA7CFD667CCA}"/>
    <cellStyle name="Input [yellow] 3 7 3" xfId="16700" xr:uid="{076E2BDD-8315-4B16-90B9-B14F4216490F}"/>
    <cellStyle name="Input [yellow] 3 7 3 2" xfId="40730" xr:uid="{0D3C686A-A314-426A-862D-D33778AF9AA3}"/>
    <cellStyle name="Input [yellow] 3 7 4" xfId="20158" xr:uid="{CFDD9BFC-596F-441C-AD8B-41AED64E7F1E}"/>
    <cellStyle name="Input [yellow] 3 7 4 2" xfId="43986" xr:uid="{3F284446-3D80-4C77-A0D6-9A17AE0EFBE4}"/>
    <cellStyle name="Input [yellow] 3 7 5" xfId="24795" xr:uid="{50047D94-CFC1-4BBA-A22A-7FF236F3FC10}"/>
    <cellStyle name="Input [yellow] 3 7 5 2" xfId="48561" xr:uid="{FC0C3212-398D-4850-984F-619CEF818205}"/>
    <cellStyle name="Input [yellow] 3 7 6" xfId="31141" xr:uid="{DF4F1D64-D042-4C0A-868D-7546432BFA73}"/>
    <cellStyle name="Input [yellow] 3 8" xfId="5646" xr:uid="{FE8DD073-E459-446F-B0ED-91483921E9F2}"/>
    <cellStyle name="Input [yellow] 3 8 2" xfId="11025" xr:uid="{D355FAEE-10DF-401F-80D5-1699C790CB83}"/>
    <cellStyle name="Input [yellow] 3 8 2 2" xfId="35177" xr:uid="{DF3449A8-5A6F-494B-81F2-0C48B3A0AF32}"/>
    <cellStyle name="Input [yellow] 3 8 3" xfId="15881" xr:uid="{CB22ECCE-507C-4456-B8FB-4469CC1D5B13}"/>
    <cellStyle name="Input [yellow] 3 8 3 2" xfId="39911" xr:uid="{A2C5F8E2-B8E0-41A1-A0B5-3A29154194E8}"/>
    <cellStyle name="Input [yellow] 3 8 4" xfId="19991" xr:uid="{269B6DA5-8B96-4127-8FA4-4CB0488F15D7}"/>
    <cellStyle name="Input [yellow] 3 8 4 2" xfId="43822" xr:uid="{3B3D68A3-B4F5-4083-B478-D209C3C2EBE7}"/>
    <cellStyle name="Input [yellow] 3 8 5" xfId="24667" xr:uid="{A537D980-A3AD-4109-8DF1-24F2DE3BE0D0}"/>
    <cellStyle name="Input [yellow] 3 8 5 2" xfId="48433" xr:uid="{46CD518D-D7B7-447F-91D1-E4D9D2E698BA}"/>
    <cellStyle name="Input [yellow] 3 8 6" xfId="30333" xr:uid="{0CEDB404-68BB-42AB-8C7D-12A1AD18A000}"/>
    <cellStyle name="Input [yellow] 3 9" xfId="5487" xr:uid="{04DB90A8-4453-4C3B-899D-8505F78C5352}"/>
    <cellStyle name="Input [yellow] 3 9 2" xfId="10867" xr:uid="{A50DE8F2-3307-4ED0-8715-B534BBD99519}"/>
    <cellStyle name="Input [yellow] 3 9 2 2" xfId="35063" xr:uid="{270E5D15-20E6-45F2-AE9F-E56F74182571}"/>
    <cellStyle name="Input [yellow] 3 9 3" xfId="15766" xr:uid="{0444B44E-7BBE-4EB4-AF33-93A77D550BD9}"/>
    <cellStyle name="Input [yellow] 3 9 3 2" xfId="39796" xr:uid="{4FE96A5C-4507-47DE-B156-4B0AD9FCB459}"/>
    <cellStyle name="Input [yellow] 3 9 4" xfId="20110" xr:uid="{50E8DF46-21FB-42DB-9EFC-8E5CD7CA0430}"/>
    <cellStyle name="Input [yellow] 3 9 4 2" xfId="43939" xr:uid="{BE868217-A6A3-409C-B2DA-5E0725A7432D}"/>
    <cellStyle name="Input [yellow] 3 9 5" xfId="24758" xr:uid="{094801C2-27D3-4ABF-8370-61D984AD51D2}"/>
    <cellStyle name="Input [yellow] 3 9 5 2" xfId="48524" xr:uid="{69FE0CC5-220E-4FA7-9D80-30899FED9E31}"/>
    <cellStyle name="Input [yellow] 3 9 6" xfId="30220" xr:uid="{E4A15483-F860-49D2-B985-1AF2732B9C9B}"/>
    <cellStyle name="Input [yellow] 4" xfId="5488" xr:uid="{B48C2FA0-0BEA-48E7-A3BD-CF12DC66D439}"/>
    <cellStyle name="Input [yellow] 4 2" xfId="10868" xr:uid="{A34ABF46-3646-4112-88F8-C2391B7729B5}"/>
    <cellStyle name="Input [yellow] 4 2 2" xfId="35064" xr:uid="{F5236AF2-6533-4905-8B6B-A2EF74145989}"/>
    <cellStyle name="Input [yellow] 4 3" xfId="15767" xr:uid="{AAC0019C-8DE9-49C3-9653-A058E1CB73C1}"/>
    <cellStyle name="Input [yellow] 4 3 2" xfId="39797" xr:uid="{75DC494F-38F6-4A94-8D3F-89A3BA64D886}"/>
    <cellStyle name="Input [yellow] 4 4" xfId="30221" xr:uid="{A1D43D68-00FB-41D8-A55B-1BC428FCBB9F}"/>
    <cellStyle name="Input 10" xfId="1221" xr:uid="{00000000-0005-0000-0000-0000C5040000}"/>
    <cellStyle name="Input 10 10" xfId="9063" xr:uid="{57756BED-D53E-46E1-84A4-965676F37565}"/>
    <cellStyle name="Input 10 10 2" xfId="33432" xr:uid="{F23446F1-59DE-45F6-B52B-8BE42C7244D1}"/>
    <cellStyle name="Input 10 11" xfId="18992" xr:uid="{922199BB-9B05-4578-B33C-D7512FD77D29}"/>
    <cellStyle name="Input 10 11 2" xfId="42973" xr:uid="{C9C0E0D7-0073-4DE1-9C07-B306F00BBF33}"/>
    <cellStyle name="Input 10 12" xfId="3633" xr:uid="{CDCD4432-0CCA-4824-945E-203E6C833FCC}"/>
    <cellStyle name="Input 10 13" xfId="3312" xr:uid="{14666503-C900-404F-B2DE-0B85D5FAABAE}"/>
    <cellStyle name="Input 10 14" xfId="52995" xr:uid="{29ADB8CF-ECB8-4D89-A263-70170F341E7B}"/>
    <cellStyle name="Input 10 2" xfId="2810" xr:uid="{B993E5FC-0DEA-47BB-80F0-D1F429C4BF3A}"/>
    <cellStyle name="Input 10 2 10" xfId="14281" xr:uid="{E67CBEF6-0D4A-4B9E-B04C-249CC4FB1EA0}"/>
    <cellStyle name="Input 10 2 10 2" xfId="38311" xr:uid="{B61A0423-BE52-4D5F-8854-F7381F5E87E1}"/>
    <cellStyle name="Input 10 2 11" xfId="19253" xr:uid="{9B58E135-2584-47BA-8A8D-81E25CA2E334}"/>
    <cellStyle name="Input 10 2 11 2" xfId="43095" xr:uid="{16A76AFA-5944-43C7-9346-0CBB6BAF5B0B}"/>
    <cellStyle name="Input 10 2 12" xfId="23999" xr:uid="{75BD2D22-3E57-4740-89E3-DDDF15292177}"/>
    <cellStyle name="Input 10 2 12 2" xfId="47768" xr:uid="{82D98AD3-A834-4DA6-9397-B08D8391FF8E}"/>
    <cellStyle name="Input 10 2 13" xfId="3972" xr:uid="{FC7F3D51-0196-45E5-B612-5943C047D5FF}"/>
    <cellStyle name="Input 10 2 14" xfId="28751" xr:uid="{47DE134B-8CE1-40F4-888B-F7712C666CC2}"/>
    <cellStyle name="Input 10 2 2" xfId="3157" xr:uid="{AEE82607-A7F2-45A5-B105-E521DFC7A523}"/>
    <cellStyle name="Input 10 2 2 10" xfId="24242" xr:uid="{0B34F788-94F6-47FB-A1D9-EC84AB1DE201}"/>
    <cellStyle name="Input 10 2 2 10 2" xfId="48008" xr:uid="{86697E4B-E89B-400C-BBE6-8BA59157DDCE}"/>
    <cellStyle name="Input 10 2 2 11" xfId="4256" xr:uid="{42F57CF7-7AE7-4AA5-936C-1370D27A2047}"/>
    <cellStyle name="Input 10 2 2 12" xfId="29022" xr:uid="{79EED910-5A06-40CB-B332-B1464333A75C}"/>
    <cellStyle name="Input 10 2 2 2" xfId="5059" xr:uid="{B5226EAC-84A9-469D-967C-AA5600937303}"/>
    <cellStyle name="Input 10 2 2 2 2" xfId="10439" xr:uid="{41EC4CAC-227D-42FF-B9D8-1C71D9379CC1}"/>
    <cellStyle name="Input 10 2 2 2 2 2" xfId="34651" xr:uid="{D2AB13E5-4C2A-42A7-B8D1-1C290F2CC654}"/>
    <cellStyle name="Input 10 2 2 2 3" xfId="15354" xr:uid="{658C07BE-6DD7-4B6F-BAEC-9A053A3072FC}"/>
    <cellStyle name="Input 10 2 2 2 3 2" xfId="39384" xr:uid="{A3FD6DC8-92E7-4B56-AF9D-F881A714DEE3}"/>
    <cellStyle name="Input 10 2 2 2 4" xfId="20588" xr:uid="{7F6DD3FB-D26B-4E01-80B2-F46E25D49D53}"/>
    <cellStyle name="Input 10 2 2 2 4 2" xfId="44411" xr:uid="{1529657D-9012-4153-B20C-65B8B2E8B2F3}"/>
    <cellStyle name="Input 10 2 2 2 5" xfId="25220" xr:uid="{9A769C32-94E0-4D8B-80B5-47826377793C}"/>
    <cellStyle name="Input 10 2 2 2 5 2" xfId="48986" xr:uid="{A6D7CAB9-C43B-424E-869D-09237D0CAB90}"/>
    <cellStyle name="Input 10 2 2 2 6" xfId="29812" xr:uid="{549C783C-3E3B-42CC-AFC1-C2BB289CB15D}"/>
    <cellStyle name="Input 10 2 2 3" xfId="6165" xr:uid="{47BE6400-4D6A-409D-9BB8-6742BE5B7CF9}"/>
    <cellStyle name="Input 10 2 2 3 2" xfId="11544" xr:uid="{F746B39B-9671-4379-9656-756E106E97D6}"/>
    <cellStyle name="Input 10 2 2 3 2 2" xfId="35581" xr:uid="{F81FABDA-C01E-43E4-8C1C-9349FD6E560E}"/>
    <cellStyle name="Input 10 2 2 3 3" xfId="16285" xr:uid="{52638E42-2D74-4B65-AEA5-F0B4F045D33B}"/>
    <cellStyle name="Input 10 2 2 3 3 2" xfId="40315" xr:uid="{C4F7968D-054D-4760-B8F3-C2F752A323F7}"/>
    <cellStyle name="Input 10 2 2 3 4" xfId="21333" xr:uid="{246672D9-4B04-46BE-A498-F2F707ACC2BA}"/>
    <cellStyle name="Input 10 2 2 3 4 2" xfId="45145" xr:uid="{9C0883A8-6681-4044-ACAC-637CD62B5014}"/>
    <cellStyle name="Input 10 2 2 3 5" xfId="25954" xr:uid="{848C28E3-B94F-4194-8AF6-2DBD6C0D3851}"/>
    <cellStyle name="Input 10 2 2 3 5 2" xfId="49720" xr:uid="{54466161-CBD5-4BD9-ADF7-3FDDCF43B2EF}"/>
    <cellStyle name="Input 10 2 2 3 6" xfId="30730" xr:uid="{8C7BB2A7-3DB5-4837-B6F7-C7D5EE52FBDB}"/>
    <cellStyle name="Input 10 2 2 4" xfId="6946" xr:uid="{C7CF1F46-7D08-4897-84E7-D18BBA3150D1}"/>
    <cellStyle name="Input 10 2 2 4 2" xfId="12325" xr:uid="{68DDE2A0-A3E8-4F38-B0CC-C46CCEA20EC6}"/>
    <cellStyle name="Input 10 2 2 4 2 2" xfId="36359" xr:uid="{14F0D499-1911-47C2-9AE0-08246873FAFC}"/>
    <cellStyle name="Input 10 2 2 4 3" xfId="17063" xr:uid="{677BA1BF-B7C0-4E95-AADC-555FD85A66F9}"/>
    <cellStyle name="Input 10 2 2 4 3 2" xfId="41093" xr:uid="{8DEADF2F-2C8F-461D-8FBD-E57BD2440860}"/>
    <cellStyle name="Input 10 2 2 4 4" xfId="22069" xr:uid="{72EB3B74-C095-4436-9438-C41E00142889}"/>
    <cellStyle name="Input 10 2 2 4 4 2" xfId="45872" xr:uid="{8F1CD6EA-9742-4EA0-ACBA-52F8934B8AB1}"/>
    <cellStyle name="Input 10 2 2 4 5" xfId="26681" xr:uid="{49E0558F-995B-4DF4-B696-7E1F7822A2B6}"/>
    <cellStyle name="Input 10 2 2 4 5 2" xfId="50447" xr:uid="{D186B70F-6374-4D00-B8C7-3200076AC0C7}"/>
    <cellStyle name="Input 10 2 2 4 6" xfId="31499" xr:uid="{B3E9A95A-8CD3-4EDF-A53C-14F55DF0EBCC}"/>
    <cellStyle name="Input 10 2 2 5" xfId="7685" xr:uid="{9799DA31-7994-4CD7-B9FC-474B293B1E23}"/>
    <cellStyle name="Input 10 2 2 5 2" xfId="13064" xr:uid="{51C28226-9B8C-4FE9-91D2-DBF5E238BD19}"/>
    <cellStyle name="Input 10 2 2 5 2 2" xfId="37096" xr:uid="{51BE6883-77B0-4F62-BBE8-366B3A347F9F}"/>
    <cellStyle name="Input 10 2 2 5 3" xfId="17800" xr:uid="{8B44C7C1-4DB1-47D4-8AA4-721C39576B19}"/>
    <cellStyle name="Input 10 2 2 5 3 2" xfId="41830" xr:uid="{5335B5EE-3F85-4E7E-8598-38C3EC30D3D2}"/>
    <cellStyle name="Input 10 2 2 5 4" xfId="22805" xr:uid="{5EF7CD5A-575B-4AF5-875D-B0B5D8D9EEB6}"/>
    <cellStyle name="Input 10 2 2 5 4 2" xfId="46599" xr:uid="{71A19B33-EF8B-4F26-A1A8-CB287823384E}"/>
    <cellStyle name="Input 10 2 2 5 5" xfId="27408" xr:uid="{E2C680B3-A919-4881-8E59-1104AF39C4C8}"/>
    <cellStyle name="Input 10 2 2 5 5 2" xfId="51174" xr:uid="{427EB70A-0354-4DCC-9FEC-F8478BDB8875}"/>
    <cellStyle name="Input 10 2 2 5 6" xfId="32227" xr:uid="{230F6AFE-BAB0-44FB-B71A-D2A074E14EC1}"/>
    <cellStyle name="Input 10 2 2 6" xfId="8418" xr:uid="{BEEC1E14-EC16-4B57-AC2D-5BA6ED0C2E4B}"/>
    <cellStyle name="Input 10 2 2 6 2" xfId="13797" xr:uid="{491EA0AF-E93F-4652-80FE-28846DE6D899}"/>
    <cellStyle name="Input 10 2 2 6 2 2" xfId="37827" xr:uid="{67FE307B-777E-489C-ADA6-5C5469BFABFB}"/>
    <cellStyle name="Input 10 2 2 6 3" xfId="18531" xr:uid="{A98E3F18-7B07-4F21-96EE-77207624D52F}"/>
    <cellStyle name="Input 10 2 2 6 3 2" xfId="42561" xr:uid="{EE213B6C-DECB-4925-9DB5-4C8FB5C3B6B1}"/>
    <cellStyle name="Input 10 2 2 6 4" xfId="23536" xr:uid="{33998BFF-9272-490E-B966-95FB21FEB645}"/>
    <cellStyle name="Input 10 2 2 6 4 2" xfId="47321" xr:uid="{352E3057-C596-4E7A-85EE-D19EB4792F72}"/>
    <cellStyle name="Input 10 2 2 6 5" xfId="28130" xr:uid="{F4A8D3DB-2604-498B-B0F0-48115E622569}"/>
    <cellStyle name="Input 10 2 2 6 5 2" xfId="51896" xr:uid="{BAAC6B74-234F-4A24-996E-E6EFA1C18B7A}"/>
    <cellStyle name="Input 10 2 2 6 6" xfId="32949" xr:uid="{E5591330-A758-4166-AED8-F43BEF659747}"/>
    <cellStyle name="Input 10 2 2 7" xfId="9638" xr:uid="{D4249ECF-E48A-4560-8A34-5FE2BD324494}"/>
    <cellStyle name="Input 10 2 2 7 2" xfId="33852" xr:uid="{9D995F6A-3B79-4782-ABE0-8C572AEE2985}"/>
    <cellStyle name="Input 10 2 2 8" xfId="14555" xr:uid="{D3F81BA1-0049-4B68-984C-343CCFD38BB1}"/>
    <cellStyle name="Input 10 2 2 8 2" xfId="38585" xr:uid="{B514353E-F15D-495D-9FEA-F57E94BE0420}"/>
    <cellStyle name="Input 10 2 2 9" xfId="19529" xr:uid="{A3B28B1B-E0EC-441D-AC87-7F3480892AA5}"/>
    <cellStyle name="Input 10 2 2 9 2" xfId="43366" xr:uid="{968203C4-49D4-429E-B90B-92AB5238CCF1}"/>
    <cellStyle name="Input 10 2 3" xfId="4480" xr:uid="{D2C6B1C2-8779-4D99-8940-58CC59E3773A}"/>
    <cellStyle name="Input 10 2 3 10" xfId="24438" xr:uid="{A0F58D8B-B995-4108-BE98-AAF3968D2881}"/>
    <cellStyle name="Input 10 2 3 10 2" xfId="48204" xr:uid="{5A644EF9-7765-4197-BBD0-A5D18FE0F83D}"/>
    <cellStyle name="Input 10 2 3 11" xfId="29243" xr:uid="{2393CF45-699C-4368-8DE5-9B62AD646815}"/>
    <cellStyle name="Input 10 2 3 2" xfId="5283" xr:uid="{15EBEB1A-18EE-4DF5-AFE4-5111AF7AA533}"/>
    <cellStyle name="Input 10 2 3 2 2" xfId="10663" xr:uid="{595F8E61-9BAA-4F06-A19B-81B4F9910B48}"/>
    <cellStyle name="Input 10 2 3 2 2 2" xfId="34875" xr:uid="{E4B6F27F-9966-41FC-B3BC-9BA4F09B5B7D}"/>
    <cellStyle name="Input 10 2 3 2 3" xfId="15578" xr:uid="{81B1C256-77B0-4575-85E6-533FFC16B035}"/>
    <cellStyle name="Input 10 2 3 2 3 2" xfId="39608" xr:uid="{4F986BCE-6D0B-44DE-BC7A-000B4809BCD6}"/>
    <cellStyle name="Input 10 2 3 2 4" xfId="20812" xr:uid="{7E991010-B33E-4D7F-B026-93CFE5100DA9}"/>
    <cellStyle name="Input 10 2 3 2 4 2" xfId="44632" xr:uid="{64726A41-D11F-4FD7-9F97-50DAAA20FE86}"/>
    <cellStyle name="Input 10 2 3 2 5" xfId="25441" xr:uid="{34A3EC43-74F5-4C85-B866-B6542404F9C3}"/>
    <cellStyle name="Input 10 2 3 2 5 2" xfId="49207" xr:uid="{C243AC91-65B4-4C2B-9F8C-184C58C2FD6E}"/>
    <cellStyle name="Input 10 2 3 2 6" xfId="30033" xr:uid="{0BDF3D6A-D7EE-47EC-A1FB-DF84AE7DD358}"/>
    <cellStyle name="Input 10 2 3 3" xfId="6389" xr:uid="{36FE57AD-74D6-4A18-86EC-204A994D7981}"/>
    <cellStyle name="Input 10 2 3 3 2" xfId="11768" xr:uid="{26F088F5-9BF3-403F-A824-FAC39FCFC236}"/>
    <cellStyle name="Input 10 2 3 3 2 2" xfId="35805" xr:uid="{F9DB768D-B01D-4BDB-9ED3-80440C65A3B5}"/>
    <cellStyle name="Input 10 2 3 3 3" xfId="16509" xr:uid="{08D1FBD0-83E4-4411-B06A-E67B4BEE06DA}"/>
    <cellStyle name="Input 10 2 3 3 3 2" xfId="40539" xr:uid="{71D8F61C-EF2E-4CC5-829F-C78CFAB1D473}"/>
    <cellStyle name="Input 10 2 3 3 4" xfId="21557" xr:uid="{AD1C59BA-EF00-4B20-9994-F809A8CA4142}"/>
    <cellStyle name="Input 10 2 3 3 4 2" xfId="45366" xr:uid="{AFEF86F0-AEFD-4AD8-9E1E-A494BF8233C9}"/>
    <cellStyle name="Input 10 2 3 3 5" xfId="26175" xr:uid="{E5FA00E5-2EED-40BD-BF14-B5EEC9D81E2A}"/>
    <cellStyle name="Input 10 2 3 3 5 2" xfId="49941" xr:uid="{1AC32D29-C50F-44FD-A400-28D0CB33FA94}"/>
    <cellStyle name="Input 10 2 3 3 6" xfId="30951" xr:uid="{24C42366-B19A-4404-AA06-B14D25B060EC}"/>
    <cellStyle name="Input 10 2 3 4" xfId="7170" xr:uid="{E45AFFD5-0097-4517-96C2-299E9A062C5B}"/>
    <cellStyle name="Input 10 2 3 4 2" xfId="12549" xr:uid="{6B20E3E2-6439-421D-84AE-0411FDD5D628}"/>
    <cellStyle name="Input 10 2 3 4 2 2" xfId="36583" xr:uid="{860A7302-1798-4ED2-BF85-67609CA82DCC}"/>
    <cellStyle name="Input 10 2 3 4 3" xfId="17287" xr:uid="{CE8AA06C-E6C8-4757-9E87-F241C5AC2E33}"/>
    <cellStyle name="Input 10 2 3 4 3 2" xfId="41317" xr:uid="{604270D1-A19F-4C99-8E59-CD94E3C02545}"/>
    <cellStyle name="Input 10 2 3 4 4" xfId="22293" xr:uid="{87BDC8A7-1134-4DBB-9B2B-BBDACD79F2AC}"/>
    <cellStyle name="Input 10 2 3 4 4 2" xfId="46093" xr:uid="{DC81E7D6-FBEA-465C-ABC0-C57B2C9C8CE3}"/>
    <cellStyle name="Input 10 2 3 4 5" xfId="26902" xr:uid="{4CC32E04-F148-4920-8CE9-4B8BC66E36CA}"/>
    <cellStyle name="Input 10 2 3 4 5 2" xfId="50668" xr:uid="{0D89FEFC-8A82-480B-829E-94C9849B0C51}"/>
    <cellStyle name="Input 10 2 3 4 6" xfId="31720" xr:uid="{4953D39D-2EED-4F06-ABC2-97A8C58F0509}"/>
    <cellStyle name="Input 10 2 3 5" xfId="7909" xr:uid="{5718B933-FE5A-4B5F-A9A0-87483B31A62E}"/>
    <cellStyle name="Input 10 2 3 5 2" xfId="13288" xr:uid="{C9ACD501-1558-4BA6-9A65-FE74BF8263BA}"/>
    <cellStyle name="Input 10 2 3 5 2 2" xfId="37320" xr:uid="{6C195500-AF90-49EE-B081-4E0207FCEE88}"/>
    <cellStyle name="Input 10 2 3 5 3" xfId="18024" xr:uid="{A7E72F91-3202-4537-9EA1-B15256F9FDF8}"/>
    <cellStyle name="Input 10 2 3 5 3 2" xfId="42054" xr:uid="{8114ACEB-B0A7-4537-AF15-E341069623BE}"/>
    <cellStyle name="Input 10 2 3 5 4" xfId="23029" xr:uid="{BC5C5141-D121-4CD2-9C13-4C7CAA238143}"/>
    <cellStyle name="Input 10 2 3 5 4 2" xfId="46820" xr:uid="{2D05E26A-FC82-4F8A-96C9-26F22B49B5B9}"/>
    <cellStyle name="Input 10 2 3 5 5" xfId="27629" xr:uid="{DC908863-B897-472F-A8BD-2388145B4F8F}"/>
    <cellStyle name="Input 10 2 3 5 5 2" xfId="51395" xr:uid="{4E636BCD-DFC4-442E-81E1-786836527984}"/>
    <cellStyle name="Input 10 2 3 5 6" xfId="32448" xr:uid="{256AED22-725E-4E03-9A23-6F171B59DBB8}"/>
    <cellStyle name="Input 10 2 3 6" xfId="8642" xr:uid="{5AB3BC54-434D-48D6-BA1B-57476F598448}"/>
    <cellStyle name="Input 10 2 3 6 2" xfId="14021" xr:uid="{2696F194-6E57-42AD-A291-15749AC63830}"/>
    <cellStyle name="Input 10 2 3 6 2 2" xfId="38051" xr:uid="{49FDE83B-4D92-4700-BB55-0B50CA280884}"/>
    <cellStyle name="Input 10 2 3 6 3" xfId="18755" xr:uid="{70413C27-2145-4D64-B159-CD20628B8A51}"/>
    <cellStyle name="Input 10 2 3 6 3 2" xfId="42785" xr:uid="{70B9D9E2-0A5F-4672-92EA-E38CFAAA2D80}"/>
    <cellStyle name="Input 10 2 3 6 4" xfId="23760" xr:uid="{A99FB9B9-CCE5-49A4-AD92-34AC83B8AF88}"/>
    <cellStyle name="Input 10 2 3 6 4 2" xfId="47542" xr:uid="{6FE5D32E-7A17-4224-B205-D1EE9094A5CF}"/>
    <cellStyle name="Input 10 2 3 6 5" xfId="28351" xr:uid="{1B15BDCF-6036-4AAF-9192-1AF4C38C0FA9}"/>
    <cellStyle name="Input 10 2 3 6 5 2" xfId="52117" xr:uid="{9F371910-B0F2-4943-9F3F-FA0C7C28A064}"/>
    <cellStyle name="Input 10 2 3 6 6" xfId="33170" xr:uid="{7B288518-73E3-4515-B9FC-591F42CEB896}"/>
    <cellStyle name="Input 10 2 3 7" xfId="9862" xr:uid="{A6227E32-0D43-4BF2-B434-3B52D472555F}"/>
    <cellStyle name="Input 10 2 3 7 2" xfId="34076" xr:uid="{AB279E5B-E7F6-4F98-9249-B3FE5E6D1210}"/>
    <cellStyle name="Input 10 2 3 8" xfId="14779" xr:uid="{D8854211-C244-433A-99DF-8BF8AB799976}"/>
    <cellStyle name="Input 10 2 3 8 2" xfId="38809" xr:uid="{A1716A78-81E2-4FE5-BACC-21E560AFEC4F}"/>
    <cellStyle name="Input 10 2 3 9" xfId="19753" xr:uid="{6BE87DF6-31A8-48B8-8518-14C17A6CFDA8}"/>
    <cellStyle name="Input 10 2 3 9 2" xfId="43587" xr:uid="{A1E6C253-53D9-46BD-8321-861FE50CDC11}"/>
    <cellStyle name="Input 10 2 4" xfId="4783" xr:uid="{5E7281DF-4BB9-4C5B-ACF2-08DD34FACC74}"/>
    <cellStyle name="Input 10 2 4 2" xfId="10163" xr:uid="{72D7A297-3714-4DBC-9752-45EFB278A0D0}"/>
    <cellStyle name="Input 10 2 4 2 2" xfId="34377" xr:uid="{9E353604-59ED-4A6C-B245-20E420254100}"/>
    <cellStyle name="Input 10 2 4 3" xfId="15080" xr:uid="{121E9DD6-B1FE-41A2-A44B-DCF24F6A3CCA}"/>
    <cellStyle name="Input 10 2 4 3 2" xfId="39110" xr:uid="{0222C4F1-0630-4327-A44A-B554A40D6B60}"/>
    <cellStyle name="Input 10 2 4 4" xfId="20312" xr:uid="{FDD96498-8B6B-4E3A-A112-6F53976C27CC}"/>
    <cellStyle name="Input 10 2 4 4 2" xfId="44138" xr:uid="{559FFAFE-FD5A-40C0-9E36-27ABC2618806}"/>
    <cellStyle name="Input 10 2 4 5" xfId="24947" xr:uid="{9E075CCA-68E8-4459-99CD-E8952BC9B0C5}"/>
    <cellStyle name="Input 10 2 4 5 2" xfId="48713" xr:uid="{0E9223D6-24AF-44C0-B71B-D7C11FF9C522}"/>
    <cellStyle name="Input 10 2 4 6" xfId="29541" xr:uid="{8D8DE5F2-71D7-47C6-8360-FE1A98DA1D5B}"/>
    <cellStyle name="Input 10 2 5" xfId="5888" xr:uid="{1653512F-0966-4CB6-8087-E86881FA4539}"/>
    <cellStyle name="Input 10 2 5 2" xfId="11267" xr:uid="{0D7F6D71-6E3E-4B29-B01B-DA54A463E28B}"/>
    <cellStyle name="Input 10 2 5 2 2" xfId="35306" xr:uid="{B9E7A4FD-39A9-40F8-BB5E-CE8FD9625049}"/>
    <cellStyle name="Input 10 2 5 3" xfId="16010" xr:uid="{C8DCEA56-F157-4742-AFDB-96F94F915E10}"/>
    <cellStyle name="Input 10 2 5 3 2" xfId="40040" xr:uid="{3A3D69EA-984A-4A95-975C-BBDA7B72A31E}"/>
    <cellStyle name="Input 10 2 5 4" xfId="21058" xr:uid="{968DFB77-448F-4A37-8799-B8C16581F955}"/>
    <cellStyle name="Input 10 2 5 4 2" xfId="44873" xr:uid="{B6A602C1-994C-4671-95ED-87B8399F9383}"/>
    <cellStyle name="Input 10 2 5 5" xfId="25682" xr:uid="{9C2539BA-94D8-40A3-8914-D4A06DD756E8}"/>
    <cellStyle name="Input 10 2 5 5 2" xfId="49448" xr:uid="{7A81D0A8-C1D7-491E-B252-6D51933B2B45}"/>
    <cellStyle name="Input 10 2 5 6" xfId="30458" xr:uid="{1C481034-69E3-4B96-B555-24040A211DAD}"/>
    <cellStyle name="Input 10 2 6" xfId="6669" xr:uid="{277DBDF7-89B5-4478-A301-556A4AE7F916}"/>
    <cellStyle name="Input 10 2 6 2" xfId="12048" xr:uid="{B8B54837-BA72-461F-A1B6-FA93EF409CAB}"/>
    <cellStyle name="Input 10 2 6 2 2" xfId="36084" xr:uid="{E102FA7E-2D18-401F-97E5-B7DF8345A4BB}"/>
    <cellStyle name="Input 10 2 6 3" xfId="16788" xr:uid="{818AAEAC-3054-47D0-A916-78C993DB9D6B}"/>
    <cellStyle name="Input 10 2 6 3 2" xfId="40818" xr:uid="{BBD18436-905C-4869-A556-10CC171C7C9D}"/>
    <cellStyle name="Input 10 2 6 4" xfId="21795" xr:uid="{BB579967-AFCB-4165-96AF-E1224AADDF18}"/>
    <cellStyle name="Input 10 2 6 4 2" xfId="45601" xr:uid="{412057B2-B3D8-4CAE-A18F-858340349E3E}"/>
    <cellStyle name="Input 10 2 6 5" xfId="26410" xr:uid="{ECCA34D5-54D4-4167-B142-68B8E6516EE5}"/>
    <cellStyle name="Input 10 2 6 5 2" xfId="50176" xr:uid="{1444E73B-19D2-4A76-9174-B89172A642EE}"/>
    <cellStyle name="Input 10 2 6 6" xfId="31227" xr:uid="{B31A8F4B-C3B4-46F5-8A77-2EC95D3ED902}"/>
    <cellStyle name="Input 10 2 7" xfId="7409" xr:uid="{9A4E4853-4BF4-4172-A765-9433AFA3CE65}"/>
    <cellStyle name="Input 10 2 7 2" xfId="12788" xr:uid="{9703888B-ACCC-43E2-A339-09400D1E06B4}"/>
    <cellStyle name="Input 10 2 7 2 2" xfId="36822" xr:uid="{62CEFA39-ACB0-47D0-8637-D36179498892}"/>
    <cellStyle name="Input 10 2 7 3" xfId="17526" xr:uid="{71B3A4A7-49D0-49C2-A6F8-B609E50C6DB3}"/>
    <cellStyle name="Input 10 2 7 3 2" xfId="41556" xr:uid="{685A27D2-E04C-4FEB-87E7-C6192410205A}"/>
    <cellStyle name="Input 10 2 7 4" xfId="22531" xr:uid="{E9670896-62A1-4D67-B746-CC4820D8BE72}"/>
    <cellStyle name="Input 10 2 7 4 2" xfId="46328" xr:uid="{1D523B03-1CFF-4A4F-AB97-73FF071F8694}"/>
    <cellStyle name="Input 10 2 7 5" xfId="27137" xr:uid="{89D60284-9B12-49F8-9068-DD66D36CF055}"/>
    <cellStyle name="Input 10 2 7 5 2" xfId="50903" xr:uid="{EFACCAA2-74E6-4EA8-A0A7-89950731F8CE}"/>
    <cellStyle name="Input 10 2 7 6" xfId="31956" xr:uid="{594E4770-E90F-474F-A4F0-A607DE14BC59}"/>
    <cellStyle name="Input 10 2 8" xfId="8142" xr:uid="{B9E99064-F9B0-4582-8E33-ABA25FB666EA}"/>
    <cellStyle name="Input 10 2 8 2" xfId="13521" xr:uid="{32D87307-5488-4604-850A-4F4EDD83450D}"/>
    <cellStyle name="Input 10 2 8 2 2" xfId="37553" xr:uid="{57BD749E-01B6-43E2-B9C9-61A2D2D01D96}"/>
    <cellStyle name="Input 10 2 8 3" xfId="18257" xr:uid="{A21C0BC0-AA67-41B1-844F-5218B3FA529E}"/>
    <cellStyle name="Input 10 2 8 3 2" xfId="42287" xr:uid="{35363FCC-2183-45DA-8617-07E9050EA193}"/>
    <cellStyle name="Input 10 2 8 4" xfId="23262" xr:uid="{0A072C30-2502-42DC-9F93-205A5EC82959}"/>
    <cellStyle name="Input 10 2 8 4 2" xfId="47050" xr:uid="{66E5D996-E6C5-478B-960C-795158ABB01D}"/>
    <cellStyle name="Input 10 2 8 5" xfId="27859" xr:uid="{88DFB524-080A-4C2E-B139-49A866F79F6C}"/>
    <cellStyle name="Input 10 2 8 5 2" xfId="51625" xr:uid="{B7D1AC20-2FE5-4510-AF1A-B125E9A767F3}"/>
    <cellStyle name="Input 10 2 8 6" xfId="32678" xr:uid="{A706E6DE-9F7D-49F9-8254-E59C9D7FA454}"/>
    <cellStyle name="Input 10 2 9" xfId="9359" xr:uid="{C92DC149-66F6-404B-B0FA-F3B206D5C079}"/>
    <cellStyle name="Input 10 2 9 2" xfId="33575" xr:uid="{71A86859-18C6-4D69-9951-1002470AD84A}"/>
    <cellStyle name="Input 10 3" xfId="2596" xr:uid="{CA3384C2-7FB2-4C3F-9349-B2BA463A1E6C}"/>
    <cellStyle name="Input 10 3 10" xfId="14336" xr:uid="{7E5315AB-5877-4377-B6C3-C6412851A70F}"/>
    <cellStyle name="Input 10 3 10 2" xfId="38366" xr:uid="{AD092FBE-F1D9-44AB-AE8B-F6C79121C0E1}"/>
    <cellStyle name="Input 10 3 11" xfId="19308" xr:uid="{D93E25F7-F225-4EC3-AA3B-214093CCE68F}"/>
    <cellStyle name="Input 10 3 11 2" xfId="43150" xr:uid="{0A30CBDC-E707-4D61-A036-415D7DD91652}"/>
    <cellStyle name="Input 10 3 12" xfId="24052" xr:uid="{3C405AF5-43AE-4572-BCD8-FE996F8886DB}"/>
    <cellStyle name="Input 10 3 12 2" xfId="47821" xr:uid="{F5266F78-6CFF-47D6-8EFC-E650E9D30BC2}"/>
    <cellStyle name="Input 10 3 13" xfId="4027" xr:uid="{E5EAFD96-F3AF-4B2A-B76D-8C979579B5F1}"/>
    <cellStyle name="Input 10 3 14" xfId="28806" xr:uid="{65DE37E4-27CD-4D8B-935F-BF31C6EB2F9D}"/>
    <cellStyle name="Input 10 3 2" xfId="4311" xr:uid="{70E0F78E-C545-4EB7-91E4-D3557522A108}"/>
    <cellStyle name="Input 10 3 2 10" xfId="24295" xr:uid="{6A197CAD-6BD8-40C8-9BFF-498FEF060777}"/>
    <cellStyle name="Input 10 3 2 10 2" xfId="48061" xr:uid="{94E6B37A-5F58-49C1-A0AD-A98F3885FCAF}"/>
    <cellStyle name="Input 10 3 2 11" xfId="29077" xr:uid="{B599C415-7FDC-40CE-9888-401271E0428C}"/>
    <cellStyle name="Input 10 3 2 2" xfId="5114" xr:uid="{27D3EBFC-FC35-4EF2-93C6-3B9B7D6EE75D}"/>
    <cellStyle name="Input 10 3 2 2 2" xfId="10494" xr:uid="{676B46AD-55EE-4189-8C6F-668B879106FA}"/>
    <cellStyle name="Input 10 3 2 2 2 2" xfId="34706" xr:uid="{48AA1B4F-6368-4133-9DE0-BE4BA0B305D7}"/>
    <cellStyle name="Input 10 3 2 2 3" xfId="15409" xr:uid="{2C307C5C-55AA-48B8-8A8D-330EF138EA8B}"/>
    <cellStyle name="Input 10 3 2 2 3 2" xfId="39439" xr:uid="{88A7E999-6AFE-4BC1-ADFA-AA967F37767B}"/>
    <cellStyle name="Input 10 3 2 2 4" xfId="20643" xr:uid="{C224C28D-0E4F-45F0-8B75-E807CD84967C}"/>
    <cellStyle name="Input 10 3 2 2 4 2" xfId="44466" xr:uid="{01437173-564E-4EB4-BA99-90926AD0929B}"/>
    <cellStyle name="Input 10 3 2 2 5" xfId="25275" xr:uid="{9972194A-DBDE-46AC-8D12-5B81C916B277}"/>
    <cellStyle name="Input 10 3 2 2 5 2" xfId="49041" xr:uid="{3CFCDFCD-C84A-4415-8229-29473454EABD}"/>
    <cellStyle name="Input 10 3 2 2 6" xfId="29867" xr:uid="{10CD38A1-66B8-4E36-9062-DDD892A9DD5B}"/>
    <cellStyle name="Input 10 3 2 3" xfId="6220" xr:uid="{38322F7B-0D45-476E-AD23-EAFA274244AE}"/>
    <cellStyle name="Input 10 3 2 3 2" xfId="11599" xr:uid="{1222D559-090A-4CDB-B72B-A2C17EFC734F}"/>
    <cellStyle name="Input 10 3 2 3 2 2" xfId="35636" xr:uid="{C79B9BF4-0095-427C-A211-09FAF2C92EA9}"/>
    <cellStyle name="Input 10 3 2 3 3" xfId="16340" xr:uid="{7303DB01-34CE-4002-9C5A-1B3D8C61D82D}"/>
    <cellStyle name="Input 10 3 2 3 3 2" xfId="40370" xr:uid="{50AC4665-9D8F-438C-AB59-DC61F1210DB2}"/>
    <cellStyle name="Input 10 3 2 3 4" xfId="21388" xr:uid="{2D89DA69-1F3E-492F-BFC3-BF417F71F519}"/>
    <cellStyle name="Input 10 3 2 3 4 2" xfId="45200" xr:uid="{3C45A191-6879-41D8-82D7-2D4547E16146}"/>
    <cellStyle name="Input 10 3 2 3 5" xfId="26009" xr:uid="{D207554E-D9A8-4B70-9E89-6F90FF29BA3C}"/>
    <cellStyle name="Input 10 3 2 3 5 2" xfId="49775" xr:uid="{5AA98D81-E51D-4BDC-B0DE-C1A48BA43299}"/>
    <cellStyle name="Input 10 3 2 3 6" xfId="30785" xr:uid="{77901930-CB23-45A0-90CE-3ABA81B46FC2}"/>
    <cellStyle name="Input 10 3 2 4" xfId="7001" xr:uid="{C5951BA2-BA87-4A11-9110-3E6767043816}"/>
    <cellStyle name="Input 10 3 2 4 2" xfId="12380" xr:uid="{0E6FBFE8-3022-4C4A-9CB5-D80E8580EE03}"/>
    <cellStyle name="Input 10 3 2 4 2 2" xfId="36414" xr:uid="{2C6BA6F7-4B81-444A-9522-9ADD987453AF}"/>
    <cellStyle name="Input 10 3 2 4 3" xfId="17118" xr:uid="{206AA1C2-B3A3-4546-BB97-838F83B035F2}"/>
    <cellStyle name="Input 10 3 2 4 3 2" xfId="41148" xr:uid="{2C96BFF0-BA18-4F70-90C8-3FFECBC6F97D}"/>
    <cellStyle name="Input 10 3 2 4 4" xfId="22124" xr:uid="{2A1C0D38-251B-4A0D-BBBE-A2690D5B1694}"/>
    <cellStyle name="Input 10 3 2 4 4 2" xfId="45927" xr:uid="{969871A9-1239-4547-8199-E154D5C01E97}"/>
    <cellStyle name="Input 10 3 2 4 5" xfId="26736" xr:uid="{D1AADA72-32D8-4B1C-B390-5DF575E1C8CA}"/>
    <cellStyle name="Input 10 3 2 4 5 2" xfId="50502" xr:uid="{452D47B8-9024-4CE8-8CC8-841D854FECA3}"/>
    <cellStyle name="Input 10 3 2 4 6" xfId="31554" xr:uid="{0F12FF58-3307-4E28-BF9E-0F1EE428D838}"/>
    <cellStyle name="Input 10 3 2 5" xfId="7740" xr:uid="{9A02E2DE-10AF-4310-AAF2-E08D427577E8}"/>
    <cellStyle name="Input 10 3 2 5 2" xfId="13119" xr:uid="{2C9B867D-5A72-4A38-B354-2F53F6D36F5B}"/>
    <cellStyle name="Input 10 3 2 5 2 2" xfId="37151" xr:uid="{B42BF6E0-163D-494B-805B-AD49827BF291}"/>
    <cellStyle name="Input 10 3 2 5 3" xfId="17855" xr:uid="{DB7C9F01-030D-4CBD-8DCD-C8AA47645B3E}"/>
    <cellStyle name="Input 10 3 2 5 3 2" xfId="41885" xr:uid="{844DBF3A-A33A-4461-B707-2B97EE0DDAEA}"/>
    <cellStyle name="Input 10 3 2 5 4" xfId="22860" xr:uid="{2F672C15-0C79-493A-9FBC-BB4F9037DEB4}"/>
    <cellStyle name="Input 10 3 2 5 4 2" xfId="46654" xr:uid="{CABCAFC5-4376-4268-98FD-825C17CFF351}"/>
    <cellStyle name="Input 10 3 2 5 5" xfId="27463" xr:uid="{40EB3E47-3E1D-46D1-9407-8B16EDD26EA0}"/>
    <cellStyle name="Input 10 3 2 5 5 2" xfId="51229" xr:uid="{3328F9D8-46BA-451B-93AC-5F44FA1A160D}"/>
    <cellStyle name="Input 10 3 2 5 6" xfId="32282" xr:uid="{41AA4749-660F-4D06-9785-A812A597298E}"/>
    <cellStyle name="Input 10 3 2 6" xfId="8473" xr:uid="{E1590105-0A6A-432D-B6E1-FF906412CFF9}"/>
    <cellStyle name="Input 10 3 2 6 2" xfId="13852" xr:uid="{43D3471B-A0C9-4ABE-9B08-73DC4973C874}"/>
    <cellStyle name="Input 10 3 2 6 2 2" xfId="37882" xr:uid="{3EC916E7-9E74-43D4-8B9D-B4AA855B3715}"/>
    <cellStyle name="Input 10 3 2 6 3" xfId="18586" xr:uid="{62B71331-13E0-41F6-8325-1B118D08A433}"/>
    <cellStyle name="Input 10 3 2 6 3 2" xfId="42616" xr:uid="{F1DE009A-4974-4863-B101-F40BD8173B64}"/>
    <cellStyle name="Input 10 3 2 6 4" xfId="23591" xr:uid="{3341102E-2890-4249-9C9B-14542AACB952}"/>
    <cellStyle name="Input 10 3 2 6 4 2" xfId="47376" xr:uid="{274A6AD1-5694-4B81-9AC6-2320C954B4A3}"/>
    <cellStyle name="Input 10 3 2 6 5" xfId="28185" xr:uid="{0381D8A4-EB48-4074-8092-A9F05E931789}"/>
    <cellStyle name="Input 10 3 2 6 5 2" xfId="51951" xr:uid="{7462785B-8B6E-4B97-B7D0-4136FD077EDE}"/>
    <cellStyle name="Input 10 3 2 6 6" xfId="33004" xr:uid="{56C087F9-3187-4DFA-BC37-D53FFDFF7B3E}"/>
    <cellStyle name="Input 10 3 2 7" xfId="9693" xr:uid="{6D4259A2-D4F4-492D-84D3-BC3B5E71FB61}"/>
    <cellStyle name="Input 10 3 2 7 2" xfId="33907" xr:uid="{A68317FA-D48F-45C3-B29C-AC4DF3390E98}"/>
    <cellStyle name="Input 10 3 2 8" xfId="14610" xr:uid="{1D43726A-D8A3-40F7-95E9-B93ECC36E68E}"/>
    <cellStyle name="Input 10 3 2 8 2" xfId="38640" xr:uid="{C74C4B4F-86B0-408D-8AF6-42D4911B7DCF}"/>
    <cellStyle name="Input 10 3 2 9" xfId="19584" xr:uid="{77B6FC1C-A30E-478F-B6A3-434DD12DC43E}"/>
    <cellStyle name="Input 10 3 2 9 2" xfId="43421" xr:uid="{FCFFDC88-0DB2-43D3-A604-3A58468E7CEA}"/>
    <cellStyle name="Input 10 3 3" xfId="4535" xr:uid="{957C41E9-1410-4AFC-9B05-9C0C1381666A}"/>
    <cellStyle name="Input 10 3 3 10" xfId="24493" xr:uid="{A15E9729-AD26-4919-9DB2-BD7C2C62DCBA}"/>
    <cellStyle name="Input 10 3 3 10 2" xfId="48259" xr:uid="{8BA75682-BC61-4013-8B80-B0EE77221F1E}"/>
    <cellStyle name="Input 10 3 3 11" xfId="29298" xr:uid="{BEF9ABEA-1AE3-4188-B677-9665545F8CA1}"/>
    <cellStyle name="Input 10 3 3 2" xfId="5338" xr:uid="{2FBBF270-58CF-4A35-BC34-065FD8848CE6}"/>
    <cellStyle name="Input 10 3 3 2 2" xfId="10718" xr:uid="{EA84DA04-837C-4A86-BC40-F2E504E6D186}"/>
    <cellStyle name="Input 10 3 3 2 2 2" xfId="34930" xr:uid="{0C1AC8F1-737C-4E10-9FE2-DBDB0AA1D317}"/>
    <cellStyle name="Input 10 3 3 2 3" xfId="15633" xr:uid="{CC7A69D2-B3FD-41E8-892A-DE85BC61C341}"/>
    <cellStyle name="Input 10 3 3 2 3 2" xfId="39663" xr:uid="{2FB88902-3B28-4F6F-BDCA-0D92F54EA37A}"/>
    <cellStyle name="Input 10 3 3 2 4" xfId="20867" xr:uid="{3E38F19B-1E97-4AD5-9735-78D025D2B777}"/>
    <cellStyle name="Input 10 3 3 2 4 2" xfId="44687" xr:uid="{DB58B5D0-E0AA-4765-B238-FF94A489E9FB}"/>
    <cellStyle name="Input 10 3 3 2 5" xfId="25496" xr:uid="{F3C67A62-B763-4250-8674-9B4362B28401}"/>
    <cellStyle name="Input 10 3 3 2 5 2" xfId="49262" xr:uid="{887E3A37-9D31-42E0-A93C-D82A4EA32905}"/>
    <cellStyle name="Input 10 3 3 2 6" xfId="30088" xr:uid="{355C3947-A13D-425A-976E-F4F2DCFEE5CA}"/>
    <cellStyle name="Input 10 3 3 3" xfId="6444" xr:uid="{CF806F1B-5EB1-4649-86DF-974D41AB3BAC}"/>
    <cellStyle name="Input 10 3 3 3 2" xfId="11823" xr:uid="{B16D07AB-4E03-448C-A1A7-84EB4A047218}"/>
    <cellStyle name="Input 10 3 3 3 2 2" xfId="35860" xr:uid="{340F0D80-3186-407B-827A-9865376605EC}"/>
    <cellStyle name="Input 10 3 3 3 3" xfId="16564" xr:uid="{B7264C99-C09D-4AAB-A08F-D33183C9E4E2}"/>
    <cellStyle name="Input 10 3 3 3 3 2" xfId="40594" xr:uid="{AF111466-8F0D-46BB-B556-5E72F00061CD}"/>
    <cellStyle name="Input 10 3 3 3 4" xfId="21612" xr:uid="{855215EA-3FAE-4D54-BB8D-2C6EEC9120D1}"/>
    <cellStyle name="Input 10 3 3 3 4 2" xfId="45421" xr:uid="{CE9DD827-675E-47EB-8E28-E7329FF1150B}"/>
    <cellStyle name="Input 10 3 3 3 5" xfId="26230" xr:uid="{69249958-A39E-49CD-8192-E225C71EFC43}"/>
    <cellStyle name="Input 10 3 3 3 5 2" xfId="49996" xr:uid="{DFABD198-290A-425B-A57E-5258690F3EA5}"/>
    <cellStyle name="Input 10 3 3 3 6" xfId="31006" xr:uid="{91D571A3-F0C7-4E9E-8908-33C2D9332E29}"/>
    <cellStyle name="Input 10 3 3 4" xfId="7225" xr:uid="{F124AA32-1862-470F-B3B1-16302786FD47}"/>
    <cellStyle name="Input 10 3 3 4 2" xfId="12604" xr:uid="{8B487AD3-7C9E-4363-881D-3FB6883DB13B}"/>
    <cellStyle name="Input 10 3 3 4 2 2" xfId="36638" xr:uid="{0968A729-AF9F-428D-86A0-8D8F688B94C8}"/>
    <cellStyle name="Input 10 3 3 4 3" xfId="17342" xr:uid="{4769591A-3FD2-416F-AAAE-0FB4EAB11279}"/>
    <cellStyle name="Input 10 3 3 4 3 2" xfId="41372" xr:uid="{D43414DF-C4DC-45E2-8D33-DE187FC5AAD7}"/>
    <cellStyle name="Input 10 3 3 4 4" xfId="22348" xr:uid="{2A268E48-F54F-4613-8540-23F9AA2D49FA}"/>
    <cellStyle name="Input 10 3 3 4 4 2" xfId="46148" xr:uid="{A23B607A-7B7E-402E-B531-7264E75115BD}"/>
    <cellStyle name="Input 10 3 3 4 5" xfId="26957" xr:uid="{E1131D02-D52E-40D9-BC5D-652DEF2860B6}"/>
    <cellStyle name="Input 10 3 3 4 5 2" xfId="50723" xr:uid="{EAC4268D-BC51-4944-B370-060262B19117}"/>
    <cellStyle name="Input 10 3 3 4 6" xfId="31775" xr:uid="{47EFD6B6-4B9A-44ED-8A67-E18E10018776}"/>
    <cellStyle name="Input 10 3 3 5" xfId="7964" xr:uid="{B306E92F-5F3F-4C38-A4D8-EA80E17DD907}"/>
    <cellStyle name="Input 10 3 3 5 2" xfId="13343" xr:uid="{870F9E06-054B-4EE9-BD9B-82A4446B0BB0}"/>
    <cellStyle name="Input 10 3 3 5 2 2" xfId="37375" xr:uid="{FA9A1616-AF21-4BCF-BB02-9E77DFF356EB}"/>
    <cellStyle name="Input 10 3 3 5 3" xfId="18079" xr:uid="{8737641E-59F2-4F7D-893A-79507B103B38}"/>
    <cellStyle name="Input 10 3 3 5 3 2" xfId="42109" xr:uid="{EE94BE47-7865-4F95-8E6C-2C8A9DC04801}"/>
    <cellStyle name="Input 10 3 3 5 4" xfId="23084" xr:uid="{FC109238-78E8-42A9-873E-BD7B51A79B22}"/>
    <cellStyle name="Input 10 3 3 5 4 2" xfId="46875" xr:uid="{AEE86B93-927E-42DF-9343-8C198723ACF8}"/>
    <cellStyle name="Input 10 3 3 5 5" xfId="27684" xr:uid="{A92CC84E-A0D6-480E-8ADD-2E9034D75F29}"/>
    <cellStyle name="Input 10 3 3 5 5 2" xfId="51450" xr:uid="{3B10CFFD-AA9B-46BA-8E41-935C6E904F49}"/>
    <cellStyle name="Input 10 3 3 5 6" xfId="32503" xr:uid="{6D5AC679-9336-4E04-BA13-65FC7717B1C7}"/>
    <cellStyle name="Input 10 3 3 6" xfId="8697" xr:uid="{953CD99C-8502-4E86-9150-9E290F67038B}"/>
    <cellStyle name="Input 10 3 3 6 2" xfId="14076" xr:uid="{05CFB8ED-364E-4523-9C54-655D9CB4AEF1}"/>
    <cellStyle name="Input 10 3 3 6 2 2" xfId="38106" xr:uid="{4E94145B-C594-48DD-BB22-4D8E02844D90}"/>
    <cellStyle name="Input 10 3 3 6 3" xfId="18810" xr:uid="{6BEB101B-A1A0-49E4-8FB0-A04337ED045F}"/>
    <cellStyle name="Input 10 3 3 6 3 2" xfId="42840" xr:uid="{9B50C43D-D235-42CF-93B4-99A7E2402919}"/>
    <cellStyle name="Input 10 3 3 6 4" xfId="23815" xr:uid="{F3215CD8-2E48-44F1-9759-C9BE52DB8D76}"/>
    <cellStyle name="Input 10 3 3 6 4 2" xfId="47597" xr:uid="{1F7F3EF2-3C0B-4E12-940A-2345C7519A5A}"/>
    <cellStyle name="Input 10 3 3 6 5" xfId="28406" xr:uid="{E11AE778-3ABD-474C-9724-FCE876B5F32C}"/>
    <cellStyle name="Input 10 3 3 6 5 2" xfId="52172" xr:uid="{29EC2892-4AA4-40F3-B3F1-E361FADD8191}"/>
    <cellStyle name="Input 10 3 3 6 6" xfId="33225" xr:uid="{6B3EEE1F-3317-4C05-B1E4-154D1F132F6D}"/>
    <cellStyle name="Input 10 3 3 7" xfId="9917" xr:uid="{BDB7B6FB-AAA8-43C7-A46F-42BC62E46B4A}"/>
    <cellStyle name="Input 10 3 3 7 2" xfId="34131" xr:uid="{69943647-903A-4D3D-AA12-B4A2875ED100}"/>
    <cellStyle name="Input 10 3 3 8" xfId="14834" xr:uid="{3A1A1364-BC6F-41BC-9942-E03FFDFFCC29}"/>
    <cellStyle name="Input 10 3 3 8 2" xfId="38864" xr:uid="{07F61652-464A-41B4-86F3-26A159474BE9}"/>
    <cellStyle name="Input 10 3 3 9" xfId="19808" xr:uid="{BE28ACCF-47A8-47E0-A91A-E170DA582818}"/>
    <cellStyle name="Input 10 3 3 9 2" xfId="43642" xr:uid="{6D0AA438-7A5B-441B-9681-D7C8F82A320E}"/>
    <cellStyle name="Input 10 3 4" xfId="4838" xr:uid="{7590E684-51D2-43AC-B865-082ACFCF4C50}"/>
    <cellStyle name="Input 10 3 4 2" xfId="10218" xr:uid="{7975E959-4192-4869-B81C-6B5E44D53330}"/>
    <cellStyle name="Input 10 3 4 2 2" xfId="34432" xr:uid="{A13BB153-65C9-46B3-AA57-A04EDE7C9477}"/>
    <cellStyle name="Input 10 3 4 3" xfId="15135" xr:uid="{A06F9945-A1E3-4073-89D1-3EAFCC88DBF5}"/>
    <cellStyle name="Input 10 3 4 3 2" xfId="39165" xr:uid="{7860B0F6-F37A-4D5D-9934-81557353893C}"/>
    <cellStyle name="Input 10 3 4 4" xfId="20367" xr:uid="{0BE2C343-A8DD-411C-8A85-AB402F176E85}"/>
    <cellStyle name="Input 10 3 4 4 2" xfId="44193" xr:uid="{20C16BDA-F732-4AB3-A457-1A2E775EE936}"/>
    <cellStyle name="Input 10 3 4 5" xfId="25002" xr:uid="{BA214FD7-83FC-4274-B5A4-7EDD1ABE9E1B}"/>
    <cellStyle name="Input 10 3 4 5 2" xfId="48768" xr:uid="{B96D71B1-7334-421A-B90E-0909D5E546EC}"/>
    <cellStyle name="Input 10 3 4 6" xfId="29596" xr:uid="{527D7C42-5E24-4C64-ACF6-56F5360AC649}"/>
    <cellStyle name="Input 10 3 5" xfId="5943" xr:uid="{D6474987-8520-4518-B046-9AB19D3C3828}"/>
    <cellStyle name="Input 10 3 5 2" xfId="11322" xr:uid="{A5E4184C-6FF3-4B3D-A1DA-36AB796B684B}"/>
    <cellStyle name="Input 10 3 5 2 2" xfId="35361" xr:uid="{C816B5BE-9E7F-4FB1-94C4-8E652EB6F4C6}"/>
    <cellStyle name="Input 10 3 5 3" xfId="16065" xr:uid="{D5CB76CE-C453-48C2-A0BC-788818E3051A}"/>
    <cellStyle name="Input 10 3 5 3 2" xfId="40095" xr:uid="{E3050039-06A3-4541-84BF-9E75053234CC}"/>
    <cellStyle name="Input 10 3 5 4" xfId="21113" xr:uid="{21048336-A649-4D90-B22B-E00242121F27}"/>
    <cellStyle name="Input 10 3 5 4 2" xfId="44928" xr:uid="{C1553BEB-2387-46BD-9413-F1157A3A1B5C}"/>
    <cellStyle name="Input 10 3 5 5" xfId="25737" xr:uid="{A5795BD7-A4E5-4F20-85E4-47F74735C9DE}"/>
    <cellStyle name="Input 10 3 5 5 2" xfId="49503" xr:uid="{FAF1526A-7400-4645-8202-29009B9A14A7}"/>
    <cellStyle name="Input 10 3 5 6" xfId="30513" xr:uid="{3CA604A4-C471-4AFC-83AD-4CCDFD175CDE}"/>
    <cellStyle name="Input 10 3 6" xfId="6724" xr:uid="{6A73BD07-7AD6-4DF0-B147-9139F354A4A3}"/>
    <cellStyle name="Input 10 3 6 2" xfId="12103" xr:uid="{0D51E465-4D57-499C-BCDF-528184350133}"/>
    <cellStyle name="Input 10 3 6 2 2" xfId="36139" xr:uid="{D569DCEF-5F03-4A41-A853-EB1A99D6A4D7}"/>
    <cellStyle name="Input 10 3 6 3" xfId="16843" xr:uid="{EAEA4404-7B49-4238-B3C5-563B3D8C927D}"/>
    <cellStyle name="Input 10 3 6 3 2" xfId="40873" xr:uid="{16D42E8E-7C6E-4EB3-A0FF-E496ABFF2B45}"/>
    <cellStyle name="Input 10 3 6 4" xfId="21850" xr:uid="{CFC011A6-A755-4CA2-BD25-93D951800186}"/>
    <cellStyle name="Input 10 3 6 4 2" xfId="45656" xr:uid="{2A8C4372-D552-4995-87A4-DBE152D71BB0}"/>
    <cellStyle name="Input 10 3 6 5" xfId="26465" xr:uid="{B9093CCA-679B-4EBA-8F1A-A82C58AED272}"/>
    <cellStyle name="Input 10 3 6 5 2" xfId="50231" xr:uid="{ACE465AF-BA9F-4DE4-9911-10AD2D840F41}"/>
    <cellStyle name="Input 10 3 6 6" xfId="31282" xr:uid="{5FF058AA-A511-4ABB-81E9-21FC05C0BABB}"/>
    <cellStyle name="Input 10 3 7" xfId="7464" xr:uid="{AA11CFB0-4861-4265-BC3E-66718DBBD3FD}"/>
    <cellStyle name="Input 10 3 7 2" xfId="12843" xr:uid="{08DD6749-7573-4464-9B2B-843658BC4341}"/>
    <cellStyle name="Input 10 3 7 2 2" xfId="36877" xr:uid="{4DD34F7B-5592-41C8-AD15-77BD882831C5}"/>
    <cellStyle name="Input 10 3 7 3" xfId="17581" xr:uid="{2255F48E-81EE-4B66-BBEE-43A3F0EE2FF7}"/>
    <cellStyle name="Input 10 3 7 3 2" xfId="41611" xr:uid="{A926CB65-C2FE-400C-A426-FE5303101A1E}"/>
    <cellStyle name="Input 10 3 7 4" xfId="22586" xr:uid="{F47408FB-4F2E-4D77-BF1C-545BFDBE721B}"/>
    <cellStyle name="Input 10 3 7 4 2" xfId="46383" xr:uid="{A2F2F9D4-DB2A-41DD-901C-AE77BFA14994}"/>
    <cellStyle name="Input 10 3 7 5" xfId="27192" xr:uid="{F6F706CB-7D4B-4D46-8B62-F8C85905CA44}"/>
    <cellStyle name="Input 10 3 7 5 2" xfId="50958" xr:uid="{AD68A3E1-2523-433B-BBF8-B2350B609E59}"/>
    <cellStyle name="Input 10 3 7 6" xfId="32011" xr:uid="{E43C835D-E9D5-480C-B2B0-03F71ABAD27A}"/>
    <cellStyle name="Input 10 3 8" xfId="8197" xr:uid="{E9A4DB7B-400D-46D1-B1BF-6E81BEE55F91}"/>
    <cellStyle name="Input 10 3 8 2" xfId="13576" xr:uid="{2F6DDA53-D867-4B71-A886-77F4A97C1BDC}"/>
    <cellStyle name="Input 10 3 8 2 2" xfId="37608" xr:uid="{A8E55F0F-5A40-49F4-B49D-62100873A482}"/>
    <cellStyle name="Input 10 3 8 3" xfId="18312" xr:uid="{A999C0AC-2D96-42D6-AF14-A4B957411A75}"/>
    <cellStyle name="Input 10 3 8 3 2" xfId="42342" xr:uid="{B79DA4EC-9CD7-44FC-B242-538E780E4CBE}"/>
    <cellStyle name="Input 10 3 8 4" xfId="23317" xr:uid="{6D518C41-4300-43FA-AA70-C1D68BD91179}"/>
    <cellStyle name="Input 10 3 8 4 2" xfId="47105" xr:uid="{DDFE338E-ECEF-4A94-91DB-07661679BCA4}"/>
    <cellStyle name="Input 10 3 8 5" xfId="27914" xr:uid="{D146D725-49DF-44B9-B40A-AC2F4C7E871B}"/>
    <cellStyle name="Input 10 3 8 5 2" xfId="51680" xr:uid="{F3457DF5-5946-4C49-B371-D60D8D8A0563}"/>
    <cellStyle name="Input 10 3 8 6" xfId="32733" xr:uid="{F0CE234E-219D-47B3-972E-B1CA8EE33AF3}"/>
    <cellStyle name="Input 10 3 9" xfId="9414" xr:uid="{3D6B04DB-9B85-4960-B329-ED97DA02B316}"/>
    <cellStyle name="Input 10 3 9 2" xfId="33630" xr:uid="{0FC03A05-77FC-48DA-B83A-CF69312D83C2}"/>
    <cellStyle name="Input 10 4" xfId="3997" xr:uid="{7C320E89-A461-4B08-935D-1C6CB2738DC7}"/>
    <cellStyle name="Input 10 4 10" xfId="14306" xr:uid="{2B3A0C90-1C46-489F-B380-C7C5576A5A9D}"/>
    <cellStyle name="Input 10 4 10 2" xfId="38336" xr:uid="{FE9AB438-5F42-49E5-AA43-3BE5C27BD7F8}"/>
    <cellStyle name="Input 10 4 11" xfId="19278" xr:uid="{6F599F1A-4836-42F4-B4C4-856742F80E72}"/>
    <cellStyle name="Input 10 4 11 2" xfId="43120" xr:uid="{9586AC7A-040A-4C7A-9812-C9B1A06AB368}"/>
    <cellStyle name="Input 10 4 12" xfId="24023" xr:uid="{F130C4F4-18F9-4F41-80FD-A88721A1BE4A}"/>
    <cellStyle name="Input 10 4 12 2" xfId="47792" xr:uid="{1B22B2CB-BF47-49B4-BA7C-C949E712D356}"/>
    <cellStyle name="Input 10 4 13" xfId="28776" xr:uid="{B2A84261-240F-4749-86CC-3EEBC1694529}"/>
    <cellStyle name="Input 10 4 2" xfId="4281" xr:uid="{20D185F1-8FA8-44C9-B41F-D682E83A9A57}"/>
    <cellStyle name="Input 10 4 2 10" xfId="24266" xr:uid="{F1B50CCB-E8CB-4039-AE4D-CB44E7C8A9CE}"/>
    <cellStyle name="Input 10 4 2 10 2" xfId="48032" xr:uid="{CA430668-CB45-4356-9134-907CF31D1761}"/>
    <cellStyle name="Input 10 4 2 11" xfId="29047" xr:uid="{274B6857-51ED-4BBC-B864-6E3A92F666EE}"/>
    <cellStyle name="Input 10 4 2 2" xfId="5084" xr:uid="{1606BD22-0993-4C57-80AF-F8A7986DBA58}"/>
    <cellStyle name="Input 10 4 2 2 2" xfId="10464" xr:uid="{7BAE2971-7644-4F66-BA8C-E96CC504FB6A}"/>
    <cellStyle name="Input 10 4 2 2 2 2" xfId="34676" xr:uid="{3768376D-85D9-4645-BD6E-A96470C15A50}"/>
    <cellStyle name="Input 10 4 2 2 3" xfId="15379" xr:uid="{AFC07197-4CEB-4DD1-9041-3C3B99A4488D}"/>
    <cellStyle name="Input 10 4 2 2 3 2" xfId="39409" xr:uid="{95DB2DC1-1D7B-4363-AFBC-F20F99F72246}"/>
    <cellStyle name="Input 10 4 2 2 4" xfId="20613" xr:uid="{5DFDEEE9-0AD7-4B22-A907-F5903748241C}"/>
    <cellStyle name="Input 10 4 2 2 4 2" xfId="44436" xr:uid="{C26655E8-6C4A-4B43-9650-3905587C58D7}"/>
    <cellStyle name="Input 10 4 2 2 5" xfId="25245" xr:uid="{62152280-5714-443B-8F99-6299BEE7BA9F}"/>
    <cellStyle name="Input 10 4 2 2 5 2" xfId="49011" xr:uid="{17D0D957-E78E-4264-9D22-4A794A3756AB}"/>
    <cellStyle name="Input 10 4 2 2 6" xfId="29837" xr:uid="{08DA3953-65BE-47D0-9CC6-0649B6C041CB}"/>
    <cellStyle name="Input 10 4 2 3" xfId="6190" xr:uid="{972C43C6-7C4E-42AA-AFF9-A2E9B1EB1992}"/>
    <cellStyle name="Input 10 4 2 3 2" xfId="11569" xr:uid="{8772C660-AE75-496D-98E7-FAAC999F71DE}"/>
    <cellStyle name="Input 10 4 2 3 2 2" xfId="35606" xr:uid="{70C228F0-7620-4364-BDC6-A49EB516C61A}"/>
    <cellStyle name="Input 10 4 2 3 3" xfId="16310" xr:uid="{E96290DE-3BEB-49F9-9CE7-09C2EB5F1B6C}"/>
    <cellStyle name="Input 10 4 2 3 3 2" xfId="40340" xr:uid="{213F43AC-A175-47A4-8D30-7213E7993B5B}"/>
    <cellStyle name="Input 10 4 2 3 4" xfId="21358" xr:uid="{DE2BB16A-CCDE-4147-8B29-2853459D6AEB}"/>
    <cellStyle name="Input 10 4 2 3 4 2" xfId="45170" xr:uid="{20A0AAF7-5931-4773-B6C5-7A148F4D456F}"/>
    <cellStyle name="Input 10 4 2 3 5" xfId="25979" xr:uid="{429DE1DC-1671-45B1-B78B-2EB13614F954}"/>
    <cellStyle name="Input 10 4 2 3 5 2" xfId="49745" xr:uid="{7A95FDD7-0B09-4E7F-B0F5-50CBB1E1CCF3}"/>
    <cellStyle name="Input 10 4 2 3 6" xfId="30755" xr:uid="{44454C01-BDF2-4F8A-AA0B-89110A0D39F4}"/>
    <cellStyle name="Input 10 4 2 4" xfId="6971" xr:uid="{FE5BBA3D-ECE8-49A8-83F6-A76707780724}"/>
    <cellStyle name="Input 10 4 2 4 2" xfId="12350" xr:uid="{14F72E5D-CEBC-41E0-8AFA-5C92909E1EB7}"/>
    <cellStyle name="Input 10 4 2 4 2 2" xfId="36384" xr:uid="{9909A059-68A4-4907-BBAC-AE7D3EEF499F}"/>
    <cellStyle name="Input 10 4 2 4 3" xfId="17088" xr:uid="{8F81512C-088B-4F19-B9EE-F24BEFD0D3B8}"/>
    <cellStyle name="Input 10 4 2 4 3 2" xfId="41118" xr:uid="{F32EFEF9-EFB1-496C-B112-571ACB695606}"/>
    <cellStyle name="Input 10 4 2 4 4" xfId="22094" xr:uid="{7A29581C-7376-48BE-9E2C-62184D52A658}"/>
    <cellStyle name="Input 10 4 2 4 4 2" xfId="45897" xr:uid="{62365CC5-B7B3-4836-9755-5253B00473F2}"/>
    <cellStyle name="Input 10 4 2 4 5" xfId="26706" xr:uid="{56885ABD-43D6-47E7-BACF-B95E7DAF4370}"/>
    <cellStyle name="Input 10 4 2 4 5 2" xfId="50472" xr:uid="{DC710BA2-1019-4074-8BFC-8232FBF3F823}"/>
    <cellStyle name="Input 10 4 2 4 6" xfId="31524" xr:uid="{33F20BF2-47D8-428E-B524-3401325629C6}"/>
    <cellStyle name="Input 10 4 2 5" xfId="7710" xr:uid="{B89E3442-1690-4D59-8621-025DD018023B}"/>
    <cellStyle name="Input 10 4 2 5 2" xfId="13089" xr:uid="{F33C50DC-DDD3-4841-B8AE-100803CD2085}"/>
    <cellStyle name="Input 10 4 2 5 2 2" xfId="37121" xr:uid="{183C3DED-B382-4005-B262-7F26807F71B5}"/>
    <cellStyle name="Input 10 4 2 5 3" xfId="17825" xr:uid="{7FEBFBDD-F8FC-4A05-9725-4EA9E4EBBBCE}"/>
    <cellStyle name="Input 10 4 2 5 3 2" xfId="41855" xr:uid="{0A7C64EA-4CFA-4DD9-BE30-E7ED556CDCBA}"/>
    <cellStyle name="Input 10 4 2 5 4" xfId="22830" xr:uid="{2D2D936D-4B44-4FCA-9C9D-190BD4FA7ED3}"/>
    <cellStyle name="Input 10 4 2 5 4 2" xfId="46624" xr:uid="{C4693FDE-0C6B-4B59-ABD2-B395DA1BE40E}"/>
    <cellStyle name="Input 10 4 2 5 5" xfId="27433" xr:uid="{DCF2567C-9C62-4E08-A140-76E3BD36409B}"/>
    <cellStyle name="Input 10 4 2 5 5 2" xfId="51199" xr:uid="{BBB220FA-D412-4722-8B77-8F864A7667AF}"/>
    <cellStyle name="Input 10 4 2 5 6" xfId="32252" xr:uid="{F255C5D0-FD06-454C-A8BB-B797985D6C45}"/>
    <cellStyle name="Input 10 4 2 6" xfId="8443" xr:uid="{41485231-CE65-4863-8220-351C0A823AAE}"/>
    <cellStyle name="Input 10 4 2 6 2" xfId="13822" xr:uid="{5C331E40-7FCE-47B7-A9B8-6D8D7ADEE5E5}"/>
    <cellStyle name="Input 10 4 2 6 2 2" xfId="37852" xr:uid="{484F4A75-C96E-4022-B177-74B6D4AE9266}"/>
    <cellStyle name="Input 10 4 2 6 3" xfId="18556" xr:uid="{6F81D796-02F3-4C33-B2BA-3EDBE8800432}"/>
    <cellStyle name="Input 10 4 2 6 3 2" xfId="42586" xr:uid="{923A3F24-60A4-4BD5-A7E2-E56A142CDC5A}"/>
    <cellStyle name="Input 10 4 2 6 4" xfId="23561" xr:uid="{325BA4F8-97E7-4E1F-AFF2-6FAB25D75256}"/>
    <cellStyle name="Input 10 4 2 6 4 2" xfId="47346" xr:uid="{55D6B16D-FF93-48F0-930F-C17E1A836F09}"/>
    <cellStyle name="Input 10 4 2 6 5" xfId="28155" xr:uid="{E40636E6-D39A-49BA-966D-28CB3703A944}"/>
    <cellStyle name="Input 10 4 2 6 5 2" xfId="51921" xr:uid="{068BB001-DA2D-4B2E-92BE-CB51C2B2615F}"/>
    <cellStyle name="Input 10 4 2 6 6" xfId="32974" xr:uid="{541874C2-0680-42D2-B191-B20C650A6510}"/>
    <cellStyle name="Input 10 4 2 7" xfId="9663" xr:uid="{99D1FA28-9EAB-4FC2-A666-2848B06D47C7}"/>
    <cellStyle name="Input 10 4 2 7 2" xfId="33877" xr:uid="{77458CAB-7D35-4467-B164-92D23BDDB11F}"/>
    <cellStyle name="Input 10 4 2 8" xfId="14580" xr:uid="{65801A6F-DF09-47E5-88A5-D475C675F777}"/>
    <cellStyle name="Input 10 4 2 8 2" xfId="38610" xr:uid="{D04AB6F9-EA44-4FC6-A1B8-3F4B7E383894}"/>
    <cellStyle name="Input 10 4 2 9" xfId="19554" xr:uid="{B121D0EE-D36E-45BE-B83F-3F873D2FD3F2}"/>
    <cellStyle name="Input 10 4 2 9 2" xfId="43391" xr:uid="{1FECDD86-18BD-41BD-9A39-591DCFF548BE}"/>
    <cellStyle name="Input 10 4 3" xfId="4505" xr:uid="{B40879D8-8502-41EC-A4E3-188285B8D52D}"/>
    <cellStyle name="Input 10 4 3 10" xfId="24463" xr:uid="{3AA9D47A-2B4D-4C3D-9CA3-BACF201FC14B}"/>
    <cellStyle name="Input 10 4 3 10 2" xfId="48229" xr:uid="{7276FECE-D790-40BE-B69C-9CAE66297741}"/>
    <cellStyle name="Input 10 4 3 11" xfId="29268" xr:uid="{F928E09C-C75F-457A-A709-8611C51ECC51}"/>
    <cellStyle name="Input 10 4 3 2" xfId="5308" xr:uid="{AC1A3A96-8D04-4864-99E5-D64F722E090B}"/>
    <cellStyle name="Input 10 4 3 2 2" xfId="10688" xr:uid="{4A6F7322-BCD8-44F1-B1D1-878B78686C64}"/>
    <cellStyle name="Input 10 4 3 2 2 2" xfId="34900" xr:uid="{8C1F0990-7E7D-4103-9107-6455553F2908}"/>
    <cellStyle name="Input 10 4 3 2 3" xfId="15603" xr:uid="{E6AD8F90-1919-4E24-B2D4-C28291ED8F7C}"/>
    <cellStyle name="Input 10 4 3 2 3 2" xfId="39633" xr:uid="{74E984E3-21BE-4750-B715-8A4E1C78E5C4}"/>
    <cellStyle name="Input 10 4 3 2 4" xfId="20837" xr:uid="{F33F17A1-55B7-475E-9E49-BF958D609615}"/>
    <cellStyle name="Input 10 4 3 2 4 2" xfId="44657" xr:uid="{D80B019E-7AAD-4E01-BF20-365E859C4A53}"/>
    <cellStyle name="Input 10 4 3 2 5" xfId="25466" xr:uid="{33B65CB8-F350-4504-94F9-BD2187E4781C}"/>
    <cellStyle name="Input 10 4 3 2 5 2" xfId="49232" xr:uid="{8F88A7F7-0176-4DE2-B86A-AD613593D885}"/>
    <cellStyle name="Input 10 4 3 2 6" xfId="30058" xr:uid="{5F5C541D-E981-4D7E-BE20-7CE0B39311F0}"/>
    <cellStyle name="Input 10 4 3 3" xfId="6414" xr:uid="{969DBE63-D510-4579-A691-E46F369C1738}"/>
    <cellStyle name="Input 10 4 3 3 2" xfId="11793" xr:uid="{00AD5A69-EA83-4541-A1B5-2A8B8ABC3235}"/>
    <cellStyle name="Input 10 4 3 3 2 2" xfId="35830" xr:uid="{409AEE03-C4D2-4434-B111-B51BC1E17B85}"/>
    <cellStyle name="Input 10 4 3 3 3" xfId="16534" xr:uid="{2D02BD8B-006A-4BF4-85A4-F16EC17EF446}"/>
    <cellStyle name="Input 10 4 3 3 3 2" xfId="40564" xr:uid="{102F5D7D-8ECD-44F0-B46E-7ADD91FBB755}"/>
    <cellStyle name="Input 10 4 3 3 4" xfId="21582" xr:uid="{F34954FF-3491-428A-B40A-B87698C8E20E}"/>
    <cellStyle name="Input 10 4 3 3 4 2" xfId="45391" xr:uid="{31B91F26-56A2-4C45-8834-4EDFA4B4C234}"/>
    <cellStyle name="Input 10 4 3 3 5" xfId="26200" xr:uid="{1E6A4E0A-0C81-4F15-A2D0-F531834D93D4}"/>
    <cellStyle name="Input 10 4 3 3 5 2" xfId="49966" xr:uid="{CE425101-EB64-4460-97B0-D02DBF3C04D2}"/>
    <cellStyle name="Input 10 4 3 3 6" xfId="30976" xr:uid="{C152A7B3-C89C-4ED2-8961-6636D12889EF}"/>
    <cellStyle name="Input 10 4 3 4" xfId="7195" xr:uid="{B409D17F-3A40-4F9C-BA43-C4F15E898A1B}"/>
    <cellStyle name="Input 10 4 3 4 2" xfId="12574" xr:uid="{DAFD3A4B-E811-45E7-8D50-3B363B8CF4D7}"/>
    <cellStyle name="Input 10 4 3 4 2 2" xfId="36608" xr:uid="{85D21BE3-C09C-490E-A847-F44D059D54F7}"/>
    <cellStyle name="Input 10 4 3 4 3" xfId="17312" xr:uid="{2A8D3F1C-4679-44AF-A2EC-357CF2F54CF2}"/>
    <cellStyle name="Input 10 4 3 4 3 2" xfId="41342" xr:uid="{101EB0DE-761C-45C9-AA91-ED2D6904C70E}"/>
    <cellStyle name="Input 10 4 3 4 4" xfId="22318" xr:uid="{46524E11-844C-44D0-B7DD-CEE44D4A974A}"/>
    <cellStyle name="Input 10 4 3 4 4 2" xfId="46118" xr:uid="{70523C18-7FD6-495C-9615-70E2A512C566}"/>
    <cellStyle name="Input 10 4 3 4 5" xfId="26927" xr:uid="{10F3E8E6-3B61-492C-826B-9EE5D279627B}"/>
    <cellStyle name="Input 10 4 3 4 5 2" xfId="50693" xr:uid="{6B8FEC7C-F903-462A-9B6B-ED9A664DEB8B}"/>
    <cellStyle name="Input 10 4 3 4 6" xfId="31745" xr:uid="{697770C6-A989-4B4F-8E01-27F94639B0EB}"/>
    <cellStyle name="Input 10 4 3 5" xfId="7934" xr:uid="{B5787258-DC8A-4C6F-A48C-A05E0126D0D9}"/>
    <cellStyle name="Input 10 4 3 5 2" xfId="13313" xr:uid="{1D3A51C0-782B-4E0D-9CD9-940B782A2903}"/>
    <cellStyle name="Input 10 4 3 5 2 2" xfId="37345" xr:uid="{AD5034C2-C752-4E78-B9DD-9055DCABE27D}"/>
    <cellStyle name="Input 10 4 3 5 3" xfId="18049" xr:uid="{AF2E513F-985F-4275-BC9D-4882F7624849}"/>
    <cellStyle name="Input 10 4 3 5 3 2" xfId="42079" xr:uid="{5DE06376-E951-4459-99EA-E1C610F2F3DA}"/>
    <cellStyle name="Input 10 4 3 5 4" xfId="23054" xr:uid="{A5E3ABBA-D663-4845-94B2-BDCE4B0B909F}"/>
    <cellStyle name="Input 10 4 3 5 4 2" xfId="46845" xr:uid="{63DEC5CA-94B4-4D30-A270-EF022CD46F55}"/>
    <cellStyle name="Input 10 4 3 5 5" xfId="27654" xr:uid="{172CC9AA-F1EB-4D43-B5B6-C9BA4DEF463D}"/>
    <cellStyle name="Input 10 4 3 5 5 2" xfId="51420" xr:uid="{291D7C5F-4770-4A80-AB97-12764C20DE5A}"/>
    <cellStyle name="Input 10 4 3 5 6" xfId="32473" xr:uid="{38D0DB99-159E-4244-A4CC-95640314D6CD}"/>
    <cellStyle name="Input 10 4 3 6" xfId="8667" xr:uid="{32E0F01F-01C7-4CC1-87B6-AFE486BBE7EA}"/>
    <cellStyle name="Input 10 4 3 6 2" xfId="14046" xr:uid="{A772E81B-00B9-4008-BCAB-828DC7B2C1F8}"/>
    <cellStyle name="Input 10 4 3 6 2 2" xfId="38076" xr:uid="{F395940C-5BF6-4621-A4CC-FD3B718397AC}"/>
    <cellStyle name="Input 10 4 3 6 3" xfId="18780" xr:uid="{FF808E42-79B0-410C-8DAD-D449374653F2}"/>
    <cellStyle name="Input 10 4 3 6 3 2" xfId="42810" xr:uid="{88CA77CF-B590-4354-9080-C046AE6AF81B}"/>
    <cellStyle name="Input 10 4 3 6 4" xfId="23785" xr:uid="{A8F3A200-FF0F-408A-AA78-36C5DAA4BD30}"/>
    <cellStyle name="Input 10 4 3 6 4 2" xfId="47567" xr:uid="{F3C0BFB8-44E4-4994-A870-00D2B3E546FF}"/>
    <cellStyle name="Input 10 4 3 6 5" xfId="28376" xr:uid="{824105ED-5A4D-4345-9449-4F9109A67955}"/>
    <cellStyle name="Input 10 4 3 6 5 2" xfId="52142" xr:uid="{5A050E76-4FFE-4906-BFB2-8F1D472414EB}"/>
    <cellStyle name="Input 10 4 3 6 6" xfId="33195" xr:uid="{F5B72A8D-D2CA-439A-BFC8-0E038A7B054B}"/>
    <cellStyle name="Input 10 4 3 7" xfId="9887" xr:uid="{6B543F64-4D77-4AC7-A442-A00D153BFC30}"/>
    <cellStyle name="Input 10 4 3 7 2" xfId="34101" xr:uid="{FAA46805-69BC-4129-A2D1-5561A1132345}"/>
    <cellStyle name="Input 10 4 3 8" xfId="14804" xr:uid="{C213FB0C-D24C-4750-9C7A-F2916C842BE2}"/>
    <cellStyle name="Input 10 4 3 8 2" xfId="38834" xr:uid="{9CA1F767-008E-42B3-B1D2-934B4A5E1AD3}"/>
    <cellStyle name="Input 10 4 3 9" xfId="19778" xr:uid="{C1B42035-AAE3-4261-B040-FAE952DC1A00}"/>
    <cellStyle name="Input 10 4 3 9 2" xfId="43612" xr:uid="{D7650101-BC72-46BC-9F87-402726055993}"/>
    <cellStyle name="Input 10 4 4" xfId="4808" xr:uid="{73C9C360-5C5B-4F07-B08F-516C9FDDABC0}"/>
    <cellStyle name="Input 10 4 4 2" xfId="10188" xr:uid="{CB6427E7-43D0-4E26-9326-A2FF154047A0}"/>
    <cellStyle name="Input 10 4 4 2 2" xfId="34402" xr:uid="{E03A2926-1452-4A4F-9684-F0460AEA3C46}"/>
    <cellStyle name="Input 10 4 4 3" xfId="15105" xr:uid="{714F4ABE-DA7E-4755-AA54-479CDA5CA83E}"/>
    <cellStyle name="Input 10 4 4 3 2" xfId="39135" xr:uid="{63B3BB3E-EF0B-4FF9-8497-BE850A6331FF}"/>
    <cellStyle name="Input 10 4 4 4" xfId="20337" xr:uid="{313294BF-9B6B-4D7B-9887-99F86185EF3E}"/>
    <cellStyle name="Input 10 4 4 4 2" xfId="44163" xr:uid="{00DFB859-7408-4291-BE5C-E001D0CDA2EF}"/>
    <cellStyle name="Input 10 4 4 5" xfId="24972" xr:uid="{BD7112E3-314A-46BA-AC2E-A57E1489AB8A}"/>
    <cellStyle name="Input 10 4 4 5 2" xfId="48738" xr:uid="{0C35F1ED-E893-4418-AE77-4E4A76621EEA}"/>
    <cellStyle name="Input 10 4 4 6" xfId="29566" xr:uid="{EEE622F1-9717-42EB-9556-1AC88F5A0212}"/>
    <cellStyle name="Input 10 4 5" xfId="5913" xr:uid="{141A1C37-A4A9-47A2-94CC-FDE6DF909F3F}"/>
    <cellStyle name="Input 10 4 5 2" xfId="11292" xr:uid="{796C762E-0966-4EBD-8BF5-3F99191155A1}"/>
    <cellStyle name="Input 10 4 5 2 2" xfId="35331" xr:uid="{97FB17CD-5B7A-45AF-B7F4-48F394AA7E89}"/>
    <cellStyle name="Input 10 4 5 3" xfId="16035" xr:uid="{C594EF31-D9EE-494E-8146-67F8D692E71B}"/>
    <cellStyle name="Input 10 4 5 3 2" xfId="40065" xr:uid="{4F07664E-44C7-48AB-8090-0B688CAB02D3}"/>
    <cellStyle name="Input 10 4 5 4" xfId="21083" xr:uid="{24864D26-3E02-4D47-96B5-D652EC6DF151}"/>
    <cellStyle name="Input 10 4 5 4 2" xfId="44898" xr:uid="{8AF8E021-9C68-4810-8CD0-B6D81A900D09}"/>
    <cellStyle name="Input 10 4 5 5" xfId="25707" xr:uid="{5477D92D-C154-4E90-8714-1CF6EDDB8922}"/>
    <cellStyle name="Input 10 4 5 5 2" xfId="49473" xr:uid="{0B4ABA4B-00C8-47F2-908F-6FBDB1C05E0D}"/>
    <cellStyle name="Input 10 4 5 6" xfId="30483" xr:uid="{20672C4C-CA57-4482-B259-A596F554EADE}"/>
    <cellStyle name="Input 10 4 6" xfId="6694" xr:uid="{76F22156-AFC6-4DDE-A6AA-AE01C2BFBAEC}"/>
    <cellStyle name="Input 10 4 6 2" xfId="12073" xr:uid="{F6E48FA6-EAD2-419B-B9FF-709E52DB0A88}"/>
    <cellStyle name="Input 10 4 6 2 2" xfId="36109" xr:uid="{4E617F65-9A7F-4D70-B492-5858CD8F168D}"/>
    <cellStyle name="Input 10 4 6 3" xfId="16813" xr:uid="{DAE08296-A723-42F7-8307-513F8C2F4131}"/>
    <cellStyle name="Input 10 4 6 3 2" xfId="40843" xr:uid="{D61AF0EC-687A-4EAE-872C-BCC5E8A20237}"/>
    <cellStyle name="Input 10 4 6 4" xfId="21820" xr:uid="{A262BF9A-C089-479E-BD89-F316626AABBF}"/>
    <cellStyle name="Input 10 4 6 4 2" xfId="45626" xr:uid="{A660B84B-D67A-4BC2-8D42-923246C3837D}"/>
    <cellStyle name="Input 10 4 6 5" xfId="26435" xr:uid="{0303EC33-3A95-4F78-8124-D2FE9E9282E2}"/>
    <cellStyle name="Input 10 4 6 5 2" xfId="50201" xr:uid="{F72206BB-EFF9-433A-8A50-86C4C688DAC0}"/>
    <cellStyle name="Input 10 4 6 6" xfId="31252" xr:uid="{B53BC468-6C50-48BE-88D8-28FA87F7AF70}"/>
    <cellStyle name="Input 10 4 7" xfId="7434" xr:uid="{E2419FE9-9683-45C9-B898-DEFB8910BD34}"/>
    <cellStyle name="Input 10 4 7 2" xfId="12813" xr:uid="{FFBCDB7D-C113-4EF8-948C-80B3978599FA}"/>
    <cellStyle name="Input 10 4 7 2 2" xfId="36847" xr:uid="{D66D9FB3-5BD6-4BD0-997A-EA48B1C0789F}"/>
    <cellStyle name="Input 10 4 7 3" xfId="17551" xr:uid="{28F3C5C4-B908-4C73-97CA-D276B49542BF}"/>
    <cellStyle name="Input 10 4 7 3 2" xfId="41581" xr:uid="{71F39541-388E-4ED9-8D1E-C4538CB68F9E}"/>
    <cellStyle name="Input 10 4 7 4" xfId="22556" xr:uid="{D1618F15-CE5B-49A1-A2E7-3834B8DB4ECF}"/>
    <cellStyle name="Input 10 4 7 4 2" xfId="46353" xr:uid="{8CB7E6BA-6BF5-4167-B221-CBF7967F4F62}"/>
    <cellStyle name="Input 10 4 7 5" xfId="27162" xr:uid="{25785929-01E8-4EDD-886B-11931A188D26}"/>
    <cellStyle name="Input 10 4 7 5 2" xfId="50928" xr:uid="{AACAA6DA-91E2-4964-9D7C-D5487943285E}"/>
    <cellStyle name="Input 10 4 7 6" xfId="31981" xr:uid="{22861DED-10E0-475B-B22C-622623CB3892}"/>
    <cellStyle name="Input 10 4 8" xfId="8167" xr:uid="{552E27DF-FB81-4143-8540-43298F4FA195}"/>
    <cellStyle name="Input 10 4 8 2" xfId="13546" xr:uid="{6FA8CB4F-5F10-4282-8049-7B7CB681F4DF}"/>
    <cellStyle name="Input 10 4 8 2 2" xfId="37578" xr:uid="{A86320A7-CCBC-4AA8-9763-8DB53DB1D6DB}"/>
    <cellStyle name="Input 10 4 8 3" xfId="18282" xr:uid="{E3258308-9E3C-42BF-8462-80BCB4E2036F}"/>
    <cellStyle name="Input 10 4 8 3 2" xfId="42312" xr:uid="{BBFB7E0C-B9BE-4018-A322-D23413C7DD5E}"/>
    <cellStyle name="Input 10 4 8 4" xfId="23287" xr:uid="{921468F8-13C3-4D4E-8420-EF03BDBD477A}"/>
    <cellStyle name="Input 10 4 8 4 2" xfId="47075" xr:uid="{FBCCF215-2017-432D-9980-4166A026A06D}"/>
    <cellStyle name="Input 10 4 8 5" xfId="27884" xr:uid="{357DBD88-045A-4272-9CC3-59FFDD1026C8}"/>
    <cellStyle name="Input 10 4 8 5 2" xfId="51650" xr:uid="{3D1434C7-26D0-4400-9FEE-5AB0C3ABBD83}"/>
    <cellStyle name="Input 10 4 8 6" xfId="32703" xr:uid="{30045F58-9CAC-45D8-BC14-2C86533F2501}"/>
    <cellStyle name="Input 10 4 9" xfId="9384" xr:uid="{7E78019F-7328-4EC7-A998-2D76DAB6C31B}"/>
    <cellStyle name="Input 10 4 9 2" xfId="33600" xr:uid="{FEC96735-3CC2-422E-8B0F-D82F40397089}"/>
    <cellStyle name="Input 10 5" xfId="4665" xr:uid="{BD9D003C-B83E-4665-98DA-8C918F09C0CA}"/>
    <cellStyle name="Input 10 5 2" xfId="10045" xr:uid="{9039D8F9-3082-4FDE-8482-E9134CD3B2FF}"/>
    <cellStyle name="Input 10 5 2 2" xfId="34259" xr:uid="{C2733DBA-83AC-4D33-B710-C0B5C936AA85}"/>
    <cellStyle name="Input 10 5 3" xfId="14962" xr:uid="{A3839928-4013-4D53-BAF8-BB1025D1885F}"/>
    <cellStyle name="Input 10 5 3 2" xfId="38992" xr:uid="{0F88D3C1-0E65-42DC-9AA5-0B0E41068962}"/>
    <cellStyle name="Input 10 5 4" xfId="20027" xr:uid="{EF72EC98-DA73-48E7-AA32-EA5117511387}"/>
    <cellStyle name="Input 10 5 4 2" xfId="43857" xr:uid="{1D05962F-8CDB-41B0-B721-5C0402931638}"/>
    <cellStyle name="Input 10 5 5" xfId="29425" xr:uid="{B98E0DAF-E6D2-4683-8D85-8EC7919C279A}"/>
    <cellStyle name="Input 10 6" xfId="5606" xr:uid="{54D82C62-0FEE-4BC5-921A-6EAFA6E53B43}"/>
    <cellStyle name="Input 10 6 2" xfId="10985" xr:uid="{1E5029B8-2BFE-4031-922F-78A79921274A}"/>
    <cellStyle name="Input 10 6 2 2" xfId="35153" xr:uid="{42C2F3AE-3D9E-4CA7-8747-D66C1D118C66}"/>
    <cellStyle name="Input 10 6 3" xfId="15857" xr:uid="{BE10D6EE-8B00-43DB-A2BF-776629429373}"/>
    <cellStyle name="Input 10 6 3 2" xfId="39887" xr:uid="{37CA3B86-86A6-4BA8-A72C-CA74B9312DD2}"/>
    <cellStyle name="Input 10 6 4" xfId="20087" xr:uid="{0C77A641-168C-407D-ACC4-BDDC4C918877}"/>
    <cellStyle name="Input 10 6 4 2" xfId="43917" xr:uid="{8A613BC4-D5E3-4D6D-8D74-EEA3B54BBB19}"/>
    <cellStyle name="Input 10 6 5" xfId="24738" xr:uid="{40EA9F0A-8594-4BCF-8505-BA0377F4F322}"/>
    <cellStyle name="Input 10 6 5 2" xfId="48504" xr:uid="{9D8FB88E-1137-4881-8C6A-FBF685C9EF06}"/>
    <cellStyle name="Input 10 6 6" xfId="30310" xr:uid="{94EC3BCD-262D-451B-B0B6-2B755EA96207}"/>
    <cellStyle name="Input 10 7" xfId="5562" xr:uid="{F8622D43-ED7E-465E-8FCA-9D43B0B86C45}"/>
    <cellStyle name="Input 10 7 2" xfId="10941" xr:uid="{62F5F0AF-DE73-475F-B82E-E961FBD92CF9}"/>
    <cellStyle name="Input 10 7 2 2" xfId="35116" xr:uid="{3BC731AD-F81D-43F9-B42F-066E218C8732}"/>
    <cellStyle name="Input 10 7 3" xfId="15820" xr:uid="{B227D184-01A3-47E7-AC87-AC35CBBC5468}"/>
    <cellStyle name="Input 10 7 3 2" xfId="39850" xr:uid="{3BF84938-90B2-40E7-AC96-EBD41567292A}"/>
    <cellStyle name="Input 10 7 4" xfId="20181" xr:uid="{539F920E-CBA5-48EC-802A-919F04E20A95}"/>
    <cellStyle name="Input 10 7 4 2" xfId="44009" xr:uid="{A89FAC69-6FAB-4FF0-96C8-92C416839D34}"/>
    <cellStyle name="Input 10 7 5" xfId="24818" xr:uid="{D7973B3A-34CA-45C4-B7FB-593AB3A2A6C3}"/>
    <cellStyle name="Input 10 7 5 2" xfId="48584" xr:uid="{E0E4365F-A51E-42F5-8983-2FFE440AAB72}"/>
    <cellStyle name="Input 10 7 6" xfId="30273" xr:uid="{C74B44E5-A6CF-48D3-BB84-21E109338129}"/>
    <cellStyle name="Input 10 8" xfId="5503" xr:uid="{EE333B16-7AE3-4704-86B4-7C16B12476E1}"/>
    <cellStyle name="Input 10 8 2" xfId="10883" xr:uid="{C04CF5EA-7416-4B7E-B8E7-6634A3EB15C5}"/>
    <cellStyle name="Input 10 8 2 2" xfId="35078" xr:uid="{20A2BFF7-8F9C-4A19-A582-FE29C487B478}"/>
    <cellStyle name="Input 10 8 3" xfId="15781" xr:uid="{6AEDE00C-3399-426F-AA3D-BDFE87793A86}"/>
    <cellStyle name="Input 10 8 3 2" xfId="39811" xr:uid="{2A6811F5-EE99-4AE5-8C72-60BA07FE7EA0}"/>
    <cellStyle name="Input 10 8 4" xfId="19965" xr:uid="{05749A9F-E372-499D-9F20-F3826B03B0B1}"/>
    <cellStyle name="Input 10 8 4 2" xfId="43797" xr:uid="{C51F550F-4974-45B9-9486-7D6767BF0036}"/>
    <cellStyle name="Input 10 8 5" xfId="24644" xr:uid="{0C8065D3-7E8E-4893-AE04-299E56D5B26A}"/>
    <cellStyle name="Input 10 8 5 2" xfId="48410" xr:uid="{D0B55E77-4F58-4EB1-9E57-1B39C44DEFA9}"/>
    <cellStyle name="Input 10 8 6" xfId="30235" xr:uid="{B45ED033-FFBC-4FC3-B51C-26B72AA247FD}"/>
    <cellStyle name="Input 10 9" xfId="9084" xr:uid="{88C7241A-A06C-427E-AC9B-5F45AAADA9A8}"/>
    <cellStyle name="Input 10 9 2" xfId="20150" xr:uid="{C11AFDC3-2E8D-42F8-9824-DB7BC698C834}"/>
    <cellStyle name="Input 10 9 2 2" xfId="43978" xr:uid="{B1EF4E4A-26FA-4EFB-AD52-0B3491717063}"/>
    <cellStyle name="Input 10 9 3" xfId="24791" xr:uid="{9F94A7B8-0CC0-4197-80F1-E84ADF55696D}"/>
    <cellStyle name="Input 10 9 3 2" xfId="48557" xr:uid="{270EABFB-9E12-4769-A0FE-BD703F2628E3}"/>
    <cellStyle name="Input 10 9 4" xfId="33436" xr:uid="{DC1EFECC-7FEF-48DA-B387-91E22FA9E1EE}"/>
    <cellStyle name="Input 11" xfId="1222" xr:uid="{00000000-0005-0000-0000-0000C6040000}"/>
    <cellStyle name="Input 11 10" xfId="8877" xr:uid="{898CC876-837E-4F6B-B639-5AB0EF1A8235}"/>
    <cellStyle name="Input 11 10 2" xfId="33356" xr:uid="{0DFE71D9-15CD-4189-B0BE-803B7C323482}"/>
    <cellStyle name="Input 11 11" xfId="18993" xr:uid="{6C63A9B4-DCD7-472D-9377-712C7227BE9F}"/>
    <cellStyle name="Input 11 11 2" xfId="42974" xr:uid="{63A82269-0A64-4A55-A880-00CCF99873A0}"/>
    <cellStyle name="Input 11 12" xfId="3634" xr:uid="{30313041-C33E-4480-9737-F6FB41B40328}"/>
    <cellStyle name="Input 11 13" xfId="3833" xr:uid="{D77FF165-B5EB-4215-AA30-066EE6390131}"/>
    <cellStyle name="Input 11 14" xfId="52996" xr:uid="{B110A8B8-AD2A-4C55-AACA-D337D220F5CE}"/>
    <cellStyle name="Input 11 2" xfId="2811" xr:uid="{5FB5F68A-6AF3-4BB7-B646-0222AD9D4EF5}"/>
    <cellStyle name="Input 11 2 10" xfId="14282" xr:uid="{CDE59C0C-1E1B-4301-ABAF-578034D8909F}"/>
    <cellStyle name="Input 11 2 10 2" xfId="38312" xr:uid="{D0080059-90CE-4690-BC46-9430ECC86717}"/>
    <cellStyle name="Input 11 2 11" xfId="19254" xr:uid="{2E1A1E2C-5CBF-426A-A168-D815984A97A8}"/>
    <cellStyle name="Input 11 2 11 2" xfId="43096" xr:uid="{2A2422D0-43EE-42EE-8C00-83D08B6C903B}"/>
    <cellStyle name="Input 11 2 12" xfId="24000" xr:uid="{943A4F58-4FFC-4C49-9933-07D4EB161635}"/>
    <cellStyle name="Input 11 2 12 2" xfId="47769" xr:uid="{1717101B-62A7-451C-9377-4E430A028FC7}"/>
    <cellStyle name="Input 11 2 13" xfId="3973" xr:uid="{5B4077DA-8CE9-4B21-B3E4-C7D945438061}"/>
    <cellStyle name="Input 11 2 14" xfId="28752" xr:uid="{95A2668C-A758-4F33-AC4C-95C3E782BE48}"/>
    <cellStyle name="Input 11 2 2" xfId="3158" xr:uid="{508928AE-6393-4E27-8A51-B00CB5164D3D}"/>
    <cellStyle name="Input 11 2 2 10" xfId="24243" xr:uid="{1229C609-C2DF-4125-8215-8185C5ECB264}"/>
    <cellStyle name="Input 11 2 2 10 2" xfId="48009" xr:uid="{742AEC2A-05CF-45C1-B9F3-3904747903A9}"/>
    <cellStyle name="Input 11 2 2 11" xfId="4257" xr:uid="{9BB95211-7F1B-4346-B5D4-574ED44733E3}"/>
    <cellStyle name="Input 11 2 2 12" xfId="29023" xr:uid="{83F16658-B9F1-428D-A4C2-AD872685B714}"/>
    <cellStyle name="Input 11 2 2 2" xfId="5060" xr:uid="{F887EEC8-3C88-4BF7-8A78-7C6521671DA1}"/>
    <cellStyle name="Input 11 2 2 2 2" xfId="10440" xr:uid="{F0AE6F92-06C7-48FF-9EFD-9BC9CA0DCC62}"/>
    <cellStyle name="Input 11 2 2 2 2 2" xfId="34652" xr:uid="{E8C26193-FEA7-4D90-9B2D-07E1B4727404}"/>
    <cellStyle name="Input 11 2 2 2 3" xfId="15355" xr:uid="{C453FD96-8D0D-44EF-8CB2-DAE25F7611DE}"/>
    <cellStyle name="Input 11 2 2 2 3 2" xfId="39385" xr:uid="{1127BF15-D676-4A44-9623-48EF5D8D7341}"/>
    <cellStyle name="Input 11 2 2 2 4" xfId="20589" xr:uid="{F484ABED-A5ED-4810-A72C-5030A8C0AEB8}"/>
    <cellStyle name="Input 11 2 2 2 4 2" xfId="44412" xr:uid="{BB8E8FF4-60EB-4FC1-B341-950E9B7BECFF}"/>
    <cellStyle name="Input 11 2 2 2 5" xfId="25221" xr:uid="{97F4EA1A-E210-4378-B4DE-39FE97EE5AE7}"/>
    <cellStyle name="Input 11 2 2 2 5 2" xfId="48987" xr:uid="{F7E80A0B-293C-41FE-B00F-94F0E5A1682D}"/>
    <cellStyle name="Input 11 2 2 2 6" xfId="29813" xr:uid="{B98ACAFA-2612-496C-860D-E993C73C6BC0}"/>
    <cellStyle name="Input 11 2 2 3" xfId="6166" xr:uid="{F82017D9-D1BE-4686-AFAA-54A2ADD62971}"/>
    <cellStyle name="Input 11 2 2 3 2" xfId="11545" xr:uid="{56B370D1-6ECF-4B14-95F8-A8BB558CBA18}"/>
    <cellStyle name="Input 11 2 2 3 2 2" xfId="35582" xr:uid="{554C1508-E592-4773-A3D5-B3E85E0B448D}"/>
    <cellStyle name="Input 11 2 2 3 3" xfId="16286" xr:uid="{66CBCB07-F65B-46F3-A31A-CACA08E1C245}"/>
    <cellStyle name="Input 11 2 2 3 3 2" xfId="40316" xr:uid="{7EEE37CE-F875-47BE-A1E7-0F39E21C6017}"/>
    <cellStyle name="Input 11 2 2 3 4" xfId="21334" xr:uid="{A57E68EC-366A-4989-A7AD-CD240C52A1E8}"/>
    <cellStyle name="Input 11 2 2 3 4 2" xfId="45146" xr:uid="{0AA37D1F-06D2-4860-A6BE-5FCD42568025}"/>
    <cellStyle name="Input 11 2 2 3 5" xfId="25955" xr:uid="{04C9A0E4-9488-4884-A058-A69EF533E71B}"/>
    <cellStyle name="Input 11 2 2 3 5 2" xfId="49721" xr:uid="{37F295D8-C165-47AA-BE0C-2E96BF5FDDD1}"/>
    <cellStyle name="Input 11 2 2 3 6" xfId="30731" xr:uid="{96A68E5D-00F2-48AE-9ECA-498DAEFF93CE}"/>
    <cellStyle name="Input 11 2 2 4" xfId="6947" xr:uid="{82FD9775-AB3B-4D2F-90C2-331717920104}"/>
    <cellStyle name="Input 11 2 2 4 2" xfId="12326" xr:uid="{C6A44E31-8F21-4171-B786-A8E26F899157}"/>
    <cellStyle name="Input 11 2 2 4 2 2" xfId="36360" xr:uid="{F6209DD2-161F-4D9B-8114-95095992CABE}"/>
    <cellStyle name="Input 11 2 2 4 3" xfId="17064" xr:uid="{F59D1CDA-718D-4B19-B82D-0E2FF5DBCDE0}"/>
    <cellStyle name="Input 11 2 2 4 3 2" xfId="41094" xr:uid="{0B1E7872-41FD-4617-9240-CD2714909112}"/>
    <cellStyle name="Input 11 2 2 4 4" xfId="22070" xr:uid="{6D9FE9FA-60C0-4129-A2C3-33BEDDA09275}"/>
    <cellStyle name="Input 11 2 2 4 4 2" xfId="45873" xr:uid="{D5375718-0BB0-4C88-84D0-B2B5E36F84F4}"/>
    <cellStyle name="Input 11 2 2 4 5" xfId="26682" xr:uid="{2C7BCE03-D706-4A43-9AAF-338DAFE7E6D6}"/>
    <cellStyle name="Input 11 2 2 4 5 2" xfId="50448" xr:uid="{6A42073B-6AA6-46CC-BEA8-60707AFEEDCE}"/>
    <cellStyle name="Input 11 2 2 4 6" xfId="31500" xr:uid="{47B2CC52-43EE-4CDE-ABE4-19D6E2AF1D93}"/>
    <cellStyle name="Input 11 2 2 5" xfId="7686" xr:uid="{D1DE84B5-9E8B-4B4D-805A-5DC28A1EED85}"/>
    <cellStyle name="Input 11 2 2 5 2" xfId="13065" xr:uid="{203AF2A2-1DFD-4908-95BB-39658135C284}"/>
    <cellStyle name="Input 11 2 2 5 2 2" xfId="37097" xr:uid="{68195247-715B-44BE-8D51-3BE6D80F8804}"/>
    <cellStyle name="Input 11 2 2 5 3" xfId="17801" xr:uid="{D8E8A94B-A019-4D2A-BF87-7EDF150FB512}"/>
    <cellStyle name="Input 11 2 2 5 3 2" xfId="41831" xr:uid="{EB3E3E82-0159-42FE-8C4F-5DBC8D84284A}"/>
    <cellStyle name="Input 11 2 2 5 4" xfId="22806" xr:uid="{76B1C98B-4571-4BCD-8F7B-3742DA4D12FC}"/>
    <cellStyle name="Input 11 2 2 5 4 2" xfId="46600" xr:uid="{F6A11AFE-00AA-4B4D-81A8-696CF800AC57}"/>
    <cellStyle name="Input 11 2 2 5 5" xfId="27409" xr:uid="{0166BAC2-7402-429E-BDED-2ED137385BFF}"/>
    <cellStyle name="Input 11 2 2 5 5 2" xfId="51175" xr:uid="{3FA9A9A1-C2C7-4F98-998E-57DA2697308F}"/>
    <cellStyle name="Input 11 2 2 5 6" xfId="32228" xr:uid="{C8DCEC0F-AD0A-442C-BB50-81C41DC4E412}"/>
    <cellStyle name="Input 11 2 2 6" xfId="8419" xr:uid="{89551146-0DD5-4D4B-8A3F-43545DDDB692}"/>
    <cellStyle name="Input 11 2 2 6 2" xfId="13798" xr:uid="{467D38AC-28FE-4A32-BE75-4D5EFF11035A}"/>
    <cellStyle name="Input 11 2 2 6 2 2" xfId="37828" xr:uid="{9FF5D59F-EA45-42D5-B96A-9F19BE4516FA}"/>
    <cellStyle name="Input 11 2 2 6 3" xfId="18532" xr:uid="{9A0F7F96-C0E5-4DA0-B05F-C1749ADE7DA9}"/>
    <cellStyle name="Input 11 2 2 6 3 2" xfId="42562" xr:uid="{F8BB3F8B-E699-4989-B789-A93B1B05073C}"/>
    <cellStyle name="Input 11 2 2 6 4" xfId="23537" xr:uid="{46D11266-8180-4E02-91F7-2EE0C2CCE043}"/>
    <cellStyle name="Input 11 2 2 6 4 2" xfId="47322" xr:uid="{4387AB8B-6738-4034-9342-8B692C2567CA}"/>
    <cellStyle name="Input 11 2 2 6 5" xfId="28131" xr:uid="{954904E5-BF99-44A7-9F52-F7E7A1B94C6E}"/>
    <cellStyle name="Input 11 2 2 6 5 2" xfId="51897" xr:uid="{04F195E0-0795-4EC9-9775-C21679DD9FE5}"/>
    <cellStyle name="Input 11 2 2 6 6" xfId="32950" xr:uid="{00BA8EF6-9CE9-415F-BB22-6EA5F63239FF}"/>
    <cellStyle name="Input 11 2 2 7" xfId="9639" xr:uid="{9B9BBD45-CEE9-4E32-BB73-E315D260FD96}"/>
    <cellStyle name="Input 11 2 2 7 2" xfId="33853" xr:uid="{2893577E-5916-412D-B752-C2078B17CABA}"/>
    <cellStyle name="Input 11 2 2 8" xfId="14556" xr:uid="{971D8510-11E5-4B15-8FBA-4E71DC62AEFE}"/>
    <cellStyle name="Input 11 2 2 8 2" xfId="38586" xr:uid="{B3F38096-9713-403E-A564-100784A0E79C}"/>
    <cellStyle name="Input 11 2 2 9" xfId="19530" xr:uid="{541F545B-3AE3-462B-BE91-CEFA0A4FC6C9}"/>
    <cellStyle name="Input 11 2 2 9 2" xfId="43367" xr:uid="{47DB0F8F-6B9C-484A-AFBA-185FC05D7E70}"/>
    <cellStyle name="Input 11 2 3" xfId="4481" xr:uid="{BC109ADA-7A5A-4053-BA9D-C9BD56F8B274}"/>
    <cellStyle name="Input 11 2 3 10" xfId="24439" xr:uid="{F4C6B1DE-2601-4A27-8EF7-4217A7B70C27}"/>
    <cellStyle name="Input 11 2 3 10 2" xfId="48205" xr:uid="{3941071A-D554-4CF7-A9A9-6E2450CB38EA}"/>
    <cellStyle name="Input 11 2 3 11" xfId="29244" xr:uid="{C3B0B1CA-FA88-4484-8E00-587DC06ED0E7}"/>
    <cellStyle name="Input 11 2 3 2" xfId="5284" xr:uid="{CD6193F8-3D0A-42FB-8208-E93F79C6F55A}"/>
    <cellStyle name="Input 11 2 3 2 2" xfId="10664" xr:uid="{A949E611-63ED-496B-92C5-8D0E6EDD6690}"/>
    <cellStyle name="Input 11 2 3 2 2 2" xfId="34876" xr:uid="{5B19CEC4-EB05-48BA-A9B4-D74EB256547D}"/>
    <cellStyle name="Input 11 2 3 2 3" xfId="15579" xr:uid="{BD2BB9C2-5768-44C8-945D-196A3173A5EE}"/>
    <cellStyle name="Input 11 2 3 2 3 2" xfId="39609" xr:uid="{99356A2A-DA88-4B89-8113-C42FF60C7675}"/>
    <cellStyle name="Input 11 2 3 2 4" xfId="20813" xr:uid="{A99F1389-88B6-4A37-8E52-C0C25C6B53BA}"/>
    <cellStyle name="Input 11 2 3 2 4 2" xfId="44633" xr:uid="{0ED607E3-EF59-4111-A90F-2A00D5801649}"/>
    <cellStyle name="Input 11 2 3 2 5" xfId="25442" xr:uid="{2E58FC6C-5B44-45D7-AC2D-BB76E3A6B427}"/>
    <cellStyle name="Input 11 2 3 2 5 2" xfId="49208" xr:uid="{20F2AD59-B9EB-42EA-974A-259B0B5F5E1B}"/>
    <cellStyle name="Input 11 2 3 2 6" xfId="30034" xr:uid="{708002B5-FF8C-489C-A57F-74530B623096}"/>
    <cellStyle name="Input 11 2 3 3" xfId="6390" xr:uid="{9335A66F-4FD0-45E3-8C19-F75F5CA764D1}"/>
    <cellStyle name="Input 11 2 3 3 2" xfId="11769" xr:uid="{C28CE4A4-26CF-405E-8805-98FC053D1FC0}"/>
    <cellStyle name="Input 11 2 3 3 2 2" xfId="35806" xr:uid="{D7D68AED-D4B0-44F8-88A5-562B10902A9D}"/>
    <cellStyle name="Input 11 2 3 3 3" xfId="16510" xr:uid="{86659BD2-9E45-469E-8A2A-B92B8520C56C}"/>
    <cellStyle name="Input 11 2 3 3 3 2" xfId="40540" xr:uid="{75DD289D-B8BB-446F-81D5-1FA9D1854755}"/>
    <cellStyle name="Input 11 2 3 3 4" xfId="21558" xr:uid="{8631039C-0465-4399-864F-0883F2A46140}"/>
    <cellStyle name="Input 11 2 3 3 4 2" xfId="45367" xr:uid="{345393F7-1B37-4D65-9E79-6618BFDCBFF0}"/>
    <cellStyle name="Input 11 2 3 3 5" xfId="26176" xr:uid="{A6E1D909-B4E3-4AE6-AB3E-5FAE01578EC2}"/>
    <cellStyle name="Input 11 2 3 3 5 2" xfId="49942" xr:uid="{78F7FC84-D0A0-46D2-9AB6-3A8120008B65}"/>
    <cellStyle name="Input 11 2 3 3 6" xfId="30952" xr:uid="{CA611B1A-E10C-4709-A634-0D6715A5AA52}"/>
    <cellStyle name="Input 11 2 3 4" xfId="7171" xr:uid="{86D6CA20-26BB-4629-9EC9-5A16E3FED557}"/>
    <cellStyle name="Input 11 2 3 4 2" xfId="12550" xr:uid="{6D62E585-ED88-4459-AE31-348A38ED8FE3}"/>
    <cellStyle name="Input 11 2 3 4 2 2" xfId="36584" xr:uid="{930F89C4-AF9A-4784-89DE-FECB2F9C0AB0}"/>
    <cellStyle name="Input 11 2 3 4 3" xfId="17288" xr:uid="{3A0ACFE7-5B95-4F2A-A0AA-91DA15B665F7}"/>
    <cellStyle name="Input 11 2 3 4 3 2" xfId="41318" xr:uid="{D38AA9DF-626A-433D-B1D4-EC6A82877BA3}"/>
    <cellStyle name="Input 11 2 3 4 4" xfId="22294" xr:uid="{DB1F43FA-587E-4511-8BA1-24A69DC949D1}"/>
    <cellStyle name="Input 11 2 3 4 4 2" xfId="46094" xr:uid="{6229523A-4835-4B6D-BBD8-69C89961BEFF}"/>
    <cellStyle name="Input 11 2 3 4 5" xfId="26903" xr:uid="{7DDA0E41-E067-48E3-B271-F50A7AA53213}"/>
    <cellStyle name="Input 11 2 3 4 5 2" xfId="50669" xr:uid="{6BF1846E-5FCF-48A1-BADA-643CE7011966}"/>
    <cellStyle name="Input 11 2 3 4 6" xfId="31721" xr:uid="{67B25CCA-953B-4575-BE6C-7FC6C523F50F}"/>
    <cellStyle name="Input 11 2 3 5" xfId="7910" xr:uid="{D6D924FE-FA4F-49A7-A85F-5EA64B8D34B8}"/>
    <cellStyle name="Input 11 2 3 5 2" xfId="13289" xr:uid="{E14411F1-0DC5-4B6D-8F44-270B79841609}"/>
    <cellStyle name="Input 11 2 3 5 2 2" xfId="37321" xr:uid="{B99A4B8D-4EF8-47D7-812F-49B0F3497CCA}"/>
    <cellStyle name="Input 11 2 3 5 3" xfId="18025" xr:uid="{266E3BD1-5ECB-4F46-8C51-2CA0CA6BEDC7}"/>
    <cellStyle name="Input 11 2 3 5 3 2" xfId="42055" xr:uid="{889532B2-9559-4E4C-BD3E-EC98FA7781BB}"/>
    <cellStyle name="Input 11 2 3 5 4" xfId="23030" xr:uid="{DB51A71F-57A5-4AD6-B863-EC58442A8081}"/>
    <cellStyle name="Input 11 2 3 5 4 2" xfId="46821" xr:uid="{D2E8E562-F33D-4F1F-BEF9-E32EB1B4284B}"/>
    <cellStyle name="Input 11 2 3 5 5" xfId="27630" xr:uid="{41D7AAD4-D928-40A8-9B2D-F99B74A0E53C}"/>
    <cellStyle name="Input 11 2 3 5 5 2" xfId="51396" xr:uid="{66BF630B-0893-4964-9326-FFA407E63983}"/>
    <cellStyle name="Input 11 2 3 5 6" xfId="32449" xr:uid="{FA117B72-C197-439A-BE04-3DB4D2C55E81}"/>
    <cellStyle name="Input 11 2 3 6" xfId="8643" xr:uid="{56AFB315-D7EA-4448-AFB4-54E1243047CE}"/>
    <cellStyle name="Input 11 2 3 6 2" xfId="14022" xr:uid="{C4E9B404-D90B-47B8-B6A0-C34826656886}"/>
    <cellStyle name="Input 11 2 3 6 2 2" xfId="38052" xr:uid="{BBB2C2F2-F302-4684-A280-00FF1EDCB411}"/>
    <cellStyle name="Input 11 2 3 6 3" xfId="18756" xr:uid="{98927BA7-BDA9-4F27-89C0-E18B497EB388}"/>
    <cellStyle name="Input 11 2 3 6 3 2" xfId="42786" xr:uid="{E80348BF-537B-4AAB-B097-06CD880BFDCD}"/>
    <cellStyle name="Input 11 2 3 6 4" xfId="23761" xr:uid="{E96875F4-5383-433D-B756-949B72D5042B}"/>
    <cellStyle name="Input 11 2 3 6 4 2" xfId="47543" xr:uid="{24FF84E7-C409-4D41-A1CC-784F8F5E09EF}"/>
    <cellStyle name="Input 11 2 3 6 5" xfId="28352" xr:uid="{8686377C-FB7D-4511-924F-7F6BDB6135F4}"/>
    <cellStyle name="Input 11 2 3 6 5 2" xfId="52118" xr:uid="{B3698E28-72CE-4AA4-A4BA-1C5D6D5BBEED}"/>
    <cellStyle name="Input 11 2 3 6 6" xfId="33171" xr:uid="{3A3C942C-1663-4309-BDE2-E9CDBF8CAFD0}"/>
    <cellStyle name="Input 11 2 3 7" xfId="9863" xr:uid="{6A96CD65-074B-46D9-95D8-877A76B0EBF6}"/>
    <cellStyle name="Input 11 2 3 7 2" xfId="34077" xr:uid="{FA8A7924-57B7-4A0C-9A32-CE19981675B3}"/>
    <cellStyle name="Input 11 2 3 8" xfId="14780" xr:uid="{778CDE77-B1E1-405D-99B0-7610BBDC5CB3}"/>
    <cellStyle name="Input 11 2 3 8 2" xfId="38810" xr:uid="{9CD8F4FC-940E-48A9-8052-8DE5D486CFA3}"/>
    <cellStyle name="Input 11 2 3 9" xfId="19754" xr:uid="{1A36134E-6186-4533-92A8-C54C4906697A}"/>
    <cellStyle name="Input 11 2 3 9 2" xfId="43588" xr:uid="{3DF70B2C-9D7A-44CF-9754-52FDFAEBA3CE}"/>
    <cellStyle name="Input 11 2 4" xfId="4784" xr:uid="{A3D1C584-B1A5-419F-830E-FB8331DB5D39}"/>
    <cellStyle name="Input 11 2 4 2" xfId="10164" xr:uid="{ABA47AB7-090B-41E1-8359-8D2051649701}"/>
    <cellStyle name="Input 11 2 4 2 2" xfId="34378" xr:uid="{62019AD0-C510-4F7D-86BD-A34D423F0D2D}"/>
    <cellStyle name="Input 11 2 4 3" xfId="15081" xr:uid="{0AD9A7E9-6286-4FEF-BEE4-B7CA602B6651}"/>
    <cellStyle name="Input 11 2 4 3 2" xfId="39111" xr:uid="{FE7EFC35-FCC3-4310-B669-73416A366E88}"/>
    <cellStyle name="Input 11 2 4 4" xfId="20313" xr:uid="{605A38B1-0AF9-47A5-BA36-9CF5A619E198}"/>
    <cellStyle name="Input 11 2 4 4 2" xfId="44139" xr:uid="{15EB4FE2-7ACE-4CD1-ABE8-B0634D14884B}"/>
    <cellStyle name="Input 11 2 4 5" xfId="24948" xr:uid="{1D4F1820-4FBF-45E0-9323-08EBF105176E}"/>
    <cellStyle name="Input 11 2 4 5 2" xfId="48714" xr:uid="{A3A8464F-4143-4D9D-A403-06A2C1DF6126}"/>
    <cellStyle name="Input 11 2 4 6" xfId="29542" xr:uid="{C96DC9B5-38D2-4ECD-987F-A33A11279999}"/>
    <cellStyle name="Input 11 2 5" xfId="5889" xr:uid="{B47DA0CF-31B9-42EB-B75E-442ADA49702E}"/>
    <cellStyle name="Input 11 2 5 2" xfId="11268" xr:uid="{3441A2D6-C783-4C8E-AAC4-9A9A5A1BE161}"/>
    <cellStyle name="Input 11 2 5 2 2" xfId="35307" xr:uid="{0721CBDB-CBF5-4025-96C4-31FC50174421}"/>
    <cellStyle name="Input 11 2 5 3" xfId="16011" xr:uid="{DE04CA1A-D277-4CBC-947F-85315AF38E79}"/>
    <cellStyle name="Input 11 2 5 3 2" xfId="40041" xr:uid="{944F5E9E-68F4-4918-91D8-6C32C4BD4553}"/>
    <cellStyle name="Input 11 2 5 4" xfId="21059" xr:uid="{3970BF61-151C-4D3B-B093-E8D6C34C28C4}"/>
    <cellStyle name="Input 11 2 5 4 2" xfId="44874" xr:uid="{FECCD8A7-FAC0-488F-8E0A-99A05DF68422}"/>
    <cellStyle name="Input 11 2 5 5" xfId="25683" xr:uid="{274A337F-244D-4772-8715-34735D52A52E}"/>
    <cellStyle name="Input 11 2 5 5 2" xfId="49449" xr:uid="{0B60B391-987C-43AA-9C78-4270B672B5D2}"/>
    <cellStyle name="Input 11 2 5 6" xfId="30459" xr:uid="{8AA49A51-75AB-42A5-96F3-EBC194A220DC}"/>
    <cellStyle name="Input 11 2 6" xfId="6670" xr:uid="{D9CA33EA-D6A1-4A03-9CD8-4DAAC477E71E}"/>
    <cellStyle name="Input 11 2 6 2" xfId="12049" xr:uid="{C85086F0-1173-4DBF-99B1-061E5EF886A1}"/>
    <cellStyle name="Input 11 2 6 2 2" xfId="36085" xr:uid="{0349091A-D932-44F9-9178-9DC506A5C0E7}"/>
    <cellStyle name="Input 11 2 6 3" xfId="16789" xr:uid="{142C4F19-C701-4539-B1FB-7F731C6E7C8A}"/>
    <cellStyle name="Input 11 2 6 3 2" xfId="40819" xr:uid="{F12DA1B1-A0A8-4863-B14C-ACBE4106DFD3}"/>
    <cellStyle name="Input 11 2 6 4" xfId="21796" xr:uid="{E1585DBC-A1E2-462C-B804-F3F810B8EB08}"/>
    <cellStyle name="Input 11 2 6 4 2" xfId="45602" xr:uid="{6735E6D2-DDFA-4EF8-8766-16D40CEEAB47}"/>
    <cellStyle name="Input 11 2 6 5" xfId="26411" xr:uid="{F0A829BF-2825-48A9-9B96-6560855F9851}"/>
    <cellStyle name="Input 11 2 6 5 2" xfId="50177" xr:uid="{B71549E4-4D76-4044-A55C-A0BC27C3F1FC}"/>
    <cellStyle name="Input 11 2 6 6" xfId="31228" xr:uid="{294DE830-5995-45F2-9A1A-E272ED2EC9AC}"/>
    <cellStyle name="Input 11 2 7" xfId="7410" xr:uid="{3C76ED34-5A3B-4F8D-9301-FB093420CCE1}"/>
    <cellStyle name="Input 11 2 7 2" xfId="12789" xr:uid="{4DFD2CA1-8BA1-47C2-A5DC-13CEEB7A9B72}"/>
    <cellStyle name="Input 11 2 7 2 2" xfId="36823" xr:uid="{ECCDA8AE-798E-41EE-A865-4C6929E9421B}"/>
    <cellStyle name="Input 11 2 7 3" xfId="17527" xr:uid="{1EAF4415-BF78-43F8-AAE2-98DA82DCF640}"/>
    <cellStyle name="Input 11 2 7 3 2" xfId="41557" xr:uid="{8AF98602-EC07-4E91-9A55-A8B82A0057DE}"/>
    <cellStyle name="Input 11 2 7 4" xfId="22532" xr:uid="{E2262A95-0B77-421D-A323-BE058F413C4E}"/>
    <cellStyle name="Input 11 2 7 4 2" xfId="46329" xr:uid="{BF8E3357-B1F7-4156-9947-97118F3255B9}"/>
    <cellStyle name="Input 11 2 7 5" xfId="27138" xr:uid="{F0451C9C-74D2-4EBD-A885-C1FDC785E827}"/>
    <cellStyle name="Input 11 2 7 5 2" xfId="50904" xr:uid="{47A1D450-4D05-4EB4-BAD9-587C211805EE}"/>
    <cellStyle name="Input 11 2 7 6" xfId="31957" xr:uid="{9A8B671C-9924-4B5C-ABA1-57D41082F131}"/>
    <cellStyle name="Input 11 2 8" xfId="8143" xr:uid="{B957DEBC-E269-49E4-AB7E-F6FB5DDEB35A}"/>
    <cellStyle name="Input 11 2 8 2" xfId="13522" xr:uid="{486AEE91-53E7-41EC-8FF0-DEBB21620447}"/>
    <cellStyle name="Input 11 2 8 2 2" xfId="37554" xr:uid="{D8E6D4D0-0455-4C70-8112-CEBBA7C73301}"/>
    <cellStyle name="Input 11 2 8 3" xfId="18258" xr:uid="{0D9E503C-B2F1-4430-9B06-D8388350A8AD}"/>
    <cellStyle name="Input 11 2 8 3 2" xfId="42288" xr:uid="{C17C9313-5484-497A-A9F6-DD39FAB7AFD4}"/>
    <cellStyle name="Input 11 2 8 4" xfId="23263" xr:uid="{D88225B4-479F-47EB-BF18-8F522317CAE5}"/>
    <cellStyle name="Input 11 2 8 4 2" xfId="47051" xr:uid="{765EAB85-EFB8-4486-A5AB-E2CA1BCE3C7D}"/>
    <cellStyle name="Input 11 2 8 5" xfId="27860" xr:uid="{A03C6107-CF9E-4D3D-B696-DD395E6297C4}"/>
    <cellStyle name="Input 11 2 8 5 2" xfId="51626" xr:uid="{56177661-9FC5-457C-9FC6-F5AD2952C912}"/>
    <cellStyle name="Input 11 2 8 6" xfId="32679" xr:uid="{3F5C359D-8A9E-4419-BF1A-916995B55128}"/>
    <cellStyle name="Input 11 2 9" xfId="9360" xr:uid="{CCB5993B-872A-4D7B-A15D-278141BB22C9}"/>
    <cellStyle name="Input 11 2 9 2" xfId="33576" xr:uid="{F3AB9773-7A97-479A-AD87-7D901AD801E7}"/>
    <cellStyle name="Input 11 3" xfId="2595" xr:uid="{39827B64-F2CD-416D-9001-4452A12CB885}"/>
    <cellStyle name="Input 11 3 10" xfId="14335" xr:uid="{1318C15A-F8DE-4A24-B67A-59A1ACE0BBBC}"/>
    <cellStyle name="Input 11 3 10 2" xfId="38365" xr:uid="{5B4FE5F5-04AC-47B7-9265-2DCD7D5310AD}"/>
    <cellStyle name="Input 11 3 11" xfId="19307" xr:uid="{DBFFA5A5-8786-4052-AF1B-322B7D9073DC}"/>
    <cellStyle name="Input 11 3 11 2" xfId="43149" xr:uid="{A9B78443-5460-4875-AD49-B8E43CBBB877}"/>
    <cellStyle name="Input 11 3 12" xfId="24051" xr:uid="{0C4F4200-0DC8-48D5-8C3D-D42F54F8E046}"/>
    <cellStyle name="Input 11 3 12 2" xfId="47820" xr:uid="{C25DA061-ABF5-4F4C-B46F-11A5966436FC}"/>
    <cellStyle name="Input 11 3 13" xfId="4026" xr:uid="{2E122009-481E-4BFD-A185-1C13873A749B}"/>
    <cellStyle name="Input 11 3 14" xfId="28805" xr:uid="{95182427-C880-4240-A30B-D1DBD21D6626}"/>
    <cellStyle name="Input 11 3 2" xfId="4310" xr:uid="{00B5428D-7259-4142-9B3A-FF40D40A5493}"/>
    <cellStyle name="Input 11 3 2 10" xfId="24294" xr:uid="{1DA551B3-5127-4245-B871-635F9B6F29CE}"/>
    <cellStyle name="Input 11 3 2 10 2" xfId="48060" xr:uid="{0CEAB269-260D-49A5-9A1D-AFA5640138C4}"/>
    <cellStyle name="Input 11 3 2 11" xfId="29076" xr:uid="{D946671E-3880-46BB-A908-4D0E4F739C27}"/>
    <cellStyle name="Input 11 3 2 2" xfId="5113" xr:uid="{A958F341-ADED-4E69-B5D5-E2E65FBA398D}"/>
    <cellStyle name="Input 11 3 2 2 2" xfId="10493" xr:uid="{A4907E23-2507-4610-B162-09B796DD5A05}"/>
    <cellStyle name="Input 11 3 2 2 2 2" xfId="34705" xr:uid="{6FB79EA2-83FD-4409-965B-B640CED3FE40}"/>
    <cellStyle name="Input 11 3 2 2 3" xfId="15408" xr:uid="{2C7BC0CE-53D0-4935-B2A7-D946EC408BD0}"/>
    <cellStyle name="Input 11 3 2 2 3 2" xfId="39438" xr:uid="{B0238836-10AF-41A0-8046-E821CE15C896}"/>
    <cellStyle name="Input 11 3 2 2 4" xfId="20642" xr:uid="{CC0E4450-94D5-43B2-8FAC-516C962FEA5A}"/>
    <cellStyle name="Input 11 3 2 2 4 2" xfId="44465" xr:uid="{EB6185F2-93AE-4E80-8378-017EB1F84DD4}"/>
    <cellStyle name="Input 11 3 2 2 5" xfId="25274" xr:uid="{DEB6E261-B7B6-4BCE-9050-667F304037F9}"/>
    <cellStyle name="Input 11 3 2 2 5 2" xfId="49040" xr:uid="{12811FD4-10B8-42D3-8A59-9EC869B895D8}"/>
    <cellStyle name="Input 11 3 2 2 6" xfId="29866" xr:uid="{61999240-134E-4992-9D82-758198E2925D}"/>
    <cellStyle name="Input 11 3 2 3" xfId="6219" xr:uid="{17761688-420E-4EC4-94CC-BCFE6417C280}"/>
    <cellStyle name="Input 11 3 2 3 2" xfId="11598" xr:uid="{F9C673C2-9CB3-4B96-BB0E-CF303D932E0A}"/>
    <cellStyle name="Input 11 3 2 3 2 2" xfId="35635" xr:uid="{025D4F94-DB1D-4BC5-A91B-61D2C459CAF7}"/>
    <cellStyle name="Input 11 3 2 3 3" xfId="16339" xr:uid="{18FFB30C-C7EC-49D8-8F10-6E590089F624}"/>
    <cellStyle name="Input 11 3 2 3 3 2" xfId="40369" xr:uid="{AE798224-3B15-4098-9285-80FFFB630AD6}"/>
    <cellStyle name="Input 11 3 2 3 4" xfId="21387" xr:uid="{766D882C-C602-45BC-9BB1-1DE6B0F1A716}"/>
    <cellStyle name="Input 11 3 2 3 4 2" xfId="45199" xr:uid="{D8D5D4CA-3DEC-4A09-BDBD-FA23075BF914}"/>
    <cellStyle name="Input 11 3 2 3 5" xfId="26008" xr:uid="{359C2299-8E41-4560-836E-041A0FB3A2A7}"/>
    <cellStyle name="Input 11 3 2 3 5 2" xfId="49774" xr:uid="{DD13E3C9-A704-4F1C-8764-9C713BF6FCB0}"/>
    <cellStyle name="Input 11 3 2 3 6" xfId="30784" xr:uid="{35B62B7E-CF05-466E-8F85-B503C3DF1EAC}"/>
    <cellStyle name="Input 11 3 2 4" xfId="7000" xr:uid="{3542AB8C-CFF9-4C48-A451-487D06F149E2}"/>
    <cellStyle name="Input 11 3 2 4 2" xfId="12379" xr:uid="{C422B33C-5376-45E9-85D1-163D1BAC2E1A}"/>
    <cellStyle name="Input 11 3 2 4 2 2" xfId="36413" xr:uid="{4BBF9A32-980A-4929-A524-15028CC9248B}"/>
    <cellStyle name="Input 11 3 2 4 3" xfId="17117" xr:uid="{33569DA2-ABC4-4FAC-A5D6-C07362AB57D8}"/>
    <cellStyle name="Input 11 3 2 4 3 2" xfId="41147" xr:uid="{EC12CEA3-EA40-4FEF-9534-4C2BDCD3D4F2}"/>
    <cellStyle name="Input 11 3 2 4 4" xfId="22123" xr:uid="{FBA168BA-903E-4B9F-9949-650618F772B4}"/>
    <cellStyle name="Input 11 3 2 4 4 2" xfId="45926" xr:uid="{B242FE87-F4D9-4875-AC05-25477E452ED2}"/>
    <cellStyle name="Input 11 3 2 4 5" xfId="26735" xr:uid="{06BA84CE-C245-4510-8954-5D540FFEB1C0}"/>
    <cellStyle name="Input 11 3 2 4 5 2" xfId="50501" xr:uid="{6DB73F0C-07B6-4F1A-8341-6A27B7293E31}"/>
    <cellStyle name="Input 11 3 2 4 6" xfId="31553" xr:uid="{58498555-B992-476F-B68B-DE16FB510BC6}"/>
    <cellStyle name="Input 11 3 2 5" xfId="7739" xr:uid="{D2B4578A-B212-441B-8E32-B31986D9DDD6}"/>
    <cellStyle name="Input 11 3 2 5 2" xfId="13118" xr:uid="{B7B99C7F-0AB9-42B9-AA8B-B2A1C75D43AF}"/>
    <cellStyle name="Input 11 3 2 5 2 2" xfId="37150" xr:uid="{289CAEC8-FC59-4E61-8843-83C5E74D57B5}"/>
    <cellStyle name="Input 11 3 2 5 3" xfId="17854" xr:uid="{D3ECA348-D4E7-4D9B-9C57-F975F8565E61}"/>
    <cellStyle name="Input 11 3 2 5 3 2" xfId="41884" xr:uid="{43B5D648-F2B8-4878-AAA0-ABEF7FEE4443}"/>
    <cellStyle name="Input 11 3 2 5 4" xfId="22859" xr:uid="{B55CED62-6FBF-4E57-BFA8-F43B6587D069}"/>
    <cellStyle name="Input 11 3 2 5 4 2" xfId="46653" xr:uid="{FB0DC757-66A3-49B8-96C3-3A3EFFD10DFC}"/>
    <cellStyle name="Input 11 3 2 5 5" xfId="27462" xr:uid="{1C6FC857-4D63-48C7-8100-25915E2C510C}"/>
    <cellStyle name="Input 11 3 2 5 5 2" xfId="51228" xr:uid="{D72E9673-B638-454C-BA2D-3AF2A1BD7356}"/>
    <cellStyle name="Input 11 3 2 5 6" xfId="32281" xr:uid="{C5B03826-F3B3-41A8-AFF9-90A4784C3B32}"/>
    <cellStyle name="Input 11 3 2 6" xfId="8472" xr:uid="{93D71918-E669-418D-8A6C-358F2C100C38}"/>
    <cellStyle name="Input 11 3 2 6 2" xfId="13851" xr:uid="{C5E5C232-6FA8-4BD9-BF6D-02AB04E41A6D}"/>
    <cellStyle name="Input 11 3 2 6 2 2" xfId="37881" xr:uid="{3ECBB104-3A26-433C-93AF-00AA43860957}"/>
    <cellStyle name="Input 11 3 2 6 3" xfId="18585" xr:uid="{F31F719D-1AFC-4FE7-8C78-D7D3BDC8F7D4}"/>
    <cellStyle name="Input 11 3 2 6 3 2" xfId="42615" xr:uid="{C7881A4D-7724-4996-9688-25421551F571}"/>
    <cellStyle name="Input 11 3 2 6 4" xfId="23590" xr:uid="{F716B34C-A393-44AA-B070-D835DB4A6347}"/>
    <cellStyle name="Input 11 3 2 6 4 2" xfId="47375" xr:uid="{97884BAA-4AA4-444B-922C-FD6B320D08E5}"/>
    <cellStyle name="Input 11 3 2 6 5" xfId="28184" xr:uid="{29608CFE-C16C-4C7A-A174-CB0AA10EB2A7}"/>
    <cellStyle name="Input 11 3 2 6 5 2" xfId="51950" xr:uid="{A3306704-3A98-4E7E-823F-A949C948F9D1}"/>
    <cellStyle name="Input 11 3 2 6 6" xfId="33003" xr:uid="{558B4C5D-368B-41CB-8815-68E620D34E76}"/>
    <cellStyle name="Input 11 3 2 7" xfId="9692" xr:uid="{1EE6BC10-B861-4CB5-98C6-A1C5024845E8}"/>
    <cellStyle name="Input 11 3 2 7 2" xfId="33906" xr:uid="{D497C4AB-822B-4905-825F-9AC8A0EF62A1}"/>
    <cellStyle name="Input 11 3 2 8" xfId="14609" xr:uid="{AAFA9CDD-CDDF-4F24-9972-046630AD587D}"/>
    <cellStyle name="Input 11 3 2 8 2" xfId="38639" xr:uid="{15F330D7-A3D4-45B2-A081-E47BA692A2A7}"/>
    <cellStyle name="Input 11 3 2 9" xfId="19583" xr:uid="{6B13F1BD-00C6-46C7-B3A1-5F8D3708C6F2}"/>
    <cellStyle name="Input 11 3 2 9 2" xfId="43420" xr:uid="{6F05C940-DF3B-4D4D-BD58-DB936FDCDEF2}"/>
    <cellStyle name="Input 11 3 3" xfId="4534" xr:uid="{6AAFE18D-33BD-494E-908B-8C85EFE86201}"/>
    <cellStyle name="Input 11 3 3 10" xfId="24492" xr:uid="{879DD702-7932-470A-8A5C-09BBA9C017EF}"/>
    <cellStyle name="Input 11 3 3 10 2" xfId="48258" xr:uid="{5C7D7C0C-1513-4530-89FF-5A9F7A5EBDD1}"/>
    <cellStyle name="Input 11 3 3 11" xfId="29297" xr:uid="{679367DD-908E-4D53-BECF-044834B26339}"/>
    <cellStyle name="Input 11 3 3 2" xfId="5337" xr:uid="{5D768E7E-A51F-4A38-88C3-829A58B433A3}"/>
    <cellStyle name="Input 11 3 3 2 2" xfId="10717" xr:uid="{69A998E0-BDC7-4FEA-AE5B-82A58360F449}"/>
    <cellStyle name="Input 11 3 3 2 2 2" xfId="34929" xr:uid="{953CBFB7-A447-41B8-ABF4-3D5C7D5D4F43}"/>
    <cellStyle name="Input 11 3 3 2 3" xfId="15632" xr:uid="{60F44110-5393-4947-A1BF-5478FF936DAA}"/>
    <cellStyle name="Input 11 3 3 2 3 2" xfId="39662" xr:uid="{21C523C7-3150-4AD6-9C2B-E92BED233297}"/>
    <cellStyle name="Input 11 3 3 2 4" xfId="20866" xr:uid="{ACEA1C86-5EFC-4AB4-8080-29EBA74B1D79}"/>
    <cellStyle name="Input 11 3 3 2 4 2" xfId="44686" xr:uid="{6BE1F342-F7F0-4265-8A2D-3B5CA6939481}"/>
    <cellStyle name="Input 11 3 3 2 5" xfId="25495" xr:uid="{B7DE3D91-16CD-4568-B074-7DA9C09C03F2}"/>
    <cellStyle name="Input 11 3 3 2 5 2" xfId="49261" xr:uid="{50DAA69F-4E4B-4DD9-8680-B3BEA9B075ED}"/>
    <cellStyle name="Input 11 3 3 2 6" xfId="30087" xr:uid="{E81C88BC-DE9C-45FA-B4D3-E6B22DC7DD43}"/>
    <cellStyle name="Input 11 3 3 3" xfId="6443" xr:uid="{EE3D2E40-DDB1-4D44-AE4F-4FCB1CFA9CD8}"/>
    <cellStyle name="Input 11 3 3 3 2" xfId="11822" xr:uid="{5212C165-25A0-4E40-B74B-9216A66F2DCD}"/>
    <cellStyle name="Input 11 3 3 3 2 2" xfId="35859" xr:uid="{D233539E-54A6-439E-B663-9306E51C4A44}"/>
    <cellStyle name="Input 11 3 3 3 3" xfId="16563" xr:uid="{51873ECF-ACB6-4848-B2BB-A2DBE27A7A90}"/>
    <cellStyle name="Input 11 3 3 3 3 2" xfId="40593" xr:uid="{2F8491DF-63AA-4BD3-ABCE-A378DCAD95F8}"/>
    <cellStyle name="Input 11 3 3 3 4" xfId="21611" xr:uid="{B0E6DB79-5AC2-4BF5-9F8D-9434280B64F6}"/>
    <cellStyle name="Input 11 3 3 3 4 2" xfId="45420" xr:uid="{6EC0077A-FFBD-4CF7-B253-8CDECCBA5874}"/>
    <cellStyle name="Input 11 3 3 3 5" xfId="26229" xr:uid="{83523EA0-8FE6-4EAA-A0DC-0F8EA1F3D9CA}"/>
    <cellStyle name="Input 11 3 3 3 5 2" xfId="49995" xr:uid="{9B8336EB-7204-4A79-A404-A0EAC235F365}"/>
    <cellStyle name="Input 11 3 3 3 6" xfId="31005" xr:uid="{6144AF7A-B14E-43EC-BD47-B010660BFF39}"/>
    <cellStyle name="Input 11 3 3 4" xfId="7224" xr:uid="{2EADFD3F-832A-4079-B4FC-38597DEF2BA0}"/>
    <cellStyle name="Input 11 3 3 4 2" xfId="12603" xr:uid="{B3952B9A-B089-4694-B67D-1FA493C99F13}"/>
    <cellStyle name="Input 11 3 3 4 2 2" xfId="36637" xr:uid="{74E975BE-EA9A-4B8A-9495-D43490077DFC}"/>
    <cellStyle name="Input 11 3 3 4 3" xfId="17341" xr:uid="{04CCE247-FA40-407C-B420-0E76DDEA36EE}"/>
    <cellStyle name="Input 11 3 3 4 3 2" xfId="41371" xr:uid="{4E21688B-414D-4C23-88D4-1DAAE184CA09}"/>
    <cellStyle name="Input 11 3 3 4 4" xfId="22347" xr:uid="{56ACE64B-ACA4-46DB-A321-6AE16E90BBE0}"/>
    <cellStyle name="Input 11 3 3 4 4 2" xfId="46147" xr:uid="{F04880E8-53C9-4663-8B96-6FABDEDA0C3D}"/>
    <cellStyle name="Input 11 3 3 4 5" xfId="26956" xr:uid="{7F88BC76-4CA3-431E-9C0B-650F1FEDE758}"/>
    <cellStyle name="Input 11 3 3 4 5 2" xfId="50722" xr:uid="{A83E285B-9201-4AE4-AF3C-0B37C156446F}"/>
    <cellStyle name="Input 11 3 3 4 6" xfId="31774" xr:uid="{F936D627-BB06-43EC-AF3D-1BB362AA6077}"/>
    <cellStyle name="Input 11 3 3 5" xfId="7963" xr:uid="{12C2CABE-E933-4926-80F2-D9FE24148123}"/>
    <cellStyle name="Input 11 3 3 5 2" xfId="13342" xr:uid="{EB036420-A027-40DB-93DC-22110128C552}"/>
    <cellStyle name="Input 11 3 3 5 2 2" xfId="37374" xr:uid="{BA40922E-DA57-4424-9163-8E5049D0A0B5}"/>
    <cellStyle name="Input 11 3 3 5 3" xfId="18078" xr:uid="{36014E05-15D4-40F6-A7EC-94E2823DA183}"/>
    <cellStyle name="Input 11 3 3 5 3 2" xfId="42108" xr:uid="{777A1D19-1693-4907-A65A-3E41C7806E87}"/>
    <cellStyle name="Input 11 3 3 5 4" xfId="23083" xr:uid="{5C1C8F03-AEB1-443C-A23C-B643906CAC3D}"/>
    <cellStyle name="Input 11 3 3 5 4 2" xfId="46874" xr:uid="{401305B0-636E-4622-8211-818238CA86F5}"/>
    <cellStyle name="Input 11 3 3 5 5" xfId="27683" xr:uid="{2A6C72CA-5567-45DD-88BF-2048F87D1D27}"/>
    <cellStyle name="Input 11 3 3 5 5 2" xfId="51449" xr:uid="{706D8756-D261-47BF-BDBA-8C3F4069DEDC}"/>
    <cellStyle name="Input 11 3 3 5 6" xfId="32502" xr:uid="{9E61D6F1-0C36-435F-A4A2-327F2B4A4020}"/>
    <cellStyle name="Input 11 3 3 6" xfId="8696" xr:uid="{4D7E64B4-6119-4400-AD16-D21370847C9A}"/>
    <cellStyle name="Input 11 3 3 6 2" xfId="14075" xr:uid="{6751CACD-7397-44AA-9339-58A5C6E8BD7E}"/>
    <cellStyle name="Input 11 3 3 6 2 2" xfId="38105" xr:uid="{3B81B619-AA2B-4586-9A0F-42F88D3EC918}"/>
    <cellStyle name="Input 11 3 3 6 3" xfId="18809" xr:uid="{5F52A806-4C96-4E83-AD50-2565F87CEC8A}"/>
    <cellStyle name="Input 11 3 3 6 3 2" xfId="42839" xr:uid="{4F0CAEF4-27EA-4069-8990-A58FBC88C32B}"/>
    <cellStyle name="Input 11 3 3 6 4" xfId="23814" xr:uid="{1B1DF1A8-0208-4EF1-BF86-F12D98AC8A4A}"/>
    <cellStyle name="Input 11 3 3 6 4 2" xfId="47596" xr:uid="{F952984D-2DAD-4794-9EBD-9F43A286ECF6}"/>
    <cellStyle name="Input 11 3 3 6 5" xfId="28405" xr:uid="{071F1753-6429-4ED2-8BF6-0B70EEBAA9BC}"/>
    <cellStyle name="Input 11 3 3 6 5 2" xfId="52171" xr:uid="{F636266A-1357-4ECA-9D2A-5C8BA8950859}"/>
    <cellStyle name="Input 11 3 3 6 6" xfId="33224" xr:uid="{BA1E41C3-D441-48B5-9368-295C3EEF69EB}"/>
    <cellStyle name="Input 11 3 3 7" xfId="9916" xr:uid="{A1985852-BF75-4572-83F7-836850382CB0}"/>
    <cellStyle name="Input 11 3 3 7 2" xfId="34130" xr:uid="{BA8A15C9-C123-4C6A-8856-D1D7576BADBB}"/>
    <cellStyle name="Input 11 3 3 8" xfId="14833" xr:uid="{E45C69D5-CCE9-41F8-9971-0B34AE54052C}"/>
    <cellStyle name="Input 11 3 3 8 2" xfId="38863" xr:uid="{C4A62276-C4DF-4524-BFAF-A20F40296755}"/>
    <cellStyle name="Input 11 3 3 9" xfId="19807" xr:uid="{651E511A-2564-4D13-9D24-97B2C890D7CD}"/>
    <cellStyle name="Input 11 3 3 9 2" xfId="43641" xr:uid="{24D82AB8-9B38-4D27-946A-540859560652}"/>
    <cellStyle name="Input 11 3 4" xfId="4837" xr:uid="{48757541-82F8-4353-9A50-F6087F859104}"/>
    <cellStyle name="Input 11 3 4 2" xfId="10217" xr:uid="{33F68E8B-73F8-4949-B113-B336F4A9EC19}"/>
    <cellStyle name="Input 11 3 4 2 2" xfId="34431" xr:uid="{78EEB675-660A-4E2C-90FA-F6D7DF8FE999}"/>
    <cellStyle name="Input 11 3 4 3" xfId="15134" xr:uid="{09426256-6A86-49A4-A33D-E1F2FBB8A577}"/>
    <cellStyle name="Input 11 3 4 3 2" xfId="39164" xr:uid="{8A60C21E-6997-465F-A06B-F0280B9B0807}"/>
    <cellStyle name="Input 11 3 4 4" xfId="20366" xr:uid="{74A8A69A-EBB6-4ABA-8083-1071DEBEAE16}"/>
    <cellStyle name="Input 11 3 4 4 2" xfId="44192" xr:uid="{47B3973C-4B4D-457B-8C94-4E522C22F30D}"/>
    <cellStyle name="Input 11 3 4 5" xfId="25001" xr:uid="{BD2A4240-92C8-44C6-B9A8-4FAFC377DE9C}"/>
    <cellStyle name="Input 11 3 4 5 2" xfId="48767" xr:uid="{335B8055-E05D-4F94-9EE2-72AADC943DF6}"/>
    <cellStyle name="Input 11 3 4 6" xfId="29595" xr:uid="{A48E4CE5-2A5D-4C33-88CE-1A6739435A4E}"/>
    <cellStyle name="Input 11 3 5" xfId="5942" xr:uid="{5CDAEFBE-C415-410F-86E8-AE19D3A3CBFA}"/>
    <cellStyle name="Input 11 3 5 2" xfId="11321" xr:uid="{89B9FD06-708F-408F-A625-ED534AF3874B}"/>
    <cellStyle name="Input 11 3 5 2 2" xfId="35360" xr:uid="{1944A740-2002-4AD9-A123-F0FA763B7DBD}"/>
    <cellStyle name="Input 11 3 5 3" xfId="16064" xr:uid="{B1D66BAB-261C-4F12-9CCD-F11A05DC7CD6}"/>
    <cellStyle name="Input 11 3 5 3 2" xfId="40094" xr:uid="{9D91B46E-6952-462C-826B-D7D59FE5E369}"/>
    <cellStyle name="Input 11 3 5 4" xfId="21112" xr:uid="{93710722-73CA-4ED6-9C48-E6398D5C822B}"/>
    <cellStyle name="Input 11 3 5 4 2" xfId="44927" xr:uid="{2F1E5C2C-DAA9-4D9B-996E-E28307853B79}"/>
    <cellStyle name="Input 11 3 5 5" xfId="25736" xr:uid="{1404DA40-F10C-4B4B-8D72-3855AABF7225}"/>
    <cellStyle name="Input 11 3 5 5 2" xfId="49502" xr:uid="{33AC24EF-56A3-4667-9B7F-1A70303A15DE}"/>
    <cellStyle name="Input 11 3 5 6" xfId="30512" xr:uid="{6F7B1E41-DC4B-4941-BAEE-4EAC7F008B0E}"/>
    <cellStyle name="Input 11 3 6" xfId="6723" xr:uid="{88E816FD-FC9D-4FD8-ABED-DEC74373F224}"/>
    <cellStyle name="Input 11 3 6 2" xfId="12102" xr:uid="{D40D5036-880D-4094-A3F0-8B3AD62FD91F}"/>
    <cellStyle name="Input 11 3 6 2 2" xfId="36138" xr:uid="{46426D2E-13CC-429B-A999-EC5E36DB5EF3}"/>
    <cellStyle name="Input 11 3 6 3" xfId="16842" xr:uid="{5CFC4E6E-2DE5-4021-B660-8A65788F33BF}"/>
    <cellStyle name="Input 11 3 6 3 2" xfId="40872" xr:uid="{4DB49086-7482-4066-87DE-74EEB5574958}"/>
    <cellStyle name="Input 11 3 6 4" xfId="21849" xr:uid="{CCB0B886-F51B-4975-8087-4FF2D94D5E24}"/>
    <cellStyle name="Input 11 3 6 4 2" xfId="45655" xr:uid="{4FB01756-BE7E-4A1E-B09F-922E9A925576}"/>
    <cellStyle name="Input 11 3 6 5" xfId="26464" xr:uid="{D8B28F01-9366-4809-A705-E2CFDE82C352}"/>
    <cellStyle name="Input 11 3 6 5 2" xfId="50230" xr:uid="{BAE8A4DE-E8F3-496B-869A-3F6DE8DEDB93}"/>
    <cellStyle name="Input 11 3 6 6" xfId="31281" xr:uid="{17269FAC-9582-48FA-9809-015BD102DC58}"/>
    <cellStyle name="Input 11 3 7" xfId="7463" xr:uid="{FAF09508-20AC-4261-96F3-EDD2A0064A71}"/>
    <cellStyle name="Input 11 3 7 2" xfId="12842" xr:uid="{469FEA50-543F-4C9D-A59F-F32D23EBC2E6}"/>
    <cellStyle name="Input 11 3 7 2 2" xfId="36876" xr:uid="{D524D4AF-69F9-42DF-909E-1AB767A5BCD0}"/>
    <cellStyle name="Input 11 3 7 3" xfId="17580" xr:uid="{A796EEED-95A5-4C62-A0F1-DD12731B1B4A}"/>
    <cellStyle name="Input 11 3 7 3 2" xfId="41610" xr:uid="{26A05FAC-2C4B-4A64-8ADF-9F4185DA7F1F}"/>
    <cellStyle name="Input 11 3 7 4" xfId="22585" xr:uid="{D3266F15-7F87-48EC-ACD6-8B107A930083}"/>
    <cellStyle name="Input 11 3 7 4 2" xfId="46382" xr:uid="{4B08E1B9-D4E6-438B-A220-9A51E992720C}"/>
    <cellStyle name="Input 11 3 7 5" xfId="27191" xr:uid="{457EBA98-6B63-4CF8-89C3-F49A73C4E027}"/>
    <cellStyle name="Input 11 3 7 5 2" xfId="50957" xr:uid="{FC06A131-09BA-444F-A2F2-9C84F60926F5}"/>
    <cellStyle name="Input 11 3 7 6" xfId="32010" xr:uid="{0A3E5822-C562-4701-9E5A-8FD4A68AFDCE}"/>
    <cellStyle name="Input 11 3 8" xfId="8196" xr:uid="{3D0A9A36-5953-4610-9CA3-9A85849376F3}"/>
    <cellStyle name="Input 11 3 8 2" xfId="13575" xr:uid="{2B63AF41-5050-4388-9D8D-CE2AFD29419B}"/>
    <cellStyle name="Input 11 3 8 2 2" xfId="37607" xr:uid="{FA17E717-1A6B-4D42-865D-2FB9FCCFF217}"/>
    <cellStyle name="Input 11 3 8 3" xfId="18311" xr:uid="{CC420F49-CFA2-4994-9421-3AD62AFDC734}"/>
    <cellStyle name="Input 11 3 8 3 2" xfId="42341" xr:uid="{CEEE8000-1C41-4AC5-96B9-3F735D327192}"/>
    <cellStyle name="Input 11 3 8 4" xfId="23316" xr:uid="{08511BDF-DC5F-4837-B422-86CA9690B613}"/>
    <cellStyle name="Input 11 3 8 4 2" xfId="47104" xr:uid="{D41441AE-20A4-4808-A99D-C8DCAC0CCDA0}"/>
    <cellStyle name="Input 11 3 8 5" xfId="27913" xr:uid="{074C3FBF-E509-42BD-98E4-444B6C55F27C}"/>
    <cellStyle name="Input 11 3 8 5 2" xfId="51679" xr:uid="{E3EE3BF6-A2C4-4C53-900E-8AB779C21307}"/>
    <cellStyle name="Input 11 3 8 6" xfId="32732" xr:uid="{D5B94BAF-F14D-4BA7-A95A-C75B1DCA7DCC}"/>
    <cellStyle name="Input 11 3 9" xfId="9413" xr:uid="{C055D76D-4D03-4187-95A9-2DD6C63010F8}"/>
    <cellStyle name="Input 11 3 9 2" xfId="33629" xr:uid="{1C90356B-EB03-42E4-893E-BCD7C25A4D27}"/>
    <cellStyle name="Input 11 4" xfId="3998" xr:uid="{B3798474-2B14-4C76-9DB4-B64146D1B42F}"/>
    <cellStyle name="Input 11 4 10" xfId="14307" xr:uid="{F90EE610-757B-40AC-920D-8A3305777962}"/>
    <cellStyle name="Input 11 4 10 2" xfId="38337" xr:uid="{DB3CC6A2-41F4-4BBB-8EA0-5B69581751F5}"/>
    <cellStyle name="Input 11 4 11" xfId="19279" xr:uid="{1D8F7B54-BC76-4FCD-ABAF-AFCEA16CDBBE}"/>
    <cellStyle name="Input 11 4 11 2" xfId="43121" xr:uid="{C6DE376F-BDEB-43CC-AF2E-72694AABE724}"/>
    <cellStyle name="Input 11 4 12" xfId="24024" xr:uid="{07E75D0B-0232-45A9-8000-1A17C4C4443D}"/>
    <cellStyle name="Input 11 4 12 2" xfId="47793" xr:uid="{48545550-CACF-4367-B4E9-91013A9620F3}"/>
    <cellStyle name="Input 11 4 13" xfId="28777" xr:uid="{0C012083-CE77-4F4C-8349-BDDD6D5A350E}"/>
    <cellStyle name="Input 11 4 2" xfId="4282" xr:uid="{9D9DD5BE-E034-4832-A130-2516E4ADFB1D}"/>
    <cellStyle name="Input 11 4 2 10" xfId="24267" xr:uid="{E636AF10-D4E1-4D7B-AAE3-7EC90E713690}"/>
    <cellStyle name="Input 11 4 2 10 2" xfId="48033" xr:uid="{05A88AFD-E19F-4895-BDC3-CA066573F48B}"/>
    <cellStyle name="Input 11 4 2 11" xfId="29048" xr:uid="{72947C5C-4C07-4895-906C-083C08B7737E}"/>
    <cellStyle name="Input 11 4 2 2" xfId="5085" xr:uid="{E633AD5F-2D80-468E-91B0-33CADE2D08A7}"/>
    <cellStyle name="Input 11 4 2 2 2" xfId="10465" xr:uid="{027CA7A0-5EB5-4103-9E70-C7D7557AEF67}"/>
    <cellStyle name="Input 11 4 2 2 2 2" xfId="34677" xr:uid="{32D4DD15-CDDC-42EF-AC46-19AC3D260D31}"/>
    <cellStyle name="Input 11 4 2 2 3" xfId="15380" xr:uid="{C8F48AB4-CF89-486A-847F-CF0DC97DB373}"/>
    <cellStyle name="Input 11 4 2 2 3 2" xfId="39410" xr:uid="{29085833-E68E-4AE2-81EC-EB62480EF39D}"/>
    <cellStyle name="Input 11 4 2 2 4" xfId="20614" xr:uid="{CE8018A3-D0D0-4E0C-B289-9C1A8DED29AD}"/>
    <cellStyle name="Input 11 4 2 2 4 2" xfId="44437" xr:uid="{2E72B00A-6E06-4B68-A04C-B85740188C80}"/>
    <cellStyle name="Input 11 4 2 2 5" xfId="25246" xr:uid="{AA81A14D-3A15-482F-9CBE-2DEBD178E802}"/>
    <cellStyle name="Input 11 4 2 2 5 2" xfId="49012" xr:uid="{F83892C8-E7AA-4B49-B493-CD95000D8600}"/>
    <cellStyle name="Input 11 4 2 2 6" xfId="29838" xr:uid="{040BBD8E-59E8-4074-969C-AF28E081571D}"/>
    <cellStyle name="Input 11 4 2 3" xfId="6191" xr:uid="{4F459C62-FB72-4981-A642-C3AED80D1EC1}"/>
    <cellStyle name="Input 11 4 2 3 2" xfId="11570" xr:uid="{636074FD-8F69-473C-95CE-AC669740A05B}"/>
    <cellStyle name="Input 11 4 2 3 2 2" xfId="35607" xr:uid="{09593372-8A40-43D6-9AB0-277173EA2D8A}"/>
    <cellStyle name="Input 11 4 2 3 3" xfId="16311" xr:uid="{4659AE23-7460-4571-B06E-7C0E669B27D5}"/>
    <cellStyle name="Input 11 4 2 3 3 2" xfId="40341" xr:uid="{CBB77E2A-207C-4933-85D9-D54E3681FC88}"/>
    <cellStyle name="Input 11 4 2 3 4" xfId="21359" xr:uid="{4EE0628C-1D7B-4D4B-A8C6-693929430D97}"/>
    <cellStyle name="Input 11 4 2 3 4 2" xfId="45171" xr:uid="{6E89C9A6-D474-41FB-8DE1-7E515CF46907}"/>
    <cellStyle name="Input 11 4 2 3 5" xfId="25980" xr:uid="{26E4D56E-0477-4ABD-AD1E-B6CBB14343DC}"/>
    <cellStyle name="Input 11 4 2 3 5 2" xfId="49746" xr:uid="{6C01DEC7-3EB1-4C58-AE50-E62B332888AA}"/>
    <cellStyle name="Input 11 4 2 3 6" xfId="30756" xr:uid="{D3502401-D4F1-4B3F-8F91-8CB53344F392}"/>
    <cellStyle name="Input 11 4 2 4" xfId="6972" xr:uid="{E12765C0-4B2C-4652-B8F9-865AE857F96A}"/>
    <cellStyle name="Input 11 4 2 4 2" xfId="12351" xr:uid="{B6EB7030-9924-4BEA-ACD8-0E8611E71E2A}"/>
    <cellStyle name="Input 11 4 2 4 2 2" xfId="36385" xr:uid="{E85E3205-A0AF-41DF-BA6C-B0D4AC4CE01B}"/>
    <cellStyle name="Input 11 4 2 4 3" xfId="17089" xr:uid="{145B8D39-DF79-40EA-99F2-2B0792CCC9B0}"/>
    <cellStyle name="Input 11 4 2 4 3 2" xfId="41119" xr:uid="{7F4668CE-13D0-48DD-B9BB-4C2B52194AAF}"/>
    <cellStyle name="Input 11 4 2 4 4" xfId="22095" xr:uid="{278AD675-44F5-40D2-BF68-5F0465CA4F2D}"/>
    <cellStyle name="Input 11 4 2 4 4 2" xfId="45898" xr:uid="{7F922BD3-3531-4FB7-80DB-F00714F59191}"/>
    <cellStyle name="Input 11 4 2 4 5" xfId="26707" xr:uid="{F0773A58-75A3-4AEB-A8F9-26DF60EE4084}"/>
    <cellStyle name="Input 11 4 2 4 5 2" xfId="50473" xr:uid="{047EE11B-B397-4DCA-B6F9-156AFB6F0E91}"/>
    <cellStyle name="Input 11 4 2 4 6" xfId="31525" xr:uid="{BDDBCA45-B4EE-4878-B880-6C8B3A29AB4A}"/>
    <cellStyle name="Input 11 4 2 5" xfId="7711" xr:uid="{ECF7ED44-8B7E-449E-BBE3-B5D95BB0529D}"/>
    <cellStyle name="Input 11 4 2 5 2" xfId="13090" xr:uid="{4CCE0B17-20A6-4251-8648-F6BCDAFE8E1B}"/>
    <cellStyle name="Input 11 4 2 5 2 2" xfId="37122" xr:uid="{DAD4EB69-87EA-490E-AA5C-2029B065AC49}"/>
    <cellStyle name="Input 11 4 2 5 3" xfId="17826" xr:uid="{55A6B5F5-0775-451E-BFD4-F081E0D5D4A8}"/>
    <cellStyle name="Input 11 4 2 5 3 2" xfId="41856" xr:uid="{95F513EF-1D7A-414A-BF88-E315A6EB708D}"/>
    <cellStyle name="Input 11 4 2 5 4" xfId="22831" xr:uid="{6DD9423D-A5CA-40AC-83AD-6BB990C0FA28}"/>
    <cellStyle name="Input 11 4 2 5 4 2" xfId="46625" xr:uid="{D051F690-C974-44EB-AD4B-CD488EABFE13}"/>
    <cellStyle name="Input 11 4 2 5 5" xfId="27434" xr:uid="{E7512B39-7774-4931-A45D-CD772081D6C7}"/>
    <cellStyle name="Input 11 4 2 5 5 2" xfId="51200" xr:uid="{2D12A4FF-EC9E-4C0D-9A05-674F023D1DDC}"/>
    <cellStyle name="Input 11 4 2 5 6" xfId="32253" xr:uid="{710BCF29-3432-4761-BF74-1C5C903413F8}"/>
    <cellStyle name="Input 11 4 2 6" xfId="8444" xr:uid="{5CF1F58F-5865-4B5B-890E-6EA5C54A29DA}"/>
    <cellStyle name="Input 11 4 2 6 2" xfId="13823" xr:uid="{38173274-8846-48BC-8956-EC669276254C}"/>
    <cellStyle name="Input 11 4 2 6 2 2" xfId="37853" xr:uid="{0E7163C5-76A1-4F54-AC49-F7B798FC51C9}"/>
    <cellStyle name="Input 11 4 2 6 3" xfId="18557" xr:uid="{171EA3CC-5EB1-4D5D-A5CB-F25B7160EE07}"/>
    <cellStyle name="Input 11 4 2 6 3 2" xfId="42587" xr:uid="{C4172A4C-5159-463C-8787-2BBC453F1CB5}"/>
    <cellStyle name="Input 11 4 2 6 4" xfId="23562" xr:uid="{5CB8D443-2093-47F0-B215-10637E77864C}"/>
    <cellStyle name="Input 11 4 2 6 4 2" xfId="47347" xr:uid="{C7C6A272-96CB-4C9E-A31C-39E8C46FC628}"/>
    <cellStyle name="Input 11 4 2 6 5" xfId="28156" xr:uid="{529533AE-D202-4A6F-9E94-8DF6A0FB6D92}"/>
    <cellStyle name="Input 11 4 2 6 5 2" xfId="51922" xr:uid="{84C3E50D-347A-4081-BE9C-1CB2E478E925}"/>
    <cellStyle name="Input 11 4 2 6 6" xfId="32975" xr:uid="{A3E3AE1E-E112-4558-9507-2FA4AF4FDEAB}"/>
    <cellStyle name="Input 11 4 2 7" xfId="9664" xr:uid="{9F71E329-877C-4CAA-B8C6-0913DBCD22F9}"/>
    <cellStyle name="Input 11 4 2 7 2" xfId="33878" xr:uid="{70672C0F-D236-4098-9B85-CA460BDD56D4}"/>
    <cellStyle name="Input 11 4 2 8" xfId="14581" xr:uid="{E7835241-1771-4ADD-A60F-E66CE6C6B1C9}"/>
    <cellStyle name="Input 11 4 2 8 2" xfId="38611" xr:uid="{7B549B12-DCBF-461E-ABB0-8E9B5F78A5A6}"/>
    <cellStyle name="Input 11 4 2 9" xfId="19555" xr:uid="{FBD09B20-425C-4FDC-A27D-98763B18C6BE}"/>
    <cellStyle name="Input 11 4 2 9 2" xfId="43392" xr:uid="{8DD75F5A-17DC-47E6-8AA6-CB216194CF04}"/>
    <cellStyle name="Input 11 4 3" xfId="4506" xr:uid="{664823D1-507F-428A-A972-2C54234B950D}"/>
    <cellStyle name="Input 11 4 3 10" xfId="24464" xr:uid="{71F03B8D-D212-4BBB-87A1-EA20A6ED6AD5}"/>
    <cellStyle name="Input 11 4 3 10 2" xfId="48230" xr:uid="{8F74B3CD-695A-42AD-A7F2-A69318CA7FCC}"/>
    <cellStyle name="Input 11 4 3 11" xfId="29269" xr:uid="{9D96A64F-D6CB-48A1-8793-CFB9615F298D}"/>
    <cellStyle name="Input 11 4 3 2" xfId="5309" xr:uid="{C2730F3F-E22C-4FB2-8862-25B2FED17054}"/>
    <cellStyle name="Input 11 4 3 2 2" xfId="10689" xr:uid="{144A82A6-8BFB-451D-AFE9-40EC6089697F}"/>
    <cellStyle name="Input 11 4 3 2 2 2" xfId="34901" xr:uid="{9DED6D75-D008-4119-843F-D3013B2AB74F}"/>
    <cellStyle name="Input 11 4 3 2 3" xfId="15604" xr:uid="{BD8D0A73-DD7C-4BB7-A034-02A5F93DD53E}"/>
    <cellStyle name="Input 11 4 3 2 3 2" xfId="39634" xr:uid="{4EF1899C-0C4E-46EE-A40F-8E9859898328}"/>
    <cellStyle name="Input 11 4 3 2 4" xfId="20838" xr:uid="{53EA7D00-61AA-47F4-B184-7F299B253D04}"/>
    <cellStyle name="Input 11 4 3 2 4 2" xfId="44658" xr:uid="{3F244F97-1BFC-45D7-A1E7-52D6D8E060E5}"/>
    <cellStyle name="Input 11 4 3 2 5" xfId="25467" xr:uid="{F0843FED-E9B1-4505-A1E8-EA39BD06B693}"/>
    <cellStyle name="Input 11 4 3 2 5 2" xfId="49233" xr:uid="{49DF7D73-4513-428B-B817-C52BC5B611E3}"/>
    <cellStyle name="Input 11 4 3 2 6" xfId="30059" xr:uid="{EE6C6191-1C67-4D86-AF32-E0829625782E}"/>
    <cellStyle name="Input 11 4 3 3" xfId="6415" xr:uid="{3F944558-1515-437B-9B18-2887810DDBFD}"/>
    <cellStyle name="Input 11 4 3 3 2" xfId="11794" xr:uid="{A17D1140-07A9-4AB7-8F2A-8237B3836CC9}"/>
    <cellStyle name="Input 11 4 3 3 2 2" xfId="35831" xr:uid="{BD35DC6D-73B4-4B72-9357-4FDDFE9D9C20}"/>
    <cellStyle name="Input 11 4 3 3 3" xfId="16535" xr:uid="{82B20F59-B590-478D-BD4A-0553DC31E7AD}"/>
    <cellStyle name="Input 11 4 3 3 3 2" xfId="40565" xr:uid="{6AC434FE-10C1-41DD-942C-D1F2F9CB6582}"/>
    <cellStyle name="Input 11 4 3 3 4" xfId="21583" xr:uid="{29CCED7F-5D8E-45F2-8D87-D8E8ACFD8AC7}"/>
    <cellStyle name="Input 11 4 3 3 4 2" xfId="45392" xr:uid="{B6B4B2B3-C2F7-41F6-AD69-CACBB6C6D6A2}"/>
    <cellStyle name="Input 11 4 3 3 5" xfId="26201" xr:uid="{525ED90A-C346-4D7E-8508-828037747A06}"/>
    <cellStyle name="Input 11 4 3 3 5 2" xfId="49967" xr:uid="{81C1BEAC-8F91-44E1-BBB1-CF27F2BD96F5}"/>
    <cellStyle name="Input 11 4 3 3 6" xfId="30977" xr:uid="{6649A65D-F36E-4CB0-9D65-25968B33C77D}"/>
    <cellStyle name="Input 11 4 3 4" xfId="7196" xr:uid="{975B2777-4A43-4473-AF7E-EDA7C73986F8}"/>
    <cellStyle name="Input 11 4 3 4 2" xfId="12575" xr:uid="{E064354D-8E86-458D-83DD-17302DAA0DA4}"/>
    <cellStyle name="Input 11 4 3 4 2 2" xfId="36609" xr:uid="{5D5BBB88-79DC-4E84-BD27-401C926BF85E}"/>
    <cellStyle name="Input 11 4 3 4 3" xfId="17313" xr:uid="{48D64F00-E589-4F8B-8770-8F1F45285E88}"/>
    <cellStyle name="Input 11 4 3 4 3 2" xfId="41343" xr:uid="{E26B2958-04AA-481C-90E3-B272FCCA7DBA}"/>
    <cellStyle name="Input 11 4 3 4 4" xfId="22319" xr:uid="{5127F56A-F3EC-488B-8627-6639668B1565}"/>
    <cellStyle name="Input 11 4 3 4 4 2" xfId="46119" xr:uid="{CAD7CBA4-A25A-4B0A-B4CB-14B8B4C98C9E}"/>
    <cellStyle name="Input 11 4 3 4 5" xfId="26928" xr:uid="{9BDC9B5C-2782-4DB2-9101-7CD1DAC17CA2}"/>
    <cellStyle name="Input 11 4 3 4 5 2" xfId="50694" xr:uid="{043FD6D5-FECC-4C7C-899C-D93F712BD852}"/>
    <cellStyle name="Input 11 4 3 4 6" xfId="31746" xr:uid="{313ED1A6-B7AA-4E48-BAD2-917218E118F1}"/>
    <cellStyle name="Input 11 4 3 5" xfId="7935" xr:uid="{E3113D2A-2249-4D02-B05D-730C0A9B7B03}"/>
    <cellStyle name="Input 11 4 3 5 2" xfId="13314" xr:uid="{01400786-CD89-4039-A161-22802DD0A29E}"/>
    <cellStyle name="Input 11 4 3 5 2 2" xfId="37346" xr:uid="{5A634430-2DF4-4954-8328-B01E07C659DE}"/>
    <cellStyle name="Input 11 4 3 5 3" xfId="18050" xr:uid="{537F5A06-64AB-46D2-8414-984DAFB4488F}"/>
    <cellStyle name="Input 11 4 3 5 3 2" xfId="42080" xr:uid="{066F6ADD-A656-4258-A131-B96DE3995D50}"/>
    <cellStyle name="Input 11 4 3 5 4" xfId="23055" xr:uid="{28EEC757-6D13-4E64-9E86-E0C72031A938}"/>
    <cellStyle name="Input 11 4 3 5 4 2" xfId="46846" xr:uid="{438FC4DD-A676-4BB7-BEDC-29FFB1B7E6E2}"/>
    <cellStyle name="Input 11 4 3 5 5" xfId="27655" xr:uid="{226BFA6D-0F2D-49C5-9F5F-3D30D0FE4829}"/>
    <cellStyle name="Input 11 4 3 5 5 2" xfId="51421" xr:uid="{EAE4F472-DB08-44D2-94D4-63CB86874009}"/>
    <cellStyle name="Input 11 4 3 5 6" xfId="32474" xr:uid="{2645F90F-9DE0-4C7E-8427-DF3327782583}"/>
    <cellStyle name="Input 11 4 3 6" xfId="8668" xr:uid="{47F5191D-11BC-4F18-879A-3711D0119788}"/>
    <cellStyle name="Input 11 4 3 6 2" xfId="14047" xr:uid="{4292007F-0E8A-4A9E-874F-9C4374ADC820}"/>
    <cellStyle name="Input 11 4 3 6 2 2" xfId="38077" xr:uid="{48D714A7-5AFF-4B1F-9133-767D165DFCE1}"/>
    <cellStyle name="Input 11 4 3 6 3" xfId="18781" xr:uid="{A78CBA9F-CD61-459D-A961-01D19FC86C91}"/>
    <cellStyle name="Input 11 4 3 6 3 2" xfId="42811" xr:uid="{95E0E4B7-E925-4A35-BD4B-2179791B9057}"/>
    <cellStyle name="Input 11 4 3 6 4" xfId="23786" xr:uid="{E4654748-D508-4777-A0D4-F08394B65B71}"/>
    <cellStyle name="Input 11 4 3 6 4 2" xfId="47568" xr:uid="{68A04EC0-9C81-40FB-982B-FBF7DA2DAC34}"/>
    <cellStyle name="Input 11 4 3 6 5" xfId="28377" xr:uid="{BD660498-7B84-4A5A-9497-5AA88E823A47}"/>
    <cellStyle name="Input 11 4 3 6 5 2" xfId="52143" xr:uid="{E0CFA4B7-7B63-4955-82DB-AE0DF42798CF}"/>
    <cellStyle name="Input 11 4 3 6 6" xfId="33196" xr:uid="{3375B148-8EDE-4A30-A872-CB010E63ECB7}"/>
    <cellStyle name="Input 11 4 3 7" xfId="9888" xr:uid="{2D9E24EE-13B5-46E2-9F6F-56114C691776}"/>
    <cellStyle name="Input 11 4 3 7 2" xfId="34102" xr:uid="{1AA64141-F582-4F9B-9159-7263D48C7EE9}"/>
    <cellStyle name="Input 11 4 3 8" xfId="14805" xr:uid="{8424CA13-F361-4BD5-B85B-054ACBC5D523}"/>
    <cellStyle name="Input 11 4 3 8 2" xfId="38835" xr:uid="{1211849F-E056-41AE-A1BC-B3BECF58E499}"/>
    <cellStyle name="Input 11 4 3 9" xfId="19779" xr:uid="{7A025200-CE8C-4DD5-B321-73E86E48F832}"/>
    <cellStyle name="Input 11 4 3 9 2" xfId="43613" xr:uid="{78D42F56-0CD9-41A1-97AA-326F73A7BCAE}"/>
    <cellStyle name="Input 11 4 4" xfId="4809" xr:uid="{55A0F78D-3A0B-4BB0-8713-504C5181D294}"/>
    <cellStyle name="Input 11 4 4 2" xfId="10189" xr:uid="{645F0683-2BCA-481A-B38A-25C5FEDB18BB}"/>
    <cellStyle name="Input 11 4 4 2 2" xfId="34403" xr:uid="{D7F2DC9B-729D-419F-916D-FBD42415C928}"/>
    <cellStyle name="Input 11 4 4 3" xfId="15106" xr:uid="{6541523A-0B06-40AA-B00F-21859D720D7D}"/>
    <cellStyle name="Input 11 4 4 3 2" xfId="39136" xr:uid="{89DA20F3-42D9-4F96-93AC-AD31AED6829F}"/>
    <cellStyle name="Input 11 4 4 4" xfId="20338" xr:uid="{B19D5DF6-5EE9-4762-8148-B7C67DDF4DDA}"/>
    <cellStyle name="Input 11 4 4 4 2" xfId="44164" xr:uid="{91A244F8-8205-4B85-8088-9B14FB2CE03C}"/>
    <cellStyle name="Input 11 4 4 5" xfId="24973" xr:uid="{1C63A8CB-DEF7-45F1-BE84-1067C597F3BF}"/>
    <cellStyle name="Input 11 4 4 5 2" xfId="48739" xr:uid="{0D44A882-E43C-42FD-9F4B-3A424DF50FD0}"/>
    <cellStyle name="Input 11 4 4 6" xfId="29567" xr:uid="{58E6ED97-AC75-4198-8C18-90034E09D5B8}"/>
    <cellStyle name="Input 11 4 5" xfId="5914" xr:uid="{D790BA5A-4A79-4FA5-BF77-2C560267760F}"/>
    <cellStyle name="Input 11 4 5 2" xfId="11293" xr:uid="{F827347C-4925-44BD-8116-4EFB08F653D4}"/>
    <cellStyle name="Input 11 4 5 2 2" xfId="35332" xr:uid="{A7E32863-0442-423D-AEC0-FE87C61049F3}"/>
    <cellStyle name="Input 11 4 5 3" xfId="16036" xr:uid="{8C53C3EA-80F8-443D-A818-99D35C530429}"/>
    <cellStyle name="Input 11 4 5 3 2" xfId="40066" xr:uid="{59A896F7-8EEA-4721-B6BC-D887323402B6}"/>
    <cellStyle name="Input 11 4 5 4" xfId="21084" xr:uid="{92596CE6-2547-4B08-9E18-19F22B64437A}"/>
    <cellStyle name="Input 11 4 5 4 2" xfId="44899" xr:uid="{D203A6B5-4D1C-42DF-ADFF-2348FACDA877}"/>
    <cellStyle name="Input 11 4 5 5" xfId="25708" xr:uid="{3BA5CB05-FC93-4D63-A391-04F2E9E6D864}"/>
    <cellStyle name="Input 11 4 5 5 2" xfId="49474" xr:uid="{465B7651-68C6-49BC-9EE1-30E9E6A6440F}"/>
    <cellStyle name="Input 11 4 5 6" xfId="30484" xr:uid="{BEB3E879-BA8D-4CDA-94A2-7682A8399025}"/>
    <cellStyle name="Input 11 4 6" xfId="6695" xr:uid="{F960FA21-455B-43BF-950B-B92E805781C8}"/>
    <cellStyle name="Input 11 4 6 2" xfId="12074" xr:uid="{43A318AB-C2F5-4387-AC87-1B3EFC169731}"/>
    <cellStyle name="Input 11 4 6 2 2" xfId="36110" xr:uid="{007D6A5E-0452-49A7-AA25-D65E51F4CD8B}"/>
    <cellStyle name="Input 11 4 6 3" xfId="16814" xr:uid="{53AA0B8B-5085-4A63-9801-FC495B3EB4AB}"/>
    <cellStyle name="Input 11 4 6 3 2" xfId="40844" xr:uid="{B27A94EB-63CA-4F37-986D-F9D0920A2A7E}"/>
    <cellStyle name="Input 11 4 6 4" xfId="21821" xr:uid="{4B2BD99D-92FE-4BFE-82AA-90EB0840C6AD}"/>
    <cellStyle name="Input 11 4 6 4 2" xfId="45627" xr:uid="{DF7D813A-AD4E-499A-B91A-4FF416BA609E}"/>
    <cellStyle name="Input 11 4 6 5" xfId="26436" xr:uid="{3360DDDD-41E4-4A05-B7AC-0601AB7FAAAE}"/>
    <cellStyle name="Input 11 4 6 5 2" xfId="50202" xr:uid="{65B865C6-F5F8-4723-AE43-4FFE6BD8F579}"/>
    <cellStyle name="Input 11 4 6 6" xfId="31253" xr:uid="{1F8FC40A-7F1A-4163-987B-BC709907C16C}"/>
    <cellStyle name="Input 11 4 7" xfId="7435" xr:uid="{B720E5F3-1041-4A14-8110-685053F3CA8B}"/>
    <cellStyle name="Input 11 4 7 2" xfId="12814" xr:uid="{9519155C-B30E-4268-908B-918B2895EBB8}"/>
    <cellStyle name="Input 11 4 7 2 2" xfId="36848" xr:uid="{0AC83279-9E73-49DF-A8F2-1FA2B0CC4AA0}"/>
    <cellStyle name="Input 11 4 7 3" xfId="17552" xr:uid="{58FA1879-AD0F-476D-8999-A3A56EB10B14}"/>
    <cellStyle name="Input 11 4 7 3 2" xfId="41582" xr:uid="{4B8897A3-190A-4000-BDE3-0222AA8373DB}"/>
    <cellStyle name="Input 11 4 7 4" xfId="22557" xr:uid="{45CAFB67-BB6E-4D6F-BEEF-40E1A96DC86F}"/>
    <cellStyle name="Input 11 4 7 4 2" xfId="46354" xr:uid="{52B9741A-39CE-4BB0-A9C0-E1A45887ACD7}"/>
    <cellStyle name="Input 11 4 7 5" xfId="27163" xr:uid="{67F4B1ED-2367-4FC6-B7E6-8096C510149C}"/>
    <cellStyle name="Input 11 4 7 5 2" xfId="50929" xr:uid="{2D633787-362C-4CCF-B13A-6E432D2588D8}"/>
    <cellStyle name="Input 11 4 7 6" xfId="31982" xr:uid="{1085958A-459D-4691-98D7-8A693933A305}"/>
    <cellStyle name="Input 11 4 8" xfId="8168" xr:uid="{0323873F-FE68-43D5-8D30-E9749E11CD7B}"/>
    <cellStyle name="Input 11 4 8 2" xfId="13547" xr:uid="{31EBF23F-A188-4425-AD6F-BC1DF1B02C49}"/>
    <cellStyle name="Input 11 4 8 2 2" xfId="37579" xr:uid="{DBC77C74-6C71-4266-9D12-B85FF87A2385}"/>
    <cellStyle name="Input 11 4 8 3" xfId="18283" xr:uid="{C8330716-C8BA-4CD6-B7D9-013EF537BBAA}"/>
    <cellStyle name="Input 11 4 8 3 2" xfId="42313" xr:uid="{8FFA5C6F-26D8-4AE0-B4B9-D383DF96B60A}"/>
    <cellStyle name="Input 11 4 8 4" xfId="23288" xr:uid="{EE02E5EA-80E6-41DD-B0B4-2C892F0E0693}"/>
    <cellStyle name="Input 11 4 8 4 2" xfId="47076" xr:uid="{D3B46AA7-F507-4A8E-839C-63AD1E6BE828}"/>
    <cellStyle name="Input 11 4 8 5" xfId="27885" xr:uid="{05DACBF7-035A-457C-8876-3A8A50DC81C5}"/>
    <cellStyle name="Input 11 4 8 5 2" xfId="51651" xr:uid="{00C43337-B0D0-4DE4-A939-33A5B09EC476}"/>
    <cellStyle name="Input 11 4 8 6" xfId="32704" xr:uid="{CB374516-AB5D-4D51-BFB8-8A771AD830E2}"/>
    <cellStyle name="Input 11 4 9" xfId="9385" xr:uid="{5983AA79-16EA-47E3-B27F-D7A3BF32403D}"/>
    <cellStyle name="Input 11 4 9 2" xfId="33601" xr:uid="{995DD35F-18DA-462E-97B1-6DD46C8575A6}"/>
    <cellStyle name="Input 11 5" xfId="4666" xr:uid="{E22600AE-E61E-4F07-BC39-4AD08C202800}"/>
    <cellStyle name="Input 11 5 2" xfId="10046" xr:uid="{B64F6D71-84D2-472C-B001-F1E8131D1A70}"/>
    <cellStyle name="Input 11 5 2 2" xfId="34260" xr:uid="{6AA62D48-1AC0-4402-BB1A-DA4A216DF43A}"/>
    <cellStyle name="Input 11 5 3" xfId="14963" xr:uid="{6F4A195C-F28E-401F-898D-8F6787E410F7}"/>
    <cellStyle name="Input 11 5 3 2" xfId="38993" xr:uid="{5C04E89F-94DC-45D3-BB6B-1D3C9844DAE4}"/>
    <cellStyle name="Input 11 5 4" xfId="20028" xr:uid="{4FC6683F-8321-48D3-A326-53D0C62C1FC6}"/>
    <cellStyle name="Input 11 5 4 2" xfId="43858" xr:uid="{FD74EF07-807E-4BE2-9987-7CE68AA33E98}"/>
    <cellStyle name="Input 11 5 5" xfId="29426" xr:uid="{9F18034F-0B68-4D6E-92AD-0A8CE2AB0B1E}"/>
    <cellStyle name="Input 11 6" xfId="5749" xr:uid="{484785A9-98DB-4F97-8B96-B7DEAA1455D3}"/>
    <cellStyle name="Input 11 6 2" xfId="11128" xr:uid="{741D5CE4-D94D-4DF2-95ED-F4CC4DAC5E16}"/>
    <cellStyle name="Input 11 6 2 2" xfId="35232" xr:uid="{F718430A-C73E-4022-887A-AB5B199647CD}"/>
    <cellStyle name="Input 11 6 3" xfId="15936" xr:uid="{2CF98ECB-C660-4E23-BC7C-FF7B7E88E8EF}"/>
    <cellStyle name="Input 11 6 3 2" xfId="39966" xr:uid="{8F5A6167-11A3-455A-9180-7F969EF2CA02}"/>
    <cellStyle name="Input 11 6 4" xfId="20086" xr:uid="{DF2FDED6-A625-4F9C-8F8D-C95A53CAA062}"/>
    <cellStyle name="Input 11 6 4 2" xfId="43916" xr:uid="{7DD3B069-BF26-4A6C-9633-B7738C6D50B8}"/>
    <cellStyle name="Input 11 6 5" xfId="24737" xr:uid="{C31FA010-CCD4-4A54-8D09-C49D8CFE93A9}"/>
    <cellStyle name="Input 11 6 5 2" xfId="48503" xr:uid="{690F2BBE-E6C5-4A29-A9B1-B36A5131CB0E}"/>
    <cellStyle name="Input 11 6 6" xfId="30387" xr:uid="{97244048-E6F4-4220-BDCB-091393383C27}"/>
    <cellStyle name="Input 11 7" xfId="5741" xr:uid="{F6FC3D16-1F93-49B9-A5BF-FBE5EEE41523}"/>
    <cellStyle name="Input 11 7 2" xfId="11120" xr:uid="{A12AA8BC-A935-4873-9536-F0DEF17A9165}"/>
    <cellStyle name="Input 11 7 2 2" xfId="35224" xr:uid="{0FF3C27D-5B01-43FE-AF7A-B765B699A1D5}"/>
    <cellStyle name="Input 11 7 3" xfId="15928" xr:uid="{EB395C8E-1A4C-42B9-93E5-5116D346BDC2}"/>
    <cellStyle name="Input 11 7 3 2" xfId="39958" xr:uid="{1DDE2284-BD44-4A1A-ABDA-B06E05053379}"/>
    <cellStyle name="Input 11 7 4" xfId="20174" xr:uid="{C3238896-541B-4D10-A423-55978BC83CD6}"/>
    <cellStyle name="Input 11 7 4 2" xfId="44002" xr:uid="{24C6ADD3-1595-44FB-AAAD-2D3CBD34EA94}"/>
    <cellStyle name="Input 11 7 5" xfId="24811" xr:uid="{4E599452-6657-4B35-9FFE-99943ED156B9}"/>
    <cellStyle name="Input 11 7 5 2" xfId="48577" xr:uid="{6BFE7150-1A65-4672-BB68-61C66962BAE9}"/>
    <cellStyle name="Input 11 7 6" xfId="30379" xr:uid="{48264BC1-37E7-44F1-8CB7-613629E6C281}"/>
    <cellStyle name="Input 11 8" xfId="6583" xr:uid="{E880FAD6-5D86-4AF7-B752-30D33C05A499}"/>
    <cellStyle name="Input 11 8 2" xfId="11962" xr:uid="{8FCA2CB5-8CA2-49F1-9261-E8EB60B62832}"/>
    <cellStyle name="Input 11 8 2 2" xfId="35999" xr:uid="{307BA3AA-B575-40DF-A4DD-C51F8D7A8E91}"/>
    <cellStyle name="Input 11 8 3" xfId="16703" xr:uid="{74392DD6-25FD-4D0E-94D9-5758E9CE618E}"/>
    <cellStyle name="Input 11 8 3 2" xfId="40733" xr:uid="{5DD355B9-B607-4D13-9BCC-7D74DEA70B3B}"/>
    <cellStyle name="Input 11 8 4" xfId="20069" xr:uid="{8949B7D6-F5A9-4214-9B96-95CED9C179EA}"/>
    <cellStyle name="Input 11 8 4 2" xfId="43899" xr:uid="{1FCA7963-719B-4ACC-9483-8A2F6F0BDBE5}"/>
    <cellStyle name="Input 11 8 5" xfId="24720" xr:uid="{10A24334-00C5-4FA1-91A2-35401A068633}"/>
    <cellStyle name="Input 11 8 5 2" xfId="48486" xr:uid="{6F14A20F-0D36-403C-8169-40680D2DF9B2}"/>
    <cellStyle name="Input 11 8 6" xfId="31144" xr:uid="{B0C24281-7C25-4940-8FA1-0EBA2A848348}"/>
    <cellStyle name="Input 11 9" xfId="9085" xr:uid="{24036B93-7A56-46AC-92ED-1219A2B1A879}"/>
    <cellStyle name="Input 11 9 2" xfId="19961" xr:uid="{8E2E7967-AF93-4BA5-A0AD-238B633935A9}"/>
    <cellStyle name="Input 11 9 2 2" xfId="43793" xr:uid="{55C8B390-90FA-4471-AD2A-E97A968A446A}"/>
    <cellStyle name="Input 11 9 3" xfId="24640" xr:uid="{1FA8ECC7-6363-4D6D-8C92-1286E657B2D8}"/>
    <cellStyle name="Input 11 9 3 2" xfId="48406" xr:uid="{81E3B984-8237-4780-89E8-0EA4DFD219D2}"/>
    <cellStyle name="Input 11 9 4" xfId="33437" xr:uid="{19B61E22-3956-4049-A940-120A7A8B75DF}"/>
    <cellStyle name="Input 12" xfId="1223" xr:uid="{00000000-0005-0000-0000-0000C7040000}"/>
    <cellStyle name="Input 12 10" xfId="9062" xr:uid="{AB3E5151-A615-4A5D-B931-430B52A3BC03}"/>
    <cellStyle name="Input 12 10 2" xfId="33431" xr:uid="{F7CF23A5-1E25-4A5F-BDE4-BC523B613B0A}"/>
    <cellStyle name="Input 12 11" xfId="18994" xr:uid="{54E53B07-DE35-49EF-8209-A1CA2120AE75}"/>
    <cellStyle name="Input 12 11 2" xfId="42975" xr:uid="{9B7C583B-C60A-4F9F-B1F3-4FDA37C4B3B4}"/>
    <cellStyle name="Input 12 12" xfId="3635" xr:uid="{A3BBD351-D082-4DE5-B4A3-A6A4804A965A}"/>
    <cellStyle name="Input 12 13" xfId="3311" xr:uid="{92C93B37-DA50-4AAF-B846-4F38A1340A6D}"/>
    <cellStyle name="Input 12 14" xfId="52997" xr:uid="{2370A1CF-BD97-4BE1-9300-BBBCA4B701F5}"/>
    <cellStyle name="Input 12 2" xfId="2812" xr:uid="{F7FAB4EC-3C83-4F67-9251-D692CCD16C6B}"/>
    <cellStyle name="Input 12 2 10" xfId="14283" xr:uid="{170E947A-13CD-460D-90A6-6B9351CECE34}"/>
    <cellStyle name="Input 12 2 10 2" xfId="38313" xr:uid="{516E58D0-23D3-4886-8BD5-CACE8132C753}"/>
    <cellStyle name="Input 12 2 11" xfId="19255" xr:uid="{11D95B4A-A6ED-41A6-8E38-B019DEE6A25A}"/>
    <cellStyle name="Input 12 2 11 2" xfId="43097" xr:uid="{D3780DD2-B649-4794-BFE8-AC062777A8B5}"/>
    <cellStyle name="Input 12 2 12" xfId="24001" xr:uid="{B0F36132-B937-46D6-B438-8C1FD7934684}"/>
    <cellStyle name="Input 12 2 12 2" xfId="47770" xr:uid="{4AEFDC98-400E-4DBB-96AF-C0120F193EB7}"/>
    <cellStyle name="Input 12 2 13" xfId="3974" xr:uid="{3213DEE1-A006-4D59-A561-14E2492CC591}"/>
    <cellStyle name="Input 12 2 14" xfId="28753" xr:uid="{ABAC1E9A-BCB6-42CB-917C-F6727F7E2E22}"/>
    <cellStyle name="Input 12 2 2" xfId="3159" xr:uid="{5D6C3FA4-2CC3-4379-8350-3187D7060A15}"/>
    <cellStyle name="Input 12 2 2 10" xfId="24244" xr:uid="{8687753C-D60F-4516-8061-4E502A43B482}"/>
    <cellStyle name="Input 12 2 2 10 2" xfId="48010" xr:uid="{AB81ECDB-0CF4-446E-B250-03DB34741257}"/>
    <cellStyle name="Input 12 2 2 11" xfId="4258" xr:uid="{4A61A168-C364-485F-AF88-77076C4C98F0}"/>
    <cellStyle name="Input 12 2 2 12" xfId="29024" xr:uid="{0BB196FB-A56B-41DF-A581-E00747C0397A}"/>
    <cellStyle name="Input 12 2 2 2" xfId="5061" xr:uid="{2A643805-5920-4A02-8AC0-6CCC394E41D9}"/>
    <cellStyle name="Input 12 2 2 2 2" xfId="10441" xr:uid="{64A44F28-8170-4879-9AC6-64B53B52AAC7}"/>
    <cellStyle name="Input 12 2 2 2 2 2" xfId="34653" xr:uid="{9B9CDB2C-5DA9-4787-B96E-EFE515834695}"/>
    <cellStyle name="Input 12 2 2 2 3" xfId="15356" xr:uid="{75B9B036-4751-4886-A361-613D0E83CCDE}"/>
    <cellStyle name="Input 12 2 2 2 3 2" xfId="39386" xr:uid="{977E8F20-22BC-42AC-B89E-5FB7C5569331}"/>
    <cellStyle name="Input 12 2 2 2 4" xfId="20590" xr:uid="{41D2B2D3-E79D-4363-B799-AC4E73E5020D}"/>
    <cellStyle name="Input 12 2 2 2 4 2" xfId="44413" xr:uid="{4969CF76-DE5C-46C5-9E39-E5A48555FCF9}"/>
    <cellStyle name="Input 12 2 2 2 5" xfId="25222" xr:uid="{A42B66DA-24EF-4356-8321-6B21C612E169}"/>
    <cellStyle name="Input 12 2 2 2 5 2" xfId="48988" xr:uid="{48766A9B-2B64-4B01-9FDF-47C7A3861EF6}"/>
    <cellStyle name="Input 12 2 2 2 6" xfId="29814" xr:uid="{22594D36-31C3-474C-8571-1C3227886D73}"/>
    <cellStyle name="Input 12 2 2 3" xfId="6167" xr:uid="{6170AD73-F6FC-4895-A87D-E353927BF97B}"/>
    <cellStyle name="Input 12 2 2 3 2" xfId="11546" xr:uid="{BA03EAB1-D87D-4251-A098-5DAE8A0175F6}"/>
    <cellStyle name="Input 12 2 2 3 2 2" xfId="35583" xr:uid="{849A6815-3DC4-4CA0-BCF6-4C55F6BE8407}"/>
    <cellStyle name="Input 12 2 2 3 3" xfId="16287" xr:uid="{F373BB82-97B2-4E60-8B51-D75913226915}"/>
    <cellStyle name="Input 12 2 2 3 3 2" xfId="40317" xr:uid="{AF9AA96D-5E11-45AC-8EFE-F55C4E7E093B}"/>
    <cellStyle name="Input 12 2 2 3 4" xfId="21335" xr:uid="{A270A1DC-7AAC-4509-BF45-BDD6D08B586A}"/>
    <cellStyle name="Input 12 2 2 3 4 2" xfId="45147" xr:uid="{A76315D7-44E8-4BEB-9D03-93FA6B909792}"/>
    <cellStyle name="Input 12 2 2 3 5" xfId="25956" xr:uid="{EB3A1342-9F73-4BAA-816C-C56520B1263E}"/>
    <cellStyle name="Input 12 2 2 3 5 2" xfId="49722" xr:uid="{33831521-CC57-465E-B232-B7B394F6C4DD}"/>
    <cellStyle name="Input 12 2 2 3 6" xfId="30732" xr:uid="{D16F870C-1E77-48C0-9AD6-156F915013D2}"/>
    <cellStyle name="Input 12 2 2 4" xfId="6948" xr:uid="{91B28B1B-9C68-4256-A28D-024349F01CA9}"/>
    <cellStyle name="Input 12 2 2 4 2" xfId="12327" xr:uid="{E5D4DE7F-B2C2-489E-9914-8E404D91FAEA}"/>
    <cellStyle name="Input 12 2 2 4 2 2" xfId="36361" xr:uid="{3DC5B554-88AF-47A8-AED0-633174293705}"/>
    <cellStyle name="Input 12 2 2 4 3" xfId="17065" xr:uid="{1C3FF71F-208B-4C51-A70C-9E97515179D7}"/>
    <cellStyle name="Input 12 2 2 4 3 2" xfId="41095" xr:uid="{C2C98DAC-16FA-4187-97E8-B47351753CA2}"/>
    <cellStyle name="Input 12 2 2 4 4" xfId="22071" xr:uid="{6DA18147-AB2A-453E-B80F-D897977FE70F}"/>
    <cellStyle name="Input 12 2 2 4 4 2" xfId="45874" xr:uid="{35D7290C-0FB0-4573-8575-5B6A28FBF0E4}"/>
    <cellStyle name="Input 12 2 2 4 5" xfId="26683" xr:uid="{D771137F-42EF-4429-A988-42F66677A35F}"/>
    <cellStyle name="Input 12 2 2 4 5 2" xfId="50449" xr:uid="{ECBAB4CF-3A59-4315-83C2-819F1D9D9CF1}"/>
    <cellStyle name="Input 12 2 2 4 6" xfId="31501" xr:uid="{749B3197-A477-47FB-A6E2-3ABE3A783D33}"/>
    <cellStyle name="Input 12 2 2 5" xfId="7687" xr:uid="{5F4900D9-2E9B-4FBB-9F60-02DDAF4D1EBE}"/>
    <cellStyle name="Input 12 2 2 5 2" xfId="13066" xr:uid="{8DB50B93-9DFF-47B8-9358-E97D39D9D2E6}"/>
    <cellStyle name="Input 12 2 2 5 2 2" xfId="37098" xr:uid="{9E59B046-1494-475E-A270-8270AF06C47E}"/>
    <cellStyle name="Input 12 2 2 5 3" xfId="17802" xr:uid="{3A7E2439-5BE7-4487-A523-EB16544E1348}"/>
    <cellStyle name="Input 12 2 2 5 3 2" xfId="41832" xr:uid="{D37FD0CF-004C-4B4E-BEC1-EEF5A7056892}"/>
    <cellStyle name="Input 12 2 2 5 4" xfId="22807" xr:uid="{F639C454-BB93-46CA-83E3-C924E610F851}"/>
    <cellStyle name="Input 12 2 2 5 4 2" xfId="46601" xr:uid="{1ADFD484-D19B-4562-8B59-A80646AA1EE5}"/>
    <cellStyle name="Input 12 2 2 5 5" xfId="27410" xr:uid="{FC246D17-89E6-42A7-876B-B9168023B2D1}"/>
    <cellStyle name="Input 12 2 2 5 5 2" xfId="51176" xr:uid="{E6D47A79-86AC-4FE7-8A3A-0064E04D776A}"/>
    <cellStyle name="Input 12 2 2 5 6" xfId="32229" xr:uid="{7DE37BBF-E172-41AA-8991-0ABD9174CABD}"/>
    <cellStyle name="Input 12 2 2 6" xfId="8420" xr:uid="{7B7F9E74-D423-4227-BBFB-25487F0D0AF4}"/>
    <cellStyle name="Input 12 2 2 6 2" xfId="13799" xr:uid="{04035AEB-A41C-4F4E-9ACE-CC12870133F1}"/>
    <cellStyle name="Input 12 2 2 6 2 2" xfId="37829" xr:uid="{7EDE9355-05A1-47C3-98CB-F20E6E5CD08F}"/>
    <cellStyle name="Input 12 2 2 6 3" xfId="18533" xr:uid="{5BF9D7CE-ADBC-475B-806A-57DC34972E83}"/>
    <cellStyle name="Input 12 2 2 6 3 2" xfId="42563" xr:uid="{9BDC499C-EFEC-4AAE-A6FD-FA46D0BC7534}"/>
    <cellStyle name="Input 12 2 2 6 4" xfId="23538" xr:uid="{A154148E-EFD3-4857-9E14-03BA463EB8C8}"/>
    <cellStyle name="Input 12 2 2 6 4 2" xfId="47323" xr:uid="{30CBF72F-41E5-4915-BA56-27EBCB939559}"/>
    <cellStyle name="Input 12 2 2 6 5" xfId="28132" xr:uid="{B057BF11-2320-4DB6-8B37-4229B203EFB8}"/>
    <cellStyle name="Input 12 2 2 6 5 2" xfId="51898" xr:uid="{BE77FE53-000F-4184-AD70-74220E8AF13A}"/>
    <cellStyle name="Input 12 2 2 6 6" xfId="32951" xr:uid="{593CB6CE-5543-4163-94CB-2A6BAAE0B702}"/>
    <cellStyle name="Input 12 2 2 7" xfId="9640" xr:uid="{C7CF51FE-BDC9-45AE-A5F2-C0BFF91FA10E}"/>
    <cellStyle name="Input 12 2 2 7 2" xfId="33854" xr:uid="{DE38C700-0ACA-4E38-817D-34348862C297}"/>
    <cellStyle name="Input 12 2 2 8" xfId="14557" xr:uid="{D069F995-F069-42FF-BBBF-B56A6D806F4C}"/>
    <cellStyle name="Input 12 2 2 8 2" xfId="38587" xr:uid="{917644D9-D77B-4FF5-A5DE-73D233054236}"/>
    <cellStyle name="Input 12 2 2 9" xfId="19531" xr:uid="{84B99FBB-7187-4BCA-875C-B43D06BB1CAE}"/>
    <cellStyle name="Input 12 2 2 9 2" xfId="43368" xr:uid="{E7B75672-93F7-4961-809D-7FEF6903E4D3}"/>
    <cellStyle name="Input 12 2 3" xfId="4482" xr:uid="{89C5DDB0-20D2-4ED8-87BF-867EFCBA2E2D}"/>
    <cellStyle name="Input 12 2 3 10" xfId="24440" xr:uid="{3CFDE8CB-EF66-40F2-958C-977BBA276190}"/>
    <cellStyle name="Input 12 2 3 10 2" xfId="48206" xr:uid="{AE4E8359-ED5D-4576-A643-F9D3DC19E950}"/>
    <cellStyle name="Input 12 2 3 11" xfId="29245" xr:uid="{23ABD3B2-3CCD-4D16-8246-581D99788B90}"/>
    <cellStyle name="Input 12 2 3 2" xfId="5285" xr:uid="{66EEF8DD-BDE9-4417-901D-11604FAD5AC4}"/>
    <cellStyle name="Input 12 2 3 2 2" xfId="10665" xr:uid="{85E776C7-CB64-487B-B84A-6C99EC17F98C}"/>
    <cellStyle name="Input 12 2 3 2 2 2" xfId="34877" xr:uid="{62DA66C8-A962-4005-80DE-E28475F84E0C}"/>
    <cellStyle name="Input 12 2 3 2 3" xfId="15580" xr:uid="{2CDE3F67-53B1-4C47-ABB3-8D00560895D3}"/>
    <cellStyle name="Input 12 2 3 2 3 2" xfId="39610" xr:uid="{FBE10BD8-C8FA-40CC-A22A-BA6F6D28B600}"/>
    <cellStyle name="Input 12 2 3 2 4" xfId="20814" xr:uid="{4AD8EFD8-3420-4229-9870-FAFFE5AAA39E}"/>
    <cellStyle name="Input 12 2 3 2 4 2" xfId="44634" xr:uid="{68C39271-7FC6-499B-B890-33CF7F564317}"/>
    <cellStyle name="Input 12 2 3 2 5" xfId="25443" xr:uid="{3D51E34A-3F66-4605-A140-12137256DC82}"/>
    <cellStyle name="Input 12 2 3 2 5 2" xfId="49209" xr:uid="{82BF5B81-316E-455D-B9FD-75D6B6C2ACED}"/>
    <cellStyle name="Input 12 2 3 2 6" xfId="30035" xr:uid="{AC87B160-95C1-431A-8B60-A8DABDC566BD}"/>
    <cellStyle name="Input 12 2 3 3" xfId="6391" xr:uid="{7695E4A0-4FD5-4F36-BB0E-D643CD9C13C7}"/>
    <cellStyle name="Input 12 2 3 3 2" xfId="11770" xr:uid="{5E0C4345-0A40-4025-BD06-304789AFDFA5}"/>
    <cellStyle name="Input 12 2 3 3 2 2" xfId="35807" xr:uid="{E1402507-1135-4A2B-81B7-D8889EAA9F27}"/>
    <cellStyle name="Input 12 2 3 3 3" xfId="16511" xr:uid="{06B78F19-E66F-47AD-96B4-490C2CFA5C6B}"/>
    <cellStyle name="Input 12 2 3 3 3 2" xfId="40541" xr:uid="{3D9FBDD1-7FED-4ED7-93DE-A3C56ECB5D41}"/>
    <cellStyle name="Input 12 2 3 3 4" xfId="21559" xr:uid="{DD13173A-DA46-4A2A-8753-BC9EDFE60F33}"/>
    <cellStyle name="Input 12 2 3 3 4 2" xfId="45368" xr:uid="{4B98EBB2-4DE3-49CF-BB49-480FB7FA53E1}"/>
    <cellStyle name="Input 12 2 3 3 5" xfId="26177" xr:uid="{773B594A-1850-4D65-BD6D-4D087F97AEC2}"/>
    <cellStyle name="Input 12 2 3 3 5 2" xfId="49943" xr:uid="{39FEFAAE-C8E9-4D26-9132-310C5861FF82}"/>
    <cellStyle name="Input 12 2 3 3 6" xfId="30953" xr:uid="{B2373E24-4990-49FD-B37B-270B4EE289A6}"/>
    <cellStyle name="Input 12 2 3 4" xfId="7172" xr:uid="{F9AFE38D-B805-486D-8D32-FE04619C620E}"/>
    <cellStyle name="Input 12 2 3 4 2" xfId="12551" xr:uid="{307256DF-36F4-406A-A7CA-0C5DDCEECFAB}"/>
    <cellStyle name="Input 12 2 3 4 2 2" xfId="36585" xr:uid="{993B3DB8-68C0-4A77-9E0F-6F3648C460ED}"/>
    <cellStyle name="Input 12 2 3 4 3" xfId="17289" xr:uid="{296F04D1-0B18-40C0-B4B9-CF5BD1E2454F}"/>
    <cellStyle name="Input 12 2 3 4 3 2" xfId="41319" xr:uid="{2424BA31-5B34-490A-9318-FE674A67D85A}"/>
    <cellStyle name="Input 12 2 3 4 4" xfId="22295" xr:uid="{800D4F6E-5FF3-440F-A83C-D3CCCE43F782}"/>
    <cellStyle name="Input 12 2 3 4 4 2" xfId="46095" xr:uid="{0094C123-AC5C-45DE-8B18-811D7142CE3A}"/>
    <cellStyle name="Input 12 2 3 4 5" xfId="26904" xr:uid="{813C0C0C-CB10-48BF-B309-CC458048975B}"/>
    <cellStyle name="Input 12 2 3 4 5 2" xfId="50670" xr:uid="{5D973CC6-9F77-4183-9541-573B724DF7BD}"/>
    <cellStyle name="Input 12 2 3 4 6" xfId="31722" xr:uid="{E2EFA21C-28A7-48FF-A3B4-B449E62CA971}"/>
    <cellStyle name="Input 12 2 3 5" xfId="7911" xr:uid="{1F6B8A6F-6C7E-4941-9CC2-C7792809E901}"/>
    <cellStyle name="Input 12 2 3 5 2" xfId="13290" xr:uid="{DDACAD63-51CA-4CA8-9FAE-634C55BC5BE3}"/>
    <cellStyle name="Input 12 2 3 5 2 2" xfId="37322" xr:uid="{FC96674A-389C-49D0-9F39-38C05D5B9C36}"/>
    <cellStyle name="Input 12 2 3 5 3" xfId="18026" xr:uid="{5A98FDA4-1E22-4856-9A25-213128760FA7}"/>
    <cellStyle name="Input 12 2 3 5 3 2" xfId="42056" xr:uid="{EAB424F4-340C-41AC-9912-23368710091F}"/>
    <cellStyle name="Input 12 2 3 5 4" xfId="23031" xr:uid="{42A5ED35-4858-4A69-A277-A305A2F66D9B}"/>
    <cellStyle name="Input 12 2 3 5 4 2" xfId="46822" xr:uid="{B5D34E1F-D7E3-4E2B-AEE0-087CDCABE411}"/>
    <cellStyle name="Input 12 2 3 5 5" xfId="27631" xr:uid="{0AC44E11-FF93-4393-8370-20B1014BD62E}"/>
    <cellStyle name="Input 12 2 3 5 5 2" xfId="51397" xr:uid="{54F74E3F-488F-409B-9331-E501B6F44B17}"/>
    <cellStyle name="Input 12 2 3 5 6" xfId="32450" xr:uid="{59664C74-3C2F-40E9-B35F-B22CABB937EC}"/>
    <cellStyle name="Input 12 2 3 6" xfId="8644" xr:uid="{B0F65285-7138-48EA-8A59-036B759C6537}"/>
    <cellStyle name="Input 12 2 3 6 2" xfId="14023" xr:uid="{B34D13AC-A098-4167-B70F-8F9F754FB122}"/>
    <cellStyle name="Input 12 2 3 6 2 2" xfId="38053" xr:uid="{4C2707F1-6D5D-4E3A-AAE9-EE6EDD2CFF23}"/>
    <cellStyle name="Input 12 2 3 6 3" xfId="18757" xr:uid="{E12B560E-E066-40D6-8E54-C9B24D6D7499}"/>
    <cellStyle name="Input 12 2 3 6 3 2" xfId="42787" xr:uid="{444B5F56-F4D0-4C4E-BAD1-13DE2A778743}"/>
    <cellStyle name="Input 12 2 3 6 4" xfId="23762" xr:uid="{D0E4383F-DADF-4197-AD41-FE7E52BB3727}"/>
    <cellStyle name="Input 12 2 3 6 4 2" xfId="47544" xr:uid="{A8A9D958-B547-42E6-B7C0-D8DC2B0D26FF}"/>
    <cellStyle name="Input 12 2 3 6 5" xfId="28353" xr:uid="{456475F9-C6E5-44E4-89D1-9EC27E9ABF1A}"/>
    <cellStyle name="Input 12 2 3 6 5 2" xfId="52119" xr:uid="{BFF3925A-1F1A-4184-83C5-7F2000D8C59A}"/>
    <cellStyle name="Input 12 2 3 6 6" xfId="33172" xr:uid="{A0512A49-AC39-45AD-8B1A-CD233E938604}"/>
    <cellStyle name="Input 12 2 3 7" xfId="9864" xr:uid="{C26955B4-DE0C-4129-978B-D42174AB592F}"/>
    <cellStyle name="Input 12 2 3 7 2" xfId="34078" xr:uid="{00CBE161-27E9-446E-8A59-95CCDBB34F33}"/>
    <cellStyle name="Input 12 2 3 8" xfId="14781" xr:uid="{EF9AD6FC-CD6C-4D60-A706-59DFC593CA92}"/>
    <cellStyle name="Input 12 2 3 8 2" xfId="38811" xr:uid="{2EFF0756-0E8D-40FD-9021-55AC21846F93}"/>
    <cellStyle name="Input 12 2 3 9" xfId="19755" xr:uid="{6EA2FEA8-6099-4D68-BCC3-A9B24158A843}"/>
    <cellStyle name="Input 12 2 3 9 2" xfId="43589" xr:uid="{45CA4490-D1FB-4509-BB13-6EF494DBDC78}"/>
    <cellStyle name="Input 12 2 4" xfId="4785" xr:uid="{9627270E-02F3-4925-99C8-F83C13CBF771}"/>
    <cellStyle name="Input 12 2 4 2" xfId="10165" xr:uid="{4D8FFBC6-8761-471C-9E27-C8622352365F}"/>
    <cellStyle name="Input 12 2 4 2 2" xfId="34379" xr:uid="{4B8EB843-87F0-4F43-948E-DB9768967C10}"/>
    <cellStyle name="Input 12 2 4 3" xfId="15082" xr:uid="{C4DC4C9E-1E64-403D-BB1A-FA4BD55D3765}"/>
    <cellStyle name="Input 12 2 4 3 2" xfId="39112" xr:uid="{7E6A97EA-F22C-47CE-AAAB-D5F869324402}"/>
    <cellStyle name="Input 12 2 4 4" xfId="20314" xr:uid="{8BB2AFDD-933F-41B1-B695-06A25C3DB776}"/>
    <cellStyle name="Input 12 2 4 4 2" xfId="44140" xr:uid="{FD4A1781-374F-4E59-9D95-BA392D40EE36}"/>
    <cellStyle name="Input 12 2 4 5" xfId="24949" xr:uid="{74ACCF72-DF39-4909-AF0A-1784FC8584F7}"/>
    <cellStyle name="Input 12 2 4 5 2" xfId="48715" xr:uid="{88E510EA-665B-4DFE-8DC2-FEB564DAFAEF}"/>
    <cellStyle name="Input 12 2 4 6" xfId="29543" xr:uid="{BF2276FA-516C-4157-8A82-399DB1CA6147}"/>
    <cellStyle name="Input 12 2 5" xfId="5890" xr:uid="{5D4519E7-D860-4A78-AB52-6B8AC46BE0F2}"/>
    <cellStyle name="Input 12 2 5 2" xfId="11269" xr:uid="{A384950C-70C1-4E71-B639-E5DD87713E7D}"/>
    <cellStyle name="Input 12 2 5 2 2" xfId="35308" xr:uid="{73D13F2D-F7F8-4EB6-B58C-EC7341D88091}"/>
    <cellStyle name="Input 12 2 5 3" xfId="16012" xr:uid="{8C975C27-21A1-4DB5-B80B-CA3905C37B7A}"/>
    <cellStyle name="Input 12 2 5 3 2" xfId="40042" xr:uid="{8D8E8E8F-D268-4BAA-90D8-E5F5B8546498}"/>
    <cellStyle name="Input 12 2 5 4" xfId="21060" xr:uid="{33888A45-D6CA-4886-A6B7-8CD748982FAD}"/>
    <cellStyle name="Input 12 2 5 4 2" xfId="44875" xr:uid="{0F658B4C-2F29-460E-9F58-890BBFC27B5D}"/>
    <cellStyle name="Input 12 2 5 5" xfId="25684" xr:uid="{568D0C20-723D-4EB1-A671-EE7FBA898769}"/>
    <cellStyle name="Input 12 2 5 5 2" xfId="49450" xr:uid="{D515672B-398F-4718-9184-0ABB8E903097}"/>
    <cellStyle name="Input 12 2 5 6" xfId="30460" xr:uid="{074A50BA-50C0-4080-8A38-F372D65F26F2}"/>
    <cellStyle name="Input 12 2 6" xfId="6671" xr:uid="{31379B1B-1DF5-4F07-BC0C-7083986D308C}"/>
    <cellStyle name="Input 12 2 6 2" xfId="12050" xr:uid="{B67904F3-FD51-4BE8-889C-304457A7DA4A}"/>
    <cellStyle name="Input 12 2 6 2 2" xfId="36086" xr:uid="{AA0C40DA-BDC9-4A96-8AAC-BF60A61E2026}"/>
    <cellStyle name="Input 12 2 6 3" xfId="16790" xr:uid="{B48FA713-FED3-42B9-8A9B-ECF07247E438}"/>
    <cellStyle name="Input 12 2 6 3 2" xfId="40820" xr:uid="{38C032F9-850C-49FB-9CE7-836F89DE7952}"/>
    <cellStyle name="Input 12 2 6 4" xfId="21797" xr:uid="{0980EC11-B133-4194-84BF-F9FAC9BC244E}"/>
    <cellStyle name="Input 12 2 6 4 2" xfId="45603" xr:uid="{60D12D40-D115-4B16-B3BD-CBBDD704EA83}"/>
    <cellStyle name="Input 12 2 6 5" xfId="26412" xr:uid="{689123C7-94A5-4D52-8335-CE5F341400D9}"/>
    <cellStyle name="Input 12 2 6 5 2" xfId="50178" xr:uid="{A12C0163-78D3-41D7-9BBA-739AEC4F493E}"/>
    <cellStyle name="Input 12 2 6 6" xfId="31229" xr:uid="{ACB6224A-6B58-4BCE-BB3F-2B914A1AE9A0}"/>
    <cellStyle name="Input 12 2 7" xfId="7411" xr:uid="{430171B8-FA06-4CAF-BF30-00FA28414EC5}"/>
    <cellStyle name="Input 12 2 7 2" xfId="12790" xr:uid="{1ABC5EA5-C70A-42E2-B12E-9FDA70CE5942}"/>
    <cellStyle name="Input 12 2 7 2 2" xfId="36824" xr:uid="{80B08199-74BD-45AA-A4BC-42920A6C0832}"/>
    <cellStyle name="Input 12 2 7 3" xfId="17528" xr:uid="{E1D9FDDD-6FFC-4BE9-B407-1A3F52292B5B}"/>
    <cellStyle name="Input 12 2 7 3 2" xfId="41558" xr:uid="{A35F54EA-364F-4420-AA94-3027EBE3D643}"/>
    <cellStyle name="Input 12 2 7 4" xfId="22533" xr:uid="{64A9F6F2-D97A-4EB0-8FE3-8B5A0514720A}"/>
    <cellStyle name="Input 12 2 7 4 2" xfId="46330" xr:uid="{B4455CD2-E22D-43E8-9618-7E7070AD16A2}"/>
    <cellStyle name="Input 12 2 7 5" xfId="27139" xr:uid="{FAA5C960-261C-406D-98DD-EC9CBCF30F38}"/>
    <cellStyle name="Input 12 2 7 5 2" xfId="50905" xr:uid="{7B8AE532-CCC3-4BB3-B474-C9608226647E}"/>
    <cellStyle name="Input 12 2 7 6" xfId="31958" xr:uid="{FD5F16C9-31E4-4981-9719-3C740D4B7392}"/>
    <cellStyle name="Input 12 2 8" xfId="8144" xr:uid="{682EA391-B235-4F7A-9F79-4B22D5CF6456}"/>
    <cellStyle name="Input 12 2 8 2" xfId="13523" xr:uid="{E639C1E2-4E4C-4E5A-9B3A-D107E7C417AF}"/>
    <cellStyle name="Input 12 2 8 2 2" xfId="37555" xr:uid="{AE5AE199-9116-47A3-9721-A2666CF2D9D2}"/>
    <cellStyle name="Input 12 2 8 3" xfId="18259" xr:uid="{63E779FF-4F81-40D8-B994-16A8B2508B88}"/>
    <cellStyle name="Input 12 2 8 3 2" xfId="42289" xr:uid="{B2995D62-90FC-4FE8-ACE8-6218A6986738}"/>
    <cellStyle name="Input 12 2 8 4" xfId="23264" xr:uid="{A2E97D08-8C37-4A56-9EB0-01CCA6207D2D}"/>
    <cellStyle name="Input 12 2 8 4 2" xfId="47052" xr:uid="{2874C683-E8CA-4E18-B323-9B5EAE2781A7}"/>
    <cellStyle name="Input 12 2 8 5" xfId="27861" xr:uid="{C7DAF62A-19E6-481B-B205-2A527CBF254B}"/>
    <cellStyle name="Input 12 2 8 5 2" xfId="51627" xr:uid="{40D3B3BC-235E-454B-A695-A7C204F4E0BC}"/>
    <cellStyle name="Input 12 2 8 6" xfId="32680" xr:uid="{D7E17608-6B95-4613-92BE-8921DD6FF68D}"/>
    <cellStyle name="Input 12 2 9" xfId="9361" xr:uid="{440C2B9D-C8AD-4EB3-96EB-274D088DA1D7}"/>
    <cellStyle name="Input 12 2 9 2" xfId="33577" xr:uid="{9E12288C-4309-440F-B85F-197530F5B286}"/>
    <cellStyle name="Input 12 3" xfId="2594" xr:uid="{DB3E8169-0ADF-481F-836E-87AD47B3176D}"/>
    <cellStyle name="Input 12 3 10" xfId="14334" xr:uid="{B3826E4B-C6DD-4C9D-9264-2F9B2FBB624D}"/>
    <cellStyle name="Input 12 3 10 2" xfId="38364" xr:uid="{2E3FB02C-345F-4A63-91DA-EE246B404682}"/>
    <cellStyle name="Input 12 3 11" xfId="19306" xr:uid="{C46D4963-22CE-4771-8B25-35233CEA61DD}"/>
    <cellStyle name="Input 12 3 11 2" xfId="43148" xr:uid="{2F4245B6-0A56-471D-832B-35D9E107F437}"/>
    <cellStyle name="Input 12 3 12" xfId="24050" xr:uid="{B1E701EE-6675-4C2E-9465-453055AF0043}"/>
    <cellStyle name="Input 12 3 12 2" xfId="47819" xr:uid="{A58A7C93-488E-437E-BE1F-F78013F6A20A}"/>
    <cellStyle name="Input 12 3 13" xfId="4025" xr:uid="{F11AD6DD-6022-4FB7-807E-8C828B95CD96}"/>
    <cellStyle name="Input 12 3 14" xfId="28804" xr:uid="{93729F13-3777-46EB-97B8-D02AD9047E0D}"/>
    <cellStyle name="Input 12 3 2" xfId="4309" xr:uid="{DAE07273-D727-40B4-9288-1691CEE3D651}"/>
    <cellStyle name="Input 12 3 2 10" xfId="24293" xr:uid="{C4276DB8-345E-4298-8B78-6B7C4CCC8E67}"/>
    <cellStyle name="Input 12 3 2 10 2" xfId="48059" xr:uid="{11BA2A21-329C-4BC7-9CFE-F67CDB49F98E}"/>
    <cellStyle name="Input 12 3 2 11" xfId="29075" xr:uid="{8A069435-480F-41E2-A8A3-436FD9417710}"/>
    <cellStyle name="Input 12 3 2 2" xfId="5112" xr:uid="{5A7A3D7F-7642-47C4-BDB2-2BE84D1BC623}"/>
    <cellStyle name="Input 12 3 2 2 2" xfId="10492" xr:uid="{1CAAB01A-7A72-46D0-96F2-E4F9E477D681}"/>
    <cellStyle name="Input 12 3 2 2 2 2" xfId="34704" xr:uid="{D1B5955E-6FAE-49D3-A600-BC0E51F81621}"/>
    <cellStyle name="Input 12 3 2 2 3" xfId="15407" xr:uid="{78FCDA45-6382-4D57-ADE5-74ACA44BA90C}"/>
    <cellStyle name="Input 12 3 2 2 3 2" xfId="39437" xr:uid="{5D961258-D68F-494A-961C-AE7F0AD91425}"/>
    <cellStyle name="Input 12 3 2 2 4" xfId="20641" xr:uid="{113AA341-860D-4007-988A-0F5E3821A7F5}"/>
    <cellStyle name="Input 12 3 2 2 4 2" xfId="44464" xr:uid="{BED3DB4C-2575-4053-8986-9C32511DCEB4}"/>
    <cellStyle name="Input 12 3 2 2 5" xfId="25273" xr:uid="{613DD5EA-5D16-4F52-B36F-B759F307CBF7}"/>
    <cellStyle name="Input 12 3 2 2 5 2" xfId="49039" xr:uid="{A11CB882-9F3E-4B26-8ACF-552EB622A634}"/>
    <cellStyle name="Input 12 3 2 2 6" xfId="29865" xr:uid="{E8BF99F5-D291-44EF-B53F-E58C19F87C1D}"/>
    <cellStyle name="Input 12 3 2 3" xfId="6218" xr:uid="{D4B5708C-201B-48F0-A5AC-5030F09D832D}"/>
    <cellStyle name="Input 12 3 2 3 2" xfId="11597" xr:uid="{5AD9BE01-8F61-435D-8ACC-420B11AD4EB7}"/>
    <cellStyle name="Input 12 3 2 3 2 2" xfId="35634" xr:uid="{F8F67B33-AD25-4318-93FE-3DF82661CD2D}"/>
    <cellStyle name="Input 12 3 2 3 3" xfId="16338" xr:uid="{79EC6874-87C2-4727-82A4-E2E95C085671}"/>
    <cellStyle name="Input 12 3 2 3 3 2" xfId="40368" xr:uid="{99F81771-BBD0-492A-A9D3-442F67E7ED7E}"/>
    <cellStyle name="Input 12 3 2 3 4" xfId="21386" xr:uid="{EA9C079F-2D77-4F75-8CD8-24C2690ABA0C}"/>
    <cellStyle name="Input 12 3 2 3 4 2" xfId="45198" xr:uid="{E437DFED-0CC1-4094-AC20-1896C1C92B22}"/>
    <cellStyle name="Input 12 3 2 3 5" xfId="26007" xr:uid="{483058EA-489C-475E-A218-E4E32BAAAEFC}"/>
    <cellStyle name="Input 12 3 2 3 5 2" xfId="49773" xr:uid="{42C0F583-C2FB-47B3-A373-F5B3D782500D}"/>
    <cellStyle name="Input 12 3 2 3 6" xfId="30783" xr:uid="{B6ED7A9D-EB22-421B-B562-9FEABB841F0F}"/>
    <cellStyle name="Input 12 3 2 4" xfId="6999" xr:uid="{B0E5FB45-94F0-431B-AB07-FC5E59E937B9}"/>
    <cellStyle name="Input 12 3 2 4 2" xfId="12378" xr:uid="{09E9DE61-9B47-4450-9216-1A448CAE3AB9}"/>
    <cellStyle name="Input 12 3 2 4 2 2" xfId="36412" xr:uid="{D51258B9-5FF8-43A4-82D1-DFE3C37B5F12}"/>
    <cellStyle name="Input 12 3 2 4 3" xfId="17116" xr:uid="{2D68765B-5DEC-436A-A293-91F913670345}"/>
    <cellStyle name="Input 12 3 2 4 3 2" xfId="41146" xr:uid="{5EEFD13C-D315-452E-B392-9DA19D70BFFE}"/>
    <cellStyle name="Input 12 3 2 4 4" xfId="22122" xr:uid="{3C27D5B0-7207-40BE-8C8B-2B303E0F9CEA}"/>
    <cellStyle name="Input 12 3 2 4 4 2" xfId="45925" xr:uid="{F9A6C292-B31D-4F38-913A-3C39CFB0D15B}"/>
    <cellStyle name="Input 12 3 2 4 5" xfId="26734" xr:uid="{F8F907C3-82F7-4C0F-AA8E-27B569D51467}"/>
    <cellStyle name="Input 12 3 2 4 5 2" xfId="50500" xr:uid="{9E5EDBB4-69C0-48C0-876D-C02A419FB487}"/>
    <cellStyle name="Input 12 3 2 4 6" xfId="31552" xr:uid="{02581828-D965-4E64-8FDA-3D0E9714C08C}"/>
    <cellStyle name="Input 12 3 2 5" xfId="7738" xr:uid="{76127573-7D0F-4210-9D17-A6118C622C1D}"/>
    <cellStyle name="Input 12 3 2 5 2" xfId="13117" xr:uid="{B749F9B9-DD12-4352-A02B-35D1424F5851}"/>
    <cellStyle name="Input 12 3 2 5 2 2" xfId="37149" xr:uid="{34078AE3-BEFA-47BC-87DC-3B5A20C68A52}"/>
    <cellStyle name="Input 12 3 2 5 3" xfId="17853" xr:uid="{116BD56C-A563-40B4-B3D9-0A595CD19FE1}"/>
    <cellStyle name="Input 12 3 2 5 3 2" xfId="41883" xr:uid="{2E923B5F-2F2B-4B6B-8DA1-6970736C2744}"/>
    <cellStyle name="Input 12 3 2 5 4" xfId="22858" xr:uid="{788FC907-7C65-4D88-888B-7744BCC3F7B4}"/>
    <cellStyle name="Input 12 3 2 5 4 2" xfId="46652" xr:uid="{530CB5A1-8974-4E1A-AF15-DD02E464F321}"/>
    <cellStyle name="Input 12 3 2 5 5" xfId="27461" xr:uid="{22B14153-EBA3-4651-81AB-E32B4160E63B}"/>
    <cellStyle name="Input 12 3 2 5 5 2" xfId="51227" xr:uid="{830C33E0-C5E2-4648-AEFC-C571FA2AD863}"/>
    <cellStyle name="Input 12 3 2 5 6" xfId="32280" xr:uid="{C8E167EA-7CBA-4742-B6F3-8BC0478F6DAB}"/>
    <cellStyle name="Input 12 3 2 6" xfId="8471" xr:uid="{4AAF5D38-85FF-465F-A38E-12E7E09DFDA2}"/>
    <cellStyle name="Input 12 3 2 6 2" xfId="13850" xr:uid="{DD049CD9-89ED-471D-AD01-C8437A795B22}"/>
    <cellStyle name="Input 12 3 2 6 2 2" xfId="37880" xr:uid="{D3894304-8D4C-4A2B-B72F-78CF35936797}"/>
    <cellStyle name="Input 12 3 2 6 3" xfId="18584" xr:uid="{D7E32251-4EED-453E-974D-B7A80F3A80F0}"/>
    <cellStyle name="Input 12 3 2 6 3 2" xfId="42614" xr:uid="{CC88B7B4-7613-44E9-9C03-231F53BC7A0D}"/>
    <cellStyle name="Input 12 3 2 6 4" xfId="23589" xr:uid="{2D619CB5-8D36-43C4-B30B-1066E1E9D32C}"/>
    <cellStyle name="Input 12 3 2 6 4 2" xfId="47374" xr:uid="{8D55DDFC-CA5E-482D-8EA4-0C0CD088C108}"/>
    <cellStyle name="Input 12 3 2 6 5" xfId="28183" xr:uid="{0D9E67C9-15F5-48E5-804C-003F98517460}"/>
    <cellStyle name="Input 12 3 2 6 5 2" xfId="51949" xr:uid="{E3FFBE20-45AB-41CC-B6BE-B12496EB4161}"/>
    <cellStyle name="Input 12 3 2 6 6" xfId="33002" xr:uid="{9E7AB7DF-DD7B-48B9-AD81-BEC445792BB7}"/>
    <cellStyle name="Input 12 3 2 7" xfId="9691" xr:uid="{B075D95C-1EB5-465B-9A03-C798EF08DEEA}"/>
    <cellStyle name="Input 12 3 2 7 2" xfId="33905" xr:uid="{4D6355FA-1CB4-472F-A9A7-D3CD608229F3}"/>
    <cellStyle name="Input 12 3 2 8" xfId="14608" xr:uid="{03DCDD2B-4D17-496D-B0EB-8C5A7A8966E1}"/>
    <cellStyle name="Input 12 3 2 8 2" xfId="38638" xr:uid="{3B730ABE-283A-4E68-88CF-3ABCB46AB39C}"/>
    <cellStyle name="Input 12 3 2 9" xfId="19582" xr:uid="{869FD83F-4A7B-4C06-9039-40DEA4D70D97}"/>
    <cellStyle name="Input 12 3 2 9 2" xfId="43419" xr:uid="{326683B9-C56D-4017-BD53-A2C717E8C3E9}"/>
    <cellStyle name="Input 12 3 3" xfId="4533" xr:uid="{9C8B6936-6709-4251-83A4-4D0B1A22F229}"/>
    <cellStyle name="Input 12 3 3 10" xfId="24491" xr:uid="{C7E2448D-1626-4C3E-8362-4ACCF19EC8FC}"/>
    <cellStyle name="Input 12 3 3 10 2" xfId="48257" xr:uid="{E0D2227F-AC64-4879-981F-EE1FC4813A85}"/>
    <cellStyle name="Input 12 3 3 11" xfId="29296" xr:uid="{4AC89679-A8D1-420C-8247-27255EE3E9D8}"/>
    <cellStyle name="Input 12 3 3 2" xfId="5336" xr:uid="{7EF29AD1-72CB-47E7-8A82-6BBB3120F66D}"/>
    <cellStyle name="Input 12 3 3 2 2" xfId="10716" xr:uid="{66433107-CFB8-42A7-A711-92C984C0E470}"/>
    <cellStyle name="Input 12 3 3 2 2 2" xfId="34928" xr:uid="{35B2BF19-BCFE-43CA-9722-B5DC8E1D3B30}"/>
    <cellStyle name="Input 12 3 3 2 3" xfId="15631" xr:uid="{B5CDF664-59BB-4825-811A-8CB9324E526D}"/>
    <cellStyle name="Input 12 3 3 2 3 2" xfId="39661" xr:uid="{993C73DA-46F0-4754-A6CB-6FBC85FB29FA}"/>
    <cellStyle name="Input 12 3 3 2 4" xfId="20865" xr:uid="{A6B8C94C-6D39-4374-A08A-A60B10BDD26B}"/>
    <cellStyle name="Input 12 3 3 2 4 2" xfId="44685" xr:uid="{4D88E6EF-4447-49EB-A47E-98C9CCB093D3}"/>
    <cellStyle name="Input 12 3 3 2 5" xfId="25494" xr:uid="{A078F29D-964F-40EF-8465-204621B85BBA}"/>
    <cellStyle name="Input 12 3 3 2 5 2" xfId="49260" xr:uid="{E3179B8E-ACFE-4317-9979-8F07CB4580F3}"/>
    <cellStyle name="Input 12 3 3 2 6" xfId="30086" xr:uid="{72E1C7CC-FB00-4168-8D59-FCF6687648B9}"/>
    <cellStyle name="Input 12 3 3 3" xfId="6442" xr:uid="{487CD6DE-3F41-47E4-AF14-4410AA373BD5}"/>
    <cellStyle name="Input 12 3 3 3 2" xfId="11821" xr:uid="{F1511F36-BFE1-4F69-A6F9-FBEAB818DEA1}"/>
    <cellStyle name="Input 12 3 3 3 2 2" xfId="35858" xr:uid="{505D5033-A090-4718-9493-ACE7647A85D6}"/>
    <cellStyle name="Input 12 3 3 3 3" xfId="16562" xr:uid="{D8B42D50-A7DB-4CDB-95F5-F76716DB9891}"/>
    <cellStyle name="Input 12 3 3 3 3 2" xfId="40592" xr:uid="{19C927C9-E97D-4CA5-84E6-E95105D89C46}"/>
    <cellStyle name="Input 12 3 3 3 4" xfId="21610" xr:uid="{3FD21489-64F6-4018-BB98-D5EAD52C04BF}"/>
    <cellStyle name="Input 12 3 3 3 4 2" xfId="45419" xr:uid="{59021815-E255-460E-8F8A-1111F34A668C}"/>
    <cellStyle name="Input 12 3 3 3 5" xfId="26228" xr:uid="{1BD359A8-8EDC-4C38-A87F-80AE0E63A1B0}"/>
    <cellStyle name="Input 12 3 3 3 5 2" xfId="49994" xr:uid="{44836F39-0886-4AB9-B5CB-C47E66215534}"/>
    <cellStyle name="Input 12 3 3 3 6" xfId="31004" xr:uid="{4E34C0EA-FB13-473D-9DAA-AE8ACA6CC51B}"/>
    <cellStyle name="Input 12 3 3 4" xfId="7223" xr:uid="{7A0E8DD9-123C-4903-BAEE-651096751C96}"/>
    <cellStyle name="Input 12 3 3 4 2" xfId="12602" xr:uid="{83B8D32B-DC8C-459A-AFE5-6BF53D9CC1FF}"/>
    <cellStyle name="Input 12 3 3 4 2 2" xfId="36636" xr:uid="{8B0B0357-64C0-47CD-A959-9708CE9B7CA9}"/>
    <cellStyle name="Input 12 3 3 4 3" xfId="17340" xr:uid="{67B32C5B-A694-4DDD-AA07-616787F47F30}"/>
    <cellStyle name="Input 12 3 3 4 3 2" xfId="41370" xr:uid="{FE051600-3495-4BBF-8879-2692D86811D8}"/>
    <cellStyle name="Input 12 3 3 4 4" xfId="22346" xr:uid="{5015C336-DB3F-4D9C-85D1-E906DA391722}"/>
    <cellStyle name="Input 12 3 3 4 4 2" xfId="46146" xr:uid="{9093427A-0BC7-40DB-94DC-8165B8D0EC69}"/>
    <cellStyle name="Input 12 3 3 4 5" xfId="26955" xr:uid="{293013D5-215D-4229-9CAB-D5DB0064B76A}"/>
    <cellStyle name="Input 12 3 3 4 5 2" xfId="50721" xr:uid="{7DB9D63E-963D-4789-842B-9A90A6CA7F39}"/>
    <cellStyle name="Input 12 3 3 4 6" xfId="31773" xr:uid="{7B0AF565-276A-4A1C-A804-636190F9F24C}"/>
    <cellStyle name="Input 12 3 3 5" xfId="7962" xr:uid="{B188F5FF-0C33-4C6D-88C2-4C53235FFCE9}"/>
    <cellStyle name="Input 12 3 3 5 2" xfId="13341" xr:uid="{135983F2-2C39-40EB-B507-F5768B757584}"/>
    <cellStyle name="Input 12 3 3 5 2 2" xfId="37373" xr:uid="{2FB03254-1C0E-489E-877D-45B08488D901}"/>
    <cellStyle name="Input 12 3 3 5 3" xfId="18077" xr:uid="{345B7C96-E737-4757-B40B-4208FD478D99}"/>
    <cellStyle name="Input 12 3 3 5 3 2" xfId="42107" xr:uid="{6CF72319-5B59-4CA5-AF41-6D9CD6D17C8D}"/>
    <cellStyle name="Input 12 3 3 5 4" xfId="23082" xr:uid="{55CB62A7-A538-4E5B-A1E7-D7F2EC97114E}"/>
    <cellStyle name="Input 12 3 3 5 4 2" xfId="46873" xr:uid="{BD371BA3-D593-4E39-954F-A87A2BEC23C6}"/>
    <cellStyle name="Input 12 3 3 5 5" xfId="27682" xr:uid="{DB73CE40-6F2A-4E89-A7C1-7D4AE60F43AE}"/>
    <cellStyle name="Input 12 3 3 5 5 2" xfId="51448" xr:uid="{6A6E2B2C-2258-4B61-946D-47C39C12FD62}"/>
    <cellStyle name="Input 12 3 3 5 6" xfId="32501" xr:uid="{08EEBAFD-942A-41DC-898A-24F02079DE89}"/>
    <cellStyle name="Input 12 3 3 6" xfId="8695" xr:uid="{29D6A022-4AD7-4EFA-A602-967A91E109EB}"/>
    <cellStyle name="Input 12 3 3 6 2" xfId="14074" xr:uid="{C58D22E9-FAD7-4211-B9C6-2E9F01064058}"/>
    <cellStyle name="Input 12 3 3 6 2 2" xfId="38104" xr:uid="{09D8FFDD-4E8E-4AD0-BF2F-25C235A62318}"/>
    <cellStyle name="Input 12 3 3 6 3" xfId="18808" xr:uid="{5B8FB68F-F867-4652-B482-F749AF0ABB93}"/>
    <cellStyle name="Input 12 3 3 6 3 2" xfId="42838" xr:uid="{1042F8B9-08DA-4F58-8A75-E469A670C6CD}"/>
    <cellStyle name="Input 12 3 3 6 4" xfId="23813" xr:uid="{5A9B36BF-CBDF-442D-8DDD-4C55ECC160F4}"/>
    <cellStyle name="Input 12 3 3 6 4 2" xfId="47595" xr:uid="{5BCDDA06-A6B6-42F6-9793-56319E93E6C1}"/>
    <cellStyle name="Input 12 3 3 6 5" xfId="28404" xr:uid="{AAA89A1E-19EA-41B6-B96A-617AE28F81B9}"/>
    <cellStyle name="Input 12 3 3 6 5 2" xfId="52170" xr:uid="{726409D3-C6DD-4268-853B-4DCCA373C538}"/>
    <cellStyle name="Input 12 3 3 6 6" xfId="33223" xr:uid="{63B5F21E-F305-4562-A3A2-9F8C1F625482}"/>
    <cellStyle name="Input 12 3 3 7" xfId="9915" xr:uid="{85D24647-2B41-47E4-A19A-62448905BD38}"/>
    <cellStyle name="Input 12 3 3 7 2" xfId="34129" xr:uid="{E65E28A9-0136-484F-B998-5066C795CAEC}"/>
    <cellStyle name="Input 12 3 3 8" xfId="14832" xr:uid="{CF9C454C-1BAD-4ACC-AD5E-D5B54079E9A4}"/>
    <cellStyle name="Input 12 3 3 8 2" xfId="38862" xr:uid="{4AD25177-72D8-4E20-8932-4A3B5EEFD140}"/>
    <cellStyle name="Input 12 3 3 9" xfId="19806" xr:uid="{F5D827C3-EE7B-4C68-9D32-D70892EC1867}"/>
    <cellStyle name="Input 12 3 3 9 2" xfId="43640" xr:uid="{3C72F72B-6F54-4FC7-BDD2-9CF4D55C2979}"/>
    <cellStyle name="Input 12 3 4" xfId="4836" xr:uid="{DACE3CB9-E86B-4AA6-ABE8-4FB9AE5B010A}"/>
    <cellStyle name="Input 12 3 4 2" xfId="10216" xr:uid="{E98DDC4B-CE13-4C8E-8C1F-976BDEBAC2B0}"/>
    <cellStyle name="Input 12 3 4 2 2" xfId="34430" xr:uid="{D2BD1851-F246-449E-92D2-DF1BE6D53830}"/>
    <cellStyle name="Input 12 3 4 3" xfId="15133" xr:uid="{B81B74A1-7E02-4DF6-B388-EA6957F64E17}"/>
    <cellStyle name="Input 12 3 4 3 2" xfId="39163" xr:uid="{C9EA876A-4AE5-47F6-B66C-B0371F9CB454}"/>
    <cellStyle name="Input 12 3 4 4" xfId="20365" xr:uid="{62292EC9-74B9-4F30-ACAB-7CF1D567D301}"/>
    <cellStyle name="Input 12 3 4 4 2" xfId="44191" xr:uid="{3ECD36A4-88A5-489D-9F4E-DC450206D7BF}"/>
    <cellStyle name="Input 12 3 4 5" xfId="25000" xr:uid="{35F7A276-BBD4-4CA2-8B32-5A5DC7A783D7}"/>
    <cellStyle name="Input 12 3 4 5 2" xfId="48766" xr:uid="{4834E140-825D-4CAA-86F9-F161DCB8A7B6}"/>
    <cellStyle name="Input 12 3 4 6" xfId="29594" xr:uid="{AFFA406C-066D-4E21-8DAA-F3DC21582C0D}"/>
    <cellStyle name="Input 12 3 5" xfId="5941" xr:uid="{B101D145-99FC-4729-A324-2DCA991B1D47}"/>
    <cellStyle name="Input 12 3 5 2" xfId="11320" xr:uid="{365A9C8D-550A-43D6-81CE-FA7D7CAE1547}"/>
    <cellStyle name="Input 12 3 5 2 2" xfId="35359" xr:uid="{0CB93C66-33FF-47E6-8C8D-7B2A5A3849C9}"/>
    <cellStyle name="Input 12 3 5 3" xfId="16063" xr:uid="{615D82F6-D607-45AD-AC2D-22335ED8F7D6}"/>
    <cellStyle name="Input 12 3 5 3 2" xfId="40093" xr:uid="{289569ED-54C2-4528-93DC-729EDB641083}"/>
    <cellStyle name="Input 12 3 5 4" xfId="21111" xr:uid="{95768C64-C04E-4E8E-A2FF-912C8B6FE32E}"/>
    <cellStyle name="Input 12 3 5 4 2" xfId="44926" xr:uid="{0E609552-EE8B-4D7F-8A73-9F5B4DA1E808}"/>
    <cellStyle name="Input 12 3 5 5" xfId="25735" xr:uid="{F84B19B2-C300-4FC0-A0FF-C918A7677006}"/>
    <cellStyle name="Input 12 3 5 5 2" xfId="49501" xr:uid="{AB1D14B2-1F2D-4554-923B-13290ACFA165}"/>
    <cellStyle name="Input 12 3 5 6" xfId="30511" xr:uid="{00EF4ADE-D201-47EE-8544-82291718FEF3}"/>
    <cellStyle name="Input 12 3 6" xfId="6722" xr:uid="{F2EB8086-1F65-4211-A000-B3FC577D9D2F}"/>
    <cellStyle name="Input 12 3 6 2" xfId="12101" xr:uid="{44E18A63-AF73-46F2-B6DF-43D835CAA672}"/>
    <cellStyle name="Input 12 3 6 2 2" xfId="36137" xr:uid="{44ADFA3A-FE89-4321-9ABB-D02AA5511B28}"/>
    <cellStyle name="Input 12 3 6 3" xfId="16841" xr:uid="{8FF91D80-19A8-4AD9-945A-72ADE7560EAD}"/>
    <cellStyle name="Input 12 3 6 3 2" xfId="40871" xr:uid="{30DF4BED-E1A9-4955-A6E2-8665520D4271}"/>
    <cellStyle name="Input 12 3 6 4" xfId="21848" xr:uid="{D73C8A20-D100-484A-9071-D4C6594359E4}"/>
    <cellStyle name="Input 12 3 6 4 2" xfId="45654" xr:uid="{A4057355-E361-4603-9439-E2090DA4AE44}"/>
    <cellStyle name="Input 12 3 6 5" xfId="26463" xr:uid="{1CE4C477-7565-4474-A38E-148ECA32D450}"/>
    <cellStyle name="Input 12 3 6 5 2" xfId="50229" xr:uid="{D48FC48D-DC83-4D7F-9710-EC756B96E606}"/>
    <cellStyle name="Input 12 3 6 6" xfId="31280" xr:uid="{DE8D2D15-3D62-4C28-90DD-92DDF3A152FA}"/>
    <cellStyle name="Input 12 3 7" xfId="7462" xr:uid="{F6C1F6F4-E6C6-45EE-8A4A-E718F0138EBC}"/>
    <cellStyle name="Input 12 3 7 2" xfId="12841" xr:uid="{083F06F9-B94E-4F45-B703-A8DE60E06778}"/>
    <cellStyle name="Input 12 3 7 2 2" xfId="36875" xr:uid="{6933B6BE-EC93-4C81-A915-56A4DDA48F33}"/>
    <cellStyle name="Input 12 3 7 3" xfId="17579" xr:uid="{A1383CE1-E0D9-489B-BE14-544626567743}"/>
    <cellStyle name="Input 12 3 7 3 2" xfId="41609" xr:uid="{EDB731B3-4E80-4E01-85C6-B5E54AD873C4}"/>
    <cellStyle name="Input 12 3 7 4" xfId="22584" xr:uid="{96BBC86D-6407-48C8-BE5E-305A7E6602C9}"/>
    <cellStyle name="Input 12 3 7 4 2" xfId="46381" xr:uid="{D5A7E74A-AB3C-44BA-A02D-8B85BE0EF835}"/>
    <cellStyle name="Input 12 3 7 5" xfId="27190" xr:uid="{F37915A5-28FE-4ACE-92B0-30FA3F557103}"/>
    <cellStyle name="Input 12 3 7 5 2" xfId="50956" xr:uid="{03B93D8E-B037-4394-9B47-4C80AC120F1C}"/>
    <cellStyle name="Input 12 3 7 6" xfId="32009" xr:uid="{27A2E883-1242-4E49-A5EC-B8A1147E83E5}"/>
    <cellStyle name="Input 12 3 8" xfId="8195" xr:uid="{733CFEF5-53E3-4D26-8E45-CA34DAB31273}"/>
    <cellStyle name="Input 12 3 8 2" xfId="13574" xr:uid="{627584BA-FD1F-4752-819F-181392EA144C}"/>
    <cellStyle name="Input 12 3 8 2 2" xfId="37606" xr:uid="{EC1175E5-A39A-4EF3-838D-EA5781356280}"/>
    <cellStyle name="Input 12 3 8 3" xfId="18310" xr:uid="{7F5864F6-2A49-408A-A817-C47957C8F033}"/>
    <cellStyle name="Input 12 3 8 3 2" xfId="42340" xr:uid="{5538E120-F2FC-4B16-A885-8FA429877325}"/>
    <cellStyle name="Input 12 3 8 4" xfId="23315" xr:uid="{AC5E50BC-8BD7-4DD8-A41E-637941607B69}"/>
    <cellStyle name="Input 12 3 8 4 2" xfId="47103" xr:uid="{36B7080B-F1BE-4C1C-BF36-4E89B8733902}"/>
    <cellStyle name="Input 12 3 8 5" xfId="27912" xr:uid="{68B1E183-0887-45C9-9384-4F1AF8D73401}"/>
    <cellStyle name="Input 12 3 8 5 2" xfId="51678" xr:uid="{C8C61CDE-D7A2-4DB5-AF08-6D2BECED7270}"/>
    <cellStyle name="Input 12 3 8 6" xfId="32731" xr:uid="{98B6C341-5C3B-4010-B521-22AC7DF4F80D}"/>
    <cellStyle name="Input 12 3 9" xfId="9412" xr:uid="{6C439EA7-BD02-4F8F-8A90-ABA7EDFC30E7}"/>
    <cellStyle name="Input 12 3 9 2" xfId="33628" xr:uid="{720C4F4C-49CA-4330-9CF3-AC362FBC8B30}"/>
    <cellStyle name="Input 12 4" xfId="4073" xr:uid="{955EE00D-F761-4CE2-BD94-E0BEA5250DD2}"/>
    <cellStyle name="Input 12 4 10" xfId="14382" xr:uid="{7259B167-AA30-4866-80F5-3E2E8C9E9271}"/>
    <cellStyle name="Input 12 4 10 2" xfId="38412" xr:uid="{8BCFB159-E2BC-46F8-9D13-71FD184EBF7B}"/>
    <cellStyle name="Input 12 4 11" xfId="19354" xr:uid="{F50A6107-2819-4223-905E-F3484033614E}"/>
    <cellStyle name="Input 12 4 11 2" xfId="43195" xr:uid="{439A317B-6938-49B7-98D9-85FB7DBAE162}"/>
    <cellStyle name="Input 12 4 12" xfId="24088" xr:uid="{6FA1FC96-834F-480B-A4BC-D9637DC4A236}"/>
    <cellStyle name="Input 12 4 12 2" xfId="47857" xr:uid="{A0A952CE-EC79-4024-AB76-A9FDDEDC6A62}"/>
    <cellStyle name="Input 12 4 13" xfId="28851" xr:uid="{A6B0C646-D046-43BE-B8B8-A99AA8898DA7}"/>
    <cellStyle name="Input 12 4 2" xfId="4356" xr:uid="{A4DBFBE5-DB71-42F7-AB43-F10C78AF9326}"/>
    <cellStyle name="Input 12 4 2 10" xfId="24334" xr:uid="{A80CF4DC-6961-4D94-A5A3-D9E7E8B2A565}"/>
    <cellStyle name="Input 12 4 2 10 2" xfId="48100" xr:uid="{2AC1C824-FD56-4FC2-B52A-54A38EFF0B3A}"/>
    <cellStyle name="Input 12 4 2 11" xfId="29121" xr:uid="{39D03DA9-066D-4D9F-831D-6A3A316F8122}"/>
    <cellStyle name="Input 12 4 2 2" xfId="5159" xr:uid="{0E98F2F1-0B97-4244-B2E1-B34733120904}"/>
    <cellStyle name="Input 12 4 2 2 2" xfId="10539" xr:uid="{C84D7ACF-8809-43AD-92E5-42DC2FD79B31}"/>
    <cellStyle name="Input 12 4 2 2 2 2" xfId="34751" xr:uid="{72782B45-AA3E-44DD-BE19-1689D672185B}"/>
    <cellStyle name="Input 12 4 2 2 3" xfId="15454" xr:uid="{412FE775-7683-46FF-AD87-D87081239D1B}"/>
    <cellStyle name="Input 12 4 2 2 3 2" xfId="39484" xr:uid="{F21A9660-1EB0-4E0C-BCC5-3D8212709FE7}"/>
    <cellStyle name="Input 12 4 2 2 4" xfId="20688" xr:uid="{9C888B73-0440-4021-B660-28B9F550A733}"/>
    <cellStyle name="Input 12 4 2 2 4 2" xfId="44510" xr:uid="{AC13D166-9956-412F-B113-79BFEF2D8B8B}"/>
    <cellStyle name="Input 12 4 2 2 5" xfId="25319" xr:uid="{E2A6CD3E-E4F1-43C0-BF96-7FA0DA2B4070}"/>
    <cellStyle name="Input 12 4 2 2 5 2" xfId="49085" xr:uid="{10495760-92CE-412A-8E88-A00FB0A871A3}"/>
    <cellStyle name="Input 12 4 2 2 6" xfId="29911" xr:uid="{107B951A-7E13-4236-A0D9-ACE4522CAEC0}"/>
    <cellStyle name="Input 12 4 2 3" xfId="6265" xr:uid="{135E8525-D07A-4255-9149-8461540058CA}"/>
    <cellStyle name="Input 12 4 2 3 2" xfId="11644" xr:uid="{E8F4755F-04F6-4781-B110-26F3E0708074}"/>
    <cellStyle name="Input 12 4 2 3 2 2" xfId="35681" xr:uid="{35203491-3D0F-4755-A14B-C4674D216966}"/>
    <cellStyle name="Input 12 4 2 3 3" xfId="16385" xr:uid="{8D4B7F27-3336-4C4D-8CCD-0FB325734A63}"/>
    <cellStyle name="Input 12 4 2 3 3 2" xfId="40415" xr:uid="{6F43543C-14B6-4A46-B2EF-E57F47869C37}"/>
    <cellStyle name="Input 12 4 2 3 4" xfId="21433" xr:uid="{F02187D9-C8BB-401B-9073-260070DE90EC}"/>
    <cellStyle name="Input 12 4 2 3 4 2" xfId="45244" xr:uid="{71C2F6ED-C565-48E9-BDB9-7BACB1578797}"/>
    <cellStyle name="Input 12 4 2 3 5" xfId="26053" xr:uid="{8C570A9C-8D3F-4D19-9D2E-7B2AF4AFE572}"/>
    <cellStyle name="Input 12 4 2 3 5 2" xfId="49819" xr:uid="{DCD424FA-1773-44CA-8116-1F7087EA0D84}"/>
    <cellStyle name="Input 12 4 2 3 6" xfId="30829" xr:uid="{C47C42D7-5E3D-4668-B4F2-8ECFE5431A7B}"/>
    <cellStyle name="Input 12 4 2 4" xfId="7046" xr:uid="{3115BE9D-AE33-47B1-ADA5-BCB9FA57294D}"/>
    <cellStyle name="Input 12 4 2 4 2" xfId="12425" xr:uid="{F056A7F2-A247-46A2-A342-C7A6F0314D3D}"/>
    <cellStyle name="Input 12 4 2 4 2 2" xfId="36459" xr:uid="{24D9602E-1B91-4533-8D07-8EEDB96CC82B}"/>
    <cellStyle name="Input 12 4 2 4 3" xfId="17163" xr:uid="{22CE72DA-D550-4FD4-A4A3-4E7B00BC4130}"/>
    <cellStyle name="Input 12 4 2 4 3 2" xfId="41193" xr:uid="{C215C9EA-11F7-424D-9B50-86867B2CCB57}"/>
    <cellStyle name="Input 12 4 2 4 4" xfId="22169" xr:uid="{DBF2A803-84BA-4421-83BA-BDCF61515B20}"/>
    <cellStyle name="Input 12 4 2 4 4 2" xfId="45971" xr:uid="{7989E0F6-C075-4B36-8C19-86350553B700}"/>
    <cellStyle name="Input 12 4 2 4 5" xfId="26780" xr:uid="{9369BB5E-E927-4B2E-86A0-53A628B17E54}"/>
    <cellStyle name="Input 12 4 2 4 5 2" xfId="50546" xr:uid="{26080837-4BEC-4836-AC58-E488ECCA208F}"/>
    <cellStyle name="Input 12 4 2 4 6" xfId="31598" xr:uid="{E78115DD-7179-4D48-98B8-DC0FF4FCE42A}"/>
    <cellStyle name="Input 12 4 2 5" xfId="7785" xr:uid="{B2F7A91E-BA1B-47B7-A1C4-8F8388B8FA3F}"/>
    <cellStyle name="Input 12 4 2 5 2" xfId="13164" xr:uid="{D5C809A6-7636-4C3E-8F60-D88CD1017423}"/>
    <cellStyle name="Input 12 4 2 5 2 2" xfId="37196" xr:uid="{89F486D8-8373-4673-838C-AB4CD8EDBCB8}"/>
    <cellStyle name="Input 12 4 2 5 3" xfId="17900" xr:uid="{24347A2B-990D-4AD8-9F12-AF1EF2A6A25F}"/>
    <cellStyle name="Input 12 4 2 5 3 2" xfId="41930" xr:uid="{17F7D114-30EF-45F1-81C1-724A81BB9783}"/>
    <cellStyle name="Input 12 4 2 5 4" xfId="22905" xr:uid="{9A252D16-B1BD-4289-A897-25FDACFF7124}"/>
    <cellStyle name="Input 12 4 2 5 4 2" xfId="46698" xr:uid="{11610E05-E058-4711-817E-5DCD2ECF40C7}"/>
    <cellStyle name="Input 12 4 2 5 5" xfId="27507" xr:uid="{106F413F-C884-46FB-B035-267FFD49CF84}"/>
    <cellStyle name="Input 12 4 2 5 5 2" xfId="51273" xr:uid="{FC73E193-E5DB-4A9B-866D-10C4DB100502}"/>
    <cellStyle name="Input 12 4 2 5 6" xfId="32326" xr:uid="{00B0BE7A-B486-4818-90A0-7A79348A1BD5}"/>
    <cellStyle name="Input 12 4 2 6" xfId="8518" xr:uid="{29BB288C-3596-436B-A705-3A7ACA4ABCED}"/>
    <cellStyle name="Input 12 4 2 6 2" xfId="13897" xr:uid="{F517070B-77FF-47B7-B4F1-CD6AD5BE24CA}"/>
    <cellStyle name="Input 12 4 2 6 2 2" xfId="37927" xr:uid="{84ACF329-C336-477F-803C-50E4EDB8EC8A}"/>
    <cellStyle name="Input 12 4 2 6 3" xfId="18631" xr:uid="{4D508CDC-99D3-49C4-82D7-DF0E724C026C}"/>
    <cellStyle name="Input 12 4 2 6 3 2" xfId="42661" xr:uid="{06266F89-D657-45B2-9EA0-C83F10FA34B5}"/>
    <cellStyle name="Input 12 4 2 6 4" xfId="23636" xr:uid="{76F77381-FF8D-48D5-A140-0FB37B53D4AF}"/>
    <cellStyle name="Input 12 4 2 6 4 2" xfId="47420" xr:uid="{715EABFD-E232-425F-986A-33084ED7EA74}"/>
    <cellStyle name="Input 12 4 2 6 5" xfId="28229" xr:uid="{C7DB6D8E-2939-4A27-B814-A42AEA44B7E7}"/>
    <cellStyle name="Input 12 4 2 6 5 2" xfId="51995" xr:uid="{AAD81886-8238-4CBC-A438-4E7A9204C676}"/>
    <cellStyle name="Input 12 4 2 6 6" xfId="33048" xr:uid="{DFC05555-E128-4E18-8854-D199729143D2}"/>
    <cellStyle name="Input 12 4 2 7" xfId="9738" xr:uid="{265C838D-80A5-4C12-9EFB-ECC49AEEDE49}"/>
    <cellStyle name="Input 12 4 2 7 2" xfId="33952" xr:uid="{CFE3FEBD-BF81-47AC-AB28-0B831A43879F}"/>
    <cellStyle name="Input 12 4 2 8" xfId="14655" xr:uid="{B482A4E9-01CF-4E09-974A-44E999E809D1}"/>
    <cellStyle name="Input 12 4 2 8 2" xfId="38685" xr:uid="{E311E276-BD89-40BF-ADDA-543C9A45F8F4}"/>
    <cellStyle name="Input 12 4 2 9" xfId="19629" xr:uid="{5ACD50BE-0CFD-4490-821B-425443D1F21A}"/>
    <cellStyle name="Input 12 4 2 9 2" xfId="43465" xr:uid="{652A68EA-5578-42D4-8886-52C37757E829}"/>
    <cellStyle name="Input 12 4 3" xfId="4580" xr:uid="{422D8248-B21A-46F8-94F2-19BE9A8BF6E1}"/>
    <cellStyle name="Input 12 4 3 10" xfId="24533" xr:uid="{6488166B-BE99-4474-800A-00FE5D571919}"/>
    <cellStyle name="Input 12 4 3 10 2" xfId="48299" xr:uid="{6CD9886B-79F7-4A56-A06D-4F943676ADFA}"/>
    <cellStyle name="Input 12 4 3 11" xfId="29342" xr:uid="{7860E900-1DFC-4A54-AEEF-D34D4193BF06}"/>
    <cellStyle name="Input 12 4 3 2" xfId="5383" xr:uid="{CFAF5157-F6B6-4016-BC09-AD53A3BE5D91}"/>
    <cellStyle name="Input 12 4 3 2 2" xfId="10763" xr:uid="{568A0F77-107B-4D04-A4E2-91FB49545FE3}"/>
    <cellStyle name="Input 12 4 3 2 2 2" xfId="34975" xr:uid="{CF596D8C-C9CA-46D2-8C1E-8F57746C7BE2}"/>
    <cellStyle name="Input 12 4 3 2 3" xfId="15678" xr:uid="{166406E7-8515-4E61-9324-A8A0AF2C3E80}"/>
    <cellStyle name="Input 12 4 3 2 3 2" xfId="39708" xr:uid="{A9E04D80-3713-4D1F-9046-71AB34F44ABA}"/>
    <cellStyle name="Input 12 4 3 2 4" xfId="20912" xr:uid="{EAE27FF9-3EE2-422A-8FA6-7F9E1928883A}"/>
    <cellStyle name="Input 12 4 3 2 4 2" xfId="44731" xr:uid="{5E325AE3-190D-45F9-A077-36A59BC57528}"/>
    <cellStyle name="Input 12 4 3 2 5" xfId="25540" xr:uid="{B4FF54A4-CE55-422C-8811-6396EE99789B}"/>
    <cellStyle name="Input 12 4 3 2 5 2" xfId="49306" xr:uid="{C1333540-9755-4432-8990-79943D98F992}"/>
    <cellStyle name="Input 12 4 3 2 6" xfId="30132" xr:uid="{EA34DD44-2AA6-4385-BE2D-DA0E3E021F05}"/>
    <cellStyle name="Input 12 4 3 3" xfId="6489" xr:uid="{761251F0-5B1D-4650-9059-EE7F3CE58E8B}"/>
    <cellStyle name="Input 12 4 3 3 2" xfId="11868" xr:uid="{37537C31-BA1F-4949-8287-5CDA84C19ED7}"/>
    <cellStyle name="Input 12 4 3 3 2 2" xfId="35905" xr:uid="{3B5E2FE0-9250-4F58-906A-F2400B732841}"/>
    <cellStyle name="Input 12 4 3 3 3" xfId="16609" xr:uid="{D2ED8D5E-D770-488F-872B-B319586F56A3}"/>
    <cellStyle name="Input 12 4 3 3 3 2" xfId="40639" xr:uid="{1B7154BE-BABC-4BFB-B011-AB4F788B274C}"/>
    <cellStyle name="Input 12 4 3 3 4" xfId="21657" xr:uid="{1565773E-90D4-4DCE-9B58-1175DDB35485}"/>
    <cellStyle name="Input 12 4 3 3 4 2" xfId="45465" xr:uid="{BE767C48-EE50-468F-B10C-2ED54F9DD08F}"/>
    <cellStyle name="Input 12 4 3 3 5" xfId="26274" xr:uid="{25440B82-53E5-4D70-A446-0F5342826F60}"/>
    <cellStyle name="Input 12 4 3 3 5 2" xfId="50040" xr:uid="{770CFD9D-1F32-4EA5-8B49-C778F4F06BBB}"/>
    <cellStyle name="Input 12 4 3 3 6" xfId="31050" xr:uid="{8E512607-BDA6-42CC-BABD-097F5B3378CA}"/>
    <cellStyle name="Input 12 4 3 4" xfId="7270" xr:uid="{2355AEAA-17D2-4A71-AE0B-11560F838BAE}"/>
    <cellStyle name="Input 12 4 3 4 2" xfId="12649" xr:uid="{CB194C66-2035-4AFA-AB7E-28FEADC8C09A}"/>
    <cellStyle name="Input 12 4 3 4 2 2" xfId="36683" xr:uid="{FAD922A4-6A07-4870-8167-7F651CD5182D}"/>
    <cellStyle name="Input 12 4 3 4 3" xfId="17387" xr:uid="{EC1855CB-8131-4B63-A375-4AFE7B6C7C67}"/>
    <cellStyle name="Input 12 4 3 4 3 2" xfId="41417" xr:uid="{DC27DCB3-8868-48E5-A4EF-86FDB16D248E}"/>
    <cellStyle name="Input 12 4 3 4 4" xfId="22393" xr:uid="{CEBAD5E9-57FC-4475-A0D2-74A2E1FA08FB}"/>
    <cellStyle name="Input 12 4 3 4 4 2" xfId="46192" xr:uid="{7B232559-14E1-481D-AA80-CE8CDDDE7698}"/>
    <cellStyle name="Input 12 4 3 4 5" xfId="27001" xr:uid="{AEE54CCC-FE63-41EB-AA25-82EC23725E2D}"/>
    <cellStyle name="Input 12 4 3 4 5 2" xfId="50767" xr:uid="{8E3B0356-77FF-4A58-B026-B53FFF418A5F}"/>
    <cellStyle name="Input 12 4 3 4 6" xfId="31819" xr:uid="{332DB79C-8E98-461A-871D-3F9474F52600}"/>
    <cellStyle name="Input 12 4 3 5" xfId="8009" xr:uid="{D68B1BB9-5E19-4270-B177-3D2C6EC2B52D}"/>
    <cellStyle name="Input 12 4 3 5 2" xfId="13388" xr:uid="{267FCE8E-4EBE-4C2A-8D84-BA010E0D2CAE}"/>
    <cellStyle name="Input 12 4 3 5 2 2" xfId="37420" xr:uid="{E10BB06A-478D-4B6D-81EC-95D46C87D1EC}"/>
    <cellStyle name="Input 12 4 3 5 3" xfId="18124" xr:uid="{83603D57-523C-427E-AD55-96297F47E085}"/>
    <cellStyle name="Input 12 4 3 5 3 2" xfId="42154" xr:uid="{AE32FED1-340F-4382-B78C-B34A3DE4DFA9}"/>
    <cellStyle name="Input 12 4 3 5 4" xfId="23129" xr:uid="{8AF9DAF5-9CC6-42F4-80ED-6DD93DCD7ED3}"/>
    <cellStyle name="Input 12 4 3 5 4 2" xfId="46919" xr:uid="{15A5465D-5512-4261-AA07-4E0A1478DBA7}"/>
    <cellStyle name="Input 12 4 3 5 5" xfId="27728" xr:uid="{8553DD81-BDA6-41A1-93B7-FC7AC59A4D57}"/>
    <cellStyle name="Input 12 4 3 5 5 2" xfId="51494" xr:uid="{EF667673-67BB-494C-AE98-80B2CB50581C}"/>
    <cellStyle name="Input 12 4 3 5 6" xfId="32547" xr:uid="{874928CF-76EA-465C-8CFE-2C92A6CE5D14}"/>
    <cellStyle name="Input 12 4 3 6" xfId="8742" xr:uid="{8C7F1E05-C244-4497-B661-DC882E8026A0}"/>
    <cellStyle name="Input 12 4 3 6 2" xfId="14121" xr:uid="{931083A8-8A39-4333-82B8-FA78AB8B7A0F}"/>
    <cellStyle name="Input 12 4 3 6 2 2" xfId="38151" xr:uid="{D524FE7A-F907-451A-9164-03D8ECAA791E}"/>
    <cellStyle name="Input 12 4 3 6 3" xfId="18855" xr:uid="{4490A747-9F0E-4AE6-8BE6-8A0B2E099300}"/>
    <cellStyle name="Input 12 4 3 6 3 2" xfId="42885" xr:uid="{60383ED6-9A30-4DB3-9109-4AD7135AB33F}"/>
    <cellStyle name="Input 12 4 3 6 4" xfId="23860" xr:uid="{36C8AED1-500F-4988-A9B3-3DFD74ED89F0}"/>
    <cellStyle name="Input 12 4 3 6 4 2" xfId="47641" xr:uid="{835F0996-6DFC-45C0-995A-67C020002224}"/>
    <cellStyle name="Input 12 4 3 6 5" xfId="28450" xr:uid="{21201E35-F8AF-400C-804E-87BC8454AC42}"/>
    <cellStyle name="Input 12 4 3 6 5 2" xfId="52216" xr:uid="{02B14321-EF18-4311-A9BD-5A58FA88B47C}"/>
    <cellStyle name="Input 12 4 3 6 6" xfId="33269" xr:uid="{D74340C9-0206-4DDA-A8CC-A601B2AB40E0}"/>
    <cellStyle name="Input 12 4 3 7" xfId="9962" xr:uid="{DDC5BC34-A6A2-4589-837E-0CFADFCF9E12}"/>
    <cellStyle name="Input 12 4 3 7 2" xfId="34176" xr:uid="{87B064CA-B454-4ADA-8AB3-5C7BEB863558}"/>
    <cellStyle name="Input 12 4 3 8" xfId="14879" xr:uid="{DDBE1FC1-897D-4CBB-9232-459A084B6B23}"/>
    <cellStyle name="Input 12 4 3 8 2" xfId="38909" xr:uid="{9DA70877-58D5-48E3-936A-F19FF3973755}"/>
    <cellStyle name="Input 12 4 3 9" xfId="19853" xr:uid="{65706FC0-EF27-4E9E-A348-ECA76718CE73}"/>
    <cellStyle name="Input 12 4 3 9 2" xfId="43686" xr:uid="{CC1BB574-8265-4BBF-8263-DEC0C4CC907D}"/>
    <cellStyle name="Input 12 4 4" xfId="4884" xr:uid="{69ED1CAE-9EE2-43BE-B0AB-5B214103DC07}"/>
    <cellStyle name="Input 12 4 4 2" xfId="10264" xr:uid="{A245C29A-F973-4845-9EC9-D2A25E33C82E}"/>
    <cellStyle name="Input 12 4 4 2 2" xfId="34478" xr:uid="{D7DD9DD3-0729-4D04-A514-1E409E3DC322}"/>
    <cellStyle name="Input 12 4 4 3" xfId="15181" xr:uid="{3CE6F352-F560-4707-8DF5-685BD3647182}"/>
    <cellStyle name="Input 12 4 4 3 2" xfId="39211" xr:uid="{CDAC6854-AB33-4B6A-9B86-02F7D4985884}"/>
    <cellStyle name="Input 12 4 4 4" xfId="20413" xr:uid="{FDFD8DB3-4C78-41E7-9C40-ACAE48B05951}"/>
    <cellStyle name="Input 12 4 4 4 2" xfId="44238" xr:uid="{DCBF8407-8A88-44F9-8BA3-4C61B6FBA55D}"/>
    <cellStyle name="Input 12 4 4 5" xfId="25047" xr:uid="{8A7B423E-09F3-440A-BB2C-08482694FD2C}"/>
    <cellStyle name="Input 12 4 4 5 2" xfId="48813" xr:uid="{67C28F68-5A2A-4880-9D7C-5E2B70A1FA2B}"/>
    <cellStyle name="Input 12 4 4 6" xfId="29641" xr:uid="{8380C632-6B65-48DB-8182-7515A9E22C3D}"/>
    <cellStyle name="Input 12 4 5" xfId="5989" xr:uid="{899C3F08-87BE-4D48-8EF8-6AE3EC77C4B7}"/>
    <cellStyle name="Input 12 4 5 2" xfId="11368" xr:uid="{C8C60191-052D-4944-B871-17EC59C0B4C8}"/>
    <cellStyle name="Input 12 4 5 2 2" xfId="35407" xr:uid="{D3295B87-44CA-4A8D-BF97-20D870EAA399}"/>
    <cellStyle name="Input 12 4 5 3" xfId="16111" xr:uid="{79BFA747-709C-4AF1-A7C2-851E8A65DAE0}"/>
    <cellStyle name="Input 12 4 5 3 2" xfId="40141" xr:uid="{08941DD1-5DD4-4E0D-A866-6AA7A581B1D8}"/>
    <cellStyle name="Input 12 4 5 4" xfId="21159" xr:uid="{1AB8C46D-E4ED-48AA-985A-DFF3B7C6D151}"/>
    <cellStyle name="Input 12 4 5 4 2" xfId="44973" xr:uid="{B15E35D2-0429-4FF3-B169-65C28ADC6FCF}"/>
    <cellStyle name="Input 12 4 5 5" xfId="25782" xr:uid="{89294F19-B489-4882-B471-0938A1524564}"/>
    <cellStyle name="Input 12 4 5 5 2" xfId="49548" xr:uid="{0AB9AFE4-3AFE-4279-BF3B-104888B05379}"/>
    <cellStyle name="Input 12 4 5 6" xfId="30558" xr:uid="{A7BAB4BC-74AA-4CC0-B51B-FA968A4C7D15}"/>
    <cellStyle name="Input 12 4 6" xfId="6770" xr:uid="{AB77209E-64F3-4A0F-AA80-BB05AB4B8CB7}"/>
    <cellStyle name="Input 12 4 6 2" xfId="12149" xr:uid="{BD37A7F5-30FF-4952-BA10-813A2761E4B8}"/>
    <cellStyle name="Input 12 4 6 2 2" xfId="36185" xr:uid="{E3C6D762-0A1C-45E1-848C-761F0A553380}"/>
    <cellStyle name="Input 12 4 6 3" xfId="16889" xr:uid="{D8D41755-83B5-4AD3-8A8B-01D2ACF16C28}"/>
    <cellStyle name="Input 12 4 6 3 2" xfId="40919" xr:uid="{D79A7203-5FBB-46FA-A56A-2A4BE5B498BE}"/>
    <cellStyle name="Input 12 4 6 4" xfId="21896" xr:uid="{0E85359C-1913-4A4B-9A28-369F52BA588B}"/>
    <cellStyle name="Input 12 4 6 4 2" xfId="45701" xr:uid="{1A922023-C772-4FDC-B652-FD290ECCF141}"/>
    <cellStyle name="Input 12 4 6 5" xfId="26510" xr:uid="{A0145077-0ED9-4895-A6B6-7A1D66895C8F}"/>
    <cellStyle name="Input 12 4 6 5 2" xfId="50276" xr:uid="{D399C9E9-48A0-4FC5-901E-34E51F9D86C4}"/>
    <cellStyle name="Input 12 4 6 6" xfId="31327" xr:uid="{83B7D412-F896-456D-9B9C-B48E9D61DD77}"/>
    <cellStyle name="Input 12 4 7" xfId="7510" xr:uid="{A097CAB6-AADA-4AD4-8440-B4E6C30B1FD8}"/>
    <cellStyle name="Input 12 4 7 2" xfId="12889" xr:uid="{E80889BA-FB80-4D5D-996C-98C2427F93A0}"/>
    <cellStyle name="Input 12 4 7 2 2" xfId="36923" xr:uid="{52D40142-035F-41C8-B357-D8EDA8137EC4}"/>
    <cellStyle name="Input 12 4 7 3" xfId="17627" xr:uid="{F8F040F6-F056-4BFC-8E12-BF810823EE0D}"/>
    <cellStyle name="Input 12 4 7 3 2" xfId="41657" xr:uid="{9CACAD5A-85F4-4F1B-A1BA-F60B406964CF}"/>
    <cellStyle name="Input 12 4 7 4" xfId="22632" xr:uid="{CC36543B-F180-4F0F-AE2D-9339017B55A3}"/>
    <cellStyle name="Input 12 4 7 4 2" xfId="46428" xr:uid="{B40E227E-FD7B-4FB3-B833-406E99AA8827}"/>
    <cellStyle name="Input 12 4 7 5" xfId="27237" xr:uid="{30A826F2-6202-403F-8510-3AAFB1EDBEEF}"/>
    <cellStyle name="Input 12 4 7 5 2" xfId="51003" xr:uid="{E7DF5605-65A0-43A5-A1BC-FA85B99AA781}"/>
    <cellStyle name="Input 12 4 7 6" xfId="32056" xr:uid="{2603500C-BD22-4143-8D63-34CD6A07F458}"/>
    <cellStyle name="Input 12 4 8" xfId="8243" xr:uid="{6473956B-013D-4F01-BF6F-C1E07F2B1133}"/>
    <cellStyle name="Input 12 4 8 2" xfId="13622" xr:uid="{4428056D-5196-4B1F-9A2D-422CFC7BC488}"/>
    <cellStyle name="Input 12 4 8 2 2" xfId="37654" xr:uid="{F3671D7D-02B4-4118-9628-AA5864D30B8B}"/>
    <cellStyle name="Input 12 4 8 3" xfId="18358" xr:uid="{3836D9E0-106A-40B5-83DC-FF1B2CDA8A7E}"/>
    <cellStyle name="Input 12 4 8 3 2" xfId="42388" xr:uid="{3F2E5D27-90FB-49D3-9AEC-60456E70702A}"/>
    <cellStyle name="Input 12 4 8 4" xfId="23363" xr:uid="{16E6CBF6-C7ED-45C5-86DA-7D0046004372}"/>
    <cellStyle name="Input 12 4 8 4 2" xfId="47150" xr:uid="{80374140-F72A-415A-8B7B-108B6BF7B9AF}"/>
    <cellStyle name="Input 12 4 8 5" xfId="27959" xr:uid="{3EF08E55-7A2D-4E28-8137-CA67BC969982}"/>
    <cellStyle name="Input 12 4 8 5 2" xfId="51725" xr:uid="{6CF04AAF-DD2C-4172-B2F4-F5ABB74F7F60}"/>
    <cellStyle name="Input 12 4 8 6" xfId="32778" xr:uid="{AEB22398-20E8-4FBC-BE33-6AEE3C312948}"/>
    <cellStyle name="Input 12 4 9" xfId="9460" xr:uid="{EA26C6A6-D8A4-4606-AC98-7DE2843C276E}"/>
    <cellStyle name="Input 12 4 9 2" xfId="33676" xr:uid="{BE2F6C45-8C9A-4911-AE71-4C55A623CA1C}"/>
    <cellStyle name="Input 12 5" xfId="4667" xr:uid="{A2D86D82-1F90-4ECC-93EE-11A1A419CA1B}"/>
    <cellStyle name="Input 12 5 2" xfId="10047" xr:uid="{A6F55C2A-C6BE-40F2-9E33-08541342AD78}"/>
    <cellStyle name="Input 12 5 2 2" xfId="34261" xr:uid="{9760F8E2-22AC-47F8-9F2B-45CBCA7DCEC2}"/>
    <cellStyle name="Input 12 5 3" xfId="14964" xr:uid="{B0BBFEB6-2477-40CD-8712-9EF25F51AEF4}"/>
    <cellStyle name="Input 12 5 3 2" xfId="38994" xr:uid="{F5438A73-3208-41C6-8092-9A3FFA22F51B}"/>
    <cellStyle name="Input 12 5 4" xfId="20029" xr:uid="{469C46CD-2017-4C8F-A049-1C4C60525AD9}"/>
    <cellStyle name="Input 12 5 4 2" xfId="43859" xr:uid="{A04747C9-1215-43CA-A7CA-9F9795A87A9D}"/>
    <cellStyle name="Input 12 5 5" xfId="29427" xr:uid="{46F94C7F-C42F-4FCC-AF75-9D03EB0BA86F}"/>
    <cellStyle name="Input 12 6" xfId="5605" xr:uid="{06C61D0F-2528-488C-B5DA-3A36F2A66B46}"/>
    <cellStyle name="Input 12 6 2" xfId="10984" xr:uid="{6517A859-80ED-4C00-BD27-6ED477A4018D}"/>
    <cellStyle name="Input 12 6 2 2" xfId="35152" xr:uid="{D11EF581-6575-4D4A-9F12-F94225E04CD0}"/>
    <cellStyle name="Input 12 6 3" xfId="15856" xr:uid="{85519F54-025B-4572-8464-8B181DC9C7B1}"/>
    <cellStyle name="Input 12 6 3 2" xfId="39886" xr:uid="{478B7A8C-881B-4F51-A3EB-164F5188926A}"/>
    <cellStyle name="Input 12 6 4" xfId="20085" xr:uid="{CAD430CC-9BD0-4686-BE51-54BE0AD200EA}"/>
    <cellStyle name="Input 12 6 4 2" xfId="43915" xr:uid="{5DD9F2B4-108D-42D2-BE77-E41B4D4CFBF4}"/>
    <cellStyle name="Input 12 6 5" xfId="24736" xr:uid="{CBDD79DD-162C-405F-A059-1E828F9A2062}"/>
    <cellStyle name="Input 12 6 5 2" xfId="48502" xr:uid="{927C25AE-F01C-48A3-8527-754B29D3CA19}"/>
    <cellStyle name="Input 12 6 6" xfId="30309" xr:uid="{D713AFF0-E27E-4F51-B3D0-6B077F0F165F}"/>
    <cellStyle name="Input 12 7" xfId="5563" xr:uid="{5FAF45B3-12E0-4854-905D-2D2728301B5E}"/>
    <cellStyle name="Input 12 7 2" xfId="10942" xr:uid="{D4C061AD-B011-47F1-9015-C007B0EC5E25}"/>
    <cellStyle name="Input 12 7 2 2" xfId="35117" xr:uid="{87855E1F-CECC-47B4-8B73-0835FFBB194E}"/>
    <cellStyle name="Input 12 7 3" xfId="15821" xr:uid="{03B26979-26D8-4E0F-B27F-0BE2D88C38AE}"/>
    <cellStyle name="Input 12 7 3 2" xfId="39851" xr:uid="{8928D3C4-E41F-4C80-AD65-10FC8BBD563A}"/>
    <cellStyle name="Input 12 7 4" xfId="20211" xr:uid="{4FEE135A-BDE3-4BDE-989F-AC5A8CF24BD4}"/>
    <cellStyle name="Input 12 7 4 2" xfId="44039" xr:uid="{7A8434A1-20B6-4CCC-A767-6C64AC32EA37}"/>
    <cellStyle name="Input 12 7 5" xfId="24848" xr:uid="{36F25A85-DA6B-4B59-A66B-3C6031086BCA}"/>
    <cellStyle name="Input 12 7 5 2" xfId="48614" xr:uid="{D62D1704-B1C1-4A7D-975A-7ED0BDF2158B}"/>
    <cellStyle name="Input 12 7 6" xfId="30274" xr:uid="{9D6EF3DE-988C-474A-8491-4854F31530E5}"/>
    <cellStyle name="Input 12 8" xfId="5584" xr:uid="{20225773-BDC7-41D6-85DF-682BC997EAD5}"/>
    <cellStyle name="Input 12 8 2" xfId="10963" xr:uid="{B4E2D92E-F3F9-4BA0-9D01-5069AC3664E6}"/>
    <cellStyle name="Input 12 8 2 2" xfId="35138" xr:uid="{C71A7A9A-42FC-4878-8952-ED8B1220729B}"/>
    <cellStyle name="Input 12 8 3" xfId="15842" xr:uid="{9F02366F-C828-46B0-8238-0DC138F15F54}"/>
    <cellStyle name="Input 12 8 3 2" xfId="39872" xr:uid="{A9E2EE19-441E-4221-8A27-73968A4B149B}"/>
    <cellStyle name="Input 12 8 4" xfId="20068" xr:uid="{BDA472A8-B325-41ED-A845-00F997B9057A}"/>
    <cellStyle name="Input 12 8 4 2" xfId="43898" xr:uid="{C4B06641-8205-48E0-926F-6834EB6AAE2A}"/>
    <cellStyle name="Input 12 8 5" xfId="24719" xr:uid="{083CCA4B-FD73-47FF-8B2C-E10BD59DC988}"/>
    <cellStyle name="Input 12 8 5 2" xfId="48485" xr:uid="{0A1ED721-8534-4022-B09E-F950AF0E45BA}"/>
    <cellStyle name="Input 12 8 6" xfId="30295" xr:uid="{8F383484-B6D1-4B7E-823B-147319387724}"/>
    <cellStyle name="Input 12 9" xfId="9086" xr:uid="{573B98AA-7100-42FB-940C-F6849019FE73}"/>
    <cellStyle name="Input 12 9 2" xfId="21013" xr:uid="{86309566-9DD4-4D71-9431-773B2B40B568}"/>
    <cellStyle name="Input 12 9 2 2" xfId="44830" xr:uid="{45CD8914-DE3A-4C36-9253-FBD3831C3365}"/>
    <cellStyle name="Input 12 9 3" xfId="25639" xr:uid="{C18D065F-643D-4CB4-84BA-847A67691566}"/>
    <cellStyle name="Input 12 9 3 2" xfId="49405" xr:uid="{C54C9280-B27A-4C2C-8FFC-5947C62EBBE3}"/>
    <cellStyle name="Input 12 9 4" xfId="33438" xr:uid="{6AD6C935-70A7-491F-A209-DF19F960960F}"/>
    <cellStyle name="Input 13" xfId="1224" xr:uid="{00000000-0005-0000-0000-0000C8040000}"/>
    <cellStyle name="Input 13 10" xfId="9218" xr:uid="{FC178E46-14D8-48EC-93DE-BF551B248250}"/>
    <cellStyle name="Input 13 10 2" xfId="33499" xr:uid="{CF4022AD-167A-4E03-89A5-62D1C135448F}"/>
    <cellStyle name="Input 13 11" xfId="18995" xr:uid="{7C64AB8E-7E43-4777-82E4-5ED40C4A589A}"/>
    <cellStyle name="Input 13 11 2" xfId="42976" xr:uid="{E755F6B4-12A3-490B-878E-944BA00D9202}"/>
    <cellStyle name="Input 13 12" xfId="3636" xr:uid="{548C1853-381F-4758-B509-A743E239E2D1}"/>
    <cellStyle name="Input 13 13" xfId="3310" xr:uid="{59EE3894-9130-4DAA-BA15-137750A6C37B}"/>
    <cellStyle name="Input 13 14" xfId="52998" xr:uid="{17149EA3-D32D-4F23-A82B-90EFA95A4F60}"/>
    <cellStyle name="Input 13 2" xfId="2813" xr:uid="{A1459A6F-BFCB-40AC-9928-B592B8152B26}"/>
    <cellStyle name="Input 13 2 10" xfId="14284" xr:uid="{8C056AD2-5B92-45C1-8F64-4F357A8EDB14}"/>
    <cellStyle name="Input 13 2 10 2" xfId="38314" xr:uid="{7950C919-21D1-416A-B6EF-3AA9F30B5D6D}"/>
    <cellStyle name="Input 13 2 11" xfId="19256" xr:uid="{6D661693-4029-4CBF-9BF6-9673C4F1495E}"/>
    <cellStyle name="Input 13 2 11 2" xfId="43098" xr:uid="{A0E606AB-9EC0-48AF-BA24-3EA113D8C2B6}"/>
    <cellStyle name="Input 13 2 12" xfId="24002" xr:uid="{5F8533AF-9644-4AE0-A826-97FADEABC685}"/>
    <cellStyle name="Input 13 2 12 2" xfId="47771" xr:uid="{94C2AB54-DB36-466B-863E-0057A7859245}"/>
    <cellStyle name="Input 13 2 13" xfId="3975" xr:uid="{7ECF0F2B-0679-4BAB-8F81-B29B2E31AEA3}"/>
    <cellStyle name="Input 13 2 14" xfId="28754" xr:uid="{2022825F-B624-4DF4-A3EB-5B6245829A9F}"/>
    <cellStyle name="Input 13 2 2" xfId="3160" xr:uid="{098977E4-A43E-48D8-BBDB-F102936D4439}"/>
    <cellStyle name="Input 13 2 2 10" xfId="24245" xr:uid="{AD70C6CE-C181-4859-83CD-6821D445A5AE}"/>
    <cellStyle name="Input 13 2 2 10 2" xfId="48011" xr:uid="{FD1CC07F-7C1D-4E79-B687-4CD064F4BB75}"/>
    <cellStyle name="Input 13 2 2 11" xfId="4259" xr:uid="{54046A7A-0FCF-4F20-8B2E-179BE89DD4F5}"/>
    <cellStyle name="Input 13 2 2 12" xfId="29025" xr:uid="{9A08587F-71EB-409E-9BD7-D900A3E65E10}"/>
    <cellStyle name="Input 13 2 2 2" xfId="5062" xr:uid="{E3853185-5598-4032-8704-E8509F451EA4}"/>
    <cellStyle name="Input 13 2 2 2 2" xfId="10442" xr:uid="{7DABB982-7B88-4859-98A7-EE6E3B5E66EE}"/>
    <cellStyle name="Input 13 2 2 2 2 2" xfId="34654" xr:uid="{7AEB5157-4F36-4144-9900-31855E39502C}"/>
    <cellStyle name="Input 13 2 2 2 3" xfId="15357" xr:uid="{FDC5BE96-0058-45DE-B9C2-10E50EB6F21E}"/>
    <cellStyle name="Input 13 2 2 2 3 2" xfId="39387" xr:uid="{F7BE653B-4F75-4A74-AEC8-CDE79BFF3889}"/>
    <cellStyle name="Input 13 2 2 2 4" xfId="20591" xr:uid="{8D9836E2-7362-46C4-8E18-AA05AE378BCB}"/>
    <cellStyle name="Input 13 2 2 2 4 2" xfId="44414" xr:uid="{8D40B904-D2EC-4B30-B6BF-18F7C628AE89}"/>
    <cellStyle name="Input 13 2 2 2 5" xfId="25223" xr:uid="{2D15D3B3-54D8-4B22-B6E3-442B05578EDF}"/>
    <cellStyle name="Input 13 2 2 2 5 2" xfId="48989" xr:uid="{32393C72-CB1C-4D52-99A6-A4AEA3D48362}"/>
    <cellStyle name="Input 13 2 2 2 6" xfId="29815" xr:uid="{C8D29EB4-2AA6-4D42-B6BE-5272B6AD7078}"/>
    <cellStyle name="Input 13 2 2 3" xfId="6168" xr:uid="{5F456A5B-F787-4333-A412-C4BCBE62303E}"/>
    <cellStyle name="Input 13 2 2 3 2" xfId="11547" xr:uid="{1C14977C-5BB6-4444-882F-6A1A996DBA32}"/>
    <cellStyle name="Input 13 2 2 3 2 2" xfId="35584" xr:uid="{A81916BD-444F-4501-98B8-B22595210215}"/>
    <cellStyle name="Input 13 2 2 3 3" xfId="16288" xr:uid="{19A5C571-DA40-420C-AC45-A41FA5B314B2}"/>
    <cellStyle name="Input 13 2 2 3 3 2" xfId="40318" xr:uid="{A4843BD0-ABB5-4F35-A08E-E73A224CB219}"/>
    <cellStyle name="Input 13 2 2 3 4" xfId="21336" xr:uid="{2F5BF0D3-61A9-47BE-931E-2EC9BC659FD7}"/>
    <cellStyle name="Input 13 2 2 3 4 2" xfId="45148" xr:uid="{D1E86A4D-E9AC-492A-B7FE-C84B74E798B1}"/>
    <cellStyle name="Input 13 2 2 3 5" xfId="25957" xr:uid="{AA06A7A5-8603-4522-82FF-265655EB5931}"/>
    <cellStyle name="Input 13 2 2 3 5 2" xfId="49723" xr:uid="{039F3CA4-0875-40BC-9900-2A3FAF472A60}"/>
    <cellStyle name="Input 13 2 2 3 6" xfId="30733" xr:uid="{87A5764B-629B-48AE-96CA-31316D013B42}"/>
    <cellStyle name="Input 13 2 2 4" xfId="6949" xr:uid="{17080E35-B788-4878-9F64-8D9D5EC9A47C}"/>
    <cellStyle name="Input 13 2 2 4 2" xfId="12328" xr:uid="{334233E1-6B23-4C92-84AD-32AEB8A717B9}"/>
    <cellStyle name="Input 13 2 2 4 2 2" xfId="36362" xr:uid="{53835122-DC30-41DE-BE85-7DC314CD493A}"/>
    <cellStyle name="Input 13 2 2 4 3" xfId="17066" xr:uid="{42D4229A-EA16-4534-8C78-A350A733D593}"/>
    <cellStyle name="Input 13 2 2 4 3 2" xfId="41096" xr:uid="{3B509FC7-7B2C-4B1E-A8CD-10E91EB4208B}"/>
    <cellStyle name="Input 13 2 2 4 4" xfId="22072" xr:uid="{876067E7-4AA6-47C1-8F39-1495D55B9C1F}"/>
    <cellStyle name="Input 13 2 2 4 4 2" xfId="45875" xr:uid="{27C7E60F-1EB5-4750-B55F-E3BFB78020A3}"/>
    <cellStyle name="Input 13 2 2 4 5" xfId="26684" xr:uid="{79E094A8-4032-460D-88C1-80C651641992}"/>
    <cellStyle name="Input 13 2 2 4 5 2" xfId="50450" xr:uid="{34CA9414-34FF-475E-9F8F-BB4E8BB31D11}"/>
    <cellStyle name="Input 13 2 2 4 6" xfId="31502" xr:uid="{9B3EFD77-5E55-4767-A1F9-EBFD09D6976F}"/>
    <cellStyle name="Input 13 2 2 5" xfId="7688" xr:uid="{ADEAA3A3-BEAF-437C-A77A-0ADA292F0987}"/>
    <cellStyle name="Input 13 2 2 5 2" xfId="13067" xr:uid="{BA824D6A-2680-4D81-BCB9-F7F4C5C4FE7D}"/>
    <cellStyle name="Input 13 2 2 5 2 2" xfId="37099" xr:uid="{632AF186-B979-4A02-B671-0F031E5DD2CE}"/>
    <cellStyle name="Input 13 2 2 5 3" xfId="17803" xr:uid="{E864C0EA-CCE8-4016-BECD-B13CCE9BDA2A}"/>
    <cellStyle name="Input 13 2 2 5 3 2" xfId="41833" xr:uid="{B5607214-8EF5-4CFA-B868-91A66538D68E}"/>
    <cellStyle name="Input 13 2 2 5 4" xfId="22808" xr:uid="{E4290658-2089-4C8B-BD0A-ABA48D9B7AE9}"/>
    <cellStyle name="Input 13 2 2 5 4 2" xfId="46602" xr:uid="{BAEA0158-46F5-4FC3-89C8-0F69F66975F5}"/>
    <cellStyle name="Input 13 2 2 5 5" xfId="27411" xr:uid="{B776A7D1-8E73-44FC-B87D-3EAC89FB04B4}"/>
    <cellStyle name="Input 13 2 2 5 5 2" xfId="51177" xr:uid="{09BEA19A-0AAB-40AE-92BC-3AE6293DBB73}"/>
    <cellStyle name="Input 13 2 2 5 6" xfId="32230" xr:uid="{AFB43D90-9BFC-4BBC-B90B-C3859339497E}"/>
    <cellStyle name="Input 13 2 2 6" xfId="8421" xr:uid="{24ADD259-1A86-4D6D-AE1F-7DF76B587AF3}"/>
    <cellStyle name="Input 13 2 2 6 2" xfId="13800" xr:uid="{D27A5F91-5DD8-4EC0-9950-91C6D698D0A8}"/>
    <cellStyle name="Input 13 2 2 6 2 2" xfId="37830" xr:uid="{55EE0112-24B5-456B-A518-4F947DA64AE2}"/>
    <cellStyle name="Input 13 2 2 6 3" xfId="18534" xr:uid="{CF189E79-214A-4BF3-BD84-7C4DFCD3A4EC}"/>
    <cellStyle name="Input 13 2 2 6 3 2" xfId="42564" xr:uid="{C25266D2-6BD5-43D0-8D99-80F7C122E7DB}"/>
    <cellStyle name="Input 13 2 2 6 4" xfId="23539" xr:uid="{929CECE8-A689-4A61-B0D9-2E662BACF567}"/>
    <cellStyle name="Input 13 2 2 6 4 2" xfId="47324" xr:uid="{24800CF0-5C69-4CB8-9EA3-E29F96742AC5}"/>
    <cellStyle name="Input 13 2 2 6 5" xfId="28133" xr:uid="{2399DE67-1E33-4E82-AD25-47601543CEC8}"/>
    <cellStyle name="Input 13 2 2 6 5 2" xfId="51899" xr:uid="{3297712B-806D-461F-8055-AC070A439F68}"/>
    <cellStyle name="Input 13 2 2 6 6" xfId="32952" xr:uid="{33228478-8521-44D3-B44F-F0F6EA5F02E6}"/>
    <cellStyle name="Input 13 2 2 7" xfId="9641" xr:uid="{AFCA2735-FDDA-48AF-87E5-FC8A901A4F81}"/>
    <cellStyle name="Input 13 2 2 7 2" xfId="33855" xr:uid="{BB56C050-4061-4787-8C3E-2AB45C7D1831}"/>
    <cellStyle name="Input 13 2 2 8" xfId="14558" xr:uid="{1C0A4295-B87A-435C-A333-F15644FBBB99}"/>
    <cellStyle name="Input 13 2 2 8 2" xfId="38588" xr:uid="{6277C902-E537-4D2D-B6F1-68F5424C08FB}"/>
    <cellStyle name="Input 13 2 2 9" xfId="19532" xr:uid="{62C50D8F-B57A-4434-A863-2576B7098EE9}"/>
    <cellStyle name="Input 13 2 2 9 2" xfId="43369" xr:uid="{35F317BD-2A27-44A8-B640-44ECB85852E0}"/>
    <cellStyle name="Input 13 2 3" xfId="4483" xr:uid="{864096E5-D5D3-44AB-805C-B3EB8D72249E}"/>
    <cellStyle name="Input 13 2 3 10" xfId="24441" xr:uid="{10182D5D-091A-4F4F-9F14-9AA4CF2FFEEC}"/>
    <cellStyle name="Input 13 2 3 10 2" xfId="48207" xr:uid="{E75271C7-8F21-4EE4-A3A7-1BE272BEA6B1}"/>
    <cellStyle name="Input 13 2 3 11" xfId="29246" xr:uid="{B4082898-68FF-4F99-A915-D45133D9BBEA}"/>
    <cellStyle name="Input 13 2 3 2" xfId="5286" xr:uid="{0F31FBC0-11FB-4F63-A8A1-D17509B941A6}"/>
    <cellStyle name="Input 13 2 3 2 2" xfId="10666" xr:uid="{19DEA358-414F-4776-B237-F2213B775668}"/>
    <cellStyle name="Input 13 2 3 2 2 2" xfId="34878" xr:uid="{B2A6CFF6-4E78-4E2B-AB9D-075B66CB166D}"/>
    <cellStyle name="Input 13 2 3 2 3" xfId="15581" xr:uid="{02D42E23-46E6-450F-8C5C-4D6603E668E3}"/>
    <cellStyle name="Input 13 2 3 2 3 2" xfId="39611" xr:uid="{478BF498-EBD0-4816-B0DF-6068D1AD8DBC}"/>
    <cellStyle name="Input 13 2 3 2 4" xfId="20815" xr:uid="{8A7E33A9-8E42-4C0E-8989-78183040C366}"/>
    <cellStyle name="Input 13 2 3 2 4 2" xfId="44635" xr:uid="{0CE4125F-D690-4191-A04D-14C3345344B4}"/>
    <cellStyle name="Input 13 2 3 2 5" xfId="25444" xr:uid="{94B00180-B27D-498A-84F9-AE10D0827EE3}"/>
    <cellStyle name="Input 13 2 3 2 5 2" xfId="49210" xr:uid="{250E871C-1826-4545-B7A1-60CB586DB54B}"/>
    <cellStyle name="Input 13 2 3 2 6" xfId="30036" xr:uid="{B4D9D54B-2E00-4F69-B1E8-826A2006EBEE}"/>
    <cellStyle name="Input 13 2 3 3" xfId="6392" xr:uid="{7121EAB7-559B-4BA2-9F95-56DF7FF78803}"/>
    <cellStyle name="Input 13 2 3 3 2" xfId="11771" xr:uid="{C8638F52-D7AA-4AD3-BB09-4D7489B03457}"/>
    <cellStyle name="Input 13 2 3 3 2 2" xfId="35808" xr:uid="{39569DEB-B94E-434A-889C-420C433A8E46}"/>
    <cellStyle name="Input 13 2 3 3 3" xfId="16512" xr:uid="{BB6CFA86-BDE2-4E9C-8B2C-1AED43E9C80B}"/>
    <cellStyle name="Input 13 2 3 3 3 2" xfId="40542" xr:uid="{8BFBDD09-0183-4B7F-BFCF-A3BC5E1EB196}"/>
    <cellStyle name="Input 13 2 3 3 4" xfId="21560" xr:uid="{62D931D7-4CDC-4B96-A567-09D1FB9FE00B}"/>
    <cellStyle name="Input 13 2 3 3 4 2" xfId="45369" xr:uid="{9047F826-A33F-40DE-96DD-2FE0DCE4D87B}"/>
    <cellStyle name="Input 13 2 3 3 5" xfId="26178" xr:uid="{FCEF5A19-1BA2-4EC3-B52C-91632A5A85BB}"/>
    <cellStyle name="Input 13 2 3 3 5 2" xfId="49944" xr:uid="{C0012E50-F4E7-470A-9639-C13DC0F6328F}"/>
    <cellStyle name="Input 13 2 3 3 6" xfId="30954" xr:uid="{CCA13C2D-B00F-4C2C-9905-AC31A04F5E3A}"/>
    <cellStyle name="Input 13 2 3 4" xfId="7173" xr:uid="{4ECA0EC9-8B95-4A92-A13A-12066321BCC3}"/>
    <cellStyle name="Input 13 2 3 4 2" xfId="12552" xr:uid="{9F6D1068-70DC-49D0-889F-2FEBD314DA8F}"/>
    <cellStyle name="Input 13 2 3 4 2 2" xfId="36586" xr:uid="{5C167832-E4FE-4713-8EC3-2678030B552C}"/>
    <cellStyle name="Input 13 2 3 4 3" xfId="17290" xr:uid="{D56EECAE-23C5-49AC-A4AD-378D44D59CCD}"/>
    <cellStyle name="Input 13 2 3 4 3 2" xfId="41320" xr:uid="{3B371108-8FBA-44B5-BE97-3B37652FDE9C}"/>
    <cellStyle name="Input 13 2 3 4 4" xfId="22296" xr:uid="{D5BB7529-0CE6-4C66-80C6-DF3E78C1D2E6}"/>
    <cellStyle name="Input 13 2 3 4 4 2" xfId="46096" xr:uid="{97A3C469-3E2E-4A32-9497-921A94A58E00}"/>
    <cellStyle name="Input 13 2 3 4 5" xfId="26905" xr:uid="{635EF127-8BBE-44F1-B6B2-F223FBE660DB}"/>
    <cellStyle name="Input 13 2 3 4 5 2" xfId="50671" xr:uid="{82FFA492-A533-4139-B1C4-3068B3490DA8}"/>
    <cellStyle name="Input 13 2 3 4 6" xfId="31723" xr:uid="{93C4D8A0-BD5D-401E-BFCF-C8A406F64794}"/>
    <cellStyle name="Input 13 2 3 5" xfId="7912" xr:uid="{AC98B2CB-2374-456B-8152-D08E5B1BFAE7}"/>
    <cellStyle name="Input 13 2 3 5 2" xfId="13291" xr:uid="{E0A8860A-D84D-4F55-8F68-A542FABB6D61}"/>
    <cellStyle name="Input 13 2 3 5 2 2" xfId="37323" xr:uid="{181B395D-2CFD-4FF0-A212-BE25FE748895}"/>
    <cellStyle name="Input 13 2 3 5 3" xfId="18027" xr:uid="{7B30245F-D1FB-47F1-BA50-0C89BC7A221F}"/>
    <cellStyle name="Input 13 2 3 5 3 2" xfId="42057" xr:uid="{2B379B15-72D5-4AED-A468-FB15E80C604A}"/>
    <cellStyle name="Input 13 2 3 5 4" xfId="23032" xr:uid="{89EBA614-E831-4848-A8EC-37CFF32D5AB3}"/>
    <cellStyle name="Input 13 2 3 5 4 2" xfId="46823" xr:uid="{63E84AC0-F84A-450D-8D31-FBC089148246}"/>
    <cellStyle name="Input 13 2 3 5 5" xfId="27632" xr:uid="{61191BD9-93ED-4F78-8FB3-AAB2B6A96B52}"/>
    <cellStyle name="Input 13 2 3 5 5 2" xfId="51398" xr:uid="{5D0D7D1A-E9FA-4CAD-8623-D9D45FB0CE57}"/>
    <cellStyle name="Input 13 2 3 5 6" xfId="32451" xr:uid="{B2B30F59-45D8-4E23-80D1-F7E6A5F75EB4}"/>
    <cellStyle name="Input 13 2 3 6" xfId="8645" xr:uid="{70BB2481-F89B-4973-95EC-657EB12F79F4}"/>
    <cellStyle name="Input 13 2 3 6 2" xfId="14024" xr:uid="{F81B782C-B01C-4B6D-BEFA-94697C59C512}"/>
    <cellStyle name="Input 13 2 3 6 2 2" xfId="38054" xr:uid="{42D130D9-7EDF-4262-B86C-D9EF41811A27}"/>
    <cellStyle name="Input 13 2 3 6 3" xfId="18758" xr:uid="{CC23BA02-947F-4CD9-BAFD-12FB800FB662}"/>
    <cellStyle name="Input 13 2 3 6 3 2" xfId="42788" xr:uid="{52CB1477-94DB-4E5B-8508-1B4AC3AB97A7}"/>
    <cellStyle name="Input 13 2 3 6 4" xfId="23763" xr:uid="{EB7F2954-F62E-4D6F-B5DB-00A014C05294}"/>
    <cellStyle name="Input 13 2 3 6 4 2" xfId="47545" xr:uid="{95F7736E-6BAD-4AFB-80EA-34DEC75E8624}"/>
    <cellStyle name="Input 13 2 3 6 5" xfId="28354" xr:uid="{35E052BE-638E-4381-AD58-CB024826A4C5}"/>
    <cellStyle name="Input 13 2 3 6 5 2" xfId="52120" xr:uid="{5DDEB8EB-1E43-4994-AB06-E2AD86593F87}"/>
    <cellStyle name="Input 13 2 3 6 6" xfId="33173" xr:uid="{7B41E4FF-9436-4142-80BE-290969D13A9D}"/>
    <cellStyle name="Input 13 2 3 7" xfId="9865" xr:uid="{9178CB51-9D6A-41C5-BFA1-6224EC39FF64}"/>
    <cellStyle name="Input 13 2 3 7 2" xfId="34079" xr:uid="{24C590F7-544F-474C-9867-2C87C243DAF2}"/>
    <cellStyle name="Input 13 2 3 8" xfId="14782" xr:uid="{DFEE4102-7924-42DF-AFC8-4045B3A06CC7}"/>
    <cellStyle name="Input 13 2 3 8 2" xfId="38812" xr:uid="{1EDCBC86-E6B1-4A63-AF73-F2550986B78D}"/>
    <cellStyle name="Input 13 2 3 9" xfId="19756" xr:uid="{EE536EEF-AA3D-4861-9FBF-97FD80D1F819}"/>
    <cellStyle name="Input 13 2 3 9 2" xfId="43590" xr:uid="{11D4D81B-FF21-417A-9AF5-917DC5195717}"/>
    <cellStyle name="Input 13 2 4" xfId="4786" xr:uid="{86DD0D7F-6593-400B-828F-E6D35D0108C2}"/>
    <cellStyle name="Input 13 2 4 2" xfId="10166" xr:uid="{CDB9F937-5B94-4999-A210-0A92CF487804}"/>
    <cellStyle name="Input 13 2 4 2 2" xfId="34380" xr:uid="{C8532EB3-2C0F-49D3-891C-2C32A2AAF82F}"/>
    <cellStyle name="Input 13 2 4 3" xfId="15083" xr:uid="{E061026E-28DB-4E6C-A785-39DC98959E17}"/>
    <cellStyle name="Input 13 2 4 3 2" xfId="39113" xr:uid="{EFAC4F5B-7A2E-4DAF-9A9F-02A4802912B1}"/>
    <cellStyle name="Input 13 2 4 4" xfId="20315" xr:uid="{F2D69996-7A6D-418E-9E9E-BA9C73062354}"/>
    <cellStyle name="Input 13 2 4 4 2" xfId="44141" xr:uid="{8FC53E9D-32F0-4FF2-B2C3-AED57A9758C8}"/>
    <cellStyle name="Input 13 2 4 5" xfId="24950" xr:uid="{D691DAF0-8152-4CDD-A5D3-75D09F296A14}"/>
    <cellStyle name="Input 13 2 4 5 2" xfId="48716" xr:uid="{D6D0121E-5B84-4902-AD51-7B242A730AE3}"/>
    <cellStyle name="Input 13 2 4 6" xfId="29544" xr:uid="{CF50897C-D04B-4C28-82D5-B7744DF8610C}"/>
    <cellStyle name="Input 13 2 5" xfId="5891" xr:uid="{85E0BC37-4DBC-4EF6-8024-9E0A199DE110}"/>
    <cellStyle name="Input 13 2 5 2" xfId="11270" xr:uid="{4F9E14F4-467E-42FD-9B56-6DAF9E71764D}"/>
    <cellStyle name="Input 13 2 5 2 2" xfId="35309" xr:uid="{03F71841-C7A3-48D4-AC24-4E2608A2D51D}"/>
    <cellStyle name="Input 13 2 5 3" xfId="16013" xr:uid="{16CA6539-D924-4A16-B5AA-2C29E4D70739}"/>
    <cellStyle name="Input 13 2 5 3 2" xfId="40043" xr:uid="{9D2AC057-BD3A-411A-9E3D-B885155D856E}"/>
    <cellStyle name="Input 13 2 5 4" xfId="21061" xr:uid="{8C1F463A-5684-49D9-88EC-593C2B8F625A}"/>
    <cellStyle name="Input 13 2 5 4 2" xfId="44876" xr:uid="{F8C3D11D-6E77-47EE-9006-9A22E21905EB}"/>
    <cellStyle name="Input 13 2 5 5" xfId="25685" xr:uid="{A98DDD6A-B0BB-4ACF-BA27-87D948489038}"/>
    <cellStyle name="Input 13 2 5 5 2" xfId="49451" xr:uid="{4A610F3B-AF42-467E-B195-B28069DD714F}"/>
    <cellStyle name="Input 13 2 5 6" xfId="30461" xr:uid="{E1E3446E-4ABF-4E65-9D69-847145C83DAD}"/>
    <cellStyle name="Input 13 2 6" xfId="6672" xr:uid="{38FD384B-4E7F-4AD4-B121-EFBD3C259F4B}"/>
    <cellStyle name="Input 13 2 6 2" xfId="12051" xr:uid="{D70E33C6-0AC7-4670-B27A-7B1537D27843}"/>
    <cellStyle name="Input 13 2 6 2 2" xfId="36087" xr:uid="{2A0D4CC6-4C7B-4C47-A901-AAB48BA6B026}"/>
    <cellStyle name="Input 13 2 6 3" xfId="16791" xr:uid="{25E5615F-164F-4E66-B1B7-506651E1450D}"/>
    <cellStyle name="Input 13 2 6 3 2" xfId="40821" xr:uid="{17E02816-C8C3-4436-929C-13D02FD75B32}"/>
    <cellStyle name="Input 13 2 6 4" xfId="21798" xr:uid="{4FA03ECA-3232-49C6-973D-820C6D1CB33D}"/>
    <cellStyle name="Input 13 2 6 4 2" xfId="45604" xr:uid="{97A53E68-C1E3-4975-8222-4302A0785DC4}"/>
    <cellStyle name="Input 13 2 6 5" xfId="26413" xr:uid="{C821217F-E653-4426-BB6B-D8500A25E3E6}"/>
    <cellStyle name="Input 13 2 6 5 2" xfId="50179" xr:uid="{A257D5AB-A965-4CC5-B3AA-50E82DECF4A0}"/>
    <cellStyle name="Input 13 2 6 6" xfId="31230" xr:uid="{9F06BE77-48A3-4370-B482-C765BB3E4CDC}"/>
    <cellStyle name="Input 13 2 7" xfId="7412" xr:uid="{4489016B-E0AA-4C2E-88E0-9D3C3D5283B6}"/>
    <cellStyle name="Input 13 2 7 2" xfId="12791" xr:uid="{F7EA869F-0BF9-4D28-A8D2-BBB789FDD5C3}"/>
    <cellStyle name="Input 13 2 7 2 2" xfId="36825" xr:uid="{625754E2-BE99-4DC6-909D-4231D2F5CE30}"/>
    <cellStyle name="Input 13 2 7 3" xfId="17529" xr:uid="{F77BF11C-1D60-4308-971D-C2279DC8B316}"/>
    <cellStyle name="Input 13 2 7 3 2" xfId="41559" xr:uid="{8F139ECD-C03E-4C12-9C40-DBE092BF2DC9}"/>
    <cellStyle name="Input 13 2 7 4" xfId="22534" xr:uid="{78D71AB4-DDDB-4C5B-8B16-99653FD4EA9C}"/>
    <cellStyle name="Input 13 2 7 4 2" xfId="46331" xr:uid="{2DDB3FB5-BBAB-4AD0-8506-1DA614F3DD18}"/>
    <cellStyle name="Input 13 2 7 5" xfId="27140" xr:uid="{8FA55164-E9C5-4E37-98D8-273534535C8D}"/>
    <cellStyle name="Input 13 2 7 5 2" xfId="50906" xr:uid="{E6A2D9CD-A551-4AC8-B07B-A807BE8CD10E}"/>
    <cellStyle name="Input 13 2 7 6" xfId="31959" xr:uid="{D6134801-02CF-47F7-8C9A-41DCDD9FD956}"/>
    <cellStyle name="Input 13 2 8" xfId="8145" xr:uid="{F88B721F-6D04-48F5-857A-DC2645A473EF}"/>
    <cellStyle name="Input 13 2 8 2" xfId="13524" xr:uid="{54A43DB6-D59E-464E-B179-4D226B66F11E}"/>
    <cellStyle name="Input 13 2 8 2 2" xfId="37556" xr:uid="{0E30A1AB-3AB4-46E8-9D23-C1952A685729}"/>
    <cellStyle name="Input 13 2 8 3" xfId="18260" xr:uid="{C5E6EA80-3BCA-441F-8CBC-BA3E2621C8D1}"/>
    <cellStyle name="Input 13 2 8 3 2" xfId="42290" xr:uid="{15A72C51-FDD0-4B49-9AB2-9C09427967B9}"/>
    <cellStyle name="Input 13 2 8 4" xfId="23265" xr:uid="{09EFE3EA-2015-4B35-9116-4FB746E37729}"/>
    <cellStyle name="Input 13 2 8 4 2" xfId="47053" xr:uid="{6B243373-0292-482E-8F3A-5F2701459FBE}"/>
    <cellStyle name="Input 13 2 8 5" xfId="27862" xr:uid="{3CF7CBC3-43E7-490C-829E-728DF39F68BB}"/>
    <cellStyle name="Input 13 2 8 5 2" xfId="51628" xr:uid="{B4A5294D-8B2E-46D7-A077-20D0C2F9DF81}"/>
    <cellStyle name="Input 13 2 8 6" xfId="32681" xr:uid="{230798FF-4526-455D-8960-7920B922D5B3}"/>
    <cellStyle name="Input 13 2 9" xfId="9362" xr:uid="{8ED8BE78-3B59-4869-8EBF-C697047D3CF3}"/>
    <cellStyle name="Input 13 2 9 2" xfId="33578" xr:uid="{EF82E947-2EA9-4B65-9C85-3B9E8B78A4EE}"/>
    <cellStyle name="Input 13 3" xfId="2646" xr:uid="{330A7417-9772-4770-8DFE-D0C0E0F47623}"/>
    <cellStyle name="Input 13 3 10" xfId="14333" xr:uid="{F9BBF359-F711-4947-A8BC-2D304B98BFC1}"/>
    <cellStyle name="Input 13 3 10 2" xfId="38363" xr:uid="{B9216057-8665-4517-81E8-5F5B7AEAE57B}"/>
    <cellStyle name="Input 13 3 11" xfId="19305" xr:uid="{F485F0D5-2848-4140-A179-A7AA051FEC05}"/>
    <cellStyle name="Input 13 3 11 2" xfId="43147" xr:uid="{7B530D18-A701-4AA2-98A8-4FD655592426}"/>
    <cellStyle name="Input 13 3 12" xfId="24049" xr:uid="{580E5FD0-99BD-4C55-8E90-DD9B52C09DCF}"/>
    <cellStyle name="Input 13 3 12 2" xfId="47818" xr:uid="{73EFEFE4-925B-4DFE-A51F-F5D4ACD40234}"/>
    <cellStyle name="Input 13 3 13" xfId="4024" xr:uid="{F65ABA1A-3329-4A55-871D-FB8383710489}"/>
    <cellStyle name="Input 13 3 14" xfId="28803" xr:uid="{1A75FAB2-A37F-4AC3-906C-2FF9E2E13C32}"/>
    <cellStyle name="Input 13 3 2" xfId="4308" xr:uid="{31276AC8-A323-44F7-B037-88520FEFA70C}"/>
    <cellStyle name="Input 13 3 2 10" xfId="24292" xr:uid="{793379D5-659A-4DE6-8D60-C3ABA75F6B81}"/>
    <cellStyle name="Input 13 3 2 10 2" xfId="48058" xr:uid="{41ECD602-11EE-49D0-8FD1-93AED07A7F7B}"/>
    <cellStyle name="Input 13 3 2 11" xfId="29074" xr:uid="{209604EC-387B-431E-A80C-CC04A951078C}"/>
    <cellStyle name="Input 13 3 2 2" xfId="5111" xr:uid="{65E19F89-5B70-4F78-A4B7-9790FA290DD3}"/>
    <cellStyle name="Input 13 3 2 2 2" xfId="10491" xr:uid="{5E4ACEF9-A744-4CC9-B5B4-166FDA3A763E}"/>
    <cellStyle name="Input 13 3 2 2 2 2" xfId="34703" xr:uid="{04D2686D-D737-443B-8933-B994B01DC698}"/>
    <cellStyle name="Input 13 3 2 2 3" xfId="15406" xr:uid="{CB1415B0-B9FB-4FE0-BFAC-E23FD52FC21C}"/>
    <cellStyle name="Input 13 3 2 2 3 2" xfId="39436" xr:uid="{8F2406FD-7F1E-4E53-806B-B98897757232}"/>
    <cellStyle name="Input 13 3 2 2 4" xfId="20640" xr:uid="{C38606A0-6198-47E0-9F8B-DD5E9D898A4E}"/>
    <cellStyle name="Input 13 3 2 2 4 2" xfId="44463" xr:uid="{6C60EEA3-D97D-4A0A-9DFA-3E083ACA418B}"/>
    <cellStyle name="Input 13 3 2 2 5" xfId="25272" xr:uid="{AACA59A4-3E7D-4E6F-8608-2A914B5332C0}"/>
    <cellStyle name="Input 13 3 2 2 5 2" xfId="49038" xr:uid="{C60C5EB9-8802-4B17-8E75-FF0334D3F181}"/>
    <cellStyle name="Input 13 3 2 2 6" xfId="29864" xr:uid="{AE2E292D-55DF-4B96-9A5D-0177CB156478}"/>
    <cellStyle name="Input 13 3 2 3" xfId="6217" xr:uid="{0ABC2125-3ABD-4566-AEC0-4C854045989B}"/>
    <cellStyle name="Input 13 3 2 3 2" xfId="11596" xr:uid="{BE7CD884-0609-4C3B-9339-59FA0209AB66}"/>
    <cellStyle name="Input 13 3 2 3 2 2" xfId="35633" xr:uid="{41CB5791-198B-4BEA-A663-528DEE277A3F}"/>
    <cellStyle name="Input 13 3 2 3 3" xfId="16337" xr:uid="{FF7ADA3E-185A-42F0-8CBC-E47DEB1C71F4}"/>
    <cellStyle name="Input 13 3 2 3 3 2" xfId="40367" xr:uid="{EAD0CAD1-6074-4D7D-83AA-0072017A658D}"/>
    <cellStyle name="Input 13 3 2 3 4" xfId="21385" xr:uid="{6C4106B9-5821-41C0-A8B7-57E6661E935B}"/>
    <cellStyle name="Input 13 3 2 3 4 2" xfId="45197" xr:uid="{D50A68F7-4A6D-4BC9-9EB5-A4B76FE3EC17}"/>
    <cellStyle name="Input 13 3 2 3 5" xfId="26006" xr:uid="{40264C90-9C1A-4D82-B9E6-83CEFE183B09}"/>
    <cellStyle name="Input 13 3 2 3 5 2" xfId="49772" xr:uid="{80F05B16-F067-444C-83A8-D8C1A456E380}"/>
    <cellStyle name="Input 13 3 2 3 6" xfId="30782" xr:uid="{97FC0632-0B5E-4869-9504-ACBC5ED06D21}"/>
    <cellStyle name="Input 13 3 2 4" xfId="6998" xr:uid="{CEDBA88E-6F22-49A5-B086-4B88916F2E85}"/>
    <cellStyle name="Input 13 3 2 4 2" xfId="12377" xr:uid="{45D4B292-C3DC-47F1-A953-67AEC1524862}"/>
    <cellStyle name="Input 13 3 2 4 2 2" xfId="36411" xr:uid="{52AA8C5C-CDEA-4676-86A4-F08092ED6262}"/>
    <cellStyle name="Input 13 3 2 4 3" xfId="17115" xr:uid="{D0F0FBAE-D038-4AD7-A0E9-004A674ABF36}"/>
    <cellStyle name="Input 13 3 2 4 3 2" xfId="41145" xr:uid="{BAD966FE-90F3-4D9B-BA5A-810C181D8CE1}"/>
    <cellStyle name="Input 13 3 2 4 4" xfId="22121" xr:uid="{B01EFB42-4B68-46CA-8D4B-B160DE6ED8BD}"/>
    <cellStyle name="Input 13 3 2 4 4 2" xfId="45924" xr:uid="{62FA20FB-605A-4DE6-912B-51765087CAB7}"/>
    <cellStyle name="Input 13 3 2 4 5" xfId="26733" xr:uid="{99B8BD45-3456-435A-BACE-1A42E3DAC078}"/>
    <cellStyle name="Input 13 3 2 4 5 2" xfId="50499" xr:uid="{41F7C09D-327E-44F7-B5B1-2F3BCC3EC02F}"/>
    <cellStyle name="Input 13 3 2 4 6" xfId="31551" xr:uid="{06F58857-9FC6-4CA9-B21F-7C9B7C53AE57}"/>
    <cellStyle name="Input 13 3 2 5" xfId="7737" xr:uid="{55CC4E04-53D1-47F2-9541-4621BF973B4B}"/>
    <cellStyle name="Input 13 3 2 5 2" xfId="13116" xr:uid="{BE674BB1-2B1F-41B3-8DA2-B33469B1B498}"/>
    <cellStyle name="Input 13 3 2 5 2 2" xfId="37148" xr:uid="{E07DF3B1-5A5C-4988-A4CF-3FB78D9D987B}"/>
    <cellStyle name="Input 13 3 2 5 3" xfId="17852" xr:uid="{35E97269-AC31-4F3C-9B25-75223C4D9799}"/>
    <cellStyle name="Input 13 3 2 5 3 2" xfId="41882" xr:uid="{38C95313-B7BB-42A0-A280-E6D1E038E929}"/>
    <cellStyle name="Input 13 3 2 5 4" xfId="22857" xr:uid="{3A09831B-912F-4FE2-B320-53ACE603D750}"/>
    <cellStyle name="Input 13 3 2 5 4 2" xfId="46651" xr:uid="{B4C5A68B-1026-471B-A3A9-A869A7FD0907}"/>
    <cellStyle name="Input 13 3 2 5 5" xfId="27460" xr:uid="{A04F8D2F-7EB7-4832-BC1A-F4C5D664B42C}"/>
    <cellStyle name="Input 13 3 2 5 5 2" xfId="51226" xr:uid="{638FCE3F-835E-40E9-93EC-89B38FB45833}"/>
    <cellStyle name="Input 13 3 2 5 6" xfId="32279" xr:uid="{4EF65B9F-D3BF-4F4D-8051-6ECE8827A5F8}"/>
    <cellStyle name="Input 13 3 2 6" xfId="8470" xr:uid="{04408E5D-CCA8-4725-825D-F70D04749407}"/>
    <cellStyle name="Input 13 3 2 6 2" xfId="13849" xr:uid="{65680C84-262B-4DBC-A50E-495F7ED91134}"/>
    <cellStyle name="Input 13 3 2 6 2 2" xfId="37879" xr:uid="{4300E907-9454-48FA-B7D2-036607F36F5E}"/>
    <cellStyle name="Input 13 3 2 6 3" xfId="18583" xr:uid="{B4A9724B-19BF-4E2D-BB58-213ACD3F6DF8}"/>
    <cellStyle name="Input 13 3 2 6 3 2" xfId="42613" xr:uid="{01907052-0C3F-47BC-A4BD-3442D72CECD5}"/>
    <cellStyle name="Input 13 3 2 6 4" xfId="23588" xr:uid="{F1DAA1AF-EB0A-4D7A-AC6D-3BD0AA8D3D02}"/>
    <cellStyle name="Input 13 3 2 6 4 2" xfId="47373" xr:uid="{8A98BFFE-B39E-4192-9B2F-1EEE6E503A33}"/>
    <cellStyle name="Input 13 3 2 6 5" xfId="28182" xr:uid="{68B0BE48-6065-4CCD-8DCF-1030B93238FE}"/>
    <cellStyle name="Input 13 3 2 6 5 2" xfId="51948" xr:uid="{0C352721-5BA0-43FB-983D-103C105C4664}"/>
    <cellStyle name="Input 13 3 2 6 6" xfId="33001" xr:uid="{E818EF78-B180-4B54-B3A9-0D004D1E58AC}"/>
    <cellStyle name="Input 13 3 2 7" xfId="9690" xr:uid="{823837EF-6771-4A43-B795-3BF5B605F465}"/>
    <cellStyle name="Input 13 3 2 7 2" xfId="33904" xr:uid="{CA51B4A4-9035-4C36-8BA2-56E9063C11BB}"/>
    <cellStyle name="Input 13 3 2 8" xfId="14607" xr:uid="{228068D0-2305-4E66-B112-95FD6CE99A11}"/>
    <cellStyle name="Input 13 3 2 8 2" xfId="38637" xr:uid="{0E0BE08C-36E0-44EF-82D7-6F2B98661D59}"/>
    <cellStyle name="Input 13 3 2 9" xfId="19581" xr:uid="{9F0ED324-6E54-4C5F-A2B1-AD760F5A6906}"/>
    <cellStyle name="Input 13 3 2 9 2" xfId="43418" xr:uid="{AA2BA65C-B8B8-4A23-9D01-E3B8A77CB8D4}"/>
    <cellStyle name="Input 13 3 3" xfId="4532" xr:uid="{40C44179-230D-4386-A02E-EA8E505091F9}"/>
    <cellStyle name="Input 13 3 3 10" xfId="24490" xr:uid="{6CCD8287-424B-43AE-9052-9F5170784C52}"/>
    <cellStyle name="Input 13 3 3 10 2" xfId="48256" xr:uid="{6F8C02F4-2B85-4966-873E-FC60C33664FA}"/>
    <cellStyle name="Input 13 3 3 11" xfId="29295" xr:uid="{DFDA7668-3CAD-4D7B-B0A4-4F3174BE645D}"/>
    <cellStyle name="Input 13 3 3 2" xfId="5335" xr:uid="{1A138DD3-D941-4890-B04D-3CD2A010502F}"/>
    <cellStyle name="Input 13 3 3 2 2" xfId="10715" xr:uid="{A672BCD1-CC62-4647-BE7C-3551C3E63424}"/>
    <cellStyle name="Input 13 3 3 2 2 2" xfId="34927" xr:uid="{5981BDAA-E074-4F63-B60D-57E3A1563810}"/>
    <cellStyle name="Input 13 3 3 2 3" xfId="15630" xr:uid="{EACAAE65-FE71-48CB-BCC2-F0A4A188855E}"/>
    <cellStyle name="Input 13 3 3 2 3 2" xfId="39660" xr:uid="{EE66FE25-E639-4463-8D55-728AE82B5D2C}"/>
    <cellStyle name="Input 13 3 3 2 4" xfId="20864" xr:uid="{BB569580-DDC5-4458-9A33-A7C370E66E0A}"/>
    <cellStyle name="Input 13 3 3 2 4 2" xfId="44684" xr:uid="{EC58308F-E9B0-4361-8F83-BEC26B5B8CF0}"/>
    <cellStyle name="Input 13 3 3 2 5" xfId="25493" xr:uid="{4D549685-47D0-44E3-8752-2A485C1B29E6}"/>
    <cellStyle name="Input 13 3 3 2 5 2" xfId="49259" xr:uid="{C67380A1-3BF9-4D53-932B-A9F0ADFA9574}"/>
    <cellStyle name="Input 13 3 3 2 6" xfId="30085" xr:uid="{178ED14C-5108-490B-AB4C-F7F9C051B050}"/>
    <cellStyle name="Input 13 3 3 3" xfId="6441" xr:uid="{D6EFBE8D-5F07-41C1-8465-7F8426F65E54}"/>
    <cellStyle name="Input 13 3 3 3 2" xfId="11820" xr:uid="{F56474B8-EA2A-4BFF-B36A-F935B555DE87}"/>
    <cellStyle name="Input 13 3 3 3 2 2" xfId="35857" xr:uid="{ABC5141C-E668-459F-B009-B93FA67C6CA2}"/>
    <cellStyle name="Input 13 3 3 3 3" xfId="16561" xr:uid="{3FF2DB12-1C43-4A14-9C0A-B14A134413BD}"/>
    <cellStyle name="Input 13 3 3 3 3 2" xfId="40591" xr:uid="{261F4EAA-3302-48F8-A4F6-95B21E043D7F}"/>
    <cellStyle name="Input 13 3 3 3 4" xfId="21609" xr:uid="{1BEF8EFD-2369-4895-98B9-910173D5EAF4}"/>
    <cellStyle name="Input 13 3 3 3 4 2" xfId="45418" xr:uid="{89814B9D-88BF-406A-8CFB-B140773E94F8}"/>
    <cellStyle name="Input 13 3 3 3 5" xfId="26227" xr:uid="{264DC3ED-6B11-4342-ACE2-9EA580C55E82}"/>
    <cellStyle name="Input 13 3 3 3 5 2" xfId="49993" xr:uid="{D3EB493C-7969-47F8-8B6D-F48616BD1A45}"/>
    <cellStyle name="Input 13 3 3 3 6" xfId="31003" xr:uid="{2524C613-A88D-4B89-829B-1A3FDCF5C4B3}"/>
    <cellStyle name="Input 13 3 3 4" xfId="7222" xr:uid="{020D46A1-EB0E-4823-B2B7-BA770661E898}"/>
    <cellStyle name="Input 13 3 3 4 2" xfId="12601" xr:uid="{55502765-3917-44FC-B10D-2B2C6809AC41}"/>
    <cellStyle name="Input 13 3 3 4 2 2" xfId="36635" xr:uid="{F5D1542A-0EA0-4198-8CB6-68C6B85F777A}"/>
    <cellStyle name="Input 13 3 3 4 3" xfId="17339" xr:uid="{D83D6AB9-4B26-40CE-ABAB-5EBD8A3A0C9F}"/>
    <cellStyle name="Input 13 3 3 4 3 2" xfId="41369" xr:uid="{8760147E-911B-448F-80F5-979AD106D01B}"/>
    <cellStyle name="Input 13 3 3 4 4" xfId="22345" xr:uid="{DB1E3B68-A7FA-4D80-9FC7-2217BD5C1611}"/>
    <cellStyle name="Input 13 3 3 4 4 2" xfId="46145" xr:uid="{3EC90E18-BB40-4B35-8892-369732978AF9}"/>
    <cellStyle name="Input 13 3 3 4 5" xfId="26954" xr:uid="{22C64316-138F-40FE-A48E-1D7272766BFF}"/>
    <cellStyle name="Input 13 3 3 4 5 2" xfId="50720" xr:uid="{B5994F23-E3C1-4F34-B307-D8F0207AAA0E}"/>
    <cellStyle name="Input 13 3 3 4 6" xfId="31772" xr:uid="{4E9BD9F1-EA16-4B1B-B42C-29F500CF24DD}"/>
    <cellStyle name="Input 13 3 3 5" xfId="7961" xr:uid="{20BF7E72-0251-4734-819D-48E360B6A5F2}"/>
    <cellStyle name="Input 13 3 3 5 2" xfId="13340" xr:uid="{1A37094D-7E9E-41DE-91E5-FC7A94707C86}"/>
    <cellStyle name="Input 13 3 3 5 2 2" xfId="37372" xr:uid="{A2C0767A-8082-428A-BFF9-8BA73D404738}"/>
    <cellStyle name="Input 13 3 3 5 3" xfId="18076" xr:uid="{DEFDED76-BC7A-451F-9AC2-271FC14F0DAE}"/>
    <cellStyle name="Input 13 3 3 5 3 2" xfId="42106" xr:uid="{FABF5099-6FA6-4D70-A44B-83F3A055F70B}"/>
    <cellStyle name="Input 13 3 3 5 4" xfId="23081" xr:uid="{89814A63-2D1F-4ABA-9F90-924094C931F4}"/>
    <cellStyle name="Input 13 3 3 5 4 2" xfId="46872" xr:uid="{6BC876BD-267D-49AE-91A5-5AB650ECD699}"/>
    <cellStyle name="Input 13 3 3 5 5" xfId="27681" xr:uid="{9468D1B8-A5C2-4C67-9915-F94AECADED29}"/>
    <cellStyle name="Input 13 3 3 5 5 2" xfId="51447" xr:uid="{D5B190BB-B3BB-4248-ACED-C0E9C52968CF}"/>
    <cellStyle name="Input 13 3 3 5 6" xfId="32500" xr:uid="{978AF16B-235C-4C21-86F4-D50D6C7C70C9}"/>
    <cellStyle name="Input 13 3 3 6" xfId="8694" xr:uid="{796B004D-D6B7-4179-901C-897833DCA2BB}"/>
    <cellStyle name="Input 13 3 3 6 2" xfId="14073" xr:uid="{3D5FA488-B945-47DB-BEF9-F65A2B27536B}"/>
    <cellStyle name="Input 13 3 3 6 2 2" xfId="38103" xr:uid="{144E9B95-5C2A-4610-8FCF-E2EB0197719F}"/>
    <cellStyle name="Input 13 3 3 6 3" xfId="18807" xr:uid="{46613B42-CE8E-4E07-8EB4-E644703829ED}"/>
    <cellStyle name="Input 13 3 3 6 3 2" xfId="42837" xr:uid="{33232E93-8728-454E-8BA3-B8B893942D3F}"/>
    <cellStyle name="Input 13 3 3 6 4" xfId="23812" xr:uid="{E9490DD1-20F6-4B01-AB5E-1CEF1623FACB}"/>
    <cellStyle name="Input 13 3 3 6 4 2" xfId="47594" xr:uid="{598ABE86-660C-4615-AE86-4D53EB5FC990}"/>
    <cellStyle name="Input 13 3 3 6 5" xfId="28403" xr:uid="{4522B10E-1AFC-4239-8861-479B47F8DC99}"/>
    <cellStyle name="Input 13 3 3 6 5 2" xfId="52169" xr:uid="{1AA6EAE7-798A-4182-AAB6-38D90B9FF68B}"/>
    <cellStyle name="Input 13 3 3 6 6" xfId="33222" xr:uid="{D064F413-F9C6-4718-A2A6-2BFE6F2E7610}"/>
    <cellStyle name="Input 13 3 3 7" xfId="9914" xr:uid="{4DF784E3-C6C4-40F5-8C4E-A7C0B8F361CB}"/>
    <cellStyle name="Input 13 3 3 7 2" xfId="34128" xr:uid="{D4739DF2-9D42-4841-A125-BE885C303576}"/>
    <cellStyle name="Input 13 3 3 8" xfId="14831" xr:uid="{2987E987-852C-47B7-8BDA-3140C2D97160}"/>
    <cellStyle name="Input 13 3 3 8 2" xfId="38861" xr:uid="{B8B1ED43-0AA4-420B-960F-7CF7C09EC4AA}"/>
    <cellStyle name="Input 13 3 3 9" xfId="19805" xr:uid="{77003DB3-BC0F-486E-85C7-D8C382663AEA}"/>
    <cellStyle name="Input 13 3 3 9 2" xfId="43639" xr:uid="{0DFDE3E6-CC39-4375-8A72-78AF59CC4651}"/>
    <cellStyle name="Input 13 3 4" xfId="4835" xr:uid="{4059A537-A5C9-4AA7-9F4B-578B5DDA31AF}"/>
    <cellStyle name="Input 13 3 4 2" xfId="10215" xr:uid="{4461DC7B-502D-4C53-B937-88C616B8CA63}"/>
    <cellStyle name="Input 13 3 4 2 2" xfId="34429" xr:uid="{B6D1A21A-C00A-43C5-A328-A96763347DAE}"/>
    <cellStyle name="Input 13 3 4 3" xfId="15132" xr:uid="{B3FF595D-0DE4-4A73-AC99-033E0B76EC48}"/>
    <cellStyle name="Input 13 3 4 3 2" xfId="39162" xr:uid="{F8AE5BF5-A034-4DAA-A87A-642097735099}"/>
    <cellStyle name="Input 13 3 4 4" xfId="20364" xr:uid="{EB7540AF-7C19-45E8-8D1D-110A2D385451}"/>
    <cellStyle name="Input 13 3 4 4 2" xfId="44190" xr:uid="{383476CE-E4E1-4DBB-866C-63D2578645CD}"/>
    <cellStyle name="Input 13 3 4 5" xfId="24999" xr:uid="{800255E7-0C41-47AC-97FA-3906FE9AFE8B}"/>
    <cellStyle name="Input 13 3 4 5 2" xfId="48765" xr:uid="{9C4891EE-B8DE-4102-94FC-B538514554AC}"/>
    <cellStyle name="Input 13 3 4 6" xfId="29593" xr:uid="{A1B189E0-067F-4F93-A8AC-BEE5E6AD55D2}"/>
    <cellStyle name="Input 13 3 5" xfId="5940" xr:uid="{D15ABEFB-88F4-4EAC-A457-E863448E2D1A}"/>
    <cellStyle name="Input 13 3 5 2" xfId="11319" xr:uid="{BD6E12AD-AD3A-4B03-B86E-40625DF1CEB9}"/>
    <cellStyle name="Input 13 3 5 2 2" xfId="35358" xr:uid="{2D99CDD5-9609-43EB-8A04-B3305F4E9E13}"/>
    <cellStyle name="Input 13 3 5 3" xfId="16062" xr:uid="{90AA4A3D-8AC8-4342-BB64-A6E2EBB2D772}"/>
    <cellStyle name="Input 13 3 5 3 2" xfId="40092" xr:uid="{81350E95-67E7-410C-A6A7-26FFD902704D}"/>
    <cellStyle name="Input 13 3 5 4" xfId="21110" xr:uid="{7CB0BB79-9F6A-45B6-B3A5-5324CBB293B8}"/>
    <cellStyle name="Input 13 3 5 4 2" xfId="44925" xr:uid="{073D64C2-04B5-4B6F-B5E3-0040AC2BE6C2}"/>
    <cellStyle name="Input 13 3 5 5" xfId="25734" xr:uid="{18D0E067-3AF2-4A7B-8FFA-A7C92E041CE4}"/>
    <cellStyle name="Input 13 3 5 5 2" xfId="49500" xr:uid="{5E2D23E0-AA41-45A0-8AD5-F097358D979D}"/>
    <cellStyle name="Input 13 3 5 6" xfId="30510" xr:uid="{E9776927-9287-424E-9259-C8B7550A4616}"/>
    <cellStyle name="Input 13 3 6" xfId="6721" xr:uid="{361AB086-B1EF-4B13-AAD6-A2045E6E8BAC}"/>
    <cellStyle name="Input 13 3 6 2" xfId="12100" xr:uid="{8E9B5E67-DC78-4349-BABA-726B8F1BE22F}"/>
    <cellStyle name="Input 13 3 6 2 2" xfId="36136" xr:uid="{B5CFFFBA-50DD-4614-B9DE-9ECFF5A50E80}"/>
    <cellStyle name="Input 13 3 6 3" xfId="16840" xr:uid="{59E7FD51-C394-44C5-9EC0-5D745D8115BD}"/>
    <cellStyle name="Input 13 3 6 3 2" xfId="40870" xr:uid="{C0E51189-2E3A-407D-9119-005F73310E30}"/>
    <cellStyle name="Input 13 3 6 4" xfId="21847" xr:uid="{DA2073EA-0D88-4886-B022-A780D4261B66}"/>
    <cellStyle name="Input 13 3 6 4 2" xfId="45653" xr:uid="{A6CACFE6-1292-4C4B-B67F-DA2022684F28}"/>
    <cellStyle name="Input 13 3 6 5" xfId="26462" xr:uid="{9A6CAF3F-DEE0-4D47-ACEB-ABD9D40FB6FB}"/>
    <cellStyle name="Input 13 3 6 5 2" xfId="50228" xr:uid="{407C1096-11C4-47F1-BB4E-41FF7742FD4C}"/>
    <cellStyle name="Input 13 3 6 6" xfId="31279" xr:uid="{64055405-1747-4BF5-866A-5C31E7180FF8}"/>
    <cellStyle name="Input 13 3 7" xfId="7461" xr:uid="{952796AF-B4DD-4B20-A72A-B7CB53976798}"/>
    <cellStyle name="Input 13 3 7 2" xfId="12840" xr:uid="{6B89A1F1-0149-4F1C-B85C-8D6344B16ABD}"/>
    <cellStyle name="Input 13 3 7 2 2" xfId="36874" xr:uid="{FE848102-51DF-49D3-AEAC-4C37138AA321}"/>
    <cellStyle name="Input 13 3 7 3" xfId="17578" xr:uid="{48CEE853-4CDF-4B2B-BEA2-5314DE952BAB}"/>
    <cellStyle name="Input 13 3 7 3 2" xfId="41608" xr:uid="{A1EECB99-D7AD-4871-A827-C2312078DF24}"/>
    <cellStyle name="Input 13 3 7 4" xfId="22583" xr:uid="{FA33E056-4896-46E7-B11B-EEF8F2DBDA1A}"/>
    <cellStyle name="Input 13 3 7 4 2" xfId="46380" xr:uid="{35B3BBF8-4083-4682-8523-C8B21EAD440D}"/>
    <cellStyle name="Input 13 3 7 5" xfId="27189" xr:uid="{B4CF7A8A-D764-4F86-9975-A1360094FFAE}"/>
    <cellStyle name="Input 13 3 7 5 2" xfId="50955" xr:uid="{1F48EE18-CB90-4EF6-ABD9-EC06C4023C13}"/>
    <cellStyle name="Input 13 3 7 6" xfId="32008" xr:uid="{635EEEE3-D35A-4A31-8B39-F047BD91BF3E}"/>
    <cellStyle name="Input 13 3 8" xfId="8194" xr:uid="{213978C0-AEAB-4882-8FCF-A6D36E0ABC08}"/>
    <cellStyle name="Input 13 3 8 2" xfId="13573" xr:uid="{CD2AAC3B-653D-407F-AE90-7ACCF42F3566}"/>
    <cellStyle name="Input 13 3 8 2 2" xfId="37605" xr:uid="{11EE7677-C7D8-4CB7-841B-829E9744889A}"/>
    <cellStyle name="Input 13 3 8 3" xfId="18309" xr:uid="{4AE48C9F-6FC7-4A25-BDE7-7517F73A54A1}"/>
    <cellStyle name="Input 13 3 8 3 2" xfId="42339" xr:uid="{B31B8467-DCB6-4365-9FEA-7A93DF138766}"/>
    <cellStyle name="Input 13 3 8 4" xfId="23314" xr:uid="{FF781FED-EEEB-4D06-9EC0-A4DAF8566D82}"/>
    <cellStyle name="Input 13 3 8 4 2" xfId="47102" xr:uid="{1B4E5A78-20E1-46D3-91C2-9807366F814A}"/>
    <cellStyle name="Input 13 3 8 5" xfId="27911" xr:uid="{8CF354AE-5B3C-47E6-8018-071867773792}"/>
    <cellStyle name="Input 13 3 8 5 2" xfId="51677" xr:uid="{F7B01277-7A5E-4240-BC3E-4824B722275D}"/>
    <cellStyle name="Input 13 3 8 6" xfId="32730" xr:uid="{F8156A33-C8BF-4B3B-A1DD-74C476D00DE7}"/>
    <cellStyle name="Input 13 3 9" xfId="9411" xr:uid="{1828F4F2-F7EB-4BA8-9183-1857DB1B53A1}"/>
    <cellStyle name="Input 13 3 9 2" xfId="33627" xr:uid="{78F88685-9621-4D0D-A257-FF34E634227E}"/>
    <cellStyle name="Input 13 4" xfId="3786" xr:uid="{72826A60-58F0-4393-897A-E8B667B9EE31}"/>
    <cellStyle name="Input 13 4 10" xfId="14211" xr:uid="{3B8AAB40-D048-4313-8337-57F5331B455C}"/>
    <cellStyle name="Input 13 4 10 2" xfId="38241" xr:uid="{7813F50C-B431-488B-95CE-C9E7B32132B7}"/>
    <cellStyle name="Input 13 4 11" xfId="19073" xr:uid="{F7CF4810-F168-4A5A-B1C7-90DCE9E0D11E}"/>
    <cellStyle name="Input 13 4 11 2" xfId="43023" xr:uid="{97E878F4-9DA3-4A93-A07C-A1AFEFA899CE}"/>
    <cellStyle name="Input 13 4 12" xfId="18964" xr:uid="{9293CA36-B4CD-405F-89C5-9E1227E95990}"/>
    <cellStyle name="Input 13 4 12 2" xfId="42965" xr:uid="{B95E4B22-3718-4571-92B9-81CCABF8430F}"/>
    <cellStyle name="Input 13 4 13" xfId="28681" xr:uid="{FC080B45-83FB-4F77-AF0E-60BB5B97DD23}"/>
    <cellStyle name="Input 13 4 2" xfId="4185" xr:uid="{C435EEC1-FDA0-46F1-BBFD-66AF39EDD36F}"/>
    <cellStyle name="Input 13 4 2 10" xfId="24175" xr:uid="{17DC8D04-FD8D-4C5A-9FD8-341FFDD6BA50}"/>
    <cellStyle name="Input 13 4 2 10 2" xfId="47942" xr:uid="{E528E96E-6B2E-497E-A6CC-15CF606946A9}"/>
    <cellStyle name="Input 13 4 2 11" xfId="28953" xr:uid="{7485345E-37A5-4721-9045-67F9EA948DFB}"/>
    <cellStyle name="Input 13 4 2 2" xfId="4988" xr:uid="{C963A886-6630-4277-8CC6-64F26C486FDE}"/>
    <cellStyle name="Input 13 4 2 2 2" xfId="10368" xr:uid="{103C0689-178A-4F1E-B4CC-F599069E7A1F}"/>
    <cellStyle name="Input 13 4 2 2 2 2" xfId="34580" xr:uid="{E53A7873-7C1C-443B-8177-CCCB8CCDF332}"/>
    <cellStyle name="Input 13 4 2 2 3" xfId="15283" xr:uid="{C0EFD3D7-AD4D-490B-BC65-8E9A5E2C3535}"/>
    <cellStyle name="Input 13 4 2 2 3 2" xfId="39313" xr:uid="{8ACA1128-8686-4F21-B745-5D699E23A37A}"/>
    <cellStyle name="Input 13 4 2 2 4" xfId="20517" xr:uid="{CA515114-104A-47B8-BA0B-95CBEAAC98DA}"/>
    <cellStyle name="Input 13 4 2 2 4 2" xfId="44342" xr:uid="{11C08635-5106-4CF9-9F59-8891DF89AFB6}"/>
    <cellStyle name="Input 13 4 2 2 5" xfId="25151" xr:uid="{917845F9-DE96-4F21-BB01-46FC8EE5DD71}"/>
    <cellStyle name="Input 13 4 2 2 5 2" xfId="48917" xr:uid="{65432493-FF3D-4844-999A-5AF4693B7BD3}"/>
    <cellStyle name="Input 13 4 2 2 6" xfId="29743" xr:uid="{DFD6066E-E41A-42B7-818C-3D7C08D15544}"/>
    <cellStyle name="Input 13 4 2 3" xfId="6094" xr:uid="{7BFCBEC0-F9B3-4ECB-A500-3400847B08B5}"/>
    <cellStyle name="Input 13 4 2 3 2" xfId="11473" xr:uid="{2E609262-8211-4E89-AFB7-59F52F8E4955}"/>
    <cellStyle name="Input 13 4 2 3 2 2" xfId="35510" xr:uid="{5ABFE206-9930-4E67-9D98-411A2544CB15}"/>
    <cellStyle name="Input 13 4 2 3 3" xfId="16214" xr:uid="{6C576247-75AB-497F-9439-F33C7E9FDF6B}"/>
    <cellStyle name="Input 13 4 2 3 3 2" xfId="40244" xr:uid="{59A3E126-D470-4E10-B578-B88484D4B5EE}"/>
    <cellStyle name="Input 13 4 2 3 4" xfId="21262" xr:uid="{EEC96D5D-DFB6-4489-B76C-A99DF7005788}"/>
    <cellStyle name="Input 13 4 2 3 4 2" xfId="45076" xr:uid="{B010BB1D-0B24-4ABA-A1F8-00CA1DE3973F}"/>
    <cellStyle name="Input 13 4 2 3 5" xfId="25885" xr:uid="{FBE6A7FF-381C-4491-B2C4-F574BE9CA028}"/>
    <cellStyle name="Input 13 4 2 3 5 2" xfId="49651" xr:uid="{D1D24858-AE59-43E5-8565-7A16A450348F}"/>
    <cellStyle name="Input 13 4 2 3 6" xfId="30661" xr:uid="{B36CBD5B-4ED4-45EE-AD0E-455E289B26A3}"/>
    <cellStyle name="Input 13 4 2 4" xfId="6875" xr:uid="{637BA0CD-81E4-459D-B3DD-23D168F65BF9}"/>
    <cellStyle name="Input 13 4 2 4 2" xfId="12254" xr:uid="{9716329B-EB60-45D0-A17B-DA9AADB2EB4C}"/>
    <cellStyle name="Input 13 4 2 4 2 2" xfId="36288" xr:uid="{C5989852-E0BA-43B1-86F1-A90BE33A2FED}"/>
    <cellStyle name="Input 13 4 2 4 3" xfId="16992" xr:uid="{1CD3C8C7-00FA-454C-A28C-1C0FA537DE22}"/>
    <cellStyle name="Input 13 4 2 4 3 2" xfId="41022" xr:uid="{71219F86-F5D4-491B-9537-42DFBC3E01D7}"/>
    <cellStyle name="Input 13 4 2 4 4" xfId="21998" xr:uid="{4E4E99DF-AE7E-444B-B67F-CA124915E509}"/>
    <cellStyle name="Input 13 4 2 4 4 2" xfId="45803" xr:uid="{A9C54E81-0FFD-486B-9D8C-D92B84D2A062}"/>
    <cellStyle name="Input 13 4 2 4 5" xfId="26612" xr:uid="{2DE699BC-CBC5-42BE-8D50-D7327019E6C6}"/>
    <cellStyle name="Input 13 4 2 4 5 2" xfId="50378" xr:uid="{A5859767-0234-4BA2-815A-6A47421FA693}"/>
    <cellStyle name="Input 13 4 2 4 6" xfId="31430" xr:uid="{BFA180E0-484F-449C-B55F-5696CF45ABCB}"/>
    <cellStyle name="Input 13 4 2 5" xfId="7614" xr:uid="{D90A8C44-2051-4B83-8CD5-0A4F39D2205C}"/>
    <cellStyle name="Input 13 4 2 5 2" xfId="12993" xr:uid="{0F94D162-E373-4334-908D-1CE2BDCCD13D}"/>
    <cellStyle name="Input 13 4 2 5 2 2" xfId="37025" xr:uid="{1E69F796-F452-44D6-9E08-7F4BFD3D1D62}"/>
    <cellStyle name="Input 13 4 2 5 3" xfId="17729" xr:uid="{E1A471AF-BB69-4B89-B21D-946A9F0183E0}"/>
    <cellStyle name="Input 13 4 2 5 3 2" xfId="41759" xr:uid="{D674DAD0-DC15-43D5-8B04-9D1A9A1E6C1B}"/>
    <cellStyle name="Input 13 4 2 5 4" xfId="22734" xr:uid="{EC1E1E58-8D26-493C-A718-9F25F81E0834}"/>
    <cellStyle name="Input 13 4 2 5 4 2" xfId="46530" xr:uid="{9EA92531-330E-4479-9F7C-59BDA58423FB}"/>
    <cellStyle name="Input 13 4 2 5 5" xfId="27339" xr:uid="{0D16BC5C-3937-466F-A898-70A64141F7E3}"/>
    <cellStyle name="Input 13 4 2 5 5 2" xfId="51105" xr:uid="{9C11DB36-1512-4CB7-8985-8677B84F0014}"/>
    <cellStyle name="Input 13 4 2 5 6" xfId="32158" xr:uid="{8E78E7B8-9420-4A31-9889-C6188728A2A0}"/>
    <cellStyle name="Input 13 4 2 6" xfId="8347" xr:uid="{F2BBAB4C-10B7-4899-8039-4785C26BE2EA}"/>
    <cellStyle name="Input 13 4 2 6 2" xfId="13726" xr:uid="{CB1B64B9-FAD3-4F47-9FF7-DD5E6D66A8F9}"/>
    <cellStyle name="Input 13 4 2 6 2 2" xfId="37756" xr:uid="{2CB6A0D4-ACEB-4BA8-9A7B-30BB8A79A858}"/>
    <cellStyle name="Input 13 4 2 6 3" xfId="18460" xr:uid="{0C92830D-4C66-4BCC-ACE8-81CC8BD2751B}"/>
    <cellStyle name="Input 13 4 2 6 3 2" xfId="42490" xr:uid="{14B342FD-DB40-46D6-9D96-6FD33797EF79}"/>
    <cellStyle name="Input 13 4 2 6 4" xfId="23465" xr:uid="{7CB1877B-4683-45AF-B26E-172CE756DBBD}"/>
    <cellStyle name="Input 13 4 2 6 4 2" xfId="47252" xr:uid="{8C194466-EA74-4E60-8C00-357A6897B7F0}"/>
    <cellStyle name="Input 13 4 2 6 5" xfId="28061" xr:uid="{5335393C-47D4-4B4E-B53A-5B6B56B78F9D}"/>
    <cellStyle name="Input 13 4 2 6 5 2" xfId="51827" xr:uid="{D6E1FF71-3A58-4361-987A-3881738256D8}"/>
    <cellStyle name="Input 13 4 2 6 6" xfId="32880" xr:uid="{3F9D23F0-8C02-41C2-A23E-43EB219DE807}"/>
    <cellStyle name="Input 13 4 2 7" xfId="9567" xr:uid="{36042E3A-B85B-45C7-8DCD-862F551FDCA8}"/>
    <cellStyle name="Input 13 4 2 7 2" xfId="33781" xr:uid="{3460D1BC-722B-4834-8126-3C64A3EE0B36}"/>
    <cellStyle name="Input 13 4 2 8" xfId="14484" xr:uid="{671F9828-9EA2-46DB-8CDA-CA79498B6977}"/>
    <cellStyle name="Input 13 4 2 8 2" xfId="38514" xr:uid="{9408DD35-EF48-47A4-947A-894EAC13D512}"/>
    <cellStyle name="Input 13 4 2 9" xfId="19458" xr:uid="{DAAF7945-8DBD-4F9E-809A-C387B56A4587}"/>
    <cellStyle name="Input 13 4 2 9 2" xfId="43297" xr:uid="{9DA0F9A6-F14E-4CAE-8E26-072E78370C5D}"/>
    <cellStyle name="Input 13 4 3" xfId="4206" xr:uid="{59BB7407-B6F9-4881-A948-2645F9A73664}"/>
    <cellStyle name="Input 13 4 3 10" xfId="24196" xr:uid="{84415932-1573-4E68-9263-61E038BE07B6}"/>
    <cellStyle name="Input 13 4 3 10 2" xfId="47963" xr:uid="{1DE0667A-9512-4041-9ACB-FC8991E3DE6C}"/>
    <cellStyle name="Input 13 4 3 11" xfId="28974" xr:uid="{86890517-3AF6-4A76-B5C7-4DDD34EF1102}"/>
    <cellStyle name="Input 13 4 3 2" xfId="5009" xr:uid="{58DC341D-A362-404E-9ABE-A1C00B80D52D}"/>
    <cellStyle name="Input 13 4 3 2 2" xfId="10389" xr:uid="{C3079A49-B280-4A4E-8AA7-F78F46B14ABE}"/>
    <cellStyle name="Input 13 4 3 2 2 2" xfId="34601" xr:uid="{75A75483-8240-44D1-8E29-F3F0FEF4BA0A}"/>
    <cellStyle name="Input 13 4 3 2 3" xfId="15304" xr:uid="{7810E3C1-EAA8-4FBF-B22E-F4F2757666B0}"/>
    <cellStyle name="Input 13 4 3 2 3 2" xfId="39334" xr:uid="{C6DF92F9-C88E-4813-9071-CD22C5706B02}"/>
    <cellStyle name="Input 13 4 3 2 4" xfId="20538" xr:uid="{6AA5201F-F0CB-4C74-994E-A46A82F39A0B}"/>
    <cellStyle name="Input 13 4 3 2 4 2" xfId="44363" xr:uid="{BB1124AB-45DA-41D4-95FA-D60F2156EC69}"/>
    <cellStyle name="Input 13 4 3 2 5" xfId="25172" xr:uid="{EF20C1A4-AB9C-4ED8-8CBD-7BA68D04FF99}"/>
    <cellStyle name="Input 13 4 3 2 5 2" xfId="48938" xr:uid="{E861CF11-1B2E-4553-9645-2D21C18D1AF1}"/>
    <cellStyle name="Input 13 4 3 2 6" xfId="29764" xr:uid="{D0830CEE-63C1-489D-86E5-C756E80AC13B}"/>
    <cellStyle name="Input 13 4 3 3" xfId="6115" xr:uid="{3BB89FC2-2E26-4DBD-AC5B-B0741367F068}"/>
    <cellStyle name="Input 13 4 3 3 2" xfId="11494" xr:uid="{7366F9B6-2F1A-43D5-AFA8-1FB62CDF1B27}"/>
    <cellStyle name="Input 13 4 3 3 2 2" xfId="35531" xr:uid="{ED18D1BE-5815-4851-8F79-B9960361CB90}"/>
    <cellStyle name="Input 13 4 3 3 3" xfId="16235" xr:uid="{1CA1DB42-67D3-4302-92C3-C53FECC47A6A}"/>
    <cellStyle name="Input 13 4 3 3 3 2" xfId="40265" xr:uid="{A2A8A25B-725E-4BCE-B811-F73B319AEE35}"/>
    <cellStyle name="Input 13 4 3 3 4" xfId="21283" xr:uid="{BC1EB87A-4EDD-4E35-ABCA-8AF0DA1B96A8}"/>
    <cellStyle name="Input 13 4 3 3 4 2" xfId="45097" xr:uid="{79582414-CAA9-47BF-869A-98DCC5E74112}"/>
    <cellStyle name="Input 13 4 3 3 5" xfId="25906" xr:uid="{22A559D0-2E09-444C-98E8-8E9F7BCB7E99}"/>
    <cellStyle name="Input 13 4 3 3 5 2" xfId="49672" xr:uid="{D25730BB-5FCE-4191-8FB2-7BE598145D4F}"/>
    <cellStyle name="Input 13 4 3 3 6" xfId="30682" xr:uid="{5257AE57-5C7C-4DBA-AF55-C9BDB5104ABB}"/>
    <cellStyle name="Input 13 4 3 4" xfId="6896" xr:uid="{FA2D154E-1746-4774-8EB8-539D24C93733}"/>
    <cellStyle name="Input 13 4 3 4 2" xfId="12275" xr:uid="{1905193E-CE99-47B9-936C-9B62F23B9A0C}"/>
    <cellStyle name="Input 13 4 3 4 2 2" xfId="36309" xr:uid="{61422D38-D7C4-44A5-87C8-8C6531FBEC39}"/>
    <cellStyle name="Input 13 4 3 4 3" xfId="17013" xr:uid="{4FC80C15-1697-4704-9E67-A5B13F0E18F7}"/>
    <cellStyle name="Input 13 4 3 4 3 2" xfId="41043" xr:uid="{A1146E89-937F-4355-9C2D-C77C12027271}"/>
    <cellStyle name="Input 13 4 3 4 4" xfId="22019" xr:uid="{DB16C5D2-389A-4951-95DF-FA8D9805DDEF}"/>
    <cellStyle name="Input 13 4 3 4 4 2" xfId="45824" xr:uid="{CBF22C26-5504-480D-A982-7C4EBDC2B7D2}"/>
    <cellStyle name="Input 13 4 3 4 5" xfId="26633" xr:uid="{2F9E47A8-0D65-4321-879F-E70331BA7434}"/>
    <cellStyle name="Input 13 4 3 4 5 2" xfId="50399" xr:uid="{12644848-4691-4530-8FD4-748D36F0B924}"/>
    <cellStyle name="Input 13 4 3 4 6" xfId="31451" xr:uid="{7DDF4F32-66A0-4DDF-A9B3-4DAA400798C3}"/>
    <cellStyle name="Input 13 4 3 5" xfId="7635" xr:uid="{44C4634A-34AF-4327-87DC-9B674D4F8597}"/>
    <cellStyle name="Input 13 4 3 5 2" xfId="13014" xr:uid="{C5ECA2B1-0F4F-42C5-9DCD-3C22A191F6B6}"/>
    <cellStyle name="Input 13 4 3 5 2 2" xfId="37046" xr:uid="{9DB1DF3B-5D96-4FB8-BD35-8F71C2D18CDA}"/>
    <cellStyle name="Input 13 4 3 5 3" xfId="17750" xr:uid="{3098178E-B889-41C8-9C9A-7E1BA25E138E}"/>
    <cellStyle name="Input 13 4 3 5 3 2" xfId="41780" xr:uid="{C844B6A2-47B1-479D-A961-69112F7CEBED}"/>
    <cellStyle name="Input 13 4 3 5 4" xfId="22755" xr:uid="{59718624-A588-4F1C-BCDD-2E794D0A8ABC}"/>
    <cellStyle name="Input 13 4 3 5 4 2" xfId="46551" xr:uid="{6CE73683-7BE9-4B6C-8898-AA6E121E4834}"/>
    <cellStyle name="Input 13 4 3 5 5" xfId="27360" xr:uid="{C33C212A-4CA8-410F-BD17-CDD0BDEB8A93}"/>
    <cellStyle name="Input 13 4 3 5 5 2" xfId="51126" xr:uid="{2DBDFC82-2C47-4CE1-88F4-16DC2EA79547}"/>
    <cellStyle name="Input 13 4 3 5 6" xfId="32179" xr:uid="{31E2BA5C-4CC9-4AF9-BA8B-685AAC3CDBE3}"/>
    <cellStyle name="Input 13 4 3 6" xfId="8368" xr:uid="{6F3D4377-9DBB-4640-AF30-B909EAABC1D9}"/>
    <cellStyle name="Input 13 4 3 6 2" xfId="13747" xr:uid="{9BF45B0B-9D1C-4B62-982D-2C32C094E9E2}"/>
    <cellStyle name="Input 13 4 3 6 2 2" xfId="37777" xr:uid="{441E96A8-4DDE-4421-9036-95764D25C084}"/>
    <cellStyle name="Input 13 4 3 6 3" xfId="18481" xr:uid="{8013B4AB-D03C-4E7C-9D1B-1D3BA8CA3E4E}"/>
    <cellStyle name="Input 13 4 3 6 3 2" xfId="42511" xr:uid="{AB2432CA-56EC-467D-B4A5-7B4D1C19BB31}"/>
    <cellStyle name="Input 13 4 3 6 4" xfId="23486" xr:uid="{166D049C-C894-4855-89D6-33C70768BB34}"/>
    <cellStyle name="Input 13 4 3 6 4 2" xfId="47273" xr:uid="{D6A5E269-7FE9-427E-8A93-D4B292E082BB}"/>
    <cellStyle name="Input 13 4 3 6 5" xfId="28082" xr:uid="{F7C96C61-E686-4F38-A0B4-AC391F303C09}"/>
    <cellStyle name="Input 13 4 3 6 5 2" xfId="51848" xr:uid="{DC2072BE-25E5-4AA5-AE1E-B9709AD399EE}"/>
    <cellStyle name="Input 13 4 3 6 6" xfId="32901" xr:uid="{6CD0EE54-C39B-4C31-8979-16A8C8A836AB}"/>
    <cellStyle name="Input 13 4 3 7" xfId="9588" xr:uid="{A387CFEA-026A-46E2-8BDD-950ADC73BB00}"/>
    <cellStyle name="Input 13 4 3 7 2" xfId="33802" xr:uid="{59A82A91-6800-4D27-A35C-4071012E16A1}"/>
    <cellStyle name="Input 13 4 3 8" xfId="14505" xr:uid="{B9FCA2F3-0141-4382-91AA-3851B36285F5}"/>
    <cellStyle name="Input 13 4 3 8 2" xfId="38535" xr:uid="{5760B91F-DEAC-4663-8B4F-CEC4AF64E92E}"/>
    <cellStyle name="Input 13 4 3 9" xfId="19479" xr:uid="{95A823AE-7AD1-498B-B0EB-C5E3AE0DC6DD}"/>
    <cellStyle name="Input 13 4 3 9 2" xfId="43318" xr:uid="{250B8604-936E-45F7-BCD2-2D7A7371E9A0}"/>
    <cellStyle name="Input 13 4 4" xfId="4712" xr:uid="{7BC8D888-FAFA-4907-B8D7-CD729FBC69D6}"/>
    <cellStyle name="Input 13 4 4 2" xfId="10092" xr:uid="{BF7E6CB6-1965-4EDC-B26F-AB45293E3C40}"/>
    <cellStyle name="Input 13 4 4 2 2" xfId="34306" xr:uid="{CEBBBF61-B0BA-4028-82E8-57DEF855FC51}"/>
    <cellStyle name="Input 13 4 4 3" xfId="15009" xr:uid="{270D4D45-CC60-4DD2-9848-9C1E93C9952A}"/>
    <cellStyle name="Input 13 4 4 3 2" xfId="39039" xr:uid="{7587F058-B9C9-4EBD-9705-2C219BB49580}"/>
    <cellStyle name="Input 13 4 4 4" xfId="20179" xr:uid="{63E3AB1B-5E6E-4A33-922E-A4BA4E23F124}"/>
    <cellStyle name="Input 13 4 4 4 2" xfId="44007" xr:uid="{8456ACF0-7E75-4552-AF26-6B6C09E271D2}"/>
    <cellStyle name="Input 13 4 4 5" xfId="24816" xr:uid="{44F75049-AAE8-4AA2-9D77-147FE7AB0D21}"/>
    <cellStyle name="Input 13 4 4 5 2" xfId="48582" xr:uid="{A65A2AAB-F3FF-4E34-B3BF-7213BC90C925}"/>
    <cellStyle name="Input 13 4 4 6" xfId="29472" xr:uid="{74F9D9F2-003D-4207-B967-E067C330A4CC}"/>
    <cellStyle name="Input 13 4 5" xfId="5684" xr:uid="{A28E1F4B-0043-43CC-A885-3620C95C9192}"/>
    <cellStyle name="Input 13 4 5 2" xfId="11063" xr:uid="{1E758E9D-FC1D-49C3-A55B-B30A60A14548}"/>
    <cellStyle name="Input 13 4 5 2 2" xfId="35207" xr:uid="{764BA530-ED07-46B2-8B54-831E7C09E70D}"/>
    <cellStyle name="Input 13 4 5 3" xfId="15911" xr:uid="{345218B6-A42A-474D-8FB4-0EA55D6A755C}"/>
    <cellStyle name="Input 13 4 5 3 2" xfId="39941" xr:uid="{2B85AF4B-576C-4A16-8D39-07CA50A1C206}"/>
    <cellStyle name="Input 13 4 5 4" xfId="19982" xr:uid="{3BD4B51C-61C5-4007-BB3E-3C35B11511CE}"/>
    <cellStyle name="Input 13 4 5 4 2" xfId="43813" xr:uid="{3C026836-2A15-42C1-8B3B-28C4DBB4F72E}"/>
    <cellStyle name="Input 13 4 5 5" xfId="24658" xr:uid="{34CD3649-2D4A-4522-87CE-358B98CB1C96}"/>
    <cellStyle name="Input 13 4 5 5 2" xfId="48424" xr:uid="{63F66B88-BE60-4A18-8EE8-AC6CE7EA60DF}"/>
    <cellStyle name="Input 13 4 5 6" xfId="30362" xr:uid="{A038FE0E-FD80-4D66-A857-E4A0A3169DD6}"/>
    <cellStyle name="Input 13 4 6" xfId="5500" xr:uid="{9E422417-7B3E-4595-B122-1288CB536967}"/>
    <cellStyle name="Input 13 4 6 2" xfId="10880" xr:uid="{FBA03FA9-D0B5-461B-B7A9-0E74D91AABD7}"/>
    <cellStyle name="Input 13 4 6 2 2" xfId="35075" xr:uid="{5C4296D1-6D1D-4ADC-A630-BEC8D816C2A1}"/>
    <cellStyle name="Input 13 4 6 3" xfId="15778" xr:uid="{6F849F87-697C-4802-8D4F-5D595F718003}"/>
    <cellStyle name="Input 13 4 6 3 2" xfId="39808" xr:uid="{4BF97994-4AB7-45A1-9847-92A480D8FBBF}"/>
    <cellStyle name="Input 13 4 6 4" xfId="20112" xr:uid="{307D17E0-74BF-48CA-B9EA-4AF76322695A}"/>
    <cellStyle name="Input 13 4 6 4 2" xfId="43941" xr:uid="{17352CF7-749E-4132-A67F-9B8F306D7DEC}"/>
    <cellStyle name="Input 13 4 6 5" xfId="24760" xr:uid="{E09A70F3-3B29-44DD-99D8-37E3B3E400FA}"/>
    <cellStyle name="Input 13 4 6 5 2" xfId="48526" xr:uid="{C20DEA46-C203-4E50-8AD5-5965173D5C81}"/>
    <cellStyle name="Input 13 4 6 6" xfId="30232" xr:uid="{57C54EA1-E927-421B-B141-F646B4377B45}"/>
    <cellStyle name="Input 13 4 7" xfId="5634" xr:uid="{6278CB0F-EAE8-4CA1-B76D-270EC8CAFCBC}"/>
    <cellStyle name="Input 13 4 7 2" xfId="11013" xr:uid="{364E4AFD-B99B-45AB-AF37-C1EF67B45CB4}"/>
    <cellStyle name="Input 13 4 7 2 2" xfId="35166" xr:uid="{B84466EE-739C-459E-B750-448531D52CAB}"/>
    <cellStyle name="Input 13 4 7 3" xfId="15870" xr:uid="{1CFFFAE0-63CA-4D1F-9A70-B7360FE34645}"/>
    <cellStyle name="Input 13 4 7 3 2" xfId="39900" xr:uid="{182FE3FB-8CED-48E3-AFD5-19CF9FC8B72D}"/>
    <cellStyle name="Input 13 4 7 4" xfId="20018" xr:uid="{D9762082-FAF4-42DB-92FD-F6B9E4D884E8}"/>
    <cellStyle name="Input 13 4 7 4 2" xfId="43848" xr:uid="{900A3120-0517-4F61-BDF4-95548222C928}"/>
    <cellStyle name="Input 13 4 7 5" xfId="24693" xr:uid="{474CC55C-348A-4B4E-BA57-D422897EFD63}"/>
    <cellStyle name="Input 13 4 7 5 2" xfId="48459" xr:uid="{4A8E563A-0A38-4028-893A-F16C24E8C04E}"/>
    <cellStyle name="Input 13 4 7 6" xfId="30323" xr:uid="{33FDBDB4-AD41-4773-BBF2-44EAF665DEC2}"/>
    <cellStyle name="Input 13 4 8" xfId="5534" xr:uid="{59331291-980E-47C9-977E-33C1B389FA17}"/>
    <cellStyle name="Input 13 4 8 2" xfId="10914" xr:uid="{F4E155DD-F866-4559-A8DA-5AB47D4819E3}"/>
    <cellStyle name="Input 13 4 8 2 2" xfId="35100" xr:uid="{2173D717-056E-4701-850C-7028848E1EE8}"/>
    <cellStyle name="Input 13 4 8 3" xfId="15803" xr:uid="{1F02E682-5AF6-43D3-9ABB-995B3E835E9E}"/>
    <cellStyle name="Input 13 4 8 3 2" xfId="39833" xr:uid="{10458AF6-ECE5-40E4-BC5E-2F8C29E1D555}"/>
    <cellStyle name="Input 13 4 8 4" xfId="20091" xr:uid="{06FB3F55-3815-4425-AFB8-719A8E6EC4B2}"/>
    <cellStyle name="Input 13 4 8 4 2" xfId="43921" xr:uid="{2DE70FEB-5D7D-423F-8093-9900E8FE7615}"/>
    <cellStyle name="Input 13 4 8 5" xfId="24742" xr:uid="{DAFDEB9D-AD7A-422C-A474-FBE89C1CE8F4}"/>
    <cellStyle name="Input 13 4 8 5 2" xfId="48508" xr:uid="{5D01699A-50F5-4934-A639-96C29A65A697}"/>
    <cellStyle name="Input 13 4 8 6" xfId="30256" xr:uid="{BD735DFD-8860-4617-BF23-62B761A8B87F}"/>
    <cellStyle name="Input 13 4 9" xfId="9170" xr:uid="{22784BD6-5815-4622-9D73-F54566B59762}"/>
    <cellStyle name="Input 13 4 9 2" xfId="33491" xr:uid="{EB66E31F-483E-4ECE-80F4-0FF4C0D950DF}"/>
    <cellStyle name="Input 13 5" xfId="4668" xr:uid="{F520A95C-139B-4EC0-94DB-02DEA03CD1FD}"/>
    <cellStyle name="Input 13 5 2" xfId="10048" xr:uid="{C72D6D49-ECB2-4765-AE73-AC49509FF1F8}"/>
    <cellStyle name="Input 13 5 2 2" xfId="34262" xr:uid="{6C6C6040-DEBD-4620-8BBF-FBF8C6B33BCA}"/>
    <cellStyle name="Input 13 5 3" xfId="14965" xr:uid="{826B8F05-73C8-493B-9DEB-5CAE1A4557C9}"/>
    <cellStyle name="Input 13 5 3 2" xfId="38995" xr:uid="{E892F368-9EAD-4716-A171-F7B3D35E825F}"/>
    <cellStyle name="Input 13 5 4" xfId="20030" xr:uid="{0117CC1F-3E65-48B0-A100-D4969DD63E51}"/>
    <cellStyle name="Input 13 5 4 2" xfId="43860" xr:uid="{680D12CD-13BA-499B-BFC1-2E386052FDEE}"/>
    <cellStyle name="Input 13 5 5" xfId="29428" xr:uid="{CDBDB715-211D-469D-8794-0F49974AD100}"/>
    <cellStyle name="Input 13 6" xfId="5604" xr:uid="{AD54C0E4-590D-4691-AC10-EAF5044AC825}"/>
    <cellStyle name="Input 13 6 2" xfId="10983" xr:uid="{EC4C9D41-889C-48B6-A0B0-FDF1C2C1C518}"/>
    <cellStyle name="Input 13 6 2 2" xfId="35151" xr:uid="{708137B8-9784-4CF8-AD34-178B05308003}"/>
    <cellStyle name="Input 13 6 3" xfId="15855" xr:uid="{13067BE8-40C9-4B15-8FA9-B5CA8C5291D7}"/>
    <cellStyle name="Input 13 6 3 2" xfId="39885" xr:uid="{32C8D4DB-6004-42B9-A9E5-E999968B65A4}"/>
    <cellStyle name="Input 13 6 4" xfId="20084" xr:uid="{0FFD7FA8-76F7-4C43-851C-5F783B6D8B76}"/>
    <cellStyle name="Input 13 6 4 2" xfId="43914" xr:uid="{C5AC6AC1-CE75-442F-A147-6197C1AC8B47}"/>
    <cellStyle name="Input 13 6 5" xfId="24735" xr:uid="{C621F171-CD72-47E6-9152-78F38E2ABC53}"/>
    <cellStyle name="Input 13 6 5 2" xfId="48501" xr:uid="{519629ED-6CB3-4393-8E29-5231F82EAE1B}"/>
    <cellStyle name="Input 13 6 6" xfId="30308" xr:uid="{097BDA2B-C96A-4E9E-B2F7-8F9E6C5C2D28}"/>
    <cellStyle name="Input 13 7" xfId="5564" xr:uid="{E43EBBD3-BD9E-4FB8-9DF9-A57864C70FB8}"/>
    <cellStyle name="Input 13 7 2" xfId="10943" xr:uid="{0B6D26DF-E1C3-4448-9354-D922249A6C2D}"/>
    <cellStyle name="Input 13 7 2 2" xfId="35118" xr:uid="{9F9CF54D-AF40-49F7-806E-2692782F0592}"/>
    <cellStyle name="Input 13 7 3" xfId="15822" xr:uid="{565D349D-C938-49C4-81EC-8C941C1F7551}"/>
    <cellStyle name="Input 13 7 3 2" xfId="39852" xr:uid="{814D28F5-F18D-4C7C-B9E2-3122C8A3CADB}"/>
    <cellStyle name="Input 13 7 4" xfId="20052" xr:uid="{A84C8180-FECD-4A22-AACE-A0C17CCB039F}"/>
    <cellStyle name="Input 13 7 4 2" xfId="43882" xr:uid="{71C1C54B-5543-42C8-A45A-7A96AA82C9BC}"/>
    <cellStyle name="Input 13 7 5" xfId="24703" xr:uid="{FAA29E56-5564-4055-A575-89B4133A0FB5}"/>
    <cellStyle name="Input 13 7 5 2" xfId="48469" xr:uid="{D27AC6E7-3CB0-470D-AD4A-4C0A0A9CA8A6}"/>
    <cellStyle name="Input 13 7 6" xfId="30275" xr:uid="{685B9872-18FF-4AD7-A0B7-498FBD2323C9}"/>
    <cellStyle name="Input 13 8" xfId="5583" xr:uid="{8675BEE7-1FE0-40E9-9F07-3B5317C10AFB}"/>
    <cellStyle name="Input 13 8 2" xfId="10962" xr:uid="{BF884E1F-36FA-4B6C-B8BA-1B4C95CE2D1E}"/>
    <cellStyle name="Input 13 8 2 2" xfId="35137" xr:uid="{955A44A3-769D-4AA7-B0F6-8C98CEDA9642}"/>
    <cellStyle name="Input 13 8 3" xfId="15841" xr:uid="{E73C17AC-504B-46C7-B67E-1B5BCD7969EC}"/>
    <cellStyle name="Input 13 8 3 2" xfId="39871" xr:uid="{769DCCD5-93AA-41C3-972B-05F7D45F3271}"/>
    <cellStyle name="Input 13 8 4" xfId="19964" xr:uid="{0ED47584-3A0D-4FBC-B48E-DE00CDBEFA70}"/>
    <cellStyle name="Input 13 8 4 2" xfId="43796" xr:uid="{93132788-9555-4261-BB23-3C3279DBCAA8}"/>
    <cellStyle name="Input 13 8 5" xfId="24643" xr:uid="{F3D25C3E-9705-4FE3-9114-85356217E3D5}"/>
    <cellStyle name="Input 13 8 5 2" xfId="48409" xr:uid="{0A6DBE60-31AE-44F6-82EA-C8CCA9187ADB}"/>
    <cellStyle name="Input 13 8 6" xfId="30294" xr:uid="{36A2D0C8-CF4A-44CF-948D-4D655823E98F}"/>
    <cellStyle name="Input 13 9" xfId="9087" xr:uid="{E065F879-75CC-4F9D-A7F7-A61643AFFD93}"/>
    <cellStyle name="Input 13 9 2" xfId="19972" xr:uid="{E2675DCE-4D3F-4096-A964-52B79D916DA3}"/>
    <cellStyle name="Input 13 9 2 2" xfId="43804" xr:uid="{1421CFB1-5400-4AC0-8834-AB27DF37012B}"/>
    <cellStyle name="Input 13 9 3" xfId="24651" xr:uid="{126E6D29-A5C4-442E-9B7C-EA7AC5D52C0D}"/>
    <cellStyle name="Input 13 9 3 2" xfId="48417" xr:uid="{809AC04A-6E22-4533-8F09-897169482C98}"/>
    <cellStyle name="Input 13 9 4" xfId="33439" xr:uid="{C464202E-361A-4515-B956-3FCB85530A87}"/>
    <cellStyle name="Input 14" xfId="1225" xr:uid="{00000000-0005-0000-0000-0000C9040000}"/>
    <cellStyle name="Input 14 10" xfId="8876" xr:uid="{4839A958-7D77-439B-8ED2-BE25CEC4F993}"/>
    <cellStyle name="Input 14 10 2" xfId="33355" xr:uid="{D13A2D3C-EA1F-470D-A310-215BFC4B9F5C}"/>
    <cellStyle name="Input 14 11" xfId="18996" xr:uid="{8EAE9E45-254F-49DA-9FD7-D4FEE12F9754}"/>
    <cellStyle name="Input 14 11 2" xfId="42977" xr:uid="{938DDA71-B3CA-4BFA-89B4-0C44088C90AD}"/>
    <cellStyle name="Input 14 12" xfId="3637" xr:uid="{B93FED71-5C53-4980-BA1E-92DA5FE87B32}"/>
    <cellStyle name="Input 14 13" xfId="3832" xr:uid="{AE7A191D-7D4D-4659-BB8C-5EBA9EA7B574}"/>
    <cellStyle name="Input 14 14" xfId="52999" xr:uid="{90E22235-E379-47CF-B6D1-5DB8F0BC712A}"/>
    <cellStyle name="Input 14 2" xfId="2814" xr:uid="{15F116D0-58C1-41D1-ACCF-A5D71664E30D}"/>
    <cellStyle name="Input 14 2 10" xfId="14285" xr:uid="{02ADC81C-A764-46D6-A09B-AA0F79566158}"/>
    <cellStyle name="Input 14 2 10 2" xfId="38315" xr:uid="{607801A8-25A2-4427-875D-A68536592EF3}"/>
    <cellStyle name="Input 14 2 11" xfId="19257" xr:uid="{8B2A6E1F-A278-46C8-9C6A-2F25658CAFA9}"/>
    <cellStyle name="Input 14 2 11 2" xfId="43099" xr:uid="{FE1B4F2C-2BEC-4967-ABB4-8EAAF76C4700}"/>
    <cellStyle name="Input 14 2 12" xfId="24003" xr:uid="{3B5929D5-7F2E-41A6-8EA1-43FC1C15C81D}"/>
    <cellStyle name="Input 14 2 12 2" xfId="47772" xr:uid="{78418C0F-87AF-49AD-8CDB-C1F712E3DD21}"/>
    <cellStyle name="Input 14 2 13" xfId="3976" xr:uid="{09D06CCA-822C-4896-8664-4DCAA3621D18}"/>
    <cellStyle name="Input 14 2 14" xfId="28755" xr:uid="{CE774C9A-37DD-49F1-841F-FB5FEB2998E9}"/>
    <cellStyle name="Input 14 2 2" xfId="3161" xr:uid="{138DC912-69FC-40B1-9D8F-314A6B7C66C6}"/>
    <cellStyle name="Input 14 2 2 10" xfId="24246" xr:uid="{B47FC3A3-7930-4E9C-AA3E-153E454AE91B}"/>
    <cellStyle name="Input 14 2 2 10 2" xfId="48012" xr:uid="{B15C5B25-CB2C-411F-BF1A-9677C86315ED}"/>
    <cellStyle name="Input 14 2 2 11" xfId="4260" xr:uid="{AD4FC891-B0D9-4C0A-A486-4DF1C06CF642}"/>
    <cellStyle name="Input 14 2 2 12" xfId="29026" xr:uid="{B710372F-0ACC-434E-B7A2-3E289A6E26A8}"/>
    <cellStyle name="Input 14 2 2 2" xfId="5063" xr:uid="{83D98FC6-8C40-46A3-A238-83ABB727F56D}"/>
    <cellStyle name="Input 14 2 2 2 2" xfId="10443" xr:uid="{F6F7E7FB-E39B-4FE8-AA6E-51009F6FB238}"/>
    <cellStyle name="Input 14 2 2 2 2 2" xfId="34655" xr:uid="{724159E3-926A-4231-920D-5723D362FC0F}"/>
    <cellStyle name="Input 14 2 2 2 3" xfId="15358" xr:uid="{400E88F9-64D6-4775-9567-E320409B7CDC}"/>
    <cellStyle name="Input 14 2 2 2 3 2" xfId="39388" xr:uid="{1D08DA5E-774B-423A-BF25-EC957EFB6AF5}"/>
    <cellStyle name="Input 14 2 2 2 4" xfId="20592" xr:uid="{B55E6DFD-C00A-414D-A2D1-7A03CA13464C}"/>
    <cellStyle name="Input 14 2 2 2 4 2" xfId="44415" xr:uid="{CDBD9BEE-36D9-4725-8D14-2218D0573D13}"/>
    <cellStyle name="Input 14 2 2 2 5" xfId="25224" xr:uid="{6677D4C6-BEDD-454A-8B18-F6089FE5DD3A}"/>
    <cellStyle name="Input 14 2 2 2 5 2" xfId="48990" xr:uid="{32D2534B-A792-4EE0-BC18-041A9253E943}"/>
    <cellStyle name="Input 14 2 2 2 6" xfId="29816" xr:uid="{A2CD1934-4048-4517-B456-F706C1A7D88E}"/>
    <cellStyle name="Input 14 2 2 3" xfId="6169" xr:uid="{A2518DE7-C0C7-4545-8483-D17EF94F30F0}"/>
    <cellStyle name="Input 14 2 2 3 2" xfId="11548" xr:uid="{DA3F90EA-2D58-44F9-AE3B-7941B69C7E2F}"/>
    <cellStyle name="Input 14 2 2 3 2 2" xfId="35585" xr:uid="{0C287758-61C2-4CC3-B001-DECA47EEE5B6}"/>
    <cellStyle name="Input 14 2 2 3 3" xfId="16289" xr:uid="{4CD65ACA-98AF-44AB-A7E6-86CBD76F4D0C}"/>
    <cellStyle name="Input 14 2 2 3 3 2" xfId="40319" xr:uid="{31664B62-6653-4B09-9236-3387684D2DE8}"/>
    <cellStyle name="Input 14 2 2 3 4" xfId="21337" xr:uid="{38BD5BA9-01BA-45A3-A82B-C41E81F2D320}"/>
    <cellStyle name="Input 14 2 2 3 4 2" xfId="45149" xr:uid="{84053FED-4B67-4742-8C5F-F4E0F0D2DE22}"/>
    <cellStyle name="Input 14 2 2 3 5" xfId="25958" xr:uid="{0F082EC1-BF29-4911-92C8-5DBE0DA5261F}"/>
    <cellStyle name="Input 14 2 2 3 5 2" xfId="49724" xr:uid="{DB618BFA-FEF8-447F-B579-F108E30375D2}"/>
    <cellStyle name="Input 14 2 2 3 6" xfId="30734" xr:uid="{E1EBB798-2ACA-4437-A215-E1EF905D426C}"/>
    <cellStyle name="Input 14 2 2 4" xfId="6950" xr:uid="{7F637C21-083D-482F-89A0-3DD529E30033}"/>
    <cellStyle name="Input 14 2 2 4 2" xfId="12329" xr:uid="{3B026148-84B7-442E-93DC-EAE785256BB7}"/>
    <cellStyle name="Input 14 2 2 4 2 2" xfId="36363" xr:uid="{AF03F0FC-B85E-4BF7-B304-45FB43ADC15F}"/>
    <cellStyle name="Input 14 2 2 4 3" xfId="17067" xr:uid="{9B262608-EF2C-40A5-A902-125DA88BCB7B}"/>
    <cellStyle name="Input 14 2 2 4 3 2" xfId="41097" xr:uid="{8F1425F2-39F3-4545-A681-E1AAE55AD04F}"/>
    <cellStyle name="Input 14 2 2 4 4" xfId="22073" xr:uid="{4B8973E6-A3E4-4A16-AE75-5FFE0D5EC1C6}"/>
    <cellStyle name="Input 14 2 2 4 4 2" xfId="45876" xr:uid="{2D40EDFD-A9EA-48C7-B2A1-BD047AB9364B}"/>
    <cellStyle name="Input 14 2 2 4 5" xfId="26685" xr:uid="{AF442618-85D7-4E0C-98AD-9CFDD44BAEF4}"/>
    <cellStyle name="Input 14 2 2 4 5 2" xfId="50451" xr:uid="{7F7A57EF-87CF-45ED-A251-792B986D4EDC}"/>
    <cellStyle name="Input 14 2 2 4 6" xfId="31503" xr:uid="{A828B93D-C71C-4E33-88A9-BA33B39EF54C}"/>
    <cellStyle name="Input 14 2 2 5" xfId="7689" xr:uid="{F2051289-B6AA-4C17-A24D-26FF707B1E4A}"/>
    <cellStyle name="Input 14 2 2 5 2" xfId="13068" xr:uid="{D967A0D8-29F9-4C96-BFBE-CC34A7CAB868}"/>
    <cellStyle name="Input 14 2 2 5 2 2" xfId="37100" xr:uid="{F3B724EF-A21F-46AF-8D3E-C7757DBCF840}"/>
    <cellStyle name="Input 14 2 2 5 3" xfId="17804" xr:uid="{5DFF0604-795B-416F-A1F2-35AB681F0E4E}"/>
    <cellStyle name="Input 14 2 2 5 3 2" xfId="41834" xr:uid="{FCBF15FB-D008-4550-8222-1A3E2DA7D3F1}"/>
    <cellStyle name="Input 14 2 2 5 4" xfId="22809" xr:uid="{1C55D635-C0FF-4324-8472-E698AF06671C}"/>
    <cellStyle name="Input 14 2 2 5 4 2" xfId="46603" xr:uid="{EA1EF9E7-FD7B-4F72-A034-4DE9183E485B}"/>
    <cellStyle name="Input 14 2 2 5 5" xfId="27412" xr:uid="{B6F4E10E-EC6F-4D63-8631-7175DF7CC342}"/>
    <cellStyle name="Input 14 2 2 5 5 2" xfId="51178" xr:uid="{A11B4792-CA60-418F-A74A-7992F17BDB3C}"/>
    <cellStyle name="Input 14 2 2 5 6" xfId="32231" xr:uid="{CB7866E3-E0B4-419B-8230-ABA095431D93}"/>
    <cellStyle name="Input 14 2 2 6" xfId="8422" xr:uid="{466617AD-235C-45EF-8B68-065ABAB1DDA6}"/>
    <cellStyle name="Input 14 2 2 6 2" xfId="13801" xr:uid="{867C010D-7273-4F99-8CE7-791C8D43DC73}"/>
    <cellStyle name="Input 14 2 2 6 2 2" xfId="37831" xr:uid="{7901A6CF-6191-49CE-A4F7-B45C425AB591}"/>
    <cellStyle name="Input 14 2 2 6 3" xfId="18535" xr:uid="{9D40E335-E081-4562-AF0A-C487024AA8FC}"/>
    <cellStyle name="Input 14 2 2 6 3 2" xfId="42565" xr:uid="{A299EAA2-26A7-4863-8BE5-72955E9CFAF9}"/>
    <cellStyle name="Input 14 2 2 6 4" xfId="23540" xr:uid="{B1BD0588-DF14-4AA0-B337-2E81BF987028}"/>
    <cellStyle name="Input 14 2 2 6 4 2" xfId="47325" xr:uid="{C66D80FF-2903-47CA-9153-AB87B08FCE5C}"/>
    <cellStyle name="Input 14 2 2 6 5" xfId="28134" xr:uid="{43559FD7-625B-437A-9040-EF038FA6ED93}"/>
    <cellStyle name="Input 14 2 2 6 5 2" xfId="51900" xr:uid="{C7D70099-A74C-4520-8D4B-A16121B6FEBE}"/>
    <cellStyle name="Input 14 2 2 6 6" xfId="32953" xr:uid="{4C0435D3-8002-4A8B-8F0E-27526735D954}"/>
    <cellStyle name="Input 14 2 2 7" xfId="9642" xr:uid="{99699451-AA6D-4B04-B747-53973655947C}"/>
    <cellStyle name="Input 14 2 2 7 2" xfId="33856" xr:uid="{D99650A2-50FA-4A99-B6BE-1B397B68161C}"/>
    <cellStyle name="Input 14 2 2 8" xfId="14559" xr:uid="{5209A782-54A3-456E-875E-6F694C92D9A4}"/>
    <cellStyle name="Input 14 2 2 8 2" xfId="38589" xr:uid="{4610D909-E7B0-4814-BED6-710A25A4E0D7}"/>
    <cellStyle name="Input 14 2 2 9" xfId="19533" xr:uid="{C88528A4-2966-45FE-BB92-4C7FAF816964}"/>
    <cellStyle name="Input 14 2 2 9 2" xfId="43370" xr:uid="{D90DAA5F-DB8C-4DCF-85FA-042F53AC300F}"/>
    <cellStyle name="Input 14 2 3" xfId="4484" xr:uid="{402078B0-560D-4846-83A5-239A5D11B786}"/>
    <cellStyle name="Input 14 2 3 10" xfId="24442" xr:uid="{059F8BEC-9C3E-49BF-9D96-F1A2EFBBA0B0}"/>
    <cellStyle name="Input 14 2 3 10 2" xfId="48208" xr:uid="{1D798870-CC72-4542-891D-3852D1868FB0}"/>
    <cellStyle name="Input 14 2 3 11" xfId="29247" xr:uid="{9A2951BC-4B5A-4C9D-8AAC-7F84DC35AC47}"/>
    <cellStyle name="Input 14 2 3 2" xfId="5287" xr:uid="{00A47A57-7D51-4111-A5C7-2AF443847257}"/>
    <cellStyle name="Input 14 2 3 2 2" xfId="10667" xr:uid="{18ED7534-4FAC-4FDC-B01A-18548C0456F6}"/>
    <cellStyle name="Input 14 2 3 2 2 2" xfId="34879" xr:uid="{856F251F-25EB-488D-8E0C-EB93DFA2EA9D}"/>
    <cellStyle name="Input 14 2 3 2 3" xfId="15582" xr:uid="{AE083E54-58CF-4782-9B14-2B5A97F38A04}"/>
    <cellStyle name="Input 14 2 3 2 3 2" xfId="39612" xr:uid="{F52BC218-3C82-4BCA-BFEA-D3D24603EAC2}"/>
    <cellStyle name="Input 14 2 3 2 4" xfId="20816" xr:uid="{04FFF7FF-F39D-4DAE-AF37-34369C76CCF2}"/>
    <cellStyle name="Input 14 2 3 2 4 2" xfId="44636" xr:uid="{9258FA77-CEE1-4770-8EAF-5054586809F6}"/>
    <cellStyle name="Input 14 2 3 2 5" xfId="25445" xr:uid="{4653517A-C568-499D-A05B-1B921F21054D}"/>
    <cellStyle name="Input 14 2 3 2 5 2" xfId="49211" xr:uid="{1D2AAC89-744E-448D-9F7B-81690763404E}"/>
    <cellStyle name="Input 14 2 3 2 6" xfId="30037" xr:uid="{8E7C4BEC-0E58-44AE-B8BB-E0B8B9EFDFAD}"/>
    <cellStyle name="Input 14 2 3 3" xfId="6393" xr:uid="{B270A0F8-5AFD-4AE2-9A2F-457B74139BAF}"/>
    <cellStyle name="Input 14 2 3 3 2" xfId="11772" xr:uid="{C74E40CC-F252-4A93-A1F0-643D7BE07C40}"/>
    <cellStyle name="Input 14 2 3 3 2 2" xfId="35809" xr:uid="{3E14AB82-132A-4AB2-A000-AB8B5D59A625}"/>
    <cellStyle name="Input 14 2 3 3 3" xfId="16513" xr:uid="{71373B87-05B1-4864-8593-A21B093C3B84}"/>
    <cellStyle name="Input 14 2 3 3 3 2" xfId="40543" xr:uid="{7136C9D8-0915-4811-B54E-8AC58BC88872}"/>
    <cellStyle name="Input 14 2 3 3 4" xfId="21561" xr:uid="{1B6996DD-4AE9-45E0-BA17-DDE32D8C7B66}"/>
    <cellStyle name="Input 14 2 3 3 4 2" xfId="45370" xr:uid="{7CB1BA3E-68AD-42E9-8E60-C7E6D276E0CB}"/>
    <cellStyle name="Input 14 2 3 3 5" xfId="26179" xr:uid="{FB092874-F3AC-4A40-946D-6E585606DEE6}"/>
    <cellStyle name="Input 14 2 3 3 5 2" xfId="49945" xr:uid="{35533D07-E83C-42D8-B055-A700A1D9C6E4}"/>
    <cellStyle name="Input 14 2 3 3 6" xfId="30955" xr:uid="{A0542EAE-069B-4956-8F4B-77BA94C3CEA3}"/>
    <cellStyle name="Input 14 2 3 4" xfId="7174" xr:uid="{9766D850-9583-4AEB-856F-90FC2E5A0D85}"/>
    <cellStyle name="Input 14 2 3 4 2" xfId="12553" xr:uid="{A5CF856F-5AA4-4B2A-A741-DCEAD005C7FB}"/>
    <cellStyle name="Input 14 2 3 4 2 2" xfId="36587" xr:uid="{CCA5A1C9-F779-4350-A858-74E751AEB95B}"/>
    <cellStyle name="Input 14 2 3 4 3" xfId="17291" xr:uid="{739011FA-26AB-450D-BE91-BFAD8FBCCA3A}"/>
    <cellStyle name="Input 14 2 3 4 3 2" xfId="41321" xr:uid="{617F907D-620A-4BD4-9A44-E039F2566D78}"/>
    <cellStyle name="Input 14 2 3 4 4" xfId="22297" xr:uid="{7FC93189-964D-4640-A735-1817D4F77F2A}"/>
    <cellStyle name="Input 14 2 3 4 4 2" xfId="46097" xr:uid="{0E6534DE-42D5-4801-9985-FC621D0C47F2}"/>
    <cellStyle name="Input 14 2 3 4 5" xfId="26906" xr:uid="{4B057B8D-7001-4335-A76C-F11D4251AA74}"/>
    <cellStyle name="Input 14 2 3 4 5 2" xfId="50672" xr:uid="{40BFB125-450A-420F-BDCD-858E8C11F7A6}"/>
    <cellStyle name="Input 14 2 3 4 6" xfId="31724" xr:uid="{76EBC9B0-C3A3-43FA-A030-A76CC5B6DBEB}"/>
    <cellStyle name="Input 14 2 3 5" xfId="7913" xr:uid="{B9BF4F12-7288-40BF-BFEA-F2F271A0517E}"/>
    <cellStyle name="Input 14 2 3 5 2" xfId="13292" xr:uid="{56DB199F-C625-4424-8C65-283457041758}"/>
    <cellStyle name="Input 14 2 3 5 2 2" xfId="37324" xr:uid="{1E0A0F13-69FC-4B4A-B189-84D2F580CB10}"/>
    <cellStyle name="Input 14 2 3 5 3" xfId="18028" xr:uid="{9C9BAC58-9848-4F7B-B921-95709D9A882C}"/>
    <cellStyle name="Input 14 2 3 5 3 2" xfId="42058" xr:uid="{499F0F1B-5C6D-418D-8991-D2747CA15480}"/>
    <cellStyle name="Input 14 2 3 5 4" xfId="23033" xr:uid="{87AFBDE9-2DF8-4EA3-84D4-2EEE6E496897}"/>
    <cellStyle name="Input 14 2 3 5 4 2" xfId="46824" xr:uid="{84B9435E-4893-404F-8DFE-E132C2476F8C}"/>
    <cellStyle name="Input 14 2 3 5 5" xfId="27633" xr:uid="{E7E884FE-98B4-40A8-B547-3DA79FC9BE12}"/>
    <cellStyle name="Input 14 2 3 5 5 2" xfId="51399" xr:uid="{03389C81-7046-4396-B15A-54AF3798229A}"/>
    <cellStyle name="Input 14 2 3 5 6" xfId="32452" xr:uid="{5AFC25D5-5F68-42E0-A329-9FCB155BC4E4}"/>
    <cellStyle name="Input 14 2 3 6" xfId="8646" xr:uid="{53CA723F-F9AC-4D96-BDC3-A40FBB55A0DF}"/>
    <cellStyle name="Input 14 2 3 6 2" xfId="14025" xr:uid="{80EE11A7-2D03-4501-8086-10ED81E94E80}"/>
    <cellStyle name="Input 14 2 3 6 2 2" xfId="38055" xr:uid="{7E71B3CF-C084-45A2-A2A2-98078648D1FC}"/>
    <cellStyle name="Input 14 2 3 6 3" xfId="18759" xr:uid="{20AB734A-8B6C-4AC7-BFFE-7AA1CF6374BF}"/>
    <cellStyle name="Input 14 2 3 6 3 2" xfId="42789" xr:uid="{59B0C5D5-5548-4269-92F5-BDA843F563F6}"/>
    <cellStyle name="Input 14 2 3 6 4" xfId="23764" xr:uid="{5CDDF156-530B-49F6-909D-3D77B22ADEFD}"/>
    <cellStyle name="Input 14 2 3 6 4 2" xfId="47546" xr:uid="{AC4CFD8A-1D68-43B2-88F3-47FF903DCFDC}"/>
    <cellStyle name="Input 14 2 3 6 5" xfId="28355" xr:uid="{6F2C74B8-612B-44EE-B98B-A869C3FE6503}"/>
    <cellStyle name="Input 14 2 3 6 5 2" xfId="52121" xr:uid="{0465E4EF-1C6E-4DA8-9E96-6E8FA4FC192A}"/>
    <cellStyle name="Input 14 2 3 6 6" xfId="33174" xr:uid="{F359BE07-16B3-4102-A0B3-0751119C293D}"/>
    <cellStyle name="Input 14 2 3 7" xfId="9866" xr:uid="{844B4F5A-C48B-48AF-8B36-6F4A8AFBB4F8}"/>
    <cellStyle name="Input 14 2 3 7 2" xfId="34080" xr:uid="{B986FA49-874F-4AA9-8475-E9189CB74818}"/>
    <cellStyle name="Input 14 2 3 8" xfId="14783" xr:uid="{69DF4756-A154-4E1F-92C9-91B70526D015}"/>
    <cellStyle name="Input 14 2 3 8 2" xfId="38813" xr:uid="{FEA75695-58A2-42D3-8665-1E4BF807BBD1}"/>
    <cellStyle name="Input 14 2 3 9" xfId="19757" xr:uid="{4B9438D9-7E78-4A97-BBEF-A15253F239C3}"/>
    <cellStyle name="Input 14 2 3 9 2" xfId="43591" xr:uid="{DDD3E828-4F9A-46A3-9997-C71035A27DCA}"/>
    <cellStyle name="Input 14 2 4" xfId="4787" xr:uid="{CC119BCA-3F4B-4221-813E-AA1CFAD938AE}"/>
    <cellStyle name="Input 14 2 4 2" xfId="10167" xr:uid="{FF2AEBE5-51B3-498C-892E-5BFB03BFBD90}"/>
    <cellStyle name="Input 14 2 4 2 2" xfId="34381" xr:uid="{8177BC34-22CF-4907-A72F-BEECB2607D57}"/>
    <cellStyle name="Input 14 2 4 3" xfId="15084" xr:uid="{9C86718F-72ED-40D7-B806-B44AA98C68F7}"/>
    <cellStyle name="Input 14 2 4 3 2" xfId="39114" xr:uid="{8891AAAD-9233-441D-A475-E61A393B5F51}"/>
    <cellStyle name="Input 14 2 4 4" xfId="20316" xr:uid="{A26EF7EF-4D42-40E7-AA32-95BD27DE8629}"/>
    <cellStyle name="Input 14 2 4 4 2" xfId="44142" xr:uid="{7AA3F335-B045-40A6-90A9-FC528E579393}"/>
    <cellStyle name="Input 14 2 4 5" xfId="24951" xr:uid="{E5F594A8-E876-4A80-AE19-19D12BE12386}"/>
    <cellStyle name="Input 14 2 4 5 2" xfId="48717" xr:uid="{323B378B-8E39-479E-A6AE-ED1577772BF0}"/>
    <cellStyle name="Input 14 2 4 6" xfId="29545" xr:uid="{E533B1E7-E061-4FE4-BA53-A18136C2DDF4}"/>
    <cellStyle name="Input 14 2 5" xfId="5892" xr:uid="{C59621F4-F66C-44D2-8911-6F6AEA644929}"/>
    <cellStyle name="Input 14 2 5 2" xfId="11271" xr:uid="{C13BCE04-720E-4CBB-AC0E-9B2F8920FF97}"/>
    <cellStyle name="Input 14 2 5 2 2" xfId="35310" xr:uid="{83DE1008-BA40-454B-AF5A-C7604AD9ACA1}"/>
    <cellStyle name="Input 14 2 5 3" xfId="16014" xr:uid="{AC101337-29AE-4E7D-B0DA-6810205B1B52}"/>
    <cellStyle name="Input 14 2 5 3 2" xfId="40044" xr:uid="{A754A518-9632-4E9A-9137-5A294F4DB600}"/>
    <cellStyle name="Input 14 2 5 4" xfId="21062" xr:uid="{FC3D8642-B7F0-4450-A80B-054254986955}"/>
    <cellStyle name="Input 14 2 5 4 2" xfId="44877" xr:uid="{088DD1B2-7977-4AF0-AB6A-8DA5EC3B64B8}"/>
    <cellStyle name="Input 14 2 5 5" xfId="25686" xr:uid="{0FC40D77-93B0-4B4C-9E39-75816F2706F1}"/>
    <cellStyle name="Input 14 2 5 5 2" xfId="49452" xr:uid="{FA35CD61-FA09-4DB8-AF38-A52060EBEA6C}"/>
    <cellStyle name="Input 14 2 5 6" xfId="30462" xr:uid="{E13BBA07-11A9-4B7B-B970-3471DAF60D58}"/>
    <cellStyle name="Input 14 2 6" xfId="6673" xr:uid="{2D1D662F-E45E-4953-ACFF-A09D3456D3B7}"/>
    <cellStyle name="Input 14 2 6 2" xfId="12052" xr:uid="{026D3481-9C94-46F8-91B3-D206BD272086}"/>
    <cellStyle name="Input 14 2 6 2 2" xfId="36088" xr:uid="{7CB587FF-A8E3-444F-870D-20CA9B004C7F}"/>
    <cellStyle name="Input 14 2 6 3" xfId="16792" xr:uid="{AC3D93B0-3E26-42F6-859C-1061A223006E}"/>
    <cellStyle name="Input 14 2 6 3 2" xfId="40822" xr:uid="{C217AFD0-AF9A-416B-8284-79D20E60DDE4}"/>
    <cellStyle name="Input 14 2 6 4" xfId="21799" xr:uid="{D02DE34B-90CD-40B9-AEEA-A18D0D3DF57F}"/>
    <cellStyle name="Input 14 2 6 4 2" xfId="45605" xr:uid="{08B8C1A8-CC70-4CB5-88DA-CF70ED1F1FDB}"/>
    <cellStyle name="Input 14 2 6 5" xfId="26414" xr:uid="{84B765F0-C50B-4A39-8EBF-7E3416A3325C}"/>
    <cellStyle name="Input 14 2 6 5 2" xfId="50180" xr:uid="{AF154837-9C24-4888-8B99-E312E3F1BEA9}"/>
    <cellStyle name="Input 14 2 6 6" xfId="31231" xr:uid="{9C9ACE52-9F68-405E-88EC-934EB4953B69}"/>
    <cellStyle name="Input 14 2 7" xfId="7413" xr:uid="{4FC96100-8B5D-4258-BB45-426E7021CC78}"/>
    <cellStyle name="Input 14 2 7 2" xfId="12792" xr:uid="{79D54462-4BD0-4150-A32F-5F887D13F29F}"/>
    <cellStyle name="Input 14 2 7 2 2" xfId="36826" xr:uid="{C38F7F5A-9300-4899-BB58-8984E3636E57}"/>
    <cellStyle name="Input 14 2 7 3" xfId="17530" xr:uid="{9DC0B2B9-F45F-4C03-9A9D-AE30F149C569}"/>
    <cellStyle name="Input 14 2 7 3 2" xfId="41560" xr:uid="{6BF3C040-78FF-458B-8710-84223E76E5BE}"/>
    <cellStyle name="Input 14 2 7 4" xfId="22535" xr:uid="{9A7EF15B-D3C8-45C8-BB7B-D71C4546DEEE}"/>
    <cellStyle name="Input 14 2 7 4 2" xfId="46332" xr:uid="{508B6BDC-4F65-473B-B259-D4374598DF98}"/>
    <cellStyle name="Input 14 2 7 5" xfId="27141" xr:uid="{F924F01E-6729-4837-929E-1A5966CD53DE}"/>
    <cellStyle name="Input 14 2 7 5 2" xfId="50907" xr:uid="{CCCD2BC3-AD12-4306-96FB-3F184396DA59}"/>
    <cellStyle name="Input 14 2 7 6" xfId="31960" xr:uid="{F6EBD7B1-03AA-420E-BEAE-BF370CF73730}"/>
    <cellStyle name="Input 14 2 8" xfId="8146" xr:uid="{B6CD4D40-F420-4676-87CF-B57D138ABAD8}"/>
    <cellStyle name="Input 14 2 8 2" xfId="13525" xr:uid="{CB76047F-5EBF-40CF-B9DF-9F50E8F039B4}"/>
    <cellStyle name="Input 14 2 8 2 2" xfId="37557" xr:uid="{4F7115C7-EFDF-4748-A126-4E6C3469C450}"/>
    <cellStyle name="Input 14 2 8 3" xfId="18261" xr:uid="{490DF3CE-6DBE-40F8-92BB-FF7AF5A063D1}"/>
    <cellStyle name="Input 14 2 8 3 2" xfId="42291" xr:uid="{7FD8C76A-20B8-4B22-AF67-F006F71C8CC4}"/>
    <cellStyle name="Input 14 2 8 4" xfId="23266" xr:uid="{5572AB84-B57E-434D-896D-0C14701CEBC8}"/>
    <cellStyle name="Input 14 2 8 4 2" xfId="47054" xr:uid="{7242492E-1571-49B6-A4D7-EAC9190FABC1}"/>
    <cellStyle name="Input 14 2 8 5" xfId="27863" xr:uid="{22AAF13D-EB11-4639-AA70-4B3EC52F5A3B}"/>
    <cellStyle name="Input 14 2 8 5 2" xfId="51629" xr:uid="{157AF949-53B4-4BC9-9940-28A8A3EAC9E9}"/>
    <cellStyle name="Input 14 2 8 6" xfId="32682" xr:uid="{29424F0E-D655-441F-A1D7-ACA9E8CFC139}"/>
    <cellStyle name="Input 14 2 9" xfId="9363" xr:uid="{F3BA770E-D061-434A-A7AE-D027342EB39F}"/>
    <cellStyle name="Input 14 2 9 2" xfId="33579" xr:uid="{D378D42C-0DC4-4698-8EC1-EF7FA8B2CC6C}"/>
    <cellStyle name="Input 14 3" xfId="2593" xr:uid="{056C39A9-E12B-4A1C-B5B4-EF70ACFC1BC5}"/>
    <cellStyle name="Input 14 3 10" xfId="14332" xr:uid="{E636D64A-F1F2-4212-9B8F-5692C038385C}"/>
    <cellStyle name="Input 14 3 10 2" xfId="38362" xr:uid="{AFEFB5A6-E441-48EA-9BBF-60BBBFA14CBE}"/>
    <cellStyle name="Input 14 3 11" xfId="19304" xr:uid="{0FA2C576-9700-4E71-90D2-856DF0E4FF3E}"/>
    <cellStyle name="Input 14 3 11 2" xfId="43146" xr:uid="{99B40898-0DE0-4406-8E32-D1A4DDB86C5D}"/>
    <cellStyle name="Input 14 3 12" xfId="24048" xr:uid="{ADA571F4-A9F2-47EF-AF26-59E582E06F00}"/>
    <cellStyle name="Input 14 3 12 2" xfId="47817" xr:uid="{CA63B81F-B6A7-4CA8-BB15-3F7653098D41}"/>
    <cellStyle name="Input 14 3 13" xfId="4023" xr:uid="{496BF186-83A4-43B8-85CC-DA74BE1A0CF8}"/>
    <cellStyle name="Input 14 3 14" xfId="28802" xr:uid="{A05593A4-46AD-409C-B8CF-88BED613F07E}"/>
    <cellStyle name="Input 14 3 2" xfId="4307" xr:uid="{E9D6E27C-3379-48E3-8209-EC5EF1E6D521}"/>
    <cellStyle name="Input 14 3 2 10" xfId="24291" xr:uid="{962A1980-DDCB-44ED-920D-F8878A19FB9C}"/>
    <cellStyle name="Input 14 3 2 10 2" xfId="48057" xr:uid="{17CA0C5E-F454-424F-BEE8-1CCC6BDAB0EA}"/>
    <cellStyle name="Input 14 3 2 11" xfId="29073" xr:uid="{78845365-CB68-4855-994B-85F2A51A73D3}"/>
    <cellStyle name="Input 14 3 2 2" xfId="5110" xr:uid="{9B34C4C6-43EA-47A8-8FCA-9F238AA251FE}"/>
    <cellStyle name="Input 14 3 2 2 2" xfId="10490" xr:uid="{51931684-DEDA-4520-AE02-B82A7E3AF3D0}"/>
    <cellStyle name="Input 14 3 2 2 2 2" xfId="34702" xr:uid="{1F52EE99-F0E9-47FE-9095-C0238DAFD600}"/>
    <cellStyle name="Input 14 3 2 2 3" xfId="15405" xr:uid="{D0602E7F-3D50-4342-9CBA-E865A072AAFF}"/>
    <cellStyle name="Input 14 3 2 2 3 2" xfId="39435" xr:uid="{258AEA2C-0B61-4E91-9DF2-336C5E08EC0E}"/>
    <cellStyle name="Input 14 3 2 2 4" xfId="20639" xr:uid="{D3C24935-2515-4DE3-AA0D-F9900F45BAF5}"/>
    <cellStyle name="Input 14 3 2 2 4 2" xfId="44462" xr:uid="{AA18970C-D893-4DDB-B48B-D84B46D2B401}"/>
    <cellStyle name="Input 14 3 2 2 5" xfId="25271" xr:uid="{2A173F48-B887-4D8E-88FF-67D8C4C2243A}"/>
    <cellStyle name="Input 14 3 2 2 5 2" xfId="49037" xr:uid="{33B53DAB-6194-487E-9304-C34F9FD4A12F}"/>
    <cellStyle name="Input 14 3 2 2 6" xfId="29863" xr:uid="{869D1C2D-46C0-4E72-893C-8FDE3295707A}"/>
    <cellStyle name="Input 14 3 2 3" xfId="6216" xr:uid="{7614D705-54E2-471D-A08F-F098BCF44562}"/>
    <cellStyle name="Input 14 3 2 3 2" xfId="11595" xr:uid="{761AEB7B-1127-4D47-A4E1-A35DDF389723}"/>
    <cellStyle name="Input 14 3 2 3 2 2" xfId="35632" xr:uid="{EC223FBA-744D-4ED2-832B-0986058FD2E6}"/>
    <cellStyle name="Input 14 3 2 3 3" xfId="16336" xr:uid="{A2C6FD7F-8E77-4983-8B14-B32CC8FD5CB4}"/>
    <cellStyle name="Input 14 3 2 3 3 2" xfId="40366" xr:uid="{DB297A18-A6F2-4953-B2D1-C3051AA79FAE}"/>
    <cellStyle name="Input 14 3 2 3 4" xfId="21384" xr:uid="{09003662-E9AE-49ED-B3DD-31946CF76D27}"/>
    <cellStyle name="Input 14 3 2 3 4 2" xfId="45196" xr:uid="{24307CB1-70D3-477B-A7DD-5EAE67BCFCAF}"/>
    <cellStyle name="Input 14 3 2 3 5" xfId="26005" xr:uid="{7199B903-434B-441A-9A19-413215976BA5}"/>
    <cellStyle name="Input 14 3 2 3 5 2" xfId="49771" xr:uid="{C3DE1725-7AD7-4E4E-AB39-C5B488925FF8}"/>
    <cellStyle name="Input 14 3 2 3 6" xfId="30781" xr:uid="{66227F92-33F2-4456-8765-01C9EF97F65D}"/>
    <cellStyle name="Input 14 3 2 4" xfId="6997" xr:uid="{2538E2A3-6B79-4A0F-9C5C-E076DA26149D}"/>
    <cellStyle name="Input 14 3 2 4 2" xfId="12376" xr:uid="{14811A3B-CFFE-45E6-93DA-FB7D20EDAFAE}"/>
    <cellStyle name="Input 14 3 2 4 2 2" xfId="36410" xr:uid="{1BFAC25D-1861-4C36-95BE-8C3CA765EA4B}"/>
    <cellStyle name="Input 14 3 2 4 3" xfId="17114" xr:uid="{8A094A9E-B9D5-4F4D-943E-F7A7EF2C6297}"/>
    <cellStyle name="Input 14 3 2 4 3 2" xfId="41144" xr:uid="{19C8EC8B-0236-4F47-A69D-C572E5D4CD98}"/>
    <cellStyle name="Input 14 3 2 4 4" xfId="22120" xr:uid="{67219302-427A-4D8D-A2AF-D9C5C4F9BC7A}"/>
    <cellStyle name="Input 14 3 2 4 4 2" xfId="45923" xr:uid="{0C5C2573-FDC6-4EA4-99B8-A602FD80DB36}"/>
    <cellStyle name="Input 14 3 2 4 5" xfId="26732" xr:uid="{A37625D7-479A-4DC6-BFA5-1342CA687158}"/>
    <cellStyle name="Input 14 3 2 4 5 2" xfId="50498" xr:uid="{FA549DB8-236E-46DE-8CCD-AC52B5041695}"/>
    <cellStyle name="Input 14 3 2 4 6" xfId="31550" xr:uid="{05457EBA-05E7-416C-8C88-0E74987A831B}"/>
    <cellStyle name="Input 14 3 2 5" xfId="7736" xr:uid="{88B68BD2-CE91-451F-B6D3-E0C3CA9EE832}"/>
    <cellStyle name="Input 14 3 2 5 2" xfId="13115" xr:uid="{95A814A9-CE3D-4665-BAC9-254FB43E2F60}"/>
    <cellStyle name="Input 14 3 2 5 2 2" xfId="37147" xr:uid="{E06524CC-4933-440F-89DB-F2BE86057A44}"/>
    <cellStyle name="Input 14 3 2 5 3" xfId="17851" xr:uid="{F67EF2EC-2A56-474B-AAE7-181E47831045}"/>
    <cellStyle name="Input 14 3 2 5 3 2" xfId="41881" xr:uid="{FC461503-C099-44EE-BCB4-48AD3176D335}"/>
    <cellStyle name="Input 14 3 2 5 4" xfId="22856" xr:uid="{626F42CA-0515-4877-93B7-266E432000CA}"/>
    <cellStyle name="Input 14 3 2 5 4 2" xfId="46650" xr:uid="{A7E9AFBD-CEBD-4F51-904E-93CB6A59C1C1}"/>
    <cellStyle name="Input 14 3 2 5 5" xfId="27459" xr:uid="{46A8C77C-8F72-44EE-953E-E70B62EF76AC}"/>
    <cellStyle name="Input 14 3 2 5 5 2" xfId="51225" xr:uid="{16E9672F-F757-4A68-93E3-7441C0CB11B6}"/>
    <cellStyle name="Input 14 3 2 5 6" xfId="32278" xr:uid="{2F87A44C-770E-446E-9A95-D7A6A893545F}"/>
    <cellStyle name="Input 14 3 2 6" xfId="8469" xr:uid="{C367E05F-D8F1-4B71-9F8E-9AC3C474E5D2}"/>
    <cellStyle name="Input 14 3 2 6 2" xfId="13848" xr:uid="{744D4B22-B8FB-451E-8D12-1A9B54F8B23C}"/>
    <cellStyle name="Input 14 3 2 6 2 2" xfId="37878" xr:uid="{3700EE5F-83DB-477E-BB1E-ECD449507644}"/>
    <cellStyle name="Input 14 3 2 6 3" xfId="18582" xr:uid="{055A81BC-9D75-403F-805A-50020EC26C84}"/>
    <cellStyle name="Input 14 3 2 6 3 2" xfId="42612" xr:uid="{F36E8D12-0A05-411F-A36C-7929C8DCCEAE}"/>
    <cellStyle name="Input 14 3 2 6 4" xfId="23587" xr:uid="{B28E46A2-96C7-4A48-B2AC-022D80C5C4BB}"/>
    <cellStyle name="Input 14 3 2 6 4 2" xfId="47372" xr:uid="{D39D8256-EAE2-41D4-9FC0-ED2F54D87299}"/>
    <cellStyle name="Input 14 3 2 6 5" xfId="28181" xr:uid="{7444AB44-584B-4E2C-9D6C-DC4F40AFEF03}"/>
    <cellStyle name="Input 14 3 2 6 5 2" xfId="51947" xr:uid="{5B7FEC96-381C-4608-9D7A-BC5ED2BE0DF2}"/>
    <cellStyle name="Input 14 3 2 6 6" xfId="33000" xr:uid="{78365FEB-898C-408D-A687-B3F100570186}"/>
    <cellStyle name="Input 14 3 2 7" xfId="9689" xr:uid="{6CB87251-4D71-4F4F-B2BD-AC81F4CB7FCE}"/>
    <cellStyle name="Input 14 3 2 7 2" xfId="33903" xr:uid="{8AAA183F-2D55-4E86-BF78-1DF4C6F57916}"/>
    <cellStyle name="Input 14 3 2 8" xfId="14606" xr:uid="{D59DDBBE-990C-4FD2-B004-DBC733AC18DF}"/>
    <cellStyle name="Input 14 3 2 8 2" xfId="38636" xr:uid="{BE3DA51D-928C-4A4E-A1EA-32776462A084}"/>
    <cellStyle name="Input 14 3 2 9" xfId="19580" xr:uid="{AD245E0C-8F6C-4B24-BB81-F5A4DFE25E1A}"/>
    <cellStyle name="Input 14 3 2 9 2" xfId="43417" xr:uid="{C3B9747F-2F34-46F0-B4C3-AD7F9C35D789}"/>
    <cellStyle name="Input 14 3 3" xfId="4531" xr:uid="{B64BDEBB-6DB7-49C5-8055-39700AFAE7D3}"/>
    <cellStyle name="Input 14 3 3 10" xfId="24489" xr:uid="{CAF77737-05DD-4F4A-8E85-74323CEF25D2}"/>
    <cellStyle name="Input 14 3 3 10 2" xfId="48255" xr:uid="{413A6A82-39F2-4CB0-91DE-06A346D94F57}"/>
    <cellStyle name="Input 14 3 3 11" xfId="29294" xr:uid="{19D79E9B-6D60-47CC-8142-BECFCE0381B7}"/>
    <cellStyle name="Input 14 3 3 2" xfId="5334" xr:uid="{89C099F4-2527-4404-BD92-E63BE1EC0105}"/>
    <cellStyle name="Input 14 3 3 2 2" xfId="10714" xr:uid="{074CB769-ACF5-4E1F-9FA6-AE18D066C43E}"/>
    <cellStyle name="Input 14 3 3 2 2 2" xfId="34926" xr:uid="{A5DB5140-0473-4656-B28F-4A4510253836}"/>
    <cellStyle name="Input 14 3 3 2 3" xfId="15629" xr:uid="{9BB744F6-0715-4023-8396-2336DB61ED43}"/>
    <cellStyle name="Input 14 3 3 2 3 2" xfId="39659" xr:uid="{8D0BFE48-2D6A-47A3-A227-80F3107D53D2}"/>
    <cellStyle name="Input 14 3 3 2 4" xfId="20863" xr:uid="{604CD4DA-74DA-4114-9C09-390CC35CC02D}"/>
    <cellStyle name="Input 14 3 3 2 4 2" xfId="44683" xr:uid="{CC5ECD41-414F-4F2B-A627-B6639AD56120}"/>
    <cellStyle name="Input 14 3 3 2 5" xfId="25492" xr:uid="{8021C3DD-60B6-40A2-9B62-A6FC9762FC9E}"/>
    <cellStyle name="Input 14 3 3 2 5 2" xfId="49258" xr:uid="{9E3649C6-403F-4C5E-84BC-3BD3EAED58DC}"/>
    <cellStyle name="Input 14 3 3 2 6" xfId="30084" xr:uid="{3B0C2DDE-C313-4A22-AC20-65FE13560E86}"/>
    <cellStyle name="Input 14 3 3 3" xfId="6440" xr:uid="{3C0A7923-4F97-4E47-B515-94FF7503E154}"/>
    <cellStyle name="Input 14 3 3 3 2" xfId="11819" xr:uid="{4737D24A-27AD-4D60-BBF7-EA4CD62ED0C5}"/>
    <cellStyle name="Input 14 3 3 3 2 2" xfId="35856" xr:uid="{3DC96456-B9D2-495C-83B1-1A2B5E4B930F}"/>
    <cellStyle name="Input 14 3 3 3 3" xfId="16560" xr:uid="{ED495C60-3084-49AA-A2CF-75C53F4F45E8}"/>
    <cellStyle name="Input 14 3 3 3 3 2" xfId="40590" xr:uid="{6D2D806A-444F-493B-9F00-006B55C64F29}"/>
    <cellStyle name="Input 14 3 3 3 4" xfId="21608" xr:uid="{FFAFAD9D-26E2-4EC9-A1AA-7046CFBF62B5}"/>
    <cellStyle name="Input 14 3 3 3 4 2" xfId="45417" xr:uid="{267365FD-8318-4932-8CE2-2A414C29615F}"/>
    <cellStyle name="Input 14 3 3 3 5" xfId="26226" xr:uid="{5E48B0B1-1107-49F0-8BE4-4FE5CB1936BF}"/>
    <cellStyle name="Input 14 3 3 3 5 2" xfId="49992" xr:uid="{0BB3799F-728D-4A7C-9EB4-76BAD0C857F8}"/>
    <cellStyle name="Input 14 3 3 3 6" xfId="31002" xr:uid="{B61AF528-0F02-49CA-A6BC-4530E4D86798}"/>
    <cellStyle name="Input 14 3 3 4" xfId="7221" xr:uid="{19CACF64-9B50-4994-BEA4-4C1D31483657}"/>
    <cellStyle name="Input 14 3 3 4 2" xfId="12600" xr:uid="{19ED76A0-A33F-4F2D-8B79-4620CC8E06E8}"/>
    <cellStyle name="Input 14 3 3 4 2 2" xfId="36634" xr:uid="{E06A80A5-D1EB-4C12-B1B8-0BAFACAE2E5F}"/>
    <cellStyle name="Input 14 3 3 4 3" xfId="17338" xr:uid="{94EBF7B2-7A2C-4D2B-8D21-B3FCBB57EBAD}"/>
    <cellStyle name="Input 14 3 3 4 3 2" xfId="41368" xr:uid="{ABE6723C-DF6F-470C-A73A-B84FFF9697AC}"/>
    <cellStyle name="Input 14 3 3 4 4" xfId="22344" xr:uid="{84BB33A7-D901-434B-99F6-034A74901920}"/>
    <cellStyle name="Input 14 3 3 4 4 2" xfId="46144" xr:uid="{2694A7EB-D892-4A4A-B181-6A8F4F3EFA8C}"/>
    <cellStyle name="Input 14 3 3 4 5" xfId="26953" xr:uid="{C9C34299-4299-422E-9348-69741FF0F43B}"/>
    <cellStyle name="Input 14 3 3 4 5 2" xfId="50719" xr:uid="{F67F1102-C692-4619-AC19-F60F3D8D50B2}"/>
    <cellStyle name="Input 14 3 3 4 6" xfId="31771" xr:uid="{C1E256F8-9402-45D3-B030-784C1AA7C90A}"/>
    <cellStyle name="Input 14 3 3 5" xfId="7960" xr:uid="{CE07BAF7-1F6A-4334-85B1-67C39A208DEC}"/>
    <cellStyle name="Input 14 3 3 5 2" xfId="13339" xr:uid="{758E8EC5-8233-46C9-B296-D9BB5BB6A632}"/>
    <cellStyle name="Input 14 3 3 5 2 2" xfId="37371" xr:uid="{7D90D0E6-A665-4D64-B080-A81797ED8DEF}"/>
    <cellStyle name="Input 14 3 3 5 3" xfId="18075" xr:uid="{5913BEAA-988B-4982-81FC-B28D32B04E48}"/>
    <cellStyle name="Input 14 3 3 5 3 2" xfId="42105" xr:uid="{B56A12F5-282C-4929-9BB7-1E596CBE6A93}"/>
    <cellStyle name="Input 14 3 3 5 4" xfId="23080" xr:uid="{2795FB2E-3F26-4B15-A280-97AE00607827}"/>
    <cellStyle name="Input 14 3 3 5 4 2" xfId="46871" xr:uid="{B222F205-03E5-4945-8C41-AAE746F6A6C4}"/>
    <cellStyle name="Input 14 3 3 5 5" xfId="27680" xr:uid="{546ED79F-BC8D-402A-B82E-421BDDE3722C}"/>
    <cellStyle name="Input 14 3 3 5 5 2" xfId="51446" xr:uid="{ADE9BEC6-FB46-412C-82B4-1246C4334519}"/>
    <cellStyle name="Input 14 3 3 5 6" xfId="32499" xr:uid="{FF4314B3-BFD5-4DEF-AE1C-757ADA94A9EB}"/>
    <cellStyle name="Input 14 3 3 6" xfId="8693" xr:uid="{46DE9E76-1097-4F17-91EA-E6F39C7FE333}"/>
    <cellStyle name="Input 14 3 3 6 2" xfId="14072" xr:uid="{7EA9DD08-9ED1-4950-91F1-FF17ED63E02A}"/>
    <cellStyle name="Input 14 3 3 6 2 2" xfId="38102" xr:uid="{FC1A8F3D-4AC0-4A23-AFB1-1DB25C176F9A}"/>
    <cellStyle name="Input 14 3 3 6 3" xfId="18806" xr:uid="{2BC871E7-35DE-432A-9A53-783445BAC5F5}"/>
    <cellStyle name="Input 14 3 3 6 3 2" xfId="42836" xr:uid="{9E7AA0FC-BE0A-4C96-885F-CC8127F59237}"/>
    <cellStyle name="Input 14 3 3 6 4" xfId="23811" xr:uid="{72815960-E3EC-4092-8F41-C9A8AAAAEC8F}"/>
    <cellStyle name="Input 14 3 3 6 4 2" xfId="47593" xr:uid="{D9B51093-7252-448D-9919-D4BE18DA9530}"/>
    <cellStyle name="Input 14 3 3 6 5" xfId="28402" xr:uid="{27595B42-886C-4933-9FBF-D1DA0AE33999}"/>
    <cellStyle name="Input 14 3 3 6 5 2" xfId="52168" xr:uid="{AF55B18D-10DC-43D7-8B47-5DCDC1206049}"/>
    <cellStyle name="Input 14 3 3 6 6" xfId="33221" xr:uid="{25873126-12E6-405B-9D8E-F87FF7D9A94F}"/>
    <cellStyle name="Input 14 3 3 7" xfId="9913" xr:uid="{586493CC-B2A7-41E3-BEE6-EE18A2FE5222}"/>
    <cellStyle name="Input 14 3 3 7 2" xfId="34127" xr:uid="{F55C2728-7D31-4748-9893-108B46617277}"/>
    <cellStyle name="Input 14 3 3 8" xfId="14830" xr:uid="{C5CC812A-DF0C-4ED1-A27B-ED44D8DFCF6B}"/>
    <cellStyle name="Input 14 3 3 8 2" xfId="38860" xr:uid="{F483F6E8-89AC-4FCF-96D4-6DA0D5C10122}"/>
    <cellStyle name="Input 14 3 3 9" xfId="19804" xr:uid="{A9665547-B9CE-4EE6-9EC6-325F68A46A31}"/>
    <cellStyle name="Input 14 3 3 9 2" xfId="43638" xr:uid="{F2191C92-6220-470E-9E2D-987B376AB437}"/>
    <cellStyle name="Input 14 3 4" xfId="4834" xr:uid="{C2D4A109-9385-4E75-9488-DDD0C15B2718}"/>
    <cellStyle name="Input 14 3 4 2" xfId="10214" xr:uid="{2AD98AB2-731F-4F6A-8311-EE8BF4C5CEB7}"/>
    <cellStyle name="Input 14 3 4 2 2" xfId="34428" xr:uid="{B456E22B-F8B1-410C-9AFB-D48A1A31BBB6}"/>
    <cellStyle name="Input 14 3 4 3" xfId="15131" xr:uid="{D80D36B4-BD40-433F-89CF-74C9A5F87CD2}"/>
    <cellStyle name="Input 14 3 4 3 2" xfId="39161" xr:uid="{F71C4C81-BA80-4B32-8789-3848317AA915}"/>
    <cellStyle name="Input 14 3 4 4" xfId="20363" xr:uid="{8F5A2121-28FF-4071-8FD7-01A30978DAE8}"/>
    <cellStyle name="Input 14 3 4 4 2" xfId="44189" xr:uid="{6A3B267C-91BB-45C2-A4E3-A0B35393B41F}"/>
    <cellStyle name="Input 14 3 4 5" xfId="24998" xr:uid="{2EB4EF8F-6AB1-4A3D-9849-33E323C072C9}"/>
    <cellStyle name="Input 14 3 4 5 2" xfId="48764" xr:uid="{6F656EE3-58D6-4E99-8E1A-7B5A55254BA1}"/>
    <cellStyle name="Input 14 3 4 6" xfId="29592" xr:uid="{C430E485-C4C3-40E9-901B-91D9569CF80E}"/>
    <cellStyle name="Input 14 3 5" xfId="5939" xr:uid="{D294E62B-E096-4D16-833A-22005AEFE87B}"/>
    <cellStyle name="Input 14 3 5 2" xfId="11318" xr:uid="{375D9930-CF3D-46AC-92A3-C4475941A776}"/>
    <cellStyle name="Input 14 3 5 2 2" xfId="35357" xr:uid="{0B63786B-EC01-4EFE-9316-5020F9146E8B}"/>
    <cellStyle name="Input 14 3 5 3" xfId="16061" xr:uid="{02878794-E2F6-4E01-937C-7B0B800FCE40}"/>
    <cellStyle name="Input 14 3 5 3 2" xfId="40091" xr:uid="{8142F6FB-F8AA-4AA5-837E-17FB4A8C65A2}"/>
    <cellStyle name="Input 14 3 5 4" xfId="21109" xr:uid="{F927EA3E-6B24-45D8-8639-8F338F647835}"/>
    <cellStyle name="Input 14 3 5 4 2" xfId="44924" xr:uid="{939E0141-5CB2-4517-B113-371999D2864B}"/>
    <cellStyle name="Input 14 3 5 5" xfId="25733" xr:uid="{68F7D4EB-262C-41A7-90A3-BB5CCB24E052}"/>
    <cellStyle name="Input 14 3 5 5 2" xfId="49499" xr:uid="{E431AACD-1F9F-4830-A24D-2EF749BE5129}"/>
    <cellStyle name="Input 14 3 5 6" xfId="30509" xr:uid="{435801C3-9EE1-4AE5-8CCF-BA0B98420197}"/>
    <cellStyle name="Input 14 3 6" xfId="6720" xr:uid="{677B3678-05BA-47C9-88F3-89B0ADD77EC6}"/>
    <cellStyle name="Input 14 3 6 2" xfId="12099" xr:uid="{9731CE61-9805-4D63-B11F-BC9D9DC3915C}"/>
    <cellStyle name="Input 14 3 6 2 2" xfId="36135" xr:uid="{D2AF0F01-95EB-4200-8281-8CF3400C7119}"/>
    <cellStyle name="Input 14 3 6 3" xfId="16839" xr:uid="{E1233D8B-72C7-47AA-88DD-FC9E65DECCD4}"/>
    <cellStyle name="Input 14 3 6 3 2" xfId="40869" xr:uid="{EF3E3781-6346-4E0B-8F8F-B30F8BBD013A}"/>
    <cellStyle name="Input 14 3 6 4" xfId="21846" xr:uid="{0A5C5D52-EA5E-4CD7-A4CC-135AB71A0EB1}"/>
    <cellStyle name="Input 14 3 6 4 2" xfId="45652" xr:uid="{E408B5D9-E98C-49D1-BCF6-B2D3E4A60BF7}"/>
    <cellStyle name="Input 14 3 6 5" xfId="26461" xr:uid="{F5D7D61A-5814-4DD2-87D3-1C2E8EFFBE81}"/>
    <cellStyle name="Input 14 3 6 5 2" xfId="50227" xr:uid="{3230C5ED-679F-4126-9231-9394115B0B7A}"/>
    <cellStyle name="Input 14 3 6 6" xfId="31278" xr:uid="{3E7E04D5-39DE-4A2D-BF40-9D204A88555A}"/>
    <cellStyle name="Input 14 3 7" xfId="7460" xr:uid="{DDBDC81C-B4A7-4EA1-980B-C4D8464281AC}"/>
    <cellStyle name="Input 14 3 7 2" xfId="12839" xr:uid="{B17DA98A-F74E-4B46-87BD-6B3C7B43EA66}"/>
    <cellStyle name="Input 14 3 7 2 2" xfId="36873" xr:uid="{8C62E808-AB22-4E1C-AF02-44DCA3232BE1}"/>
    <cellStyle name="Input 14 3 7 3" xfId="17577" xr:uid="{33F71E8E-F9A3-48E5-87CD-9563AC2376EA}"/>
    <cellStyle name="Input 14 3 7 3 2" xfId="41607" xr:uid="{1B63ABE4-35D6-4124-8C47-AD5D63A51E69}"/>
    <cellStyle name="Input 14 3 7 4" xfId="22582" xr:uid="{85C0FD8A-67E3-4338-9FDC-E120E16737E5}"/>
    <cellStyle name="Input 14 3 7 4 2" xfId="46379" xr:uid="{82C62899-42B6-47E2-9103-0EE5C5317C02}"/>
    <cellStyle name="Input 14 3 7 5" xfId="27188" xr:uid="{4E445FAE-7772-4645-91DC-20C8EB12A3FA}"/>
    <cellStyle name="Input 14 3 7 5 2" xfId="50954" xr:uid="{9E172389-EF7A-4755-A485-00167BDA137C}"/>
    <cellStyle name="Input 14 3 7 6" xfId="32007" xr:uid="{36927957-662A-4ED3-AA80-C7B5333E8F5A}"/>
    <cellStyle name="Input 14 3 8" xfId="8193" xr:uid="{71BAF04C-250A-452F-9E2E-99125EC0099F}"/>
    <cellStyle name="Input 14 3 8 2" xfId="13572" xr:uid="{8D09BA39-8616-4261-A412-40BB73A84A0E}"/>
    <cellStyle name="Input 14 3 8 2 2" xfId="37604" xr:uid="{7A9F5574-1DAA-43A8-A679-637CE8D9A1B9}"/>
    <cellStyle name="Input 14 3 8 3" xfId="18308" xr:uid="{E551D3B9-EB62-4116-9368-3258BDCE4A03}"/>
    <cellStyle name="Input 14 3 8 3 2" xfId="42338" xr:uid="{4CFCE0EF-96D6-4A8D-99B4-E5979CACD909}"/>
    <cellStyle name="Input 14 3 8 4" xfId="23313" xr:uid="{C61E36C2-5EA3-469C-BA90-11ABFC094D2E}"/>
    <cellStyle name="Input 14 3 8 4 2" xfId="47101" xr:uid="{14122A16-DDB6-430A-9E46-1C0C9F9A6F48}"/>
    <cellStyle name="Input 14 3 8 5" xfId="27910" xr:uid="{688C146C-2C6D-4857-A0AB-DBEDFD76E548}"/>
    <cellStyle name="Input 14 3 8 5 2" xfId="51676" xr:uid="{842B39E2-1F36-4B11-8BB0-3E2FE62E7F8E}"/>
    <cellStyle name="Input 14 3 8 6" xfId="32729" xr:uid="{D21FBE24-9A64-4C5A-8AD3-CC0B1CC32A39}"/>
    <cellStyle name="Input 14 3 9" xfId="9410" xr:uid="{4FDF0C51-8E32-40C7-9D8E-F4EEBA6FA328}"/>
    <cellStyle name="Input 14 3 9 2" xfId="33626" xr:uid="{4EA92C03-17DD-4F54-A956-9A7F2864ECE9}"/>
    <cellStyle name="Input 14 4" xfId="3999" xr:uid="{559D3FF1-3F6C-452E-8680-F13999AE7527}"/>
    <cellStyle name="Input 14 4 10" xfId="14308" xr:uid="{472014FB-B316-49A4-9F3D-309956F474C9}"/>
    <cellStyle name="Input 14 4 10 2" xfId="38338" xr:uid="{58A43D78-0180-4D83-8E29-BBC8A2AC8865}"/>
    <cellStyle name="Input 14 4 11" xfId="19280" xr:uid="{0618A6FB-B750-40E6-B26D-CA8AAF51A344}"/>
    <cellStyle name="Input 14 4 11 2" xfId="43122" xr:uid="{9F659531-B481-4F5A-A66D-01021055EC30}"/>
    <cellStyle name="Input 14 4 12" xfId="24025" xr:uid="{91A5AE32-A6F0-4683-9822-43D297D46F5E}"/>
    <cellStyle name="Input 14 4 12 2" xfId="47794" xr:uid="{7CF49656-BE71-47AB-B0AB-495B1C677C3B}"/>
    <cellStyle name="Input 14 4 13" xfId="28778" xr:uid="{D26AA684-E992-4D11-9504-AE8D1D00273C}"/>
    <cellStyle name="Input 14 4 2" xfId="4283" xr:uid="{41481D1F-9606-4F2D-88C7-8D0D00507777}"/>
    <cellStyle name="Input 14 4 2 10" xfId="24268" xr:uid="{FDC457AE-4C1F-4771-993F-AA7445470924}"/>
    <cellStyle name="Input 14 4 2 10 2" xfId="48034" xr:uid="{34DDB9D7-B070-4FAB-BD6D-86D424571E63}"/>
    <cellStyle name="Input 14 4 2 11" xfId="29049" xr:uid="{572858AB-FF06-424F-B0D7-100059FEFB04}"/>
    <cellStyle name="Input 14 4 2 2" xfId="5086" xr:uid="{375C0079-AAD9-419D-94EE-D35EB7901CF4}"/>
    <cellStyle name="Input 14 4 2 2 2" xfId="10466" xr:uid="{330F0B80-F4B1-44A6-9D35-DDBA4F32BB44}"/>
    <cellStyle name="Input 14 4 2 2 2 2" xfId="34678" xr:uid="{99494924-CFF6-4B38-B3ED-4E0852B9593F}"/>
    <cellStyle name="Input 14 4 2 2 3" xfId="15381" xr:uid="{790D47C9-2EB4-40E2-B757-FECCC94DDE24}"/>
    <cellStyle name="Input 14 4 2 2 3 2" xfId="39411" xr:uid="{9353CF53-AC93-4183-A425-BA8C0C857AFF}"/>
    <cellStyle name="Input 14 4 2 2 4" xfId="20615" xr:uid="{525A14F6-B627-48B8-92B7-3352E3A37A28}"/>
    <cellStyle name="Input 14 4 2 2 4 2" xfId="44438" xr:uid="{73A1F843-98DE-45B9-AB3D-A9BFF44C4891}"/>
    <cellStyle name="Input 14 4 2 2 5" xfId="25247" xr:uid="{B8AD44DD-E757-4C75-A6FC-26217D000103}"/>
    <cellStyle name="Input 14 4 2 2 5 2" xfId="49013" xr:uid="{C2967E97-5A40-4516-A14C-0718C77A9C92}"/>
    <cellStyle name="Input 14 4 2 2 6" xfId="29839" xr:uid="{7DD699F4-8F35-4CC2-8AD2-6C172C9EA74F}"/>
    <cellStyle name="Input 14 4 2 3" xfId="6192" xr:uid="{B21E4717-C146-4BEE-918A-F636775E9E8D}"/>
    <cellStyle name="Input 14 4 2 3 2" xfId="11571" xr:uid="{B2B4A291-0EE0-4D91-93A7-F11B553A217E}"/>
    <cellStyle name="Input 14 4 2 3 2 2" xfId="35608" xr:uid="{B3AE4902-36CE-4020-AA00-E06DFE53D298}"/>
    <cellStyle name="Input 14 4 2 3 3" xfId="16312" xr:uid="{04A23E21-87E0-43F2-95BD-746FA15D1B61}"/>
    <cellStyle name="Input 14 4 2 3 3 2" xfId="40342" xr:uid="{A57EF517-3FBC-4651-B293-142FC4630DA9}"/>
    <cellStyle name="Input 14 4 2 3 4" xfId="21360" xr:uid="{0E31C433-F81D-4548-AB83-A4195191E6B0}"/>
    <cellStyle name="Input 14 4 2 3 4 2" xfId="45172" xr:uid="{38663A23-C1F2-48BA-BF0E-F4274B49A583}"/>
    <cellStyle name="Input 14 4 2 3 5" xfId="25981" xr:uid="{7CEC5B91-C751-4B58-910B-0A6D0D5466AC}"/>
    <cellStyle name="Input 14 4 2 3 5 2" xfId="49747" xr:uid="{4513B38F-815B-4064-BC5E-71946D665596}"/>
    <cellStyle name="Input 14 4 2 3 6" xfId="30757" xr:uid="{FB3A0BF1-81FA-4B87-B742-36E0BCCC71A5}"/>
    <cellStyle name="Input 14 4 2 4" xfId="6973" xr:uid="{69C3E497-21D5-471C-B3CE-0D6DA5C33623}"/>
    <cellStyle name="Input 14 4 2 4 2" xfId="12352" xr:uid="{334E336F-E484-4244-8DE7-1479F2E7FB2D}"/>
    <cellStyle name="Input 14 4 2 4 2 2" xfId="36386" xr:uid="{B13E34BE-EB45-4DDB-AD26-E33ED2293A2D}"/>
    <cellStyle name="Input 14 4 2 4 3" xfId="17090" xr:uid="{69872DBA-9297-425F-94BB-6ACFE2C1673E}"/>
    <cellStyle name="Input 14 4 2 4 3 2" xfId="41120" xr:uid="{A7F76FD1-4182-4AF8-9B9C-B0F8EAC52AEA}"/>
    <cellStyle name="Input 14 4 2 4 4" xfId="22096" xr:uid="{EB6873F8-1E0A-47F9-B65A-99BC9747E2C6}"/>
    <cellStyle name="Input 14 4 2 4 4 2" xfId="45899" xr:uid="{363EAD35-7BED-4620-9674-34292F3FC7AE}"/>
    <cellStyle name="Input 14 4 2 4 5" xfId="26708" xr:uid="{894873AE-7785-4A0E-BD87-EBAA43B73309}"/>
    <cellStyle name="Input 14 4 2 4 5 2" xfId="50474" xr:uid="{FD7E7537-FF16-4F59-88C5-773A7D3C5524}"/>
    <cellStyle name="Input 14 4 2 4 6" xfId="31526" xr:uid="{BB096F22-8EBC-489A-8862-998406EE7D77}"/>
    <cellStyle name="Input 14 4 2 5" xfId="7712" xr:uid="{E1CF660A-A9BC-4C31-A9EF-00ADB0507D46}"/>
    <cellStyle name="Input 14 4 2 5 2" xfId="13091" xr:uid="{D23C4D11-FF08-4D0A-90C3-073DFEACC166}"/>
    <cellStyle name="Input 14 4 2 5 2 2" xfId="37123" xr:uid="{66DD32D5-0BAF-4E4A-86EC-C9978847CB9B}"/>
    <cellStyle name="Input 14 4 2 5 3" xfId="17827" xr:uid="{29A60FAC-F668-42FE-B243-D75C7D05D8A6}"/>
    <cellStyle name="Input 14 4 2 5 3 2" xfId="41857" xr:uid="{AD2BE22A-E729-4B90-B8A7-AF458458264B}"/>
    <cellStyle name="Input 14 4 2 5 4" xfId="22832" xr:uid="{8B765D3F-238F-48F0-9890-35E23F1905B7}"/>
    <cellStyle name="Input 14 4 2 5 4 2" xfId="46626" xr:uid="{F1A8987A-085E-4CB3-B9B7-4629C4229828}"/>
    <cellStyle name="Input 14 4 2 5 5" xfId="27435" xr:uid="{8654E009-FDE9-4A23-9288-792B845D343D}"/>
    <cellStyle name="Input 14 4 2 5 5 2" xfId="51201" xr:uid="{1A617268-BCD6-4CCA-BBE1-170C5F4DB9D0}"/>
    <cellStyle name="Input 14 4 2 5 6" xfId="32254" xr:uid="{65E73D36-1F43-47BA-855F-62DB62B5A799}"/>
    <cellStyle name="Input 14 4 2 6" xfId="8445" xr:uid="{7C39E4B7-A908-4D90-8FB4-0C4BB52A0175}"/>
    <cellStyle name="Input 14 4 2 6 2" xfId="13824" xr:uid="{286B2535-A5B0-458A-95E9-19D50C7543F9}"/>
    <cellStyle name="Input 14 4 2 6 2 2" xfId="37854" xr:uid="{15C6900D-49F8-428A-8503-CFBD8DB8F4B2}"/>
    <cellStyle name="Input 14 4 2 6 3" xfId="18558" xr:uid="{AC4B71C9-8B5E-4000-937A-09D3AB059782}"/>
    <cellStyle name="Input 14 4 2 6 3 2" xfId="42588" xr:uid="{A8542DBF-F674-4FFE-935A-C8777533D55E}"/>
    <cellStyle name="Input 14 4 2 6 4" xfId="23563" xr:uid="{3CCC6785-7CF8-42EB-82D9-2B425183D76D}"/>
    <cellStyle name="Input 14 4 2 6 4 2" xfId="47348" xr:uid="{23263110-93DB-419A-835B-3B3119AE8AF8}"/>
    <cellStyle name="Input 14 4 2 6 5" xfId="28157" xr:uid="{6B9DC7BD-A6D1-47D9-97A5-D9C7C79FFF26}"/>
    <cellStyle name="Input 14 4 2 6 5 2" xfId="51923" xr:uid="{6AF1C463-B0B2-4E9C-A797-1DD20FE4C9E7}"/>
    <cellStyle name="Input 14 4 2 6 6" xfId="32976" xr:uid="{F099B8C8-1165-4BE4-A582-A58529BDA03E}"/>
    <cellStyle name="Input 14 4 2 7" xfId="9665" xr:uid="{12655876-7555-45C3-A171-749B396E8B29}"/>
    <cellStyle name="Input 14 4 2 7 2" xfId="33879" xr:uid="{45EAF392-D32B-4660-8A95-B55F79A5279C}"/>
    <cellStyle name="Input 14 4 2 8" xfId="14582" xr:uid="{B35723F4-6795-4C73-803E-AC11E7617333}"/>
    <cellStyle name="Input 14 4 2 8 2" xfId="38612" xr:uid="{B6F40B4A-3E53-4E2B-BAC9-B2DD67476EC6}"/>
    <cellStyle name="Input 14 4 2 9" xfId="19556" xr:uid="{32D89D7B-6B49-481C-ADE5-A69D93262DE4}"/>
    <cellStyle name="Input 14 4 2 9 2" xfId="43393" xr:uid="{9700ECC8-B945-4EFF-8A86-0B96EA28A2EE}"/>
    <cellStyle name="Input 14 4 3" xfId="4507" xr:uid="{773027B2-4C7A-4D7C-8631-9103059DF974}"/>
    <cellStyle name="Input 14 4 3 10" xfId="24465" xr:uid="{66D99FD9-7524-4119-9872-50488BF52097}"/>
    <cellStyle name="Input 14 4 3 10 2" xfId="48231" xr:uid="{CD3E698A-E70E-4247-9024-4D96DE0E756B}"/>
    <cellStyle name="Input 14 4 3 11" xfId="29270" xr:uid="{4BFAD0FB-327B-44A2-9E97-ED1755AFEB09}"/>
    <cellStyle name="Input 14 4 3 2" xfId="5310" xr:uid="{1E89A579-C78E-433D-8C65-07B450A83D0E}"/>
    <cellStyle name="Input 14 4 3 2 2" xfId="10690" xr:uid="{6C34C2E8-47F4-4B53-A9BA-43289F004A10}"/>
    <cellStyle name="Input 14 4 3 2 2 2" xfId="34902" xr:uid="{D58CE10C-BEDF-4834-9A10-ED3EE5F7BBDD}"/>
    <cellStyle name="Input 14 4 3 2 3" xfId="15605" xr:uid="{82465FF1-10DE-4FDA-A76C-3F7901A4BBA8}"/>
    <cellStyle name="Input 14 4 3 2 3 2" xfId="39635" xr:uid="{F7DC67F0-376A-4C5E-BACF-4F5655E67370}"/>
    <cellStyle name="Input 14 4 3 2 4" xfId="20839" xr:uid="{8FE1AFE5-D4B5-40B1-AB6C-3EA3399CE02B}"/>
    <cellStyle name="Input 14 4 3 2 4 2" xfId="44659" xr:uid="{282111E9-BEB8-4CEE-909F-29E5D090EC7D}"/>
    <cellStyle name="Input 14 4 3 2 5" xfId="25468" xr:uid="{44C76759-9211-4626-BE46-BD2D023956BE}"/>
    <cellStyle name="Input 14 4 3 2 5 2" xfId="49234" xr:uid="{1639652F-F4B9-40A5-805E-D6690553BB23}"/>
    <cellStyle name="Input 14 4 3 2 6" xfId="30060" xr:uid="{C920BB1D-DB56-458A-9971-0B81433610EF}"/>
    <cellStyle name="Input 14 4 3 3" xfId="6416" xr:uid="{06254BDD-2F94-4BF5-9C50-161A874A05C8}"/>
    <cellStyle name="Input 14 4 3 3 2" xfId="11795" xr:uid="{6CAC5155-E0C0-403A-833B-BB15489F5FEB}"/>
    <cellStyle name="Input 14 4 3 3 2 2" xfId="35832" xr:uid="{B51BB6DF-D4BE-49AA-89DA-DE21B8FAB174}"/>
    <cellStyle name="Input 14 4 3 3 3" xfId="16536" xr:uid="{526CAAB5-702E-4C7A-B894-45849352146A}"/>
    <cellStyle name="Input 14 4 3 3 3 2" xfId="40566" xr:uid="{494C3B49-99A3-4BAE-BDEC-159AF5C07D81}"/>
    <cellStyle name="Input 14 4 3 3 4" xfId="21584" xr:uid="{9C4D663F-1094-4D8C-B989-4CB6369A9862}"/>
    <cellStyle name="Input 14 4 3 3 4 2" xfId="45393" xr:uid="{EF4D2B3B-1DDF-42A1-A412-3AFF06D01CAB}"/>
    <cellStyle name="Input 14 4 3 3 5" xfId="26202" xr:uid="{48C08A9B-8D32-4AED-BDB0-062EDE417E9D}"/>
    <cellStyle name="Input 14 4 3 3 5 2" xfId="49968" xr:uid="{992A923A-6E16-4715-98B6-A90A15E1D036}"/>
    <cellStyle name="Input 14 4 3 3 6" xfId="30978" xr:uid="{2013B740-86D5-4B75-851D-73FD0F932D8C}"/>
    <cellStyle name="Input 14 4 3 4" xfId="7197" xr:uid="{8E1DF3D2-A264-419E-A134-677DF7F3A82B}"/>
    <cellStyle name="Input 14 4 3 4 2" xfId="12576" xr:uid="{67213DF3-DF23-4F8C-BDE8-C86AEA8BED60}"/>
    <cellStyle name="Input 14 4 3 4 2 2" xfId="36610" xr:uid="{2B695CA9-DB50-408D-AD43-2EB65BC962FF}"/>
    <cellStyle name="Input 14 4 3 4 3" xfId="17314" xr:uid="{52E28E0A-D9E6-45E0-97F8-9FF7367CCAFD}"/>
    <cellStyle name="Input 14 4 3 4 3 2" xfId="41344" xr:uid="{723F9DA3-26A4-483B-ABCE-4E72D476C390}"/>
    <cellStyle name="Input 14 4 3 4 4" xfId="22320" xr:uid="{765ACB5A-1EE4-4912-BAC0-49E2E366474C}"/>
    <cellStyle name="Input 14 4 3 4 4 2" xfId="46120" xr:uid="{DBB28EF2-13D6-4131-9378-D4F2C5299F09}"/>
    <cellStyle name="Input 14 4 3 4 5" xfId="26929" xr:uid="{F4B6C791-4333-4CE3-B38D-719057DCCF08}"/>
    <cellStyle name="Input 14 4 3 4 5 2" xfId="50695" xr:uid="{0EE72E26-17CC-4808-8D0C-6C0ABC9C8122}"/>
    <cellStyle name="Input 14 4 3 4 6" xfId="31747" xr:uid="{A352C950-6C60-4C26-B471-0C71B3100D2A}"/>
    <cellStyle name="Input 14 4 3 5" xfId="7936" xr:uid="{2E3477FE-CD3B-44D8-A247-7434D121662E}"/>
    <cellStyle name="Input 14 4 3 5 2" xfId="13315" xr:uid="{D9C4A8B9-B287-4429-8169-69780DFA5E9B}"/>
    <cellStyle name="Input 14 4 3 5 2 2" xfId="37347" xr:uid="{C8EB6E56-9BCB-4E30-98D7-36D30DA82E9C}"/>
    <cellStyle name="Input 14 4 3 5 3" xfId="18051" xr:uid="{5D5896E6-3B77-4B6A-B69E-03F096F44FB2}"/>
    <cellStyle name="Input 14 4 3 5 3 2" xfId="42081" xr:uid="{1CBE78A0-6DCF-40B7-BDB0-F9C7F7394144}"/>
    <cellStyle name="Input 14 4 3 5 4" xfId="23056" xr:uid="{1F3130EA-9785-4B29-AD19-E013B1BBA499}"/>
    <cellStyle name="Input 14 4 3 5 4 2" xfId="46847" xr:uid="{129AADD8-A046-4A0F-A7B3-7C7E41720461}"/>
    <cellStyle name="Input 14 4 3 5 5" xfId="27656" xr:uid="{14599F53-063A-4CB1-BC0D-E05619B79E55}"/>
    <cellStyle name="Input 14 4 3 5 5 2" xfId="51422" xr:uid="{37F7FECD-0C46-4265-98AF-784015E600A3}"/>
    <cellStyle name="Input 14 4 3 5 6" xfId="32475" xr:uid="{3F6B4E44-BCB4-41FE-B459-2B8C1D002CDA}"/>
    <cellStyle name="Input 14 4 3 6" xfId="8669" xr:uid="{248FEE89-8C29-47A5-84A5-0FD4D0447F76}"/>
    <cellStyle name="Input 14 4 3 6 2" xfId="14048" xr:uid="{7F300D6B-A09A-4C7D-AEA5-8727E554073F}"/>
    <cellStyle name="Input 14 4 3 6 2 2" xfId="38078" xr:uid="{87FA483A-40D3-4F1C-9239-924C248D7BE8}"/>
    <cellStyle name="Input 14 4 3 6 3" xfId="18782" xr:uid="{2A07F529-2E67-46B6-9176-64A9B08A3D52}"/>
    <cellStyle name="Input 14 4 3 6 3 2" xfId="42812" xr:uid="{8EC44186-4E85-4EC8-95F9-EA9C68BA7E76}"/>
    <cellStyle name="Input 14 4 3 6 4" xfId="23787" xr:uid="{8C2EEA72-76DF-47D1-8B88-7A8A84401C54}"/>
    <cellStyle name="Input 14 4 3 6 4 2" xfId="47569" xr:uid="{691367A3-2A75-4C17-AE90-112D2D894480}"/>
    <cellStyle name="Input 14 4 3 6 5" xfId="28378" xr:uid="{2ACEAC3F-38A7-4D3F-9AF1-994AA4BB9537}"/>
    <cellStyle name="Input 14 4 3 6 5 2" xfId="52144" xr:uid="{7E75B000-5E24-4F04-BF9C-A81EBF619821}"/>
    <cellStyle name="Input 14 4 3 6 6" xfId="33197" xr:uid="{6F59DDFA-C3ED-4DD5-AC01-72E10184B0F4}"/>
    <cellStyle name="Input 14 4 3 7" xfId="9889" xr:uid="{985FE743-8C7C-480E-9937-613BEA494394}"/>
    <cellStyle name="Input 14 4 3 7 2" xfId="34103" xr:uid="{CE0C64FA-4E26-4F4D-90ED-ACE43637458D}"/>
    <cellStyle name="Input 14 4 3 8" xfId="14806" xr:uid="{91CF4C55-003A-4048-9976-C54685693D32}"/>
    <cellStyle name="Input 14 4 3 8 2" xfId="38836" xr:uid="{BBA95DBE-0C83-4333-B8AF-760034DEDE0B}"/>
    <cellStyle name="Input 14 4 3 9" xfId="19780" xr:uid="{FA417DA1-A20C-40CB-A728-F493444BBFF3}"/>
    <cellStyle name="Input 14 4 3 9 2" xfId="43614" xr:uid="{89A0CB29-5B92-46FB-A8BA-E40AA1C7B2FB}"/>
    <cellStyle name="Input 14 4 4" xfId="4810" xr:uid="{A0F39D05-A191-41A7-973D-4B92F6D720F3}"/>
    <cellStyle name="Input 14 4 4 2" xfId="10190" xr:uid="{3BE484DB-CADA-4041-9FC6-F3999A127023}"/>
    <cellStyle name="Input 14 4 4 2 2" xfId="34404" xr:uid="{B9A7C2BD-DFD7-41DD-BC10-0A34C8A61F03}"/>
    <cellStyle name="Input 14 4 4 3" xfId="15107" xr:uid="{39681C0E-F1B3-405F-AFCA-F7687CF253BC}"/>
    <cellStyle name="Input 14 4 4 3 2" xfId="39137" xr:uid="{7D0F0F52-CE83-470E-9E98-A10EA8A714E3}"/>
    <cellStyle name="Input 14 4 4 4" xfId="20339" xr:uid="{49B8D47F-71FE-4DF5-931F-66AFF6F9202B}"/>
    <cellStyle name="Input 14 4 4 4 2" xfId="44165" xr:uid="{CE92BB5E-96DA-48FE-800D-1FC42637176C}"/>
    <cellStyle name="Input 14 4 4 5" xfId="24974" xr:uid="{E761F7BD-5A37-4301-A755-B25DE15BA1AB}"/>
    <cellStyle name="Input 14 4 4 5 2" xfId="48740" xr:uid="{EAF285DC-6EDF-49E4-A5A2-0C23F95144A4}"/>
    <cellStyle name="Input 14 4 4 6" xfId="29568" xr:uid="{5AF213DB-0A18-4930-893E-ED40251C8175}"/>
    <cellStyle name="Input 14 4 5" xfId="5915" xr:uid="{23776E8D-386C-4A28-B6A8-EAD6CE6DF04C}"/>
    <cellStyle name="Input 14 4 5 2" xfId="11294" xr:uid="{EF92466E-98CC-41FE-94C2-DDABCFBCD104}"/>
    <cellStyle name="Input 14 4 5 2 2" xfId="35333" xr:uid="{587E7FA0-E007-409C-9368-7ED9304292DB}"/>
    <cellStyle name="Input 14 4 5 3" xfId="16037" xr:uid="{0065B1F4-4F7C-4AB6-AE26-6C3B8D635767}"/>
    <cellStyle name="Input 14 4 5 3 2" xfId="40067" xr:uid="{D3CECFA4-B23D-43A4-8E0B-F011458BD1C2}"/>
    <cellStyle name="Input 14 4 5 4" xfId="21085" xr:uid="{6236D1AD-DFF1-4B4D-8F11-E7A83EEF7B56}"/>
    <cellStyle name="Input 14 4 5 4 2" xfId="44900" xr:uid="{554B8B7D-EB6B-403C-BCB2-6364D34C460F}"/>
    <cellStyle name="Input 14 4 5 5" xfId="25709" xr:uid="{C4C05BD0-046D-4FC2-A841-C6C95F1D6325}"/>
    <cellStyle name="Input 14 4 5 5 2" xfId="49475" xr:uid="{63657953-1E3D-4A1D-B68B-178CF4FB91A6}"/>
    <cellStyle name="Input 14 4 5 6" xfId="30485" xr:uid="{B8B20C19-B9C4-4895-903C-626A51A7D546}"/>
    <cellStyle name="Input 14 4 6" xfId="6696" xr:uid="{CC0522AD-176A-42E9-BBAC-B0DB20BF7E16}"/>
    <cellStyle name="Input 14 4 6 2" xfId="12075" xr:uid="{266EE0F2-0406-40A9-BC0C-282BBB7035C5}"/>
    <cellStyle name="Input 14 4 6 2 2" xfId="36111" xr:uid="{1AB33341-F8D9-47C7-8F1E-284BAF27F5D1}"/>
    <cellStyle name="Input 14 4 6 3" xfId="16815" xr:uid="{A8BDBC71-4F76-47A2-8B37-1DFD10B5AD33}"/>
    <cellStyle name="Input 14 4 6 3 2" xfId="40845" xr:uid="{D603B6EB-0965-4BFD-AFF7-2F190068819D}"/>
    <cellStyle name="Input 14 4 6 4" xfId="21822" xr:uid="{644584B3-9C2C-45BC-969B-473A4A2CC68C}"/>
    <cellStyle name="Input 14 4 6 4 2" xfId="45628" xr:uid="{5FC8AFAF-5CE9-485F-B435-3BD0CE92C453}"/>
    <cellStyle name="Input 14 4 6 5" xfId="26437" xr:uid="{81095388-3658-4875-AF14-4C7DA6AAAE2E}"/>
    <cellStyle name="Input 14 4 6 5 2" xfId="50203" xr:uid="{876AEB28-4572-4E64-8957-EC59C5959F32}"/>
    <cellStyle name="Input 14 4 6 6" xfId="31254" xr:uid="{7EFF3FAC-34D1-41D4-BD06-6517715FC235}"/>
    <cellStyle name="Input 14 4 7" xfId="7436" xr:uid="{E45A7D43-B7E2-4486-A04A-70E39EC49826}"/>
    <cellStyle name="Input 14 4 7 2" xfId="12815" xr:uid="{99F28AE4-5D98-4F35-A3C0-F4369E8B8DAB}"/>
    <cellStyle name="Input 14 4 7 2 2" xfId="36849" xr:uid="{171FB303-3F0A-4A00-8C0B-3A81EDF0FD16}"/>
    <cellStyle name="Input 14 4 7 3" xfId="17553" xr:uid="{C4AC484D-A3CC-4FD0-978C-63B598757EA0}"/>
    <cellStyle name="Input 14 4 7 3 2" xfId="41583" xr:uid="{DDFA8F8E-1FEE-4CD7-8334-67FA3682AD33}"/>
    <cellStyle name="Input 14 4 7 4" xfId="22558" xr:uid="{23997E3D-721C-4F20-A349-0C077C13301A}"/>
    <cellStyle name="Input 14 4 7 4 2" xfId="46355" xr:uid="{72BF9980-8398-48B6-AAC2-2675A9051F79}"/>
    <cellStyle name="Input 14 4 7 5" xfId="27164" xr:uid="{347BA8E1-520C-4F6F-A112-5917A854B44A}"/>
    <cellStyle name="Input 14 4 7 5 2" xfId="50930" xr:uid="{AF895E99-4779-4BBD-AD3F-CA9DDC44EDC7}"/>
    <cellStyle name="Input 14 4 7 6" xfId="31983" xr:uid="{FAC1B162-D238-4351-93D8-D5583340B30A}"/>
    <cellStyle name="Input 14 4 8" xfId="8169" xr:uid="{E56C5702-3C8F-49B2-B920-08C53EADD7D2}"/>
    <cellStyle name="Input 14 4 8 2" xfId="13548" xr:uid="{37833EC8-BF5E-49A2-BB81-E9A3E0D97DBD}"/>
    <cellStyle name="Input 14 4 8 2 2" xfId="37580" xr:uid="{EB742A81-F3B6-471C-AF2F-A15026220603}"/>
    <cellStyle name="Input 14 4 8 3" xfId="18284" xr:uid="{ADA4D5A4-6978-4ECA-9E89-BABACD0077BB}"/>
    <cellStyle name="Input 14 4 8 3 2" xfId="42314" xr:uid="{32F887A4-E9D8-4AE0-ACDD-1A5E5BFEAC03}"/>
    <cellStyle name="Input 14 4 8 4" xfId="23289" xr:uid="{36A21237-F4C6-4F42-BE43-FC9B04BE4383}"/>
    <cellStyle name="Input 14 4 8 4 2" xfId="47077" xr:uid="{CABEA7FC-E93D-4D85-B37B-CDAE7030D21A}"/>
    <cellStyle name="Input 14 4 8 5" xfId="27886" xr:uid="{E1DDF8FA-9635-4F71-A8FB-E8069D7A0A6C}"/>
    <cellStyle name="Input 14 4 8 5 2" xfId="51652" xr:uid="{6D449C9F-3EE1-4E03-9786-D7E337F575CD}"/>
    <cellStyle name="Input 14 4 8 6" xfId="32705" xr:uid="{E91D0617-97AA-47C8-BBA5-5969E04D4A47}"/>
    <cellStyle name="Input 14 4 9" xfId="9386" xr:uid="{713C06FF-0AC6-4BA9-B62F-FD9B02930AD7}"/>
    <cellStyle name="Input 14 4 9 2" xfId="33602" xr:uid="{57A00FF8-92EC-428A-B9DE-B5EB3C38041C}"/>
    <cellStyle name="Input 14 5" xfId="4669" xr:uid="{12DB9B41-3A4B-4C53-88F8-6ECBCB84458D}"/>
    <cellStyle name="Input 14 5 2" xfId="10049" xr:uid="{FFFEAAEC-7A39-451C-AEDD-2E6B4A7E84C6}"/>
    <cellStyle name="Input 14 5 2 2" xfId="34263" xr:uid="{F8A9E9D0-A893-4187-85BE-D99437FA1D83}"/>
    <cellStyle name="Input 14 5 3" xfId="14966" xr:uid="{4AB86BF9-F7E8-4E19-9EE8-16DC5496A837}"/>
    <cellStyle name="Input 14 5 3 2" xfId="38996" xr:uid="{73419DB0-8309-425C-BD23-778DBCCE6704}"/>
    <cellStyle name="Input 14 5 4" xfId="20031" xr:uid="{70A7A498-78CE-4B64-A849-39AC4630F95B}"/>
    <cellStyle name="Input 14 5 4 2" xfId="43861" xr:uid="{149B9231-DB53-4B51-A798-FBD1D81ED726}"/>
    <cellStyle name="Input 14 5 5" xfId="29429" xr:uid="{B82F16AC-373C-49D1-A1CF-CD3434CAAEA7}"/>
    <cellStyle name="Input 14 6" xfId="5603" xr:uid="{398A78FD-F851-44FB-B4FF-39F16495195D}"/>
    <cellStyle name="Input 14 6 2" xfId="10982" xr:uid="{E189B121-1B8C-483A-97F9-4537C5657215}"/>
    <cellStyle name="Input 14 6 2 2" xfId="35150" xr:uid="{CAB6894C-2C3F-4EF0-A931-558C1559D450}"/>
    <cellStyle name="Input 14 6 3" xfId="15854" xr:uid="{7F03E20D-9C7F-4E76-81A1-FB542A156E1B}"/>
    <cellStyle name="Input 14 6 3 2" xfId="39884" xr:uid="{5606C69A-AC59-4590-85FE-1CFA5BBBDE18}"/>
    <cellStyle name="Input 14 6 4" xfId="20083" xr:uid="{C5387B9B-2A72-4CBA-BA67-76FCAAECE677}"/>
    <cellStyle name="Input 14 6 4 2" xfId="43913" xr:uid="{33A4913E-5229-48CD-8D7D-D2D29A13C749}"/>
    <cellStyle name="Input 14 6 5" xfId="24734" xr:uid="{0636B02C-5950-4FE7-BB1F-705A99494019}"/>
    <cellStyle name="Input 14 6 5 2" xfId="48500" xr:uid="{4D2A3A98-BF8A-450B-901F-C6615B1D3FBE}"/>
    <cellStyle name="Input 14 6 6" xfId="30307" xr:uid="{AB61D7B1-A8DC-4249-B2F4-3F87B53788E2}"/>
    <cellStyle name="Input 14 7" xfId="5565" xr:uid="{FC391A56-C31A-48BD-BB0C-68267AFB18D5}"/>
    <cellStyle name="Input 14 7 2" xfId="10944" xr:uid="{B61F925B-FC6D-4FF1-AF19-0FAB03CB502B}"/>
    <cellStyle name="Input 14 7 2 2" xfId="35119" xr:uid="{8F7ADEEC-DA07-4E6B-B202-DA7CDF2D4EE3}"/>
    <cellStyle name="Input 14 7 3" xfId="15823" xr:uid="{F03AEDF7-6C59-46CF-B043-852805176971}"/>
    <cellStyle name="Input 14 7 3 2" xfId="39853" xr:uid="{E4F94BC9-59C2-4B8D-87D6-8FBB8069C98A}"/>
    <cellStyle name="Input 14 7 4" xfId="20053" xr:uid="{AFFB252D-28BE-4E59-9C69-AC6A96DF930D}"/>
    <cellStyle name="Input 14 7 4 2" xfId="43883" xr:uid="{63FC6D1C-2925-449E-96B4-25940AB85F9D}"/>
    <cellStyle name="Input 14 7 5" xfId="24704" xr:uid="{1482C63A-E443-4D9B-85C9-AEB269951823}"/>
    <cellStyle name="Input 14 7 5 2" xfId="48470" xr:uid="{3E62E3CE-8D49-4EB8-AA93-EFB2F51E4422}"/>
    <cellStyle name="Input 14 7 6" xfId="30276" xr:uid="{8A28B548-9CA1-4312-AEAD-7033C6A5C543}"/>
    <cellStyle name="Input 14 8" xfId="6584" xr:uid="{954A0028-1993-4651-AF67-BC2BE0578E42}"/>
    <cellStyle name="Input 14 8 2" xfId="11963" xr:uid="{996B2041-EFCA-4791-93AC-976A6F5E23BD}"/>
    <cellStyle name="Input 14 8 2 2" xfId="36000" xr:uid="{64F1D8CC-294C-473B-9494-1BA9517D9D02}"/>
    <cellStyle name="Input 14 8 3" xfId="16704" xr:uid="{F650DB43-64A3-4BD7-A625-A77862E99BE0}"/>
    <cellStyle name="Input 14 8 3 2" xfId="40734" xr:uid="{34C06B50-BCB3-4A1A-B371-B7FBE67C6BE1}"/>
    <cellStyle name="Input 14 8 4" xfId="20218" xr:uid="{BE1B9670-1985-4067-AF65-D9AF71F94275}"/>
    <cellStyle name="Input 14 8 4 2" xfId="44046" xr:uid="{8DFFA95D-7DB6-44EE-91D6-5580F03E466C}"/>
    <cellStyle name="Input 14 8 5" xfId="24855" xr:uid="{4932EB9C-2C5A-40E2-B337-29D1F1BFC0DE}"/>
    <cellStyle name="Input 14 8 5 2" xfId="48621" xr:uid="{2A683503-DCC0-46A5-86A9-4542673EF5DE}"/>
    <cellStyle name="Input 14 8 6" xfId="31145" xr:uid="{1876E8F3-2BBB-4D92-873D-826AFD3BD4F5}"/>
    <cellStyle name="Input 14 9" xfId="9088" xr:uid="{38BA545D-87B9-4FF2-B37E-C7014EAF96E0}"/>
    <cellStyle name="Input 14 9 2" xfId="20245" xr:uid="{67A16A7F-79C8-46D8-A567-C8EC2709B5DA}"/>
    <cellStyle name="Input 14 9 2 2" xfId="44073" xr:uid="{8EC31E28-AE24-43F9-80FE-3AD09AA71CEC}"/>
    <cellStyle name="Input 14 9 3" xfId="24882" xr:uid="{C264F92C-228A-484D-9623-0298A6DBF438}"/>
    <cellStyle name="Input 14 9 3 2" xfId="48648" xr:uid="{23411AF8-4AA5-42FF-885E-79CDFFCDEC35}"/>
    <cellStyle name="Input 14 9 4" xfId="33440" xr:uid="{5AD48DB1-F23F-4CA1-A827-A0DCE3BFF023}"/>
    <cellStyle name="Input 15" xfId="1226" xr:uid="{00000000-0005-0000-0000-0000CA040000}"/>
    <cellStyle name="Input 15 10" xfId="9546" xr:uid="{A07998AE-C159-4F38-BD67-1F681EEC2842}"/>
    <cellStyle name="Input 15 10 2" xfId="33760" xr:uid="{5719299A-E558-44A4-997A-4D939746C61A}"/>
    <cellStyle name="Input 15 11" xfId="18997" xr:uid="{1B2C8640-2B2A-4F8D-A4EB-607A1B01FA1D}"/>
    <cellStyle name="Input 15 11 2" xfId="42978" xr:uid="{7C68B14D-71CF-4DC6-959E-37F4320D5BC6}"/>
    <cellStyle name="Input 15 12" xfId="3638" xr:uid="{C6FFFD46-3C1D-4022-BB2B-99B65E57802C}"/>
    <cellStyle name="Input 15 13" xfId="3309" xr:uid="{EADC1B9A-0A12-42F5-B9E6-8E64C53BC951}"/>
    <cellStyle name="Input 15 14" xfId="53000" xr:uid="{15038BD0-E480-4119-8F5F-1FEB51E8058E}"/>
    <cellStyle name="Input 15 2" xfId="2815" xr:uid="{2C71721C-EC30-43C4-A3E8-969B2F55D20B}"/>
    <cellStyle name="Input 15 2 10" xfId="14286" xr:uid="{A62495E7-679E-4D1E-895C-37F15A311B83}"/>
    <cellStyle name="Input 15 2 10 2" xfId="38316" xr:uid="{363968A4-4A35-4859-8AC2-6C5959938CF2}"/>
    <cellStyle name="Input 15 2 11" xfId="19258" xr:uid="{F897D669-F021-4F03-9981-4FFB5FB23FD2}"/>
    <cellStyle name="Input 15 2 11 2" xfId="43100" xr:uid="{A4BC8B24-9FF6-47AA-8BC5-3101441622E9}"/>
    <cellStyle name="Input 15 2 12" xfId="24004" xr:uid="{A85237EF-C057-4E17-A60E-E42DDBEAAD7B}"/>
    <cellStyle name="Input 15 2 12 2" xfId="47773" xr:uid="{2A573F4A-AB8D-4878-B78A-F1F14F0B202D}"/>
    <cellStyle name="Input 15 2 13" xfId="3977" xr:uid="{3B953032-6645-42BF-BD09-93E3968A6F73}"/>
    <cellStyle name="Input 15 2 14" xfId="28756" xr:uid="{615A7335-5BA4-4A55-B6EB-362E7FDF6AFF}"/>
    <cellStyle name="Input 15 2 2" xfId="3162" xr:uid="{D41EF4C9-84ED-4BC2-A21F-A0A501413D34}"/>
    <cellStyle name="Input 15 2 2 10" xfId="24247" xr:uid="{BD38C99A-F17A-45D9-B255-A0A2F39C9615}"/>
    <cellStyle name="Input 15 2 2 10 2" xfId="48013" xr:uid="{6951F11C-C84D-4C75-96CB-495BA1E02A84}"/>
    <cellStyle name="Input 15 2 2 11" xfId="4261" xr:uid="{580CB83A-C3FB-4649-9EA0-08E5CB1578F2}"/>
    <cellStyle name="Input 15 2 2 12" xfId="29027" xr:uid="{F667BE3C-5C08-42D0-BAAF-58C95FD4F993}"/>
    <cellStyle name="Input 15 2 2 2" xfId="5064" xr:uid="{6F7273F1-8C87-48F5-AF71-718303223863}"/>
    <cellStyle name="Input 15 2 2 2 2" xfId="10444" xr:uid="{C2C3E7FF-B176-46EC-9C8D-6D136CD2842F}"/>
    <cellStyle name="Input 15 2 2 2 2 2" xfId="34656" xr:uid="{F8CABE16-850F-4562-A35D-492A02F9B70B}"/>
    <cellStyle name="Input 15 2 2 2 3" xfId="15359" xr:uid="{4C9194D9-D951-4CC3-B986-9DEB90200F7D}"/>
    <cellStyle name="Input 15 2 2 2 3 2" xfId="39389" xr:uid="{5D54C803-94A9-45C7-895A-69B6F3D0E2B4}"/>
    <cellStyle name="Input 15 2 2 2 4" xfId="20593" xr:uid="{B8EBB006-A487-4C68-B1F7-15BDDD7344EC}"/>
    <cellStyle name="Input 15 2 2 2 4 2" xfId="44416" xr:uid="{7F2D8C44-580E-48C7-B781-FD871957A067}"/>
    <cellStyle name="Input 15 2 2 2 5" xfId="25225" xr:uid="{F3F385D4-8A96-4731-A3F6-377E5965585D}"/>
    <cellStyle name="Input 15 2 2 2 5 2" xfId="48991" xr:uid="{270EB2A1-39C1-457B-B521-D080448D644C}"/>
    <cellStyle name="Input 15 2 2 2 6" xfId="29817" xr:uid="{DCABA0B7-015C-403E-A2B3-78F2C06E0E51}"/>
    <cellStyle name="Input 15 2 2 3" xfId="6170" xr:uid="{54FCE8E4-474E-4E63-85E6-4BEDCEF5FE61}"/>
    <cellStyle name="Input 15 2 2 3 2" xfId="11549" xr:uid="{D67E1496-24A9-43FC-A3CA-324BAE3E503A}"/>
    <cellStyle name="Input 15 2 2 3 2 2" xfId="35586" xr:uid="{02FDC7CA-A615-4BE8-850B-1AEBEA5DFD49}"/>
    <cellStyle name="Input 15 2 2 3 3" xfId="16290" xr:uid="{F9B8DCD9-B893-48D2-973E-8DBA2056F393}"/>
    <cellStyle name="Input 15 2 2 3 3 2" xfId="40320" xr:uid="{FAD8F7CF-2CE6-47B9-854B-B7C64B43155E}"/>
    <cellStyle name="Input 15 2 2 3 4" xfId="21338" xr:uid="{A63C39C4-86D6-4D21-B7E7-000C91DCA3C4}"/>
    <cellStyle name="Input 15 2 2 3 4 2" xfId="45150" xr:uid="{98164D1E-F083-4087-9D65-840C6FF69C90}"/>
    <cellStyle name="Input 15 2 2 3 5" xfId="25959" xr:uid="{CB89EB5A-30EA-4AD3-A0CF-DC1E391DD3DB}"/>
    <cellStyle name="Input 15 2 2 3 5 2" xfId="49725" xr:uid="{92A99423-DB47-4827-9574-A4023DBCE3AF}"/>
    <cellStyle name="Input 15 2 2 3 6" xfId="30735" xr:uid="{29CB8720-B582-42F5-823A-E7546F90AF6A}"/>
    <cellStyle name="Input 15 2 2 4" xfId="6951" xr:uid="{13E91374-724A-490C-9F6E-8262EFCD9328}"/>
    <cellStyle name="Input 15 2 2 4 2" xfId="12330" xr:uid="{F16EDA23-DCE6-4813-8788-6A79F2919152}"/>
    <cellStyle name="Input 15 2 2 4 2 2" xfId="36364" xr:uid="{6C96C8E5-6CBE-462E-86F5-1DADDF18CD01}"/>
    <cellStyle name="Input 15 2 2 4 3" xfId="17068" xr:uid="{BDC329F4-12FF-45E5-84F7-20BA6F0FB364}"/>
    <cellStyle name="Input 15 2 2 4 3 2" xfId="41098" xr:uid="{E3497D8D-E9BD-4157-AF85-321101B7F44F}"/>
    <cellStyle name="Input 15 2 2 4 4" xfId="22074" xr:uid="{EC961DB9-C24E-4CFB-BDAF-8BA288A3406E}"/>
    <cellStyle name="Input 15 2 2 4 4 2" xfId="45877" xr:uid="{CB5F1AF1-395E-4B45-87FA-766B88E3CAA1}"/>
    <cellStyle name="Input 15 2 2 4 5" xfId="26686" xr:uid="{2A67B96F-B63D-42F3-8F28-E054A9B0516E}"/>
    <cellStyle name="Input 15 2 2 4 5 2" xfId="50452" xr:uid="{00173753-F312-442E-8F79-9B285A97B67A}"/>
    <cellStyle name="Input 15 2 2 4 6" xfId="31504" xr:uid="{AD2AC82B-8D09-4FF0-BF66-4A8CD50AFCDF}"/>
    <cellStyle name="Input 15 2 2 5" xfId="7690" xr:uid="{9795301F-35DE-425B-9A6E-29F8D53D3FD4}"/>
    <cellStyle name="Input 15 2 2 5 2" xfId="13069" xr:uid="{0D47124A-18B4-424E-8B99-386D1BDB09F9}"/>
    <cellStyle name="Input 15 2 2 5 2 2" xfId="37101" xr:uid="{332ADC08-5AA3-41AB-B0CF-FEF5628281CE}"/>
    <cellStyle name="Input 15 2 2 5 3" xfId="17805" xr:uid="{E0A014F3-3D1F-417B-ADD5-A0D9EB14B71F}"/>
    <cellStyle name="Input 15 2 2 5 3 2" xfId="41835" xr:uid="{C1484C3B-CC10-4242-BC4D-B25EC38BDBBB}"/>
    <cellStyle name="Input 15 2 2 5 4" xfId="22810" xr:uid="{122F99B4-3F1C-4E07-9163-B1790426C201}"/>
    <cellStyle name="Input 15 2 2 5 4 2" xfId="46604" xr:uid="{3DAA3B73-3630-43B0-A82F-30F103E0D84D}"/>
    <cellStyle name="Input 15 2 2 5 5" xfId="27413" xr:uid="{49BDA313-2DC9-4BFB-B522-235172F63DC7}"/>
    <cellStyle name="Input 15 2 2 5 5 2" xfId="51179" xr:uid="{1378C93F-E87A-40D5-8AFD-6D8812DA6C60}"/>
    <cellStyle name="Input 15 2 2 5 6" xfId="32232" xr:uid="{525ECC03-064A-4660-8FEB-FCA356A92725}"/>
    <cellStyle name="Input 15 2 2 6" xfId="8423" xr:uid="{065A9791-7B11-4F06-8E9A-6737F4E85120}"/>
    <cellStyle name="Input 15 2 2 6 2" xfId="13802" xr:uid="{9991BC65-38CE-40CA-937A-5C9FC2CAEB93}"/>
    <cellStyle name="Input 15 2 2 6 2 2" xfId="37832" xr:uid="{B1848E14-A65A-4D88-AAA8-114763B72AFD}"/>
    <cellStyle name="Input 15 2 2 6 3" xfId="18536" xr:uid="{ADBEA5D4-7186-4B0D-BBA7-B54A2FFBBBA6}"/>
    <cellStyle name="Input 15 2 2 6 3 2" xfId="42566" xr:uid="{F29C0F5C-AD57-4D48-B02A-E105A601691A}"/>
    <cellStyle name="Input 15 2 2 6 4" xfId="23541" xr:uid="{A51FF3B5-E9A6-43DA-8A27-B383D4555A60}"/>
    <cellStyle name="Input 15 2 2 6 4 2" xfId="47326" xr:uid="{A0F09805-852B-44D7-BA34-CB73C92B0EE5}"/>
    <cellStyle name="Input 15 2 2 6 5" xfId="28135" xr:uid="{27F6FA9B-2788-4514-AE15-89E86299A718}"/>
    <cellStyle name="Input 15 2 2 6 5 2" xfId="51901" xr:uid="{4304D05F-EE42-4735-AC89-C1D46ED8523D}"/>
    <cellStyle name="Input 15 2 2 6 6" xfId="32954" xr:uid="{C429FA62-8351-4245-BF23-8E150741A85B}"/>
    <cellStyle name="Input 15 2 2 7" xfId="9643" xr:uid="{0B056B08-C84E-4CD8-9D83-464655423230}"/>
    <cellStyle name="Input 15 2 2 7 2" xfId="33857" xr:uid="{918E8EB6-5743-4EEC-9BD4-E9E268AAF72C}"/>
    <cellStyle name="Input 15 2 2 8" xfId="14560" xr:uid="{0BF8E915-4413-487A-9E91-E7667AC49EB1}"/>
    <cellStyle name="Input 15 2 2 8 2" xfId="38590" xr:uid="{AFAB7790-8814-4EFC-A9EC-A229F21FE448}"/>
    <cellStyle name="Input 15 2 2 9" xfId="19534" xr:uid="{E8BCFB69-AE91-418F-8D36-7BE8EBB888F6}"/>
    <cellStyle name="Input 15 2 2 9 2" xfId="43371" xr:uid="{7662EED8-9C87-4042-B3EF-4C9B68FA85D0}"/>
    <cellStyle name="Input 15 2 3" xfId="4485" xr:uid="{8A3A87D3-D6E4-44BF-9788-0DFF109F08D4}"/>
    <cellStyle name="Input 15 2 3 10" xfId="24443" xr:uid="{CB0B760E-CC51-4201-803A-78907EF0BE4D}"/>
    <cellStyle name="Input 15 2 3 10 2" xfId="48209" xr:uid="{3DC920CD-1910-4974-BBB5-485427A830F5}"/>
    <cellStyle name="Input 15 2 3 11" xfId="29248" xr:uid="{E2388D0C-5763-430D-8D6E-647D2C9651A8}"/>
    <cellStyle name="Input 15 2 3 2" xfId="5288" xr:uid="{63D517CC-4F27-49F6-A72C-1E5955BD56C4}"/>
    <cellStyle name="Input 15 2 3 2 2" xfId="10668" xr:uid="{0D8FDA26-5949-4DFA-BCD8-F0E94026F223}"/>
    <cellStyle name="Input 15 2 3 2 2 2" xfId="34880" xr:uid="{4B7F78E6-7F0B-4A30-89FC-24595BA1521E}"/>
    <cellStyle name="Input 15 2 3 2 3" xfId="15583" xr:uid="{19946A37-1282-40AD-A163-F603AFFF41C8}"/>
    <cellStyle name="Input 15 2 3 2 3 2" xfId="39613" xr:uid="{14DECF7C-41C7-4DD7-9E0B-7BEE4DED4528}"/>
    <cellStyle name="Input 15 2 3 2 4" xfId="20817" xr:uid="{CD08887A-3C93-41E3-A857-EF29E2A252B6}"/>
    <cellStyle name="Input 15 2 3 2 4 2" xfId="44637" xr:uid="{805347C2-1799-442F-9DC4-0E0C519DFCE2}"/>
    <cellStyle name="Input 15 2 3 2 5" xfId="25446" xr:uid="{BE754DA8-025B-44F6-AB72-49484DA478EE}"/>
    <cellStyle name="Input 15 2 3 2 5 2" xfId="49212" xr:uid="{D01DDA1D-0CB0-418C-86C9-CFF23AA5E102}"/>
    <cellStyle name="Input 15 2 3 2 6" xfId="30038" xr:uid="{53094170-D0CD-4883-B8D4-D7957816467E}"/>
    <cellStyle name="Input 15 2 3 3" xfId="6394" xr:uid="{CEAA5AAE-9965-436D-9967-7DB09A5DF3BB}"/>
    <cellStyle name="Input 15 2 3 3 2" xfId="11773" xr:uid="{708AC5A7-FE25-43A1-B22E-4692D7976D58}"/>
    <cellStyle name="Input 15 2 3 3 2 2" xfId="35810" xr:uid="{6CF8CBCC-0E58-4BA4-9F5F-1810B34DEA21}"/>
    <cellStyle name="Input 15 2 3 3 3" xfId="16514" xr:uid="{C2603F85-3DFE-4764-85E6-0090761F3BF4}"/>
    <cellStyle name="Input 15 2 3 3 3 2" xfId="40544" xr:uid="{ABDE1E97-A1AD-4BAD-8015-1CF429A87E14}"/>
    <cellStyle name="Input 15 2 3 3 4" xfId="21562" xr:uid="{EC343EA3-9C80-451B-A483-B04D42FBF98E}"/>
    <cellStyle name="Input 15 2 3 3 4 2" xfId="45371" xr:uid="{EED324A1-08BF-4E8E-8B91-883367BF18AC}"/>
    <cellStyle name="Input 15 2 3 3 5" xfId="26180" xr:uid="{4A19A49C-E8AF-4620-83C8-D43C74478A89}"/>
    <cellStyle name="Input 15 2 3 3 5 2" xfId="49946" xr:uid="{00DAED46-50DF-4915-9235-D70B62D97166}"/>
    <cellStyle name="Input 15 2 3 3 6" xfId="30956" xr:uid="{BFB64CB7-EB62-4F57-916A-FD155F588A7D}"/>
    <cellStyle name="Input 15 2 3 4" xfId="7175" xr:uid="{466814AA-5C0C-47A1-8E1B-69B76E67C08C}"/>
    <cellStyle name="Input 15 2 3 4 2" xfId="12554" xr:uid="{68242616-35E4-4036-9FE0-A3D3885671CA}"/>
    <cellStyle name="Input 15 2 3 4 2 2" xfId="36588" xr:uid="{E8867819-EE7A-40C6-BA6D-1DB4C5BF94B0}"/>
    <cellStyle name="Input 15 2 3 4 3" xfId="17292" xr:uid="{7FD6BF4C-36CA-46D0-B0B3-AAF2AB93F9AF}"/>
    <cellStyle name="Input 15 2 3 4 3 2" xfId="41322" xr:uid="{27337E1D-5175-415C-A484-284D9F3CC34D}"/>
    <cellStyle name="Input 15 2 3 4 4" xfId="22298" xr:uid="{B22BDBF7-E9DA-4BB5-85BE-A65AA1A2215F}"/>
    <cellStyle name="Input 15 2 3 4 4 2" xfId="46098" xr:uid="{D7F94A42-E9BF-4A9E-A1DE-BB85F4905306}"/>
    <cellStyle name="Input 15 2 3 4 5" xfId="26907" xr:uid="{7934C8AE-5E04-4A67-A8B1-D444E4F8BE6B}"/>
    <cellStyle name="Input 15 2 3 4 5 2" xfId="50673" xr:uid="{F491064C-4E79-486F-95CB-CC87ABA5FBB1}"/>
    <cellStyle name="Input 15 2 3 4 6" xfId="31725" xr:uid="{417A264A-2192-4E68-80DB-8A783D72EAD5}"/>
    <cellStyle name="Input 15 2 3 5" xfId="7914" xr:uid="{07C27463-9BE2-4A8B-8EC9-3610FE7A09E6}"/>
    <cellStyle name="Input 15 2 3 5 2" xfId="13293" xr:uid="{0C8C0D29-0FB6-4A16-BBCA-39EE1F8BDC05}"/>
    <cellStyle name="Input 15 2 3 5 2 2" xfId="37325" xr:uid="{E350780A-6A06-4A8B-B95F-015C311F5534}"/>
    <cellStyle name="Input 15 2 3 5 3" xfId="18029" xr:uid="{55484596-B24A-4381-BD9C-C83EABDFCDC8}"/>
    <cellStyle name="Input 15 2 3 5 3 2" xfId="42059" xr:uid="{4FE57F7E-E752-49F5-A004-F9504AA298A7}"/>
    <cellStyle name="Input 15 2 3 5 4" xfId="23034" xr:uid="{B1C6EA4E-84A2-49CD-95B1-AEA19649096F}"/>
    <cellStyle name="Input 15 2 3 5 4 2" xfId="46825" xr:uid="{CC7DEEDE-66DF-41C5-83EE-06CD36266C22}"/>
    <cellStyle name="Input 15 2 3 5 5" xfId="27634" xr:uid="{7C93656E-383E-466B-8522-9FB33E46A726}"/>
    <cellStyle name="Input 15 2 3 5 5 2" xfId="51400" xr:uid="{69BF5CE8-C268-4E08-8F2B-034AB3C884A8}"/>
    <cellStyle name="Input 15 2 3 5 6" xfId="32453" xr:uid="{F0700189-BBDB-4E0B-941E-8E390A013164}"/>
    <cellStyle name="Input 15 2 3 6" xfId="8647" xr:uid="{EA618CB8-54AC-43DA-B2A9-CB8464C63A57}"/>
    <cellStyle name="Input 15 2 3 6 2" xfId="14026" xr:uid="{7C3E97EB-7286-46D5-AD5F-AF5DBA6395F4}"/>
    <cellStyle name="Input 15 2 3 6 2 2" xfId="38056" xr:uid="{7C3A0C97-941A-4155-A358-CEBDD45F778A}"/>
    <cellStyle name="Input 15 2 3 6 3" xfId="18760" xr:uid="{CBB50AFD-BB68-442F-A91A-4EA91514B434}"/>
    <cellStyle name="Input 15 2 3 6 3 2" xfId="42790" xr:uid="{FCB44484-1079-4B62-9E63-0E6BA55D520C}"/>
    <cellStyle name="Input 15 2 3 6 4" xfId="23765" xr:uid="{6210C49A-CF3F-4BB0-BAD4-F3E875D61CC5}"/>
    <cellStyle name="Input 15 2 3 6 4 2" xfId="47547" xr:uid="{CA3A8F4D-CD1A-4BB8-A6AD-E9AA79DB2FE0}"/>
    <cellStyle name="Input 15 2 3 6 5" xfId="28356" xr:uid="{73EDCC11-FC0C-42C8-B2C6-225D3045E152}"/>
    <cellStyle name="Input 15 2 3 6 5 2" xfId="52122" xr:uid="{07BD24B5-354D-4EBD-A8AB-AFA35D226744}"/>
    <cellStyle name="Input 15 2 3 6 6" xfId="33175" xr:uid="{9ECBE7B3-4948-43A2-939E-A51285E0D315}"/>
    <cellStyle name="Input 15 2 3 7" xfId="9867" xr:uid="{47DC82F9-5DDA-48DB-B9FE-A88172C6E860}"/>
    <cellStyle name="Input 15 2 3 7 2" xfId="34081" xr:uid="{044B9CFE-A6EF-4A83-BDC0-FF751BE8D76C}"/>
    <cellStyle name="Input 15 2 3 8" xfId="14784" xr:uid="{2005C610-4665-477A-9629-53EF708F7AC1}"/>
    <cellStyle name="Input 15 2 3 8 2" xfId="38814" xr:uid="{5D66E93C-5333-4998-98F4-1CEE06CDC448}"/>
    <cellStyle name="Input 15 2 3 9" xfId="19758" xr:uid="{F05044AD-E14B-4692-BA4F-F47157123D37}"/>
    <cellStyle name="Input 15 2 3 9 2" xfId="43592" xr:uid="{EF65E1E9-D805-4929-ADCF-8503490F60AE}"/>
    <cellStyle name="Input 15 2 4" xfId="4788" xr:uid="{944EDD80-8C39-42F9-B593-791866F04032}"/>
    <cellStyle name="Input 15 2 4 2" xfId="10168" xr:uid="{9F5AEB12-6716-4C07-8BD0-B4F252A9AAD6}"/>
    <cellStyle name="Input 15 2 4 2 2" xfId="34382" xr:uid="{6B4A83E9-DE02-4B81-A0B9-A030183D704B}"/>
    <cellStyle name="Input 15 2 4 3" xfId="15085" xr:uid="{AE28D138-D79D-44E5-8518-B12720CE9F64}"/>
    <cellStyle name="Input 15 2 4 3 2" xfId="39115" xr:uid="{5C6B9826-8F9F-4C50-8224-105A7CA19BDA}"/>
    <cellStyle name="Input 15 2 4 4" xfId="20317" xr:uid="{75B1AAB6-5E26-4BAE-86E2-74FBAF6988C5}"/>
    <cellStyle name="Input 15 2 4 4 2" xfId="44143" xr:uid="{EA0072ED-7052-4132-B5C6-3FB10814DDD2}"/>
    <cellStyle name="Input 15 2 4 5" xfId="24952" xr:uid="{250912F0-7DF9-425B-BFA2-CD5C1A08F02F}"/>
    <cellStyle name="Input 15 2 4 5 2" xfId="48718" xr:uid="{01CE31AE-C055-4266-BCD5-2DAA8574ED00}"/>
    <cellStyle name="Input 15 2 4 6" xfId="29546" xr:uid="{C79E1CBE-D873-47FB-B4AD-ED6F336E86EA}"/>
    <cellStyle name="Input 15 2 5" xfId="5893" xr:uid="{459C2304-38D8-42CF-A841-4A1AD18E4127}"/>
    <cellStyle name="Input 15 2 5 2" xfId="11272" xr:uid="{A672172F-011B-4ACC-A365-3717607D8AAE}"/>
    <cellStyle name="Input 15 2 5 2 2" xfId="35311" xr:uid="{1CA8F154-3CF8-412A-9DDD-5C66B5056A8A}"/>
    <cellStyle name="Input 15 2 5 3" xfId="16015" xr:uid="{D58C401E-15D4-46ED-90F5-3D8A0F09B447}"/>
    <cellStyle name="Input 15 2 5 3 2" xfId="40045" xr:uid="{641A3CA8-B1AB-4CAE-81AD-51C028F22FD2}"/>
    <cellStyle name="Input 15 2 5 4" xfId="21063" xr:uid="{5F283B1B-CC48-4461-A8BF-8C3778CD211F}"/>
    <cellStyle name="Input 15 2 5 4 2" xfId="44878" xr:uid="{2BAFE87C-304D-432F-BE0D-E814081D0C5E}"/>
    <cellStyle name="Input 15 2 5 5" xfId="25687" xr:uid="{EB4591B7-7124-47B3-9BEA-101AA2D30484}"/>
    <cellStyle name="Input 15 2 5 5 2" xfId="49453" xr:uid="{408B557B-19F6-4021-BD8E-3D6169879C98}"/>
    <cellStyle name="Input 15 2 5 6" xfId="30463" xr:uid="{F14B0763-1BD6-4FA8-8486-B8CF871A099A}"/>
    <cellStyle name="Input 15 2 6" xfId="6674" xr:uid="{4D25468C-5EA8-4098-853C-01F4D90F2957}"/>
    <cellStyle name="Input 15 2 6 2" xfId="12053" xr:uid="{0EBCC45E-3B86-4976-9AE6-F4EE22EC58BC}"/>
    <cellStyle name="Input 15 2 6 2 2" xfId="36089" xr:uid="{81E28235-2034-439C-8E86-0DA57D9B649E}"/>
    <cellStyle name="Input 15 2 6 3" xfId="16793" xr:uid="{78F87DA8-218C-4C30-99BC-0AFC2F65CDC1}"/>
    <cellStyle name="Input 15 2 6 3 2" xfId="40823" xr:uid="{17667989-0946-4E5B-B5CF-364A326E4725}"/>
    <cellStyle name="Input 15 2 6 4" xfId="21800" xr:uid="{C1EEC733-0197-46DC-8EF9-18B502B1A896}"/>
    <cellStyle name="Input 15 2 6 4 2" xfId="45606" xr:uid="{5ACD612E-19D5-427B-86BE-A675CF659CB7}"/>
    <cellStyle name="Input 15 2 6 5" xfId="26415" xr:uid="{D2B59C2F-7AC7-4C46-84D2-FE3128192FDA}"/>
    <cellStyle name="Input 15 2 6 5 2" xfId="50181" xr:uid="{37E0A016-C043-42D6-AB0C-B32318A7583D}"/>
    <cellStyle name="Input 15 2 6 6" xfId="31232" xr:uid="{684AA0FD-81CB-45DF-BCF1-F8075A8E8DFE}"/>
    <cellStyle name="Input 15 2 7" xfId="7414" xr:uid="{CA3B64EC-7651-4822-A6B2-8F30FA0C51CE}"/>
    <cellStyle name="Input 15 2 7 2" xfId="12793" xr:uid="{EB85DC94-96FC-4BFA-90BD-91289E608001}"/>
    <cellStyle name="Input 15 2 7 2 2" xfId="36827" xr:uid="{D6EFF632-D476-41C9-92AE-00F416372551}"/>
    <cellStyle name="Input 15 2 7 3" xfId="17531" xr:uid="{0A15989D-DBB3-4235-8D8B-202CCE233CCD}"/>
    <cellStyle name="Input 15 2 7 3 2" xfId="41561" xr:uid="{97F7C49B-2852-4315-AF51-AA64F8C2925F}"/>
    <cellStyle name="Input 15 2 7 4" xfId="22536" xr:uid="{B6BDC85C-9EEE-4E22-B35B-21AFFB82A945}"/>
    <cellStyle name="Input 15 2 7 4 2" xfId="46333" xr:uid="{78577499-2D0D-48E9-BF45-D52C5B954CAC}"/>
    <cellStyle name="Input 15 2 7 5" xfId="27142" xr:uid="{D8C2AFEB-3724-4507-9210-CF49A491F188}"/>
    <cellStyle name="Input 15 2 7 5 2" xfId="50908" xr:uid="{7CD1B5E1-C81D-48E7-BB7C-8274F5E6C70E}"/>
    <cellStyle name="Input 15 2 7 6" xfId="31961" xr:uid="{3718601F-B8D3-41AA-9301-ACAE5C62C1DC}"/>
    <cellStyle name="Input 15 2 8" xfId="8147" xr:uid="{A4FCFB1D-07BD-49A3-A1BB-3B16B6A06A67}"/>
    <cellStyle name="Input 15 2 8 2" xfId="13526" xr:uid="{7F5C40A9-746A-4FAA-9B02-2A79B7277E75}"/>
    <cellStyle name="Input 15 2 8 2 2" xfId="37558" xr:uid="{38AA5781-2AA8-43DC-8D75-82B56566F209}"/>
    <cellStyle name="Input 15 2 8 3" xfId="18262" xr:uid="{CAC5A93C-DC37-49D6-9DB4-C1605BB2E4B2}"/>
    <cellStyle name="Input 15 2 8 3 2" xfId="42292" xr:uid="{A8B9054B-2BA9-491A-BA1D-9671AAFC3831}"/>
    <cellStyle name="Input 15 2 8 4" xfId="23267" xr:uid="{FF9CEC93-0CC2-42CE-B9AC-9E30FE8FD44F}"/>
    <cellStyle name="Input 15 2 8 4 2" xfId="47055" xr:uid="{5111799A-78AA-47EF-A741-D4D2F0F21FF7}"/>
    <cellStyle name="Input 15 2 8 5" xfId="27864" xr:uid="{18EA5667-1B22-4526-B9C7-84A89D32AA39}"/>
    <cellStyle name="Input 15 2 8 5 2" xfId="51630" xr:uid="{C089B2D2-FD96-4268-8372-79AFB193C6DD}"/>
    <cellStyle name="Input 15 2 8 6" xfId="32683" xr:uid="{7838DCA3-00B8-45DA-A83F-6488C70264AA}"/>
    <cellStyle name="Input 15 2 9" xfId="9364" xr:uid="{0CAE7F57-1515-482C-A91E-9856F385A0E4}"/>
    <cellStyle name="Input 15 2 9 2" xfId="33580" xr:uid="{6247FD08-5363-4EFA-9A8F-F48637CBE0B6}"/>
    <cellStyle name="Input 15 3" xfId="2592" xr:uid="{35F73DA8-ED61-4B2D-9B7E-B2F6AFC6BC15}"/>
    <cellStyle name="Input 15 3 10" xfId="14331" xr:uid="{885C1366-54EA-4CB3-AECB-45ABF3D6FD7D}"/>
    <cellStyle name="Input 15 3 10 2" xfId="38361" xr:uid="{8E85752A-204A-4020-B07E-A4042F84A3B4}"/>
    <cellStyle name="Input 15 3 11" xfId="19303" xr:uid="{87FC7CCE-1390-4EE4-9E12-415055AA484F}"/>
    <cellStyle name="Input 15 3 11 2" xfId="43145" xr:uid="{2BE8EFAD-B3C1-4259-A24F-EC8CD3B3A4CD}"/>
    <cellStyle name="Input 15 3 12" xfId="24047" xr:uid="{B7E0D823-6CE4-40AD-99CE-A465B921A29A}"/>
    <cellStyle name="Input 15 3 12 2" xfId="47816" xr:uid="{5201865D-AB78-4367-9C4F-DF4FF2FBB08C}"/>
    <cellStyle name="Input 15 3 13" xfId="4022" xr:uid="{D20549BE-2405-415F-B920-83080FA5070E}"/>
    <cellStyle name="Input 15 3 14" xfId="28801" xr:uid="{7CD9DA21-3120-43B7-9DBA-1625FFC419D8}"/>
    <cellStyle name="Input 15 3 2" xfId="4306" xr:uid="{E2435DAF-1935-405C-ACE7-54CDADB63448}"/>
    <cellStyle name="Input 15 3 2 10" xfId="24290" xr:uid="{CD855303-6222-4B57-A4DF-EEF423DC1945}"/>
    <cellStyle name="Input 15 3 2 10 2" xfId="48056" xr:uid="{5020590A-9383-427B-9DD0-BA29261968A0}"/>
    <cellStyle name="Input 15 3 2 11" xfId="29072" xr:uid="{E5EA8223-FE6D-4B1B-90F8-C6EC32BAFB33}"/>
    <cellStyle name="Input 15 3 2 2" xfId="5109" xr:uid="{333E1BFB-B020-41E6-97E7-33EA628B9EE2}"/>
    <cellStyle name="Input 15 3 2 2 2" xfId="10489" xr:uid="{DEE99760-ABCC-433D-A071-ED529B8CD698}"/>
    <cellStyle name="Input 15 3 2 2 2 2" xfId="34701" xr:uid="{81EB6E62-F51B-42DE-8513-2758E2D6969B}"/>
    <cellStyle name="Input 15 3 2 2 3" xfId="15404" xr:uid="{D27F7F28-669B-4108-99A8-5AC3973BC825}"/>
    <cellStyle name="Input 15 3 2 2 3 2" xfId="39434" xr:uid="{84F2D84E-C0E1-439C-A70D-40BE1708D30C}"/>
    <cellStyle name="Input 15 3 2 2 4" xfId="20638" xr:uid="{D22BB0F4-6689-423B-B5C1-4F07F04F201F}"/>
    <cellStyle name="Input 15 3 2 2 4 2" xfId="44461" xr:uid="{9CFE2242-B552-4D29-9115-25230359AC0B}"/>
    <cellStyle name="Input 15 3 2 2 5" xfId="25270" xr:uid="{3C4D86AA-A577-4524-933F-2182CAF674DE}"/>
    <cellStyle name="Input 15 3 2 2 5 2" xfId="49036" xr:uid="{712F00C8-FFBC-48B9-B5E4-0757608B04D6}"/>
    <cellStyle name="Input 15 3 2 2 6" xfId="29862" xr:uid="{5F49970B-909E-45DA-9B9F-3F7A1D36E838}"/>
    <cellStyle name="Input 15 3 2 3" xfId="6215" xr:uid="{D6E2048D-28F4-4437-BDB8-DC00FC93138C}"/>
    <cellStyle name="Input 15 3 2 3 2" xfId="11594" xr:uid="{89339282-8727-44E8-8472-4262EA900028}"/>
    <cellStyle name="Input 15 3 2 3 2 2" xfId="35631" xr:uid="{31882A0D-FD64-4000-BFBC-0DB3CF6095F5}"/>
    <cellStyle name="Input 15 3 2 3 3" xfId="16335" xr:uid="{A1701EC7-6993-4472-B7E8-FF93F5C3F9F3}"/>
    <cellStyle name="Input 15 3 2 3 3 2" xfId="40365" xr:uid="{8A832F0C-4183-4733-9576-FB46FD658831}"/>
    <cellStyle name="Input 15 3 2 3 4" xfId="21383" xr:uid="{781A1775-A5D9-492A-B198-77C930F2889C}"/>
    <cellStyle name="Input 15 3 2 3 4 2" xfId="45195" xr:uid="{72D6798E-53E6-4FAE-9115-FF677E6B60DE}"/>
    <cellStyle name="Input 15 3 2 3 5" xfId="26004" xr:uid="{EA5E69BF-2E13-4E97-91F3-96D2EACDACE1}"/>
    <cellStyle name="Input 15 3 2 3 5 2" xfId="49770" xr:uid="{5DE10461-94FA-4970-A5BB-40E8FF192BEA}"/>
    <cellStyle name="Input 15 3 2 3 6" xfId="30780" xr:uid="{AC890335-FA31-4274-8358-EEE3653E29E7}"/>
    <cellStyle name="Input 15 3 2 4" xfId="6996" xr:uid="{C97923C4-54C0-4AF1-8DFD-AC49ACADF75C}"/>
    <cellStyle name="Input 15 3 2 4 2" xfId="12375" xr:uid="{D17CEB32-E2E8-4F75-9DFA-13C57F700C28}"/>
    <cellStyle name="Input 15 3 2 4 2 2" xfId="36409" xr:uid="{6CD1BC52-83F1-4D36-BCED-7E2D05C107E4}"/>
    <cellStyle name="Input 15 3 2 4 3" xfId="17113" xr:uid="{E5F3D0DF-A155-43E6-953C-E60FEE0642D4}"/>
    <cellStyle name="Input 15 3 2 4 3 2" xfId="41143" xr:uid="{43D6A6D5-6545-4829-A8B5-BE797AABD06C}"/>
    <cellStyle name="Input 15 3 2 4 4" xfId="22119" xr:uid="{13C23476-546E-49D0-9A4A-B97C3E0FA9F6}"/>
    <cellStyle name="Input 15 3 2 4 4 2" xfId="45922" xr:uid="{DDB4EC29-2903-4638-8F98-BC700B3FB15A}"/>
    <cellStyle name="Input 15 3 2 4 5" xfId="26731" xr:uid="{04442CF8-82AB-4EA6-BBFB-9425E1D9ADCC}"/>
    <cellStyle name="Input 15 3 2 4 5 2" xfId="50497" xr:uid="{7463260F-5017-415F-80BA-63CB4F75E0C2}"/>
    <cellStyle name="Input 15 3 2 4 6" xfId="31549" xr:uid="{404CB009-40C6-4AB6-AE41-7703850E65E7}"/>
    <cellStyle name="Input 15 3 2 5" xfId="7735" xr:uid="{FAA8017F-F6F8-4BC8-B62F-BF4C021D0DE1}"/>
    <cellStyle name="Input 15 3 2 5 2" xfId="13114" xr:uid="{45BEC279-1F82-45F5-87E0-7EC95D5559B4}"/>
    <cellStyle name="Input 15 3 2 5 2 2" xfId="37146" xr:uid="{A7CEB5E9-4E68-4548-880F-0CD8B6B1DD43}"/>
    <cellStyle name="Input 15 3 2 5 3" xfId="17850" xr:uid="{DA0BBB0B-BE10-4B07-9849-1D77B8A955D4}"/>
    <cellStyle name="Input 15 3 2 5 3 2" xfId="41880" xr:uid="{A88B6A0B-4C73-406D-8F91-0F9009B5C749}"/>
    <cellStyle name="Input 15 3 2 5 4" xfId="22855" xr:uid="{E2337915-E501-437A-904A-2FA476B06AA0}"/>
    <cellStyle name="Input 15 3 2 5 4 2" xfId="46649" xr:uid="{D09224CD-7DA5-49FA-8AF9-C8BF0BEC773A}"/>
    <cellStyle name="Input 15 3 2 5 5" xfId="27458" xr:uid="{7722A1EE-E5C2-4CFB-AD29-ED2A23559299}"/>
    <cellStyle name="Input 15 3 2 5 5 2" xfId="51224" xr:uid="{222627CF-7B70-4711-832B-5D96512CE232}"/>
    <cellStyle name="Input 15 3 2 5 6" xfId="32277" xr:uid="{53BFA4E0-5F39-4E12-8556-AD2EDED6EB03}"/>
    <cellStyle name="Input 15 3 2 6" xfId="8468" xr:uid="{9D8B16B9-4F9C-49CD-B588-3B89E687197E}"/>
    <cellStyle name="Input 15 3 2 6 2" xfId="13847" xr:uid="{B19DD816-610C-4E2A-B3F8-85639D339D04}"/>
    <cellStyle name="Input 15 3 2 6 2 2" xfId="37877" xr:uid="{84AA3759-D1AF-4A78-A583-DD83D69422AB}"/>
    <cellStyle name="Input 15 3 2 6 3" xfId="18581" xr:uid="{90ABDE0C-FE68-4DAA-B43B-4609F164E086}"/>
    <cellStyle name="Input 15 3 2 6 3 2" xfId="42611" xr:uid="{142843A1-F597-4F69-93F1-E7FC2845E27E}"/>
    <cellStyle name="Input 15 3 2 6 4" xfId="23586" xr:uid="{6567109B-4B60-4F9C-A6A9-D62DDF67D15F}"/>
    <cellStyle name="Input 15 3 2 6 4 2" xfId="47371" xr:uid="{AE0E44C0-6F21-43A2-8B59-E40CA7D6F273}"/>
    <cellStyle name="Input 15 3 2 6 5" xfId="28180" xr:uid="{2607FA86-9BE5-4403-BAB2-312F9B6C4007}"/>
    <cellStyle name="Input 15 3 2 6 5 2" xfId="51946" xr:uid="{6EB0A390-2F02-459B-A609-74FC90445ED7}"/>
    <cellStyle name="Input 15 3 2 6 6" xfId="32999" xr:uid="{0AF2E338-5019-4E95-92D1-13FC8DD0ABC5}"/>
    <cellStyle name="Input 15 3 2 7" xfId="9688" xr:uid="{271D6778-D131-46C9-AD04-8ED7E472D266}"/>
    <cellStyle name="Input 15 3 2 7 2" xfId="33902" xr:uid="{6062B783-8454-4E1E-B7F9-3454A59A479B}"/>
    <cellStyle name="Input 15 3 2 8" xfId="14605" xr:uid="{F16910A0-D94E-4AF9-9965-DDD07AEE44FD}"/>
    <cellStyle name="Input 15 3 2 8 2" xfId="38635" xr:uid="{A6DE5C4E-D34B-4FA0-9B5C-9FD328DB1126}"/>
    <cellStyle name="Input 15 3 2 9" xfId="19579" xr:uid="{40885E33-F97B-4D21-8D0F-944CE3170211}"/>
    <cellStyle name="Input 15 3 2 9 2" xfId="43416" xr:uid="{5F083E95-F0C9-494B-BAB9-DA25DA7ABDA4}"/>
    <cellStyle name="Input 15 3 3" xfId="4530" xr:uid="{DC931F8A-74E9-452B-AB81-6860E7EC2B4D}"/>
    <cellStyle name="Input 15 3 3 10" xfId="24488" xr:uid="{386BFCCD-0D8A-42C1-A509-8861329643F9}"/>
    <cellStyle name="Input 15 3 3 10 2" xfId="48254" xr:uid="{57F390F6-2E47-46C6-887D-331C0461DEB1}"/>
    <cellStyle name="Input 15 3 3 11" xfId="29293" xr:uid="{6C3CB884-BC00-4318-AF3D-903CCF1479A7}"/>
    <cellStyle name="Input 15 3 3 2" xfId="5333" xr:uid="{F0A92661-A384-4DBB-A2E9-DC30A91935DE}"/>
    <cellStyle name="Input 15 3 3 2 2" xfId="10713" xr:uid="{151246D2-1B64-47B2-A018-AD16A0C8562E}"/>
    <cellStyle name="Input 15 3 3 2 2 2" xfId="34925" xr:uid="{D85006C3-F0F5-4C82-A882-1453BCD194DF}"/>
    <cellStyle name="Input 15 3 3 2 3" xfId="15628" xr:uid="{16DE88D9-6071-4854-9DD2-6FA508B6AF5C}"/>
    <cellStyle name="Input 15 3 3 2 3 2" xfId="39658" xr:uid="{08E5B1F3-41FE-4BF6-AF77-1E7ED1DD553F}"/>
    <cellStyle name="Input 15 3 3 2 4" xfId="20862" xr:uid="{1DD412B7-5568-4572-A7D1-2AED75F30541}"/>
    <cellStyle name="Input 15 3 3 2 4 2" xfId="44682" xr:uid="{5D790734-598C-4993-ABCD-1FAECD66C3CB}"/>
    <cellStyle name="Input 15 3 3 2 5" xfId="25491" xr:uid="{E0D5B997-017E-47A9-AE67-1A05BC1D3336}"/>
    <cellStyle name="Input 15 3 3 2 5 2" xfId="49257" xr:uid="{BA4F8283-488E-4324-A9A4-89E69A0933ED}"/>
    <cellStyle name="Input 15 3 3 2 6" xfId="30083" xr:uid="{973928A7-7B78-49EF-ADD1-88495D32B295}"/>
    <cellStyle name="Input 15 3 3 3" xfId="6439" xr:uid="{34C3E321-967C-4B61-B1B2-30A5926DCD5D}"/>
    <cellStyle name="Input 15 3 3 3 2" xfId="11818" xr:uid="{A5C9DBD1-56C4-4062-AACA-BF61E7085C5C}"/>
    <cellStyle name="Input 15 3 3 3 2 2" xfId="35855" xr:uid="{028F9397-7F2F-4812-B15D-CAE3DE087109}"/>
    <cellStyle name="Input 15 3 3 3 3" xfId="16559" xr:uid="{344EA6A7-40E1-4BCC-BB90-C85D33D49681}"/>
    <cellStyle name="Input 15 3 3 3 3 2" xfId="40589" xr:uid="{049E4EB2-B549-4FF3-998F-1B3C12231178}"/>
    <cellStyle name="Input 15 3 3 3 4" xfId="21607" xr:uid="{02C9759E-3235-4FC6-A995-320B6F728A00}"/>
    <cellStyle name="Input 15 3 3 3 4 2" xfId="45416" xr:uid="{5774EBE2-33D5-4201-8EE9-109C54E42994}"/>
    <cellStyle name="Input 15 3 3 3 5" xfId="26225" xr:uid="{05B74CC4-0226-4DD9-9059-47B582D65BD9}"/>
    <cellStyle name="Input 15 3 3 3 5 2" xfId="49991" xr:uid="{5AB3F848-9CDD-4B63-AAA0-1B7DC99A10D3}"/>
    <cellStyle name="Input 15 3 3 3 6" xfId="31001" xr:uid="{880A60B5-D787-4F33-A6C9-5D0990B90189}"/>
    <cellStyle name="Input 15 3 3 4" xfId="7220" xr:uid="{4D33DAE5-50AC-4C13-90D7-AED4C7E2B449}"/>
    <cellStyle name="Input 15 3 3 4 2" xfId="12599" xr:uid="{C7F9FB8D-558B-49BB-ADF2-50984F2FAAF3}"/>
    <cellStyle name="Input 15 3 3 4 2 2" xfId="36633" xr:uid="{991527AC-4D01-4717-A17F-0E866B39915B}"/>
    <cellStyle name="Input 15 3 3 4 3" xfId="17337" xr:uid="{BFF49E46-0744-4DF6-947C-A9F2739EB750}"/>
    <cellStyle name="Input 15 3 3 4 3 2" xfId="41367" xr:uid="{13A092E8-19B8-436E-93E2-205C608932D1}"/>
    <cellStyle name="Input 15 3 3 4 4" xfId="22343" xr:uid="{72ADCEF0-A8A6-45E7-8F94-AD303422043B}"/>
    <cellStyle name="Input 15 3 3 4 4 2" xfId="46143" xr:uid="{2CF3DF02-7026-45B8-A517-15A3A6A11BC5}"/>
    <cellStyle name="Input 15 3 3 4 5" xfId="26952" xr:uid="{EB101DF7-FCA3-4C9B-A275-EE35DF6F3258}"/>
    <cellStyle name="Input 15 3 3 4 5 2" xfId="50718" xr:uid="{BE7A962E-A846-4052-841C-54E54203ED58}"/>
    <cellStyle name="Input 15 3 3 4 6" xfId="31770" xr:uid="{AB76536E-47BF-45C1-84A7-4F03D60677DE}"/>
    <cellStyle name="Input 15 3 3 5" xfId="7959" xr:uid="{E14CFB70-5E4B-4C04-BC5D-48870EFABF3F}"/>
    <cellStyle name="Input 15 3 3 5 2" xfId="13338" xr:uid="{CF052064-15F4-4DE5-A7F7-F7811F425BC6}"/>
    <cellStyle name="Input 15 3 3 5 2 2" xfId="37370" xr:uid="{AF7DF560-A305-43DD-8AC3-75DE500B5820}"/>
    <cellStyle name="Input 15 3 3 5 3" xfId="18074" xr:uid="{B6B6E5B7-E2D9-46B3-BF87-1809EBD9207C}"/>
    <cellStyle name="Input 15 3 3 5 3 2" xfId="42104" xr:uid="{5B4E4A47-2624-4455-A588-64657BED2767}"/>
    <cellStyle name="Input 15 3 3 5 4" xfId="23079" xr:uid="{D9B63A77-C474-45A3-91C6-DE3937B6F26E}"/>
    <cellStyle name="Input 15 3 3 5 4 2" xfId="46870" xr:uid="{D58788B4-9DD3-4F2E-8190-BAD2D2B6F3F4}"/>
    <cellStyle name="Input 15 3 3 5 5" xfId="27679" xr:uid="{42A3B1C9-695E-4B32-9941-6A17435AC7B5}"/>
    <cellStyle name="Input 15 3 3 5 5 2" xfId="51445" xr:uid="{311D9069-CBCD-4EA5-8993-96CF434F899D}"/>
    <cellStyle name="Input 15 3 3 5 6" xfId="32498" xr:uid="{C05BE496-EC08-4557-9347-9A2EEF0D653E}"/>
    <cellStyle name="Input 15 3 3 6" xfId="8692" xr:uid="{5B885BE9-5CA9-4215-83F3-410D6CA7183F}"/>
    <cellStyle name="Input 15 3 3 6 2" xfId="14071" xr:uid="{BEB16849-A6BB-4E2B-9B8F-3076E496D2AA}"/>
    <cellStyle name="Input 15 3 3 6 2 2" xfId="38101" xr:uid="{9A4C1971-9777-4995-9207-CFC0917D51B6}"/>
    <cellStyle name="Input 15 3 3 6 3" xfId="18805" xr:uid="{DAA77A24-5720-4994-8E8A-D9B300B79502}"/>
    <cellStyle name="Input 15 3 3 6 3 2" xfId="42835" xr:uid="{377AB286-2417-4678-9DA7-9CBBA70E1617}"/>
    <cellStyle name="Input 15 3 3 6 4" xfId="23810" xr:uid="{CDD77DF6-5819-4C09-8DD6-BA998C1A9E4F}"/>
    <cellStyle name="Input 15 3 3 6 4 2" xfId="47592" xr:uid="{E722EADA-2FE8-434B-8159-27EDF6D41CE0}"/>
    <cellStyle name="Input 15 3 3 6 5" xfId="28401" xr:uid="{8D6ABFCE-C15B-4159-B5E6-C03FB5C91AEC}"/>
    <cellStyle name="Input 15 3 3 6 5 2" xfId="52167" xr:uid="{7061BE08-1249-4F86-BA1D-4BFBBD9DB0D7}"/>
    <cellStyle name="Input 15 3 3 6 6" xfId="33220" xr:uid="{23C156E5-B56E-4EC9-B33F-AEE800C41F8C}"/>
    <cellStyle name="Input 15 3 3 7" xfId="9912" xr:uid="{D9AF44BF-765E-4903-873D-EBC40F9FD33C}"/>
    <cellStyle name="Input 15 3 3 7 2" xfId="34126" xr:uid="{6423F94D-B988-4541-93A5-49DEA2A33260}"/>
    <cellStyle name="Input 15 3 3 8" xfId="14829" xr:uid="{15977396-C82A-4A18-AA38-1112C8B96901}"/>
    <cellStyle name="Input 15 3 3 8 2" xfId="38859" xr:uid="{7772AA08-6D76-48C3-941D-82AD412DF2C9}"/>
    <cellStyle name="Input 15 3 3 9" xfId="19803" xr:uid="{82E45C20-AD96-421D-92EA-8F5948278E80}"/>
    <cellStyle name="Input 15 3 3 9 2" xfId="43637" xr:uid="{D775A6DB-5EB7-4291-8D5A-AB39265B30AD}"/>
    <cellStyle name="Input 15 3 4" xfId="4833" xr:uid="{F8DCA6D4-D54B-4618-B1CA-991E022675AB}"/>
    <cellStyle name="Input 15 3 4 2" xfId="10213" xr:uid="{101C116A-C1DE-4F56-BEA3-65E4F1E1E29A}"/>
    <cellStyle name="Input 15 3 4 2 2" xfId="34427" xr:uid="{13EF27C3-9F8B-4944-8714-D38A99D744F0}"/>
    <cellStyle name="Input 15 3 4 3" xfId="15130" xr:uid="{D4F8BD33-0405-4A9F-AB42-7B63EE930B8B}"/>
    <cellStyle name="Input 15 3 4 3 2" xfId="39160" xr:uid="{DE384FA1-A335-4CF2-9DF5-D044B1096DA4}"/>
    <cellStyle name="Input 15 3 4 4" xfId="20362" xr:uid="{88057D6E-517F-4754-9AFC-7E6E58770806}"/>
    <cellStyle name="Input 15 3 4 4 2" xfId="44188" xr:uid="{DC039DDF-DB27-4BEF-8EF7-354838AAB575}"/>
    <cellStyle name="Input 15 3 4 5" xfId="24997" xr:uid="{8C0E0E02-DD53-4F36-BADA-25F065D9354C}"/>
    <cellStyle name="Input 15 3 4 5 2" xfId="48763" xr:uid="{6A88DB26-81A2-4F66-AE3D-225981BA8D97}"/>
    <cellStyle name="Input 15 3 4 6" xfId="29591" xr:uid="{8784C1E3-FE7A-4DE8-BEA6-593F3F77EF98}"/>
    <cellStyle name="Input 15 3 5" xfId="5938" xr:uid="{5A2F5D24-AF84-4480-A0FA-E4ED288CB618}"/>
    <cellStyle name="Input 15 3 5 2" xfId="11317" xr:uid="{C74E12BD-C7EE-4102-9161-24573D22D019}"/>
    <cellStyle name="Input 15 3 5 2 2" xfId="35356" xr:uid="{D4EEA12B-92E5-4DAB-9E34-12B51FF23F8B}"/>
    <cellStyle name="Input 15 3 5 3" xfId="16060" xr:uid="{8E0E1D4D-85B9-4F23-92A1-B138C22BE47D}"/>
    <cellStyle name="Input 15 3 5 3 2" xfId="40090" xr:uid="{26A1A7D2-12B4-441E-880B-F6FF08D46956}"/>
    <cellStyle name="Input 15 3 5 4" xfId="21108" xr:uid="{CE3C74A0-F8BC-422B-8AA9-C55E840645CD}"/>
    <cellStyle name="Input 15 3 5 4 2" xfId="44923" xr:uid="{E76BF0AE-8DFF-4307-8A6C-FA4D5C6379BB}"/>
    <cellStyle name="Input 15 3 5 5" xfId="25732" xr:uid="{9776A201-DA5F-460E-BE89-D84D077CCD00}"/>
    <cellStyle name="Input 15 3 5 5 2" xfId="49498" xr:uid="{E81720D5-F9D6-4D0F-B61A-DA64F34A24C3}"/>
    <cellStyle name="Input 15 3 5 6" xfId="30508" xr:uid="{9A6FA69B-CA9E-46F4-8BAB-321A2F75404A}"/>
    <cellStyle name="Input 15 3 6" xfId="6719" xr:uid="{7403226F-A462-463D-B772-BA9895A28B83}"/>
    <cellStyle name="Input 15 3 6 2" xfId="12098" xr:uid="{1427D94A-74D2-4CAA-909A-A1AB1535D7F1}"/>
    <cellStyle name="Input 15 3 6 2 2" xfId="36134" xr:uid="{E2E446A8-0679-4A4A-8652-1577EBC7EE03}"/>
    <cellStyle name="Input 15 3 6 3" xfId="16838" xr:uid="{B9EB2EC5-A6F5-4152-8B7B-6EFC5884C8A7}"/>
    <cellStyle name="Input 15 3 6 3 2" xfId="40868" xr:uid="{665F5A07-C871-47D6-9CD4-14B4146AF054}"/>
    <cellStyle name="Input 15 3 6 4" xfId="21845" xr:uid="{E004C197-A8F0-474B-B8A8-D337D4A8C8F6}"/>
    <cellStyle name="Input 15 3 6 4 2" xfId="45651" xr:uid="{E3A01CAA-F17C-4731-9365-2F5B08D2802B}"/>
    <cellStyle name="Input 15 3 6 5" xfId="26460" xr:uid="{3D69B22F-CEC6-41C2-8E04-3C5569B6F6B4}"/>
    <cellStyle name="Input 15 3 6 5 2" xfId="50226" xr:uid="{05F6C9A7-E125-4AED-ADD8-321903479563}"/>
    <cellStyle name="Input 15 3 6 6" xfId="31277" xr:uid="{C0F1A977-0C52-4B2D-9E3B-69A36C021261}"/>
    <cellStyle name="Input 15 3 7" xfId="7459" xr:uid="{D7FABBC7-F6C1-4E8D-B81D-09918DA82874}"/>
    <cellStyle name="Input 15 3 7 2" xfId="12838" xr:uid="{08EEE488-9023-4CB3-B34D-58256906CEE8}"/>
    <cellStyle name="Input 15 3 7 2 2" xfId="36872" xr:uid="{E5034445-97D3-4F86-994B-BE1A950C49E0}"/>
    <cellStyle name="Input 15 3 7 3" xfId="17576" xr:uid="{14D8341C-9E81-497D-83C1-5412D55C6106}"/>
    <cellStyle name="Input 15 3 7 3 2" xfId="41606" xr:uid="{C7738B44-4619-4E52-B28F-DBC94790D361}"/>
    <cellStyle name="Input 15 3 7 4" xfId="22581" xr:uid="{C0B7B2E8-7FFD-421E-8118-4D8A25D4327B}"/>
    <cellStyle name="Input 15 3 7 4 2" xfId="46378" xr:uid="{B81EEAD3-1963-4D28-901F-BE9875903B5E}"/>
    <cellStyle name="Input 15 3 7 5" xfId="27187" xr:uid="{45AC87C3-B644-4ACE-A9F4-289C43B245B1}"/>
    <cellStyle name="Input 15 3 7 5 2" xfId="50953" xr:uid="{B2FC06D4-2EF0-44E0-9664-85707A5FF99B}"/>
    <cellStyle name="Input 15 3 7 6" xfId="32006" xr:uid="{27FFA366-AC6F-46FF-AD34-FF1F9A6D8BEC}"/>
    <cellStyle name="Input 15 3 8" xfId="8192" xr:uid="{6F59BB1E-9415-4B90-B674-37E27C724A94}"/>
    <cellStyle name="Input 15 3 8 2" xfId="13571" xr:uid="{FEA4F533-B0FD-449E-B3BE-5CE8810E81B7}"/>
    <cellStyle name="Input 15 3 8 2 2" xfId="37603" xr:uid="{BE91A126-D785-4A50-B70A-8DA54CDBA24D}"/>
    <cellStyle name="Input 15 3 8 3" xfId="18307" xr:uid="{6098E515-268B-4A6A-855A-A8EA7CF60846}"/>
    <cellStyle name="Input 15 3 8 3 2" xfId="42337" xr:uid="{2229C025-C5BC-4EDE-9A6D-492A408DBBD0}"/>
    <cellStyle name="Input 15 3 8 4" xfId="23312" xr:uid="{C361B115-8D33-4DE7-A39A-3EA4D7CA6E1B}"/>
    <cellStyle name="Input 15 3 8 4 2" xfId="47100" xr:uid="{46B3E5C5-CFCA-43AF-BB95-854B2C308334}"/>
    <cellStyle name="Input 15 3 8 5" xfId="27909" xr:uid="{88CE848D-2515-48D6-AD49-DE9B47C6D3C4}"/>
    <cellStyle name="Input 15 3 8 5 2" xfId="51675" xr:uid="{84264AAE-CB4D-4189-B7E5-83FC6C0ABB36}"/>
    <cellStyle name="Input 15 3 8 6" xfId="32728" xr:uid="{81B83EE1-7848-46FD-AE0A-71C386243D50}"/>
    <cellStyle name="Input 15 3 9" xfId="9409" xr:uid="{FA207194-C2EA-43C7-BD3B-91459BB21354}"/>
    <cellStyle name="Input 15 3 9 2" xfId="33625" xr:uid="{D2373D98-B6E1-4987-9CC1-BD6889652BAE}"/>
    <cellStyle name="Input 15 4" xfId="4074" xr:uid="{3013E2B4-321C-4048-B51E-A8D86618A111}"/>
    <cellStyle name="Input 15 4 10" xfId="14383" xr:uid="{DC461C93-8E61-456E-A1F3-C22CB3B345B5}"/>
    <cellStyle name="Input 15 4 10 2" xfId="38413" xr:uid="{92F943C4-367F-4823-AE5F-D4024B287837}"/>
    <cellStyle name="Input 15 4 11" xfId="19355" xr:uid="{DE76587B-8BB4-49BB-8EF6-1D9B1CF8E38B}"/>
    <cellStyle name="Input 15 4 11 2" xfId="43196" xr:uid="{2346B732-6176-4FDC-86E4-53817EEEED98}"/>
    <cellStyle name="Input 15 4 12" xfId="24089" xr:uid="{8C746278-9359-4637-BA2F-10B38123F281}"/>
    <cellStyle name="Input 15 4 12 2" xfId="47858" xr:uid="{C66ABB1E-1B8E-4031-9646-F2B50F4320D8}"/>
    <cellStyle name="Input 15 4 13" xfId="28852" xr:uid="{EE3DB672-8AA3-42BF-8D84-0503173848A6}"/>
    <cellStyle name="Input 15 4 2" xfId="4357" xr:uid="{885AA63B-90C4-4C43-9D9C-AB4E94EA538D}"/>
    <cellStyle name="Input 15 4 2 10" xfId="24335" xr:uid="{18E8693E-1886-4406-B059-709C53071BC1}"/>
    <cellStyle name="Input 15 4 2 10 2" xfId="48101" xr:uid="{7DA7B697-A5CC-42F4-917E-C932BC85EDA8}"/>
    <cellStyle name="Input 15 4 2 11" xfId="29122" xr:uid="{E40C0063-C0D8-4F31-A2F4-2195DB2CD4CF}"/>
    <cellStyle name="Input 15 4 2 2" xfId="5160" xr:uid="{62824FF6-9549-42BF-83C0-470BBC1B6534}"/>
    <cellStyle name="Input 15 4 2 2 2" xfId="10540" xr:uid="{8B1EE368-B94C-447E-B133-AE9E1E5B43DC}"/>
    <cellStyle name="Input 15 4 2 2 2 2" xfId="34752" xr:uid="{50895D65-4026-4815-B384-5D8422BC13B7}"/>
    <cellStyle name="Input 15 4 2 2 3" xfId="15455" xr:uid="{E8F24CD7-CE8B-4F26-BB2F-40BCD381D7A7}"/>
    <cellStyle name="Input 15 4 2 2 3 2" xfId="39485" xr:uid="{257184C5-D885-4348-9C6A-1DDEBEFE047C}"/>
    <cellStyle name="Input 15 4 2 2 4" xfId="20689" xr:uid="{18EA2BA1-2F75-42C7-9B58-E125431B1907}"/>
    <cellStyle name="Input 15 4 2 2 4 2" xfId="44511" xr:uid="{50F4AE73-A6C6-4E1D-AFC1-9CF7FAD62A19}"/>
    <cellStyle name="Input 15 4 2 2 5" xfId="25320" xr:uid="{7C6B45DD-0980-4FB8-9DEC-3F0A95CC4334}"/>
    <cellStyle name="Input 15 4 2 2 5 2" xfId="49086" xr:uid="{1659CBDB-824A-4884-A48D-E82A6541FB92}"/>
    <cellStyle name="Input 15 4 2 2 6" xfId="29912" xr:uid="{D5464E8B-254E-466F-B3F7-DEFA088F572F}"/>
    <cellStyle name="Input 15 4 2 3" xfId="6266" xr:uid="{FD560103-1E99-4529-A8CC-1737E5170F16}"/>
    <cellStyle name="Input 15 4 2 3 2" xfId="11645" xr:uid="{B531B8A1-FA34-4B78-B15C-AEB043FCA645}"/>
    <cellStyle name="Input 15 4 2 3 2 2" xfId="35682" xr:uid="{A9CBBBF9-6EEB-4075-8A72-FEE9E31BE245}"/>
    <cellStyle name="Input 15 4 2 3 3" xfId="16386" xr:uid="{0FFF86F7-9A86-4842-B096-5433BEA2AB30}"/>
    <cellStyle name="Input 15 4 2 3 3 2" xfId="40416" xr:uid="{B3608678-BBE2-4AD6-8F53-3A83E5738190}"/>
    <cellStyle name="Input 15 4 2 3 4" xfId="21434" xr:uid="{E386210D-7139-40A8-8EBB-060B2235AFB8}"/>
    <cellStyle name="Input 15 4 2 3 4 2" xfId="45245" xr:uid="{664C9233-4FA8-425D-8E9A-671E27326728}"/>
    <cellStyle name="Input 15 4 2 3 5" xfId="26054" xr:uid="{30AD4843-9FC6-456D-B52B-6ED9D062E6B8}"/>
    <cellStyle name="Input 15 4 2 3 5 2" xfId="49820" xr:uid="{0B7B94E7-FAF5-41DB-96E4-3A9F3E338202}"/>
    <cellStyle name="Input 15 4 2 3 6" xfId="30830" xr:uid="{DF24D888-7E54-43CB-A512-CAFA2738EAF0}"/>
    <cellStyle name="Input 15 4 2 4" xfId="7047" xr:uid="{0946816F-36BC-4CC4-ACE8-83A5A56040BB}"/>
    <cellStyle name="Input 15 4 2 4 2" xfId="12426" xr:uid="{5FE18707-A0E8-478C-A171-2C40FE1C11B2}"/>
    <cellStyle name="Input 15 4 2 4 2 2" xfId="36460" xr:uid="{FD38FDBC-C222-4532-8E8E-186E256D8182}"/>
    <cellStyle name="Input 15 4 2 4 3" xfId="17164" xr:uid="{8EFE86EA-718D-495B-8545-3CA6B0866B16}"/>
    <cellStyle name="Input 15 4 2 4 3 2" xfId="41194" xr:uid="{3DDD67DE-552D-4E86-8DD8-C0091E44A1AC}"/>
    <cellStyle name="Input 15 4 2 4 4" xfId="22170" xr:uid="{2F8229B1-AAA3-4697-BCCE-D86077F33627}"/>
    <cellStyle name="Input 15 4 2 4 4 2" xfId="45972" xr:uid="{D58BF488-885B-4015-8677-63D61702BEA7}"/>
    <cellStyle name="Input 15 4 2 4 5" xfId="26781" xr:uid="{D40C67C4-9F6B-4DA3-9617-38B75790DC68}"/>
    <cellStyle name="Input 15 4 2 4 5 2" xfId="50547" xr:uid="{5B71DAE5-FAE1-4132-AC3E-E1B9F8BD763B}"/>
    <cellStyle name="Input 15 4 2 4 6" xfId="31599" xr:uid="{A9C71D4B-C162-48BF-8F10-AB8F7D9C9B2B}"/>
    <cellStyle name="Input 15 4 2 5" xfId="7786" xr:uid="{041CD53D-2356-46C9-89E0-0085848B0079}"/>
    <cellStyle name="Input 15 4 2 5 2" xfId="13165" xr:uid="{03B18F99-585E-45CF-88B1-9DB9A6AE696A}"/>
    <cellStyle name="Input 15 4 2 5 2 2" xfId="37197" xr:uid="{176C2663-5162-4A58-9ECB-745BE267D931}"/>
    <cellStyle name="Input 15 4 2 5 3" xfId="17901" xr:uid="{C3C65F58-B8D4-4F68-9D0E-261A58031854}"/>
    <cellStyle name="Input 15 4 2 5 3 2" xfId="41931" xr:uid="{C938FB80-7303-4534-9B33-31F76CB9D059}"/>
    <cellStyle name="Input 15 4 2 5 4" xfId="22906" xr:uid="{A5A21D7E-1EDB-4B7F-91ED-8A556F567C6F}"/>
    <cellStyle name="Input 15 4 2 5 4 2" xfId="46699" xr:uid="{C33CEB00-69B9-4FC4-8E9B-EE0533939EC7}"/>
    <cellStyle name="Input 15 4 2 5 5" xfId="27508" xr:uid="{396CDB1B-32D3-48D9-8393-725002221969}"/>
    <cellStyle name="Input 15 4 2 5 5 2" xfId="51274" xr:uid="{849FF506-6940-49C8-B54E-F8E3E8E5BE06}"/>
    <cellStyle name="Input 15 4 2 5 6" xfId="32327" xr:uid="{C486B186-201A-47FA-B352-C93221314B9B}"/>
    <cellStyle name="Input 15 4 2 6" xfId="8519" xr:uid="{5721FC01-D68D-4BF3-AB02-688D04BBEC6C}"/>
    <cellStyle name="Input 15 4 2 6 2" xfId="13898" xr:uid="{8D5DD34A-FE15-4862-A348-E2AFF64DB087}"/>
    <cellStyle name="Input 15 4 2 6 2 2" xfId="37928" xr:uid="{08249C08-4B65-428C-95EA-3ABE94A9896D}"/>
    <cellStyle name="Input 15 4 2 6 3" xfId="18632" xr:uid="{B3C54963-F3BC-4269-BEF7-68A84D652CF4}"/>
    <cellStyle name="Input 15 4 2 6 3 2" xfId="42662" xr:uid="{BAAAF89A-A632-48A3-88D8-8F0876F4DEA1}"/>
    <cellStyle name="Input 15 4 2 6 4" xfId="23637" xr:uid="{E32589B2-A286-46A6-AFDB-DD868FC95F5B}"/>
    <cellStyle name="Input 15 4 2 6 4 2" xfId="47421" xr:uid="{ECF6F93B-C5A9-4D44-B0F8-FF9DC05F32ED}"/>
    <cellStyle name="Input 15 4 2 6 5" xfId="28230" xr:uid="{F372D34B-C3C0-4F4F-9CBA-6A2C2D3C0A33}"/>
    <cellStyle name="Input 15 4 2 6 5 2" xfId="51996" xr:uid="{7D76FCF8-AE41-4F59-B107-FF407A4184AB}"/>
    <cellStyle name="Input 15 4 2 6 6" xfId="33049" xr:uid="{5CA601B5-3D04-4EF6-8E63-9511E9C60EA3}"/>
    <cellStyle name="Input 15 4 2 7" xfId="9739" xr:uid="{765ED85B-5FF5-4620-8E12-D282E7A8B959}"/>
    <cellStyle name="Input 15 4 2 7 2" xfId="33953" xr:uid="{AAD90DA9-D808-4DC8-BE9B-686E716EF422}"/>
    <cellStyle name="Input 15 4 2 8" xfId="14656" xr:uid="{6DD26203-DE3D-4342-B4DA-2BC95E0CC9A4}"/>
    <cellStyle name="Input 15 4 2 8 2" xfId="38686" xr:uid="{BC0EEEE8-33E3-4793-9CD0-0DE835082FD3}"/>
    <cellStyle name="Input 15 4 2 9" xfId="19630" xr:uid="{77D8CE43-CDC1-46E3-8438-EF31D5C4E7C8}"/>
    <cellStyle name="Input 15 4 2 9 2" xfId="43466" xr:uid="{4D2B68AD-FCF5-46A3-B613-D694F80EC6E8}"/>
    <cellStyle name="Input 15 4 3" xfId="4581" xr:uid="{72246511-6907-4E3A-824E-5A8A59317141}"/>
    <cellStyle name="Input 15 4 3 10" xfId="24534" xr:uid="{8367587A-6FFA-4D1D-886F-8C7434307171}"/>
    <cellStyle name="Input 15 4 3 10 2" xfId="48300" xr:uid="{E1AA9474-FA3A-4A90-9017-0B683B247DB4}"/>
    <cellStyle name="Input 15 4 3 11" xfId="29343" xr:uid="{31708E96-AA2A-4A2D-A9D9-3207F75B2810}"/>
    <cellStyle name="Input 15 4 3 2" xfId="5384" xr:uid="{68670151-71EA-4A7E-ADC2-9598CB342F7D}"/>
    <cellStyle name="Input 15 4 3 2 2" xfId="10764" xr:uid="{B948AC5E-B82A-453A-8002-D71B40D2153E}"/>
    <cellStyle name="Input 15 4 3 2 2 2" xfId="34976" xr:uid="{91EF607B-00DA-4710-A97C-5064D8B6058E}"/>
    <cellStyle name="Input 15 4 3 2 3" xfId="15679" xr:uid="{A88118D9-3F95-46F3-8A6C-8DFDE968D53B}"/>
    <cellStyle name="Input 15 4 3 2 3 2" xfId="39709" xr:uid="{C17337F0-1B02-4E30-9E42-71387981D020}"/>
    <cellStyle name="Input 15 4 3 2 4" xfId="20913" xr:uid="{DEEABE30-962C-4BA0-A036-CB9287BEB70C}"/>
    <cellStyle name="Input 15 4 3 2 4 2" xfId="44732" xr:uid="{42CD6D40-0CB0-43DE-894E-E75CA27619AA}"/>
    <cellStyle name="Input 15 4 3 2 5" xfId="25541" xr:uid="{5FB986FA-B0F7-4B6F-9E67-D009C78BE183}"/>
    <cellStyle name="Input 15 4 3 2 5 2" xfId="49307" xr:uid="{98BC4DAC-9001-4DAD-B86F-B06ED958EE09}"/>
    <cellStyle name="Input 15 4 3 2 6" xfId="30133" xr:uid="{5EBF4F16-B6F6-461D-AED8-065CBDF6BDB8}"/>
    <cellStyle name="Input 15 4 3 3" xfId="6490" xr:uid="{5A714538-0E32-4DBA-B4AA-CB2661F70100}"/>
    <cellStyle name="Input 15 4 3 3 2" xfId="11869" xr:uid="{6721E460-2728-4C92-A2E0-774B43F0A3E7}"/>
    <cellStyle name="Input 15 4 3 3 2 2" xfId="35906" xr:uid="{F6026AC1-C56D-44E1-8D0D-56029C857A25}"/>
    <cellStyle name="Input 15 4 3 3 3" xfId="16610" xr:uid="{28733F73-D8C2-4C0A-85A6-2F29E43FD4E6}"/>
    <cellStyle name="Input 15 4 3 3 3 2" xfId="40640" xr:uid="{10D66BC1-CD8B-4256-AD98-B3F6A0860C21}"/>
    <cellStyle name="Input 15 4 3 3 4" xfId="21658" xr:uid="{A7C888A7-95C3-47F8-9E5C-A198DFA8D515}"/>
    <cellStyle name="Input 15 4 3 3 4 2" xfId="45466" xr:uid="{F7DDE8C0-5B8D-46F7-A5B4-645F646D613F}"/>
    <cellStyle name="Input 15 4 3 3 5" xfId="26275" xr:uid="{6DBA925C-430B-46D9-9301-AA41C2B154E1}"/>
    <cellStyle name="Input 15 4 3 3 5 2" xfId="50041" xr:uid="{35759187-F972-4EE8-88EE-9F84E754CE7E}"/>
    <cellStyle name="Input 15 4 3 3 6" xfId="31051" xr:uid="{C399C9C4-50B2-437D-9A46-7460D4F4520A}"/>
    <cellStyle name="Input 15 4 3 4" xfId="7271" xr:uid="{893577A9-2412-43C8-AF29-EC5B31D4EEDA}"/>
    <cellStyle name="Input 15 4 3 4 2" xfId="12650" xr:uid="{8BB82E5B-DFE1-4C9F-8F6A-7EFDB9977816}"/>
    <cellStyle name="Input 15 4 3 4 2 2" xfId="36684" xr:uid="{D2DF82B4-A68D-45C9-9CCA-C023819DE843}"/>
    <cellStyle name="Input 15 4 3 4 3" xfId="17388" xr:uid="{83485D09-2F06-4636-9FB4-4D682E9EB2AD}"/>
    <cellStyle name="Input 15 4 3 4 3 2" xfId="41418" xr:uid="{48F49BAB-6B58-4A34-95EE-D4A12D9AAE49}"/>
    <cellStyle name="Input 15 4 3 4 4" xfId="22394" xr:uid="{13A9C600-AE6E-4469-8E55-2C987A809FDB}"/>
    <cellStyle name="Input 15 4 3 4 4 2" xfId="46193" xr:uid="{65FA92EF-56E0-429E-8F70-9E6B58B0CEEB}"/>
    <cellStyle name="Input 15 4 3 4 5" xfId="27002" xr:uid="{532064B2-B0A8-4972-95E9-AA2398D51D42}"/>
    <cellStyle name="Input 15 4 3 4 5 2" xfId="50768" xr:uid="{C397C277-2FB1-4C9A-A62A-79652324DCA2}"/>
    <cellStyle name="Input 15 4 3 4 6" xfId="31820" xr:uid="{8C0DE3EA-14E0-4F88-8A9E-624A517D0FAA}"/>
    <cellStyle name="Input 15 4 3 5" xfId="8010" xr:uid="{BC819365-AB6C-4057-B3CA-0535182F37D2}"/>
    <cellStyle name="Input 15 4 3 5 2" xfId="13389" xr:uid="{B09C7E9A-A814-46CC-A1AC-1B78BE7868B2}"/>
    <cellStyle name="Input 15 4 3 5 2 2" xfId="37421" xr:uid="{A5560740-072B-431D-860C-A83C39F7747E}"/>
    <cellStyle name="Input 15 4 3 5 3" xfId="18125" xr:uid="{A1E40F6C-F244-4D0F-893E-0A8D60AE2E04}"/>
    <cellStyle name="Input 15 4 3 5 3 2" xfId="42155" xr:uid="{C8410CEF-BD24-4819-BAF9-0602B2C5F616}"/>
    <cellStyle name="Input 15 4 3 5 4" xfId="23130" xr:uid="{C30C879D-ACDD-4010-A601-DB2DDBB63F11}"/>
    <cellStyle name="Input 15 4 3 5 4 2" xfId="46920" xr:uid="{5EF6F74D-1C9C-4852-8B0D-2977E47B1C88}"/>
    <cellStyle name="Input 15 4 3 5 5" xfId="27729" xr:uid="{B76E4366-307B-4ABB-B57F-9B63EEB4F95A}"/>
    <cellStyle name="Input 15 4 3 5 5 2" xfId="51495" xr:uid="{641E49B5-72CD-49FD-A80C-B92714F82670}"/>
    <cellStyle name="Input 15 4 3 5 6" xfId="32548" xr:uid="{5E36E45E-C4CD-4EE9-9998-C221B77E0417}"/>
    <cellStyle name="Input 15 4 3 6" xfId="8743" xr:uid="{3DF9B8CB-457D-4EBC-BFA9-089FA69AE55A}"/>
    <cellStyle name="Input 15 4 3 6 2" xfId="14122" xr:uid="{B2AC3BA3-9A1E-4D49-98A8-C8589409F5B2}"/>
    <cellStyle name="Input 15 4 3 6 2 2" xfId="38152" xr:uid="{E976D3DB-54DF-437A-B5BC-AC4EDAF27566}"/>
    <cellStyle name="Input 15 4 3 6 3" xfId="18856" xr:uid="{720370ED-CCDD-4634-9431-8C9C631A760C}"/>
    <cellStyle name="Input 15 4 3 6 3 2" xfId="42886" xr:uid="{0BA61C5E-A4DE-4B67-B7C6-5D0ECB7FAA8F}"/>
    <cellStyle name="Input 15 4 3 6 4" xfId="23861" xr:uid="{59BCE99C-3DAB-47DA-BA21-36D318B3A807}"/>
    <cellStyle name="Input 15 4 3 6 4 2" xfId="47642" xr:uid="{F1070583-BF63-42D7-BD97-C1AD34D7163B}"/>
    <cellStyle name="Input 15 4 3 6 5" xfId="28451" xr:uid="{1F6CB488-D1AA-4455-87C1-111A82FAC82A}"/>
    <cellStyle name="Input 15 4 3 6 5 2" xfId="52217" xr:uid="{5F058B67-543E-4FF2-A69D-AD8E860EC3C4}"/>
    <cellStyle name="Input 15 4 3 6 6" xfId="33270" xr:uid="{3752053C-74DD-4367-A21C-01CF75369624}"/>
    <cellStyle name="Input 15 4 3 7" xfId="9963" xr:uid="{237200BC-40A4-4459-9CD1-A04A6132EF54}"/>
    <cellStyle name="Input 15 4 3 7 2" xfId="34177" xr:uid="{73C59E23-2857-4BD9-BEBA-DF5BA83A8F23}"/>
    <cellStyle name="Input 15 4 3 8" xfId="14880" xr:uid="{E6F5DDF8-C5B3-47DE-BE8C-220A082A666E}"/>
    <cellStyle name="Input 15 4 3 8 2" xfId="38910" xr:uid="{789E5A85-BA12-4B2B-98EB-4F509FE512CB}"/>
    <cellStyle name="Input 15 4 3 9" xfId="19854" xr:uid="{518ACE91-8441-4358-8B92-FAA1CD077B6C}"/>
    <cellStyle name="Input 15 4 3 9 2" xfId="43687" xr:uid="{D407E755-D162-4A0E-ABE1-A0DE216D3366}"/>
    <cellStyle name="Input 15 4 4" xfId="4885" xr:uid="{68A29480-88EC-4517-8CC9-10510FBADEC5}"/>
    <cellStyle name="Input 15 4 4 2" xfId="10265" xr:uid="{B297ED1E-418C-4CB5-A0DE-C02D1F32998B}"/>
    <cellStyle name="Input 15 4 4 2 2" xfId="34479" xr:uid="{70A8BA2E-EECE-457F-8236-25D63A262097}"/>
    <cellStyle name="Input 15 4 4 3" xfId="15182" xr:uid="{1BC650BF-2585-47AD-82D2-7EFF910E9FBF}"/>
    <cellStyle name="Input 15 4 4 3 2" xfId="39212" xr:uid="{7A6F1CF4-3DAD-454F-AFAE-9E57AA5DA407}"/>
    <cellStyle name="Input 15 4 4 4" xfId="20414" xr:uid="{646B5980-82E4-44DB-AEC5-6CEDB90EF470}"/>
    <cellStyle name="Input 15 4 4 4 2" xfId="44239" xr:uid="{AB002561-D30F-42DB-B75F-6B8DD65B8676}"/>
    <cellStyle name="Input 15 4 4 5" xfId="25048" xr:uid="{C7111AB8-60D2-415B-85FF-F7F4E555EB93}"/>
    <cellStyle name="Input 15 4 4 5 2" xfId="48814" xr:uid="{7923361A-2E25-482B-BE1D-3ED29863E3EC}"/>
    <cellStyle name="Input 15 4 4 6" xfId="29642" xr:uid="{2696068B-8670-461F-A057-7AC9EAE30DCC}"/>
    <cellStyle name="Input 15 4 5" xfId="5990" xr:uid="{8D021219-95DA-4EF6-B2C2-C740CA13E235}"/>
    <cellStyle name="Input 15 4 5 2" xfId="11369" xr:uid="{FB0D67E6-8FC8-4276-8682-CA374CE766EA}"/>
    <cellStyle name="Input 15 4 5 2 2" xfId="35408" xr:uid="{2C4AF01E-D821-414D-9B45-49877B6A8252}"/>
    <cellStyle name="Input 15 4 5 3" xfId="16112" xr:uid="{D0271E92-3FCE-4637-866E-950AE0AEF339}"/>
    <cellStyle name="Input 15 4 5 3 2" xfId="40142" xr:uid="{418D30D9-14AA-402E-AC07-42BFF766DCC2}"/>
    <cellStyle name="Input 15 4 5 4" xfId="21160" xr:uid="{AE672D30-7EC8-4482-9F96-D4DAAFFC2E0C}"/>
    <cellStyle name="Input 15 4 5 4 2" xfId="44974" xr:uid="{0C62946B-E51B-41D7-99B7-EF67930E4CF6}"/>
    <cellStyle name="Input 15 4 5 5" xfId="25783" xr:uid="{BFFC9B5F-150B-4A81-9D81-330B03F89A7A}"/>
    <cellStyle name="Input 15 4 5 5 2" xfId="49549" xr:uid="{433D9A37-1AA1-46C2-968D-7E579C60AA35}"/>
    <cellStyle name="Input 15 4 5 6" xfId="30559" xr:uid="{E14A8E87-8C38-463D-873E-AEE9413A8C17}"/>
    <cellStyle name="Input 15 4 6" xfId="6771" xr:uid="{D301767B-F54A-43E4-9CC1-4AA5A07454E9}"/>
    <cellStyle name="Input 15 4 6 2" xfId="12150" xr:uid="{A4397438-B75F-4984-9F31-2815519E63C0}"/>
    <cellStyle name="Input 15 4 6 2 2" xfId="36186" xr:uid="{3A6CEDA2-152F-49ED-989C-0871D93E1F98}"/>
    <cellStyle name="Input 15 4 6 3" xfId="16890" xr:uid="{3211FC4F-4AB2-44A8-856E-41013B7ACD79}"/>
    <cellStyle name="Input 15 4 6 3 2" xfId="40920" xr:uid="{2E8F4CA9-CCF9-49B4-B641-CB730AED6858}"/>
    <cellStyle name="Input 15 4 6 4" xfId="21897" xr:uid="{6A022FD1-324A-4CE8-8B17-96AB17C93096}"/>
    <cellStyle name="Input 15 4 6 4 2" xfId="45702" xr:uid="{46C48E46-D3F1-412B-8FDA-C95EC1F99A2C}"/>
    <cellStyle name="Input 15 4 6 5" xfId="26511" xr:uid="{13C01D78-A354-42E6-967E-5696A0F2A1E5}"/>
    <cellStyle name="Input 15 4 6 5 2" xfId="50277" xr:uid="{C2A2A05C-C4D8-49AE-A71F-336A88D3C103}"/>
    <cellStyle name="Input 15 4 6 6" xfId="31328" xr:uid="{AC14133B-6F49-4F07-A6D3-294581BF61B2}"/>
    <cellStyle name="Input 15 4 7" xfId="7511" xr:uid="{B6662290-37CB-4EEF-AFC3-055BD951E093}"/>
    <cellStyle name="Input 15 4 7 2" xfId="12890" xr:uid="{D4C89897-4E3F-467A-9734-BFAE6335EEF0}"/>
    <cellStyle name="Input 15 4 7 2 2" xfId="36924" xr:uid="{08F91451-C6AA-479B-A20B-00980A933349}"/>
    <cellStyle name="Input 15 4 7 3" xfId="17628" xr:uid="{53FEC27F-BAE6-48D9-8540-766602B98FA1}"/>
    <cellStyle name="Input 15 4 7 3 2" xfId="41658" xr:uid="{C183A447-BFE1-4FE5-A7C0-24D24C8FBF61}"/>
    <cellStyle name="Input 15 4 7 4" xfId="22633" xr:uid="{AF0A483B-0FCC-46A6-99CA-3135E74A50DF}"/>
    <cellStyle name="Input 15 4 7 4 2" xfId="46429" xr:uid="{8653B6BD-E18F-4FE0-BF5A-F8E9115AD3D2}"/>
    <cellStyle name="Input 15 4 7 5" xfId="27238" xr:uid="{3C798326-3FE4-4CBE-AD7F-3252E944309A}"/>
    <cellStyle name="Input 15 4 7 5 2" xfId="51004" xr:uid="{C5148EA8-3B06-4854-94CC-E1E2C336BC0D}"/>
    <cellStyle name="Input 15 4 7 6" xfId="32057" xr:uid="{473F638D-DBD7-478A-99EA-6B66829B8848}"/>
    <cellStyle name="Input 15 4 8" xfId="8244" xr:uid="{EFAF9371-5299-4D47-9668-C0824E9B4E1E}"/>
    <cellStyle name="Input 15 4 8 2" xfId="13623" xr:uid="{656D6250-92DC-4D0A-8306-7479447727F7}"/>
    <cellStyle name="Input 15 4 8 2 2" xfId="37655" xr:uid="{CD353DD8-14BE-4CBF-9CC5-30E75E551219}"/>
    <cellStyle name="Input 15 4 8 3" xfId="18359" xr:uid="{2AD9B695-75A8-4E2F-B700-7C381482E1FA}"/>
    <cellStyle name="Input 15 4 8 3 2" xfId="42389" xr:uid="{039C98CE-EBAE-4C59-A7F7-D8C558C152B1}"/>
    <cellStyle name="Input 15 4 8 4" xfId="23364" xr:uid="{528C582E-BFF8-42EF-8DDF-97049CAD8539}"/>
    <cellStyle name="Input 15 4 8 4 2" xfId="47151" xr:uid="{C9A92387-7A5C-4C48-9333-D502AAA5097D}"/>
    <cellStyle name="Input 15 4 8 5" xfId="27960" xr:uid="{FCA2C16A-06A8-49FD-8A99-496CB5AEFD1C}"/>
    <cellStyle name="Input 15 4 8 5 2" xfId="51726" xr:uid="{68E5A8D0-135E-4415-A4CD-A2C271073B10}"/>
    <cellStyle name="Input 15 4 8 6" xfId="32779" xr:uid="{273F0F59-243D-4099-AA3A-CCEDA9C7BF1D}"/>
    <cellStyle name="Input 15 4 9" xfId="9461" xr:uid="{965F813F-9550-482D-8731-308497A26745}"/>
    <cellStyle name="Input 15 4 9 2" xfId="33677" xr:uid="{85E7BEA9-B3FA-496D-A7BD-63D1CACCD264}"/>
    <cellStyle name="Input 15 5" xfId="4670" xr:uid="{2A4123B3-F01C-4837-934F-10F0549B4B84}"/>
    <cellStyle name="Input 15 5 2" xfId="10050" xr:uid="{3E4CBD28-767E-4720-9681-B45878A9C01C}"/>
    <cellStyle name="Input 15 5 2 2" xfId="34264" xr:uid="{DB7D2EC1-368C-447E-BD2A-CEF4786C8B71}"/>
    <cellStyle name="Input 15 5 3" xfId="14967" xr:uid="{0DFF824D-1527-4A1C-BC26-C8321A6986CA}"/>
    <cellStyle name="Input 15 5 3 2" xfId="38997" xr:uid="{6947C1D0-67EE-4B41-AF07-EE89DBD0BFAA}"/>
    <cellStyle name="Input 15 5 4" xfId="20032" xr:uid="{C87BDC21-DEF7-4DE7-8E60-60DCE10392BE}"/>
    <cellStyle name="Input 15 5 4 2" xfId="43862" xr:uid="{C79B618C-483A-4215-BE21-4BBAC8DEAD11}"/>
    <cellStyle name="Input 15 5 5" xfId="29430" xr:uid="{487D9AF6-28AC-40CA-8C11-839DAA826A5F}"/>
    <cellStyle name="Input 15 6" xfId="5602" xr:uid="{32C4852E-D6C8-424F-97CB-E49BA3E6CC75}"/>
    <cellStyle name="Input 15 6 2" xfId="10981" xr:uid="{A4FAF011-6145-49AD-87F1-6917B5A20CBC}"/>
    <cellStyle name="Input 15 6 2 2" xfId="35149" xr:uid="{677ADD73-5CB1-4686-879D-CFA2D48D2A2F}"/>
    <cellStyle name="Input 15 6 3" xfId="15853" xr:uid="{E0158EC9-470C-48FD-B86F-82A1DFA78268}"/>
    <cellStyle name="Input 15 6 3 2" xfId="39883" xr:uid="{BC6B8A3D-D527-40CE-8620-0191DF4227B5}"/>
    <cellStyle name="Input 15 6 4" xfId="20082" xr:uid="{41887728-9320-4E73-920D-D2AE028A7402}"/>
    <cellStyle name="Input 15 6 4 2" xfId="43912" xr:uid="{DFD8AE13-3183-4A6A-B412-0529D1020A6C}"/>
    <cellStyle name="Input 15 6 5" xfId="24733" xr:uid="{E19FB7CD-167A-437F-B7CA-FC51A76BF391}"/>
    <cellStyle name="Input 15 6 5 2" xfId="48499" xr:uid="{020396EC-24CA-4E1B-A7A0-024C4D574CE6}"/>
    <cellStyle name="Input 15 6 6" xfId="30306" xr:uid="{22C86CA7-648E-4127-A842-DD1760C0D9F5}"/>
    <cellStyle name="Input 15 7" xfId="5566" xr:uid="{8F65B078-E2A3-43DF-B0F6-4FE42772AE00}"/>
    <cellStyle name="Input 15 7 2" xfId="10945" xr:uid="{31501BC1-4B1B-42BE-948D-E3313DB48AD9}"/>
    <cellStyle name="Input 15 7 2 2" xfId="35120" xr:uid="{EEAACD59-AFB2-4C6C-887B-73075C154BF8}"/>
    <cellStyle name="Input 15 7 3" xfId="15824" xr:uid="{16E5B632-1F33-4982-A4B9-EAADA84E4BCD}"/>
    <cellStyle name="Input 15 7 3 2" xfId="39854" xr:uid="{60AA67E5-B4E5-4197-A785-350132D61CF5}"/>
    <cellStyle name="Input 15 7 4" xfId="20212" xr:uid="{4FCA0B9A-A072-40E4-8609-38FF245BB517}"/>
    <cellStyle name="Input 15 7 4 2" xfId="44040" xr:uid="{168B6568-C2BB-489F-B68E-021B756B4E8B}"/>
    <cellStyle name="Input 15 7 5" xfId="24849" xr:uid="{5D6285AE-92B1-4356-A4FA-D0A28CC6060D}"/>
    <cellStyle name="Input 15 7 5 2" xfId="48615" xr:uid="{BE268677-0724-4027-B89E-11F06CA76256}"/>
    <cellStyle name="Input 15 7 6" xfId="30277" xr:uid="{85BCA879-D456-4B85-964C-19C9B11E5429}"/>
    <cellStyle name="Input 15 8" xfId="5468" xr:uid="{13E20DE7-8BC5-46C6-AFD2-E7920E84B28D}"/>
    <cellStyle name="Input 15 8 2" xfId="10848" xr:uid="{F7EE99C3-A1C2-4AB1-BE0F-B5438E0224EC}"/>
    <cellStyle name="Input 15 8 2 2" xfId="35056" xr:uid="{652A8EAD-B725-4505-8BA2-CB94B0A30194}"/>
    <cellStyle name="Input 15 8 3" xfId="15759" xr:uid="{2E2D3CCB-E0AE-423E-8D59-D3FA78F843D2}"/>
    <cellStyle name="Input 15 8 3 2" xfId="39789" xr:uid="{117B31F3-4665-4CF5-BA63-70D0BDD7FD37}"/>
    <cellStyle name="Input 15 8 4" xfId="20067" xr:uid="{32AD6864-9F7C-4B2E-BCE2-2322A631A2A4}"/>
    <cellStyle name="Input 15 8 4 2" xfId="43897" xr:uid="{DD341E5F-51A8-4509-A0D7-3646B34DFAE2}"/>
    <cellStyle name="Input 15 8 5" xfId="24718" xr:uid="{AF4F9644-6E58-4DE5-9D65-544FCF2E7FDD}"/>
    <cellStyle name="Input 15 8 5 2" xfId="48484" xr:uid="{707CA508-82D0-4CDA-B55E-B20C56196F14}"/>
    <cellStyle name="Input 15 8 6" xfId="30213" xr:uid="{818A88E2-F31B-4334-A86B-F116D0C02AB1}"/>
    <cellStyle name="Input 15 9" xfId="9089" xr:uid="{B0180BE5-F856-4431-97FA-69A22F3CA0AD}"/>
    <cellStyle name="Input 15 9 2" xfId="20186" xr:uid="{DB804D66-7896-4A53-A991-9EB4EE2BE55E}"/>
    <cellStyle name="Input 15 9 2 2" xfId="44014" xr:uid="{F34F0B3E-0505-4385-8612-3758CD097F9C}"/>
    <cellStyle name="Input 15 9 3" xfId="24823" xr:uid="{3A763B1C-D442-401B-8BA3-A8BFB2D50858}"/>
    <cellStyle name="Input 15 9 3 2" xfId="48589" xr:uid="{458EECA1-F099-4F84-92A2-1D75ACBE8D7F}"/>
    <cellStyle name="Input 15 9 4" xfId="33441" xr:uid="{B28857E1-3673-47BB-B3E3-2E4F013198E9}"/>
    <cellStyle name="Input 16" xfId="1227" xr:uid="{00000000-0005-0000-0000-0000CB040000}"/>
    <cellStyle name="Input 16 10" xfId="9035" xr:uid="{826322EC-6F92-4544-B886-10DD2E3E99C3}"/>
    <cellStyle name="Input 16 10 2" xfId="33407" xr:uid="{69D75534-4158-4A75-822E-6E62E08C99A0}"/>
    <cellStyle name="Input 16 11" xfId="18998" xr:uid="{79FD1146-92E7-4C71-9BB7-D0B2B0D54C4A}"/>
    <cellStyle name="Input 16 11 2" xfId="42979" xr:uid="{EC8D5C53-441D-435A-B10D-EDD47B2F796E}"/>
    <cellStyle name="Input 16 12" xfId="3639" xr:uid="{EF983A59-F024-45A7-A8AB-D90BA56E70A8}"/>
    <cellStyle name="Input 16 13" xfId="3308" xr:uid="{F72751E5-F6D9-4599-8C01-38D8D4ADD754}"/>
    <cellStyle name="Input 16 14" xfId="53001" xr:uid="{EA6925EE-7F3D-4D5E-9994-743831D90B7F}"/>
    <cellStyle name="Input 16 2" xfId="2816" xr:uid="{CB25FD11-7526-49E0-A6C0-2F9C98D582FE}"/>
    <cellStyle name="Input 16 2 10" xfId="14287" xr:uid="{6973208B-2628-4F50-997D-B3598A3ED3EC}"/>
    <cellStyle name="Input 16 2 10 2" xfId="38317" xr:uid="{40E6BE0E-1D05-4CF5-8DE8-F0AE49602227}"/>
    <cellStyle name="Input 16 2 11" xfId="19259" xr:uid="{EF9B682C-DDAB-4F9E-B32A-A22335B2721B}"/>
    <cellStyle name="Input 16 2 11 2" xfId="43101" xr:uid="{20747CB1-877F-474D-A0BC-DFB9590E4785}"/>
    <cellStyle name="Input 16 2 12" xfId="24005" xr:uid="{A157E9DB-5EB2-4103-BDD6-FA423F393373}"/>
    <cellStyle name="Input 16 2 12 2" xfId="47774" xr:uid="{CDC1FA0F-AEFE-42E9-BE98-1159E7653F99}"/>
    <cellStyle name="Input 16 2 13" xfId="3978" xr:uid="{9A5EE156-0A8D-466A-8A31-81DFA56B2CCA}"/>
    <cellStyle name="Input 16 2 14" xfId="28757" xr:uid="{61C0DA99-3249-461B-A890-B1B47986C02E}"/>
    <cellStyle name="Input 16 2 2" xfId="3163" xr:uid="{BA833AF8-AF18-4FC4-A873-D7B68F6F97E0}"/>
    <cellStyle name="Input 16 2 2 10" xfId="24248" xr:uid="{9E836F7A-EE1C-4951-B183-9784CEF1901C}"/>
    <cellStyle name="Input 16 2 2 10 2" xfId="48014" xr:uid="{9DCD1D61-9A42-4363-8761-5FC603D92138}"/>
    <cellStyle name="Input 16 2 2 11" xfId="4262" xr:uid="{7C86DA95-B96E-4C0E-9B9D-5A8D1ABE2348}"/>
    <cellStyle name="Input 16 2 2 12" xfId="29028" xr:uid="{75B22BB3-BADA-46FA-B06B-C8C83B70EE52}"/>
    <cellStyle name="Input 16 2 2 2" xfId="5065" xr:uid="{6F4B799E-0A17-40E8-ABD5-5CF89D7363DA}"/>
    <cellStyle name="Input 16 2 2 2 2" xfId="10445" xr:uid="{D5B294F0-1B06-4CBD-908C-1D6D29BBAC3A}"/>
    <cellStyle name="Input 16 2 2 2 2 2" xfId="34657" xr:uid="{18BD2BB2-AC4E-464D-88E7-C128F9BE6382}"/>
    <cellStyle name="Input 16 2 2 2 3" xfId="15360" xr:uid="{68558F17-0B8F-4857-A63B-4840C7EDF6E9}"/>
    <cellStyle name="Input 16 2 2 2 3 2" xfId="39390" xr:uid="{7D326B92-4B95-40A4-8D53-6A7512BD8393}"/>
    <cellStyle name="Input 16 2 2 2 4" xfId="20594" xr:uid="{956B246B-4025-4FE6-BF7C-251112A41587}"/>
    <cellStyle name="Input 16 2 2 2 4 2" xfId="44417" xr:uid="{D3E430E7-FC3E-44E2-88A4-76BBBF7BB39C}"/>
    <cellStyle name="Input 16 2 2 2 5" xfId="25226" xr:uid="{73786E43-8B8E-48C0-95CD-02E1C5F4212C}"/>
    <cellStyle name="Input 16 2 2 2 5 2" xfId="48992" xr:uid="{5ECBCB5D-404A-438D-A7A2-7ECFB147E1D8}"/>
    <cellStyle name="Input 16 2 2 2 6" xfId="29818" xr:uid="{6252F619-C6A1-4036-B939-8DEEE18A91FB}"/>
    <cellStyle name="Input 16 2 2 3" xfId="6171" xr:uid="{1F462817-E9F1-4B73-B11A-E384820D3CAB}"/>
    <cellStyle name="Input 16 2 2 3 2" xfId="11550" xr:uid="{A5D4C645-18FF-4668-A613-985C3F6F6036}"/>
    <cellStyle name="Input 16 2 2 3 2 2" xfId="35587" xr:uid="{E5349A65-70CB-4E5A-A9EF-5651330548BB}"/>
    <cellStyle name="Input 16 2 2 3 3" xfId="16291" xr:uid="{7FA432B0-81FF-40EB-A7BE-473C910AEA0A}"/>
    <cellStyle name="Input 16 2 2 3 3 2" xfId="40321" xr:uid="{933C3FFD-AD7C-4339-B20F-6C6348876EF3}"/>
    <cellStyle name="Input 16 2 2 3 4" xfId="21339" xr:uid="{1627371A-6A2D-410B-9B91-761DA1C5A6DE}"/>
    <cellStyle name="Input 16 2 2 3 4 2" xfId="45151" xr:uid="{4AFE4536-C78E-402D-93A7-696BD845C555}"/>
    <cellStyle name="Input 16 2 2 3 5" xfId="25960" xr:uid="{62F60A1C-E4F6-44CF-A0DE-7ECC31F981B9}"/>
    <cellStyle name="Input 16 2 2 3 5 2" xfId="49726" xr:uid="{6BD97AB0-202A-4ACC-A541-CB5FC6ACB111}"/>
    <cellStyle name="Input 16 2 2 3 6" xfId="30736" xr:uid="{7222F207-CE45-40A1-BB61-C048A46C46C2}"/>
    <cellStyle name="Input 16 2 2 4" xfId="6952" xr:uid="{3D215150-CE8F-41FB-8D91-AB0C3FF789B8}"/>
    <cellStyle name="Input 16 2 2 4 2" xfId="12331" xr:uid="{4C57C3EA-2D18-4506-8160-D031A1AA5E28}"/>
    <cellStyle name="Input 16 2 2 4 2 2" xfId="36365" xr:uid="{6CC4DB72-8937-4FED-BAF3-7EEC63A89830}"/>
    <cellStyle name="Input 16 2 2 4 3" xfId="17069" xr:uid="{38FA84CB-5943-459B-94DE-E326D2C92842}"/>
    <cellStyle name="Input 16 2 2 4 3 2" xfId="41099" xr:uid="{CFD502A8-1170-4FE9-ADBA-D150530955F1}"/>
    <cellStyle name="Input 16 2 2 4 4" xfId="22075" xr:uid="{DCE4DDCC-8886-4D46-885B-7937E8269F17}"/>
    <cellStyle name="Input 16 2 2 4 4 2" xfId="45878" xr:uid="{306A65D7-0115-4784-8BFA-41086FFDBC6E}"/>
    <cellStyle name="Input 16 2 2 4 5" xfId="26687" xr:uid="{F344F9BC-1408-4C33-B3B8-669281011B78}"/>
    <cellStyle name="Input 16 2 2 4 5 2" xfId="50453" xr:uid="{3DB85A2B-CB86-4974-8295-5B8BA17D156F}"/>
    <cellStyle name="Input 16 2 2 4 6" xfId="31505" xr:uid="{513A1A08-2065-469A-9049-B267F0378AE1}"/>
    <cellStyle name="Input 16 2 2 5" xfId="7691" xr:uid="{3405A9F2-2954-4AE2-AFB7-C78B7A0A1CA2}"/>
    <cellStyle name="Input 16 2 2 5 2" xfId="13070" xr:uid="{72F9F71C-5DB2-4C29-A692-CC8D092A03B7}"/>
    <cellStyle name="Input 16 2 2 5 2 2" xfId="37102" xr:uid="{C58EE343-4825-473E-93FF-B006E77D1B1E}"/>
    <cellStyle name="Input 16 2 2 5 3" xfId="17806" xr:uid="{2BC6BED8-76BA-4AA0-8F17-E4B52AB60D84}"/>
    <cellStyle name="Input 16 2 2 5 3 2" xfId="41836" xr:uid="{1F18637C-CA40-4204-A20A-815FA03414B9}"/>
    <cellStyle name="Input 16 2 2 5 4" xfId="22811" xr:uid="{17BECE90-4A0F-451C-8642-C61FB2D8391B}"/>
    <cellStyle name="Input 16 2 2 5 4 2" xfId="46605" xr:uid="{F0ED5069-E64C-4D42-8935-345080B91527}"/>
    <cellStyle name="Input 16 2 2 5 5" xfId="27414" xr:uid="{F8757E45-9450-49B8-82D8-0BB694A7BA96}"/>
    <cellStyle name="Input 16 2 2 5 5 2" xfId="51180" xr:uid="{CC27A47B-A097-4A2E-B130-4A0AE8995662}"/>
    <cellStyle name="Input 16 2 2 5 6" xfId="32233" xr:uid="{EF0030EF-0BB1-415E-B2DB-1C86250C8414}"/>
    <cellStyle name="Input 16 2 2 6" xfId="8424" xr:uid="{DABA9C45-B4CE-4108-9883-AD665BA0BC6F}"/>
    <cellStyle name="Input 16 2 2 6 2" xfId="13803" xr:uid="{5414D2DA-95D3-499F-9573-F8DB3121C5D5}"/>
    <cellStyle name="Input 16 2 2 6 2 2" xfId="37833" xr:uid="{0AB3CA43-40CF-4F30-84E9-E10EDF95576D}"/>
    <cellStyle name="Input 16 2 2 6 3" xfId="18537" xr:uid="{197FBA37-2314-4701-8684-240889AB153E}"/>
    <cellStyle name="Input 16 2 2 6 3 2" xfId="42567" xr:uid="{4D0CBC82-3167-4D8F-9382-BF5FFD5ECE3B}"/>
    <cellStyle name="Input 16 2 2 6 4" xfId="23542" xr:uid="{AA76F3DC-C51B-4F7C-9496-EDA514AF6052}"/>
    <cellStyle name="Input 16 2 2 6 4 2" xfId="47327" xr:uid="{5B2E7CCA-D753-48B0-A959-8922DE902861}"/>
    <cellStyle name="Input 16 2 2 6 5" xfId="28136" xr:uid="{C5FA9D05-FED3-42DA-BC8E-45A6DCB76AF5}"/>
    <cellStyle name="Input 16 2 2 6 5 2" xfId="51902" xr:uid="{E0891907-7A08-4F71-B249-FD0654F3650C}"/>
    <cellStyle name="Input 16 2 2 6 6" xfId="32955" xr:uid="{E4B8E359-C627-4826-9259-1F4B41D46D10}"/>
    <cellStyle name="Input 16 2 2 7" xfId="9644" xr:uid="{D0CE3CED-9C48-4D61-838F-EAC181FC841A}"/>
    <cellStyle name="Input 16 2 2 7 2" xfId="33858" xr:uid="{3F03F611-60EA-446E-8B1A-EB624A394ED6}"/>
    <cellStyle name="Input 16 2 2 8" xfId="14561" xr:uid="{FFC51B75-18EE-4858-AFF0-E69124873B96}"/>
    <cellStyle name="Input 16 2 2 8 2" xfId="38591" xr:uid="{DED1427A-B57A-4A4B-B392-49EF81B449FF}"/>
    <cellStyle name="Input 16 2 2 9" xfId="19535" xr:uid="{8EE770E6-D293-4EB6-9BA8-997F27F73131}"/>
    <cellStyle name="Input 16 2 2 9 2" xfId="43372" xr:uid="{79AA648B-ECF1-4FB6-862B-987B55196A77}"/>
    <cellStyle name="Input 16 2 3" xfId="4486" xr:uid="{94AAE0F8-F96F-4AE6-9AFE-371D939F923D}"/>
    <cellStyle name="Input 16 2 3 10" xfId="24444" xr:uid="{11419200-F777-40E4-B888-1AE0407A3324}"/>
    <cellStyle name="Input 16 2 3 10 2" xfId="48210" xr:uid="{6E95D4DA-1C2D-405A-8CFF-05A083AD9B6E}"/>
    <cellStyle name="Input 16 2 3 11" xfId="29249" xr:uid="{27FC72F0-9A9D-4AAF-BC90-8AB5B336571D}"/>
    <cellStyle name="Input 16 2 3 2" xfId="5289" xr:uid="{C4FDF579-66BD-4109-9C04-3CAA9F54FEEC}"/>
    <cellStyle name="Input 16 2 3 2 2" xfId="10669" xr:uid="{3E78C2EF-EE08-4D05-AD16-C08979D08D96}"/>
    <cellStyle name="Input 16 2 3 2 2 2" xfId="34881" xr:uid="{2A8F178C-66D1-4946-8EB3-88DAD6803484}"/>
    <cellStyle name="Input 16 2 3 2 3" xfId="15584" xr:uid="{2E42C55A-D251-447B-84A1-5DADE8D16FD0}"/>
    <cellStyle name="Input 16 2 3 2 3 2" xfId="39614" xr:uid="{8634B44F-9C17-4CFA-BDF4-EF35792E94C6}"/>
    <cellStyle name="Input 16 2 3 2 4" xfId="20818" xr:uid="{518F8DEE-CE03-4A66-A3BC-CB379C5B220E}"/>
    <cellStyle name="Input 16 2 3 2 4 2" xfId="44638" xr:uid="{25064BE6-4692-431F-A417-6E1935F3D813}"/>
    <cellStyle name="Input 16 2 3 2 5" xfId="25447" xr:uid="{3FD01DBE-E293-485B-81C2-3CBAE2C80C47}"/>
    <cellStyle name="Input 16 2 3 2 5 2" xfId="49213" xr:uid="{DC493574-3E08-4D9C-AC14-E3294BAD9DC7}"/>
    <cellStyle name="Input 16 2 3 2 6" xfId="30039" xr:uid="{5D29E39D-64F9-45C4-BB9D-14699E3E7B18}"/>
    <cellStyle name="Input 16 2 3 3" xfId="6395" xr:uid="{B210360A-21A9-44D0-87CD-B3746C76488A}"/>
    <cellStyle name="Input 16 2 3 3 2" xfId="11774" xr:uid="{D1CA9CCD-57AF-4C7D-99D8-486842CA5796}"/>
    <cellStyle name="Input 16 2 3 3 2 2" xfId="35811" xr:uid="{476C6796-405B-4DD6-A2BA-F2B4CF45D6BB}"/>
    <cellStyle name="Input 16 2 3 3 3" xfId="16515" xr:uid="{A3E7732A-1A37-4312-9BE8-1C8CE41BEAB3}"/>
    <cellStyle name="Input 16 2 3 3 3 2" xfId="40545" xr:uid="{F844681B-BBE8-479F-998F-47DFE5462F4F}"/>
    <cellStyle name="Input 16 2 3 3 4" xfId="21563" xr:uid="{18B91155-6E2D-40EA-A047-305D1C973A68}"/>
    <cellStyle name="Input 16 2 3 3 4 2" xfId="45372" xr:uid="{FEAAE228-833D-483C-A00B-A4E91ED66C9A}"/>
    <cellStyle name="Input 16 2 3 3 5" xfId="26181" xr:uid="{474F6D72-9DD8-4DAB-BD67-7E15365279F5}"/>
    <cellStyle name="Input 16 2 3 3 5 2" xfId="49947" xr:uid="{EABE5B28-8AE9-4758-BDB6-35A7A0668BE7}"/>
    <cellStyle name="Input 16 2 3 3 6" xfId="30957" xr:uid="{0FBC1276-5554-4AF6-A7B8-8910490BA7C9}"/>
    <cellStyle name="Input 16 2 3 4" xfId="7176" xr:uid="{9584D109-1E01-457C-AF15-477320C77BA3}"/>
    <cellStyle name="Input 16 2 3 4 2" xfId="12555" xr:uid="{E1E2763A-6F70-4426-B1D9-E8B7BFA00E96}"/>
    <cellStyle name="Input 16 2 3 4 2 2" xfId="36589" xr:uid="{9C8FA2C6-0B9A-428A-9034-0758A0533D57}"/>
    <cellStyle name="Input 16 2 3 4 3" xfId="17293" xr:uid="{1D904E70-D881-4A8D-B003-9508FED89542}"/>
    <cellStyle name="Input 16 2 3 4 3 2" xfId="41323" xr:uid="{D90F4CAF-E233-401D-B6C4-66ADDEFE6B6C}"/>
    <cellStyle name="Input 16 2 3 4 4" xfId="22299" xr:uid="{E6EAD191-EE75-437D-A809-4D7D7AFAF44E}"/>
    <cellStyle name="Input 16 2 3 4 4 2" xfId="46099" xr:uid="{3F44693C-24F4-42AD-BFAC-C9EE7774EF35}"/>
    <cellStyle name="Input 16 2 3 4 5" xfId="26908" xr:uid="{1812696C-19DF-46BD-A44B-D4A23C4E58BA}"/>
    <cellStyle name="Input 16 2 3 4 5 2" xfId="50674" xr:uid="{95FFC267-270D-4DC4-B65A-F1430391342C}"/>
    <cellStyle name="Input 16 2 3 4 6" xfId="31726" xr:uid="{35CC5D75-339D-4F5A-AE06-5F2057002113}"/>
    <cellStyle name="Input 16 2 3 5" xfId="7915" xr:uid="{32833FF1-E93D-4850-A6DC-54BBB8F03F59}"/>
    <cellStyle name="Input 16 2 3 5 2" xfId="13294" xr:uid="{A8D40B26-CFAA-4BA1-9587-49F83DAE35A6}"/>
    <cellStyle name="Input 16 2 3 5 2 2" xfId="37326" xr:uid="{F31943F9-ABC6-402E-B407-9571EF773BB6}"/>
    <cellStyle name="Input 16 2 3 5 3" xfId="18030" xr:uid="{9DEE5CE6-A492-48AA-B09B-7794FF159EE2}"/>
    <cellStyle name="Input 16 2 3 5 3 2" xfId="42060" xr:uid="{BCDEDC51-3087-48BF-96ED-970706873A9C}"/>
    <cellStyle name="Input 16 2 3 5 4" xfId="23035" xr:uid="{187FEE9B-418F-4ACB-92C8-BD91DCF8C60B}"/>
    <cellStyle name="Input 16 2 3 5 4 2" xfId="46826" xr:uid="{AC0F22EE-7092-41F5-8B1A-1A76DB5E2581}"/>
    <cellStyle name="Input 16 2 3 5 5" xfId="27635" xr:uid="{FAB51AB2-0C84-443D-BE12-1E9267FF4F68}"/>
    <cellStyle name="Input 16 2 3 5 5 2" xfId="51401" xr:uid="{A84FD824-50D3-41C0-9118-DB2A58EFABBC}"/>
    <cellStyle name="Input 16 2 3 5 6" xfId="32454" xr:uid="{058B9815-0684-43F5-9700-34A0C0249531}"/>
    <cellStyle name="Input 16 2 3 6" xfId="8648" xr:uid="{959944FB-EAC9-4838-9107-B81081CDC78C}"/>
    <cellStyle name="Input 16 2 3 6 2" xfId="14027" xr:uid="{1B0F1A34-9DD5-44D7-A5B4-4E8810995A51}"/>
    <cellStyle name="Input 16 2 3 6 2 2" xfId="38057" xr:uid="{DB0FC573-63C2-4407-A10B-931FF1B988A2}"/>
    <cellStyle name="Input 16 2 3 6 3" xfId="18761" xr:uid="{0816F5DB-AFB7-40EF-8632-2206BE225449}"/>
    <cellStyle name="Input 16 2 3 6 3 2" xfId="42791" xr:uid="{84ED6A89-A128-4370-9B6E-C5A65F73C847}"/>
    <cellStyle name="Input 16 2 3 6 4" xfId="23766" xr:uid="{065F9C75-CDFD-4634-BDC4-F1123B9698B7}"/>
    <cellStyle name="Input 16 2 3 6 4 2" xfId="47548" xr:uid="{BB8231B6-572D-4BD8-81B3-4878350C92C3}"/>
    <cellStyle name="Input 16 2 3 6 5" xfId="28357" xr:uid="{D6453222-AB9A-426D-80C3-0B087792B209}"/>
    <cellStyle name="Input 16 2 3 6 5 2" xfId="52123" xr:uid="{02A2B214-DA96-4D30-BE24-620FE12F5FBF}"/>
    <cellStyle name="Input 16 2 3 6 6" xfId="33176" xr:uid="{487E6B29-E439-43E3-8259-28DFCE272096}"/>
    <cellStyle name="Input 16 2 3 7" xfId="9868" xr:uid="{C08CD287-0393-4AD7-9804-D2FB530258A0}"/>
    <cellStyle name="Input 16 2 3 7 2" xfId="34082" xr:uid="{648D760B-494C-40F5-B6E4-096A812928C5}"/>
    <cellStyle name="Input 16 2 3 8" xfId="14785" xr:uid="{7DB3BAD7-C34E-4BCE-B8DD-708FDB723F2D}"/>
    <cellStyle name="Input 16 2 3 8 2" xfId="38815" xr:uid="{593FD6B8-3D50-4096-BA2B-F1BCDD6D0EEA}"/>
    <cellStyle name="Input 16 2 3 9" xfId="19759" xr:uid="{8F38C717-EFDE-4596-840A-107241080237}"/>
    <cellStyle name="Input 16 2 3 9 2" xfId="43593" xr:uid="{CFE7BF6F-9825-4B03-8EF0-E91235AB5EC8}"/>
    <cellStyle name="Input 16 2 4" xfId="4789" xr:uid="{FF1F29C5-9548-439E-82EF-1701C2BC78F9}"/>
    <cellStyle name="Input 16 2 4 2" xfId="10169" xr:uid="{01679231-D1BC-43C3-A7E5-DB5CC8FAAE06}"/>
    <cellStyle name="Input 16 2 4 2 2" xfId="34383" xr:uid="{CF25D903-A1A3-4CC1-9CDE-B3E32C6D17AF}"/>
    <cellStyle name="Input 16 2 4 3" xfId="15086" xr:uid="{8A99FC87-0C68-404A-8333-96AE7DD76331}"/>
    <cellStyle name="Input 16 2 4 3 2" xfId="39116" xr:uid="{C4244B0C-A297-434D-8536-DD85DF00BC78}"/>
    <cellStyle name="Input 16 2 4 4" xfId="20318" xr:uid="{83F8CADD-EC7B-4395-AE4C-E08A864BD0A9}"/>
    <cellStyle name="Input 16 2 4 4 2" xfId="44144" xr:uid="{56933768-C5CB-4614-ABD2-69032F221C98}"/>
    <cellStyle name="Input 16 2 4 5" xfId="24953" xr:uid="{A4B98096-63BF-4863-8044-DD3E8F57D039}"/>
    <cellStyle name="Input 16 2 4 5 2" xfId="48719" xr:uid="{2C2965F4-5173-4F57-AFE4-C76BDE67E4C0}"/>
    <cellStyle name="Input 16 2 4 6" xfId="29547" xr:uid="{405894E1-2CC4-458F-B1E9-3E818D57EDB6}"/>
    <cellStyle name="Input 16 2 5" xfId="5894" xr:uid="{44662EF3-8855-4DC8-9270-D853B99E3BBA}"/>
    <cellStyle name="Input 16 2 5 2" xfId="11273" xr:uid="{20D8897A-BD36-4FDF-AD46-418DF58976FA}"/>
    <cellStyle name="Input 16 2 5 2 2" xfId="35312" xr:uid="{4970D155-CDDF-42A0-86E5-F511BE73654F}"/>
    <cellStyle name="Input 16 2 5 3" xfId="16016" xr:uid="{53A6270F-A0B7-4BD0-A7C7-0721C8973B08}"/>
    <cellStyle name="Input 16 2 5 3 2" xfId="40046" xr:uid="{C50FF5D4-8AB1-4F6F-8DD7-AA3B99EC83F7}"/>
    <cellStyle name="Input 16 2 5 4" xfId="21064" xr:uid="{4BFF3FB1-DAB1-42B3-ABC1-B211F35B0DC6}"/>
    <cellStyle name="Input 16 2 5 4 2" xfId="44879" xr:uid="{DF6FE388-58B7-4D75-AAEE-156D01C75CA7}"/>
    <cellStyle name="Input 16 2 5 5" xfId="25688" xr:uid="{07A8279B-BED4-4700-AEF0-1EB3C15E80B9}"/>
    <cellStyle name="Input 16 2 5 5 2" xfId="49454" xr:uid="{FAFB35AB-0572-488F-94C9-ACEB883FE398}"/>
    <cellStyle name="Input 16 2 5 6" xfId="30464" xr:uid="{A89FDAF8-A4CA-4CF1-9616-C6D603D73B97}"/>
    <cellStyle name="Input 16 2 6" xfId="6675" xr:uid="{C07E9C82-1E18-49F7-9E50-273E6A20BCF9}"/>
    <cellStyle name="Input 16 2 6 2" xfId="12054" xr:uid="{B77A7758-5A25-49EA-A96D-173B2A55C308}"/>
    <cellStyle name="Input 16 2 6 2 2" xfId="36090" xr:uid="{A7CE4A65-863B-4D56-AD97-DCBB94D3B551}"/>
    <cellStyle name="Input 16 2 6 3" xfId="16794" xr:uid="{4AE40AEA-F3F3-4EC1-B941-066EE9C5F736}"/>
    <cellStyle name="Input 16 2 6 3 2" xfId="40824" xr:uid="{3B356670-5389-42E1-9E35-919AC98CD422}"/>
    <cellStyle name="Input 16 2 6 4" xfId="21801" xr:uid="{460A8E61-31B1-4F02-8AFD-271EA74CB23C}"/>
    <cellStyle name="Input 16 2 6 4 2" xfId="45607" xr:uid="{4B5D8C75-B839-4B76-B26C-7ACB6F639A2A}"/>
    <cellStyle name="Input 16 2 6 5" xfId="26416" xr:uid="{71A5A6F1-1CB3-4E4F-BA3C-E56B65B5296F}"/>
    <cellStyle name="Input 16 2 6 5 2" xfId="50182" xr:uid="{9CDD5D70-2851-4C2E-ABAD-68B92D5CC8AB}"/>
    <cellStyle name="Input 16 2 6 6" xfId="31233" xr:uid="{3640CAF0-A1C1-4347-80BF-6715313D7650}"/>
    <cellStyle name="Input 16 2 7" xfId="7415" xr:uid="{96EA8889-20DC-4530-A251-6AA620A1A16E}"/>
    <cellStyle name="Input 16 2 7 2" xfId="12794" xr:uid="{15406B9D-F7EF-4FBA-8800-3927C5B82C73}"/>
    <cellStyle name="Input 16 2 7 2 2" xfId="36828" xr:uid="{F9A13CAB-C8CF-42C9-A359-01C1B9289249}"/>
    <cellStyle name="Input 16 2 7 3" xfId="17532" xr:uid="{D45DE543-50FF-4AD0-B208-7E1BEA7478C9}"/>
    <cellStyle name="Input 16 2 7 3 2" xfId="41562" xr:uid="{A64EE712-9AFC-49C2-B02F-9B6B65952058}"/>
    <cellStyle name="Input 16 2 7 4" xfId="22537" xr:uid="{E904DE01-A568-4EA3-8C2C-5958677FE5D0}"/>
    <cellStyle name="Input 16 2 7 4 2" xfId="46334" xr:uid="{7F066056-E3C6-4731-8E86-099F3F480893}"/>
    <cellStyle name="Input 16 2 7 5" xfId="27143" xr:uid="{0C83519F-7354-40C7-BEB9-A7158BD4D5ED}"/>
    <cellStyle name="Input 16 2 7 5 2" xfId="50909" xr:uid="{4B9EBE81-2856-4406-88BC-10563F1652F9}"/>
    <cellStyle name="Input 16 2 7 6" xfId="31962" xr:uid="{D4963E8A-DF2B-447C-B96A-EBE441087AF7}"/>
    <cellStyle name="Input 16 2 8" xfId="8148" xr:uid="{79BEE371-2B4D-4B19-80D6-087998D25E9D}"/>
    <cellStyle name="Input 16 2 8 2" xfId="13527" xr:uid="{8077E3A1-0FFE-477B-AB0F-2B6ECF1FE53F}"/>
    <cellStyle name="Input 16 2 8 2 2" xfId="37559" xr:uid="{FEE81F32-7BFA-458D-9BF2-A9860C488800}"/>
    <cellStyle name="Input 16 2 8 3" xfId="18263" xr:uid="{49327E4D-8D3F-4D58-8892-C7FBD9F5A0C3}"/>
    <cellStyle name="Input 16 2 8 3 2" xfId="42293" xr:uid="{CA440B32-F8D4-4A67-BF4A-74FC4738BA03}"/>
    <cellStyle name="Input 16 2 8 4" xfId="23268" xr:uid="{D5DF0DB5-6CD1-49BD-985E-78590C4B7B38}"/>
    <cellStyle name="Input 16 2 8 4 2" xfId="47056" xr:uid="{9DF01DEC-A137-47BB-B41A-139D59CDE3CA}"/>
    <cellStyle name="Input 16 2 8 5" xfId="27865" xr:uid="{BBD24116-DB7D-4BC2-8AE0-406B9354DC61}"/>
    <cellStyle name="Input 16 2 8 5 2" xfId="51631" xr:uid="{6C78FFAD-A76B-45C3-AA1E-3FA5C90A57C1}"/>
    <cellStyle name="Input 16 2 8 6" xfId="32684" xr:uid="{4A91EEFD-D0EB-4B14-B16D-CEE000809C8B}"/>
    <cellStyle name="Input 16 2 9" xfId="9365" xr:uid="{1F8C87B3-E1FB-40A7-A7AB-0595F1A132A0}"/>
    <cellStyle name="Input 16 2 9 2" xfId="33581" xr:uid="{D921234F-182F-4E61-8301-E9485C12CD06}"/>
    <cellStyle name="Input 16 3" xfId="2645" xr:uid="{16ADEF46-6E81-415D-939B-F55A96AEB535}"/>
    <cellStyle name="Input 16 3 10" xfId="14330" xr:uid="{0E682771-B9CB-45F1-AB57-21A0ACF8EBB5}"/>
    <cellStyle name="Input 16 3 10 2" xfId="38360" xr:uid="{13937442-71B4-4154-87BE-512BC2D88FBD}"/>
    <cellStyle name="Input 16 3 11" xfId="19302" xr:uid="{83DF063B-BE28-45BE-AC09-0AB82B52A2FA}"/>
    <cellStyle name="Input 16 3 11 2" xfId="43144" xr:uid="{D948A7EB-31BB-4039-82E7-2E0E75B0C5D4}"/>
    <cellStyle name="Input 16 3 12" xfId="24046" xr:uid="{279EE230-1695-45B9-9F2A-DE8643A9BF72}"/>
    <cellStyle name="Input 16 3 12 2" xfId="47815" xr:uid="{9192D0AE-E79A-4437-8B17-DAF55F6FCEAE}"/>
    <cellStyle name="Input 16 3 13" xfId="4021" xr:uid="{0E8C888F-ECD1-4F3F-8965-CF8BB8A298BB}"/>
    <cellStyle name="Input 16 3 14" xfId="28800" xr:uid="{843EF9D5-CB81-4A54-B0AA-875D3235E539}"/>
    <cellStyle name="Input 16 3 2" xfId="4305" xr:uid="{80A7DD63-1F29-4FE4-B664-EE7858B751DA}"/>
    <cellStyle name="Input 16 3 2 10" xfId="24289" xr:uid="{095F7419-918D-4BC0-BCA1-32C3905B8E4E}"/>
    <cellStyle name="Input 16 3 2 10 2" xfId="48055" xr:uid="{CB2DB2BF-B4AF-42B4-A266-A770155B5BA6}"/>
    <cellStyle name="Input 16 3 2 11" xfId="29071" xr:uid="{6A244B98-508B-45B3-AC74-6A7D80C98B71}"/>
    <cellStyle name="Input 16 3 2 2" xfId="5108" xr:uid="{344CAF50-EA8E-49F9-AE5A-FDCEFE04F370}"/>
    <cellStyle name="Input 16 3 2 2 2" xfId="10488" xr:uid="{45CF6BAE-8C4E-4686-9584-0EC20DCF9549}"/>
    <cellStyle name="Input 16 3 2 2 2 2" xfId="34700" xr:uid="{55DFBAF4-2CC9-4A99-B35F-AAD42BA22BC6}"/>
    <cellStyle name="Input 16 3 2 2 3" xfId="15403" xr:uid="{C93B2C48-8017-44A1-84CE-51ACD19492D9}"/>
    <cellStyle name="Input 16 3 2 2 3 2" xfId="39433" xr:uid="{51A1F6D5-3706-4F27-9D71-656BDCCB5384}"/>
    <cellStyle name="Input 16 3 2 2 4" xfId="20637" xr:uid="{5D2AB93B-7367-4CB4-880A-4B2283FB9E0A}"/>
    <cellStyle name="Input 16 3 2 2 4 2" xfId="44460" xr:uid="{599B9DC7-0251-412F-854F-1C93B0DF7B83}"/>
    <cellStyle name="Input 16 3 2 2 5" xfId="25269" xr:uid="{4855EAB6-B2DA-49F8-9B6A-EE4470B0CC99}"/>
    <cellStyle name="Input 16 3 2 2 5 2" xfId="49035" xr:uid="{1FFE23E0-DECA-4346-9F5A-A8C4F21A23E2}"/>
    <cellStyle name="Input 16 3 2 2 6" xfId="29861" xr:uid="{25CB50EB-8FCE-4F8D-B6BE-556FEFD78D20}"/>
    <cellStyle name="Input 16 3 2 3" xfId="6214" xr:uid="{48805F06-42AA-4FCC-BE8A-46249F543A44}"/>
    <cellStyle name="Input 16 3 2 3 2" xfId="11593" xr:uid="{B0721FE8-293D-4956-993F-50B218AB7F28}"/>
    <cellStyle name="Input 16 3 2 3 2 2" xfId="35630" xr:uid="{33401750-8F09-4A15-96DE-20AFE5BB0021}"/>
    <cellStyle name="Input 16 3 2 3 3" xfId="16334" xr:uid="{743237F2-6F17-4A33-9ADE-D938CE912C1C}"/>
    <cellStyle name="Input 16 3 2 3 3 2" xfId="40364" xr:uid="{35184F6C-042C-48AF-8883-0E1683FF0C74}"/>
    <cellStyle name="Input 16 3 2 3 4" xfId="21382" xr:uid="{053334F3-26FD-437A-98D4-1E3A12C30EB0}"/>
    <cellStyle name="Input 16 3 2 3 4 2" xfId="45194" xr:uid="{DB6A5DC2-6851-4F38-94A5-9140AC0A24FE}"/>
    <cellStyle name="Input 16 3 2 3 5" xfId="26003" xr:uid="{73D453FE-C4BF-4A5A-B12E-B6250BC3D306}"/>
    <cellStyle name="Input 16 3 2 3 5 2" xfId="49769" xr:uid="{7A18B8C9-D59A-4278-981F-96E320BC19A3}"/>
    <cellStyle name="Input 16 3 2 3 6" xfId="30779" xr:uid="{A26FAD40-47AD-4C26-BD14-270CCD8E857D}"/>
    <cellStyle name="Input 16 3 2 4" xfId="6995" xr:uid="{BFFDFBB9-5267-4D84-887F-D70E2EFE151A}"/>
    <cellStyle name="Input 16 3 2 4 2" xfId="12374" xr:uid="{C2F6C3A7-51ED-4D6C-B2A8-2875D1614E21}"/>
    <cellStyle name="Input 16 3 2 4 2 2" xfId="36408" xr:uid="{2730AED8-F15F-41E9-B04D-AEEA59071C80}"/>
    <cellStyle name="Input 16 3 2 4 3" xfId="17112" xr:uid="{7E686315-F92E-4BFC-ABCA-9737E8A48224}"/>
    <cellStyle name="Input 16 3 2 4 3 2" xfId="41142" xr:uid="{321DA7FF-27EA-4B93-BEEF-E9F5F9602EC0}"/>
    <cellStyle name="Input 16 3 2 4 4" xfId="22118" xr:uid="{8599B9FD-688B-465A-A313-DC3B9438F411}"/>
    <cellStyle name="Input 16 3 2 4 4 2" xfId="45921" xr:uid="{25697619-5056-4C7C-87F6-0EBF58A0661E}"/>
    <cellStyle name="Input 16 3 2 4 5" xfId="26730" xr:uid="{42D90573-9219-49FA-BB95-E3517246B455}"/>
    <cellStyle name="Input 16 3 2 4 5 2" xfId="50496" xr:uid="{940E734C-84EC-4F0D-8572-D5F4A9ED3551}"/>
    <cellStyle name="Input 16 3 2 4 6" xfId="31548" xr:uid="{26F6E5C7-2053-47DE-8FF8-F22449955CFD}"/>
    <cellStyle name="Input 16 3 2 5" xfId="7734" xr:uid="{398B63A4-7F7D-42DC-85AF-3E460B83F4F0}"/>
    <cellStyle name="Input 16 3 2 5 2" xfId="13113" xr:uid="{44BB11D4-6131-4009-912B-1116CB857656}"/>
    <cellStyle name="Input 16 3 2 5 2 2" xfId="37145" xr:uid="{D768289D-600A-4644-9303-C1E18EEB7458}"/>
    <cellStyle name="Input 16 3 2 5 3" xfId="17849" xr:uid="{104C6914-9C85-4000-857F-B4D43038FFF9}"/>
    <cellStyle name="Input 16 3 2 5 3 2" xfId="41879" xr:uid="{F6D166CC-35F2-4F72-80A2-D2965742C61A}"/>
    <cellStyle name="Input 16 3 2 5 4" xfId="22854" xr:uid="{041A1281-B6C8-4732-8336-0D39150130CB}"/>
    <cellStyle name="Input 16 3 2 5 4 2" xfId="46648" xr:uid="{924F492D-3089-405E-860F-BA69C094F3A8}"/>
    <cellStyle name="Input 16 3 2 5 5" xfId="27457" xr:uid="{F828EB4E-6FC5-4F07-B803-868028BAFF1C}"/>
    <cellStyle name="Input 16 3 2 5 5 2" xfId="51223" xr:uid="{A6236069-AA8E-42E0-AE60-0014F2E8AA28}"/>
    <cellStyle name="Input 16 3 2 5 6" xfId="32276" xr:uid="{67F89DC9-E872-4D35-860D-5874A1191B67}"/>
    <cellStyle name="Input 16 3 2 6" xfId="8467" xr:uid="{04F8F6AE-92AD-4117-8AD3-550FCA6BDCF2}"/>
    <cellStyle name="Input 16 3 2 6 2" xfId="13846" xr:uid="{C8E3500A-73FA-4840-81E3-B3E06A4BB53E}"/>
    <cellStyle name="Input 16 3 2 6 2 2" xfId="37876" xr:uid="{00F7C26B-27CF-416F-A91A-8165CF9EFB76}"/>
    <cellStyle name="Input 16 3 2 6 3" xfId="18580" xr:uid="{CDA43A0D-A610-46EB-99D0-E8471B58DBE3}"/>
    <cellStyle name="Input 16 3 2 6 3 2" xfId="42610" xr:uid="{19D07199-1F83-4999-8FAE-0E9397C8C805}"/>
    <cellStyle name="Input 16 3 2 6 4" xfId="23585" xr:uid="{C0828EAF-D531-4CED-A53C-E663E49D4AA7}"/>
    <cellStyle name="Input 16 3 2 6 4 2" xfId="47370" xr:uid="{99138A41-F44E-4C07-BF1E-1293529B6A96}"/>
    <cellStyle name="Input 16 3 2 6 5" xfId="28179" xr:uid="{FD530128-49C3-44DB-8E92-00C813962DEB}"/>
    <cellStyle name="Input 16 3 2 6 5 2" xfId="51945" xr:uid="{A93BE2B2-AFCA-4C5F-9786-31DC4032364E}"/>
    <cellStyle name="Input 16 3 2 6 6" xfId="32998" xr:uid="{F121F131-E6AA-4068-85D7-99CEE384E1A6}"/>
    <cellStyle name="Input 16 3 2 7" xfId="9687" xr:uid="{AF2E0226-7892-4835-AEB1-49090D2B2FDB}"/>
    <cellStyle name="Input 16 3 2 7 2" xfId="33901" xr:uid="{1C3954A5-6896-4356-9A6C-F92B9EB0DFD3}"/>
    <cellStyle name="Input 16 3 2 8" xfId="14604" xr:uid="{2E0B595B-3DD7-4D86-8603-4D4336127B90}"/>
    <cellStyle name="Input 16 3 2 8 2" xfId="38634" xr:uid="{65EEFED7-7915-4736-A6CE-D41327C23BC3}"/>
    <cellStyle name="Input 16 3 2 9" xfId="19578" xr:uid="{3C022C7B-2801-4D4E-8EA6-E2345BB19EC8}"/>
    <cellStyle name="Input 16 3 2 9 2" xfId="43415" xr:uid="{779F94C9-D0BB-481D-A6AE-4BBD363884DF}"/>
    <cellStyle name="Input 16 3 3" xfId="4529" xr:uid="{785A3BC4-B6E8-4B08-90EA-CDC618BC676A}"/>
    <cellStyle name="Input 16 3 3 10" xfId="24487" xr:uid="{4DF65CFA-60C2-4983-A11F-AF1379B64EFD}"/>
    <cellStyle name="Input 16 3 3 10 2" xfId="48253" xr:uid="{A50909E1-D53D-4039-B5CC-365C965B095C}"/>
    <cellStyle name="Input 16 3 3 11" xfId="29292" xr:uid="{6B2DD2E3-2C20-4558-A59C-0CF758BAFA0D}"/>
    <cellStyle name="Input 16 3 3 2" xfId="5332" xr:uid="{70E22026-7A24-4D35-BEF5-48A434FC0BB8}"/>
    <cellStyle name="Input 16 3 3 2 2" xfId="10712" xr:uid="{9494E188-EB07-4A02-9537-FA3E556FE209}"/>
    <cellStyle name="Input 16 3 3 2 2 2" xfId="34924" xr:uid="{296CC01E-BF0A-426F-B828-4A06C2ED8AA3}"/>
    <cellStyle name="Input 16 3 3 2 3" xfId="15627" xr:uid="{C67826C0-7675-4931-BCCD-9ED3052102E5}"/>
    <cellStyle name="Input 16 3 3 2 3 2" xfId="39657" xr:uid="{FA686485-8031-4567-9ADB-AAEEF883DC2D}"/>
    <cellStyle name="Input 16 3 3 2 4" xfId="20861" xr:uid="{1DE2FA33-1A0B-4A38-8E6E-E9080DADD4C3}"/>
    <cellStyle name="Input 16 3 3 2 4 2" xfId="44681" xr:uid="{A088BB2F-7A1D-4E04-9031-66E0CA0F14EA}"/>
    <cellStyle name="Input 16 3 3 2 5" xfId="25490" xr:uid="{33963143-A60A-4894-96A7-0294A2EB1EB8}"/>
    <cellStyle name="Input 16 3 3 2 5 2" xfId="49256" xr:uid="{F59D9171-3FAD-4586-8A93-6214752C21D8}"/>
    <cellStyle name="Input 16 3 3 2 6" xfId="30082" xr:uid="{6E4E7A75-250D-4AFD-BF83-74EF110CE1C0}"/>
    <cellStyle name="Input 16 3 3 3" xfId="6438" xr:uid="{0F28B1EE-2960-4091-90D3-C0B1667A9E0C}"/>
    <cellStyle name="Input 16 3 3 3 2" xfId="11817" xr:uid="{EB5DE93E-3B02-4EE2-BB6A-F2D27285176B}"/>
    <cellStyle name="Input 16 3 3 3 2 2" xfId="35854" xr:uid="{BAC79404-64AE-4C3F-9E43-058A9BC4B0D2}"/>
    <cellStyle name="Input 16 3 3 3 3" xfId="16558" xr:uid="{DCC4093B-9DA0-4602-88AF-AA4CC7B697F7}"/>
    <cellStyle name="Input 16 3 3 3 3 2" xfId="40588" xr:uid="{4ECABFC9-18F8-407F-88D4-AFF402682117}"/>
    <cellStyle name="Input 16 3 3 3 4" xfId="21606" xr:uid="{4EE9733C-EB1C-4150-B407-F64641F6ED9C}"/>
    <cellStyle name="Input 16 3 3 3 4 2" xfId="45415" xr:uid="{0951B498-6474-4429-877C-C399E2917A45}"/>
    <cellStyle name="Input 16 3 3 3 5" xfId="26224" xr:uid="{0966AC84-6892-458A-9711-32640B339679}"/>
    <cellStyle name="Input 16 3 3 3 5 2" xfId="49990" xr:uid="{8A1C7912-2626-4F0D-811D-EE2061A3B6EF}"/>
    <cellStyle name="Input 16 3 3 3 6" xfId="31000" xr:uid="{BB767A4F-6446-490E-9306-6A6240CBA7C8}"/>
    <cellStyle name="Input 16 3 3 4" xfId="7219" xr:uid="{8E4357A0-1B63-4389-AC41-DB3CA965F5DD}"/>
    <cellStyle name="Input 16 3 3 4 2" xfId="12598" xr:uid="{BB813F94-9D49-4EA0-97F2-D1DB49A8C5DE}"/>
    <cellStyle name="Input 16 3 3 4 2 2" xfId="36632" xr:uid="{8DFCC29F-7D83-4D20-A03C-CB58F0881027}"/>
    <cellStyle name="Input 16 3 3 4 3" xfId="17336" xr:uid="{210AC5A4-DD64-45FE-9478-EA47538D46B1}"/>
    <cellStyle name="Input 16 3 3 4 3 2" xfId="41366" xr:uid="{343A5EC2-B2C3-475C-870E-5DE7D2F817D3}"/>
    <cellStyle name="Input 16 3 3 4 4" xfId="22342" xr:uid="{96B4F545-2384-4AAA-8AB2-E38322095A71}"/>
    <cellStyle name="Input 16 3 3 4 4 2" xfId="46142" xr:uid="{3DC4ACDB-EACE-4861-B982-C19138A98EB9}"/>
    <cellStyle name="Input 16 3 3 4 5" xfId="26951" xr:uid="{3347B4EB-9842-4F86-BA6F-34E3DCECE956}"/>
    <cellStyle name="Input 16 3 3 4 5 2" xfId="50717" xr:uid="{00666C49-E30E-4BF2-8308-7E203F16ED42}"/>
    <cellStyle name="Input 16 3 3 4 6" xfId="31769" xr:uid="{8E45A1F6-2098-49B3-96F0-D54A5D689687}"/>
    <cellStyle name="Input 16 3 3 5" xfId="7958" xr:uid="{67CBDF7D-C19C-4146-AB18-AF43928E57B3}"/>
    <cellStyle name="Input 16 3 3 5 2" xfId="13337" xr:uid="{3AAC5750-1AE0-4579-9643-CB2EB3B01497}"/>
    <cellStyle name="Input 16 3 3 5 2 2" xfId="37369" xr:uid="{E9DA4586-5F13-49C9-B05A-85E1BACA4706}"/>
    <cellStyle name="Input 16 3 3 5 3" xfId="18073" xr:uid="{A88DB89F-B1FE-4141-80EE-F5637F27A4AD}"/>
    <cellStyle name="Input 16 3 3 5 3 2" xfId="42103" xr:uid="{AE31E668-BA5D-487A-9C0C-11273B62BC93}"/>
    <cellStyle name="Input 16 3 3 5 4" xfId="23078" xr:uid="{790D739F-8E91-415B-BB8A-D707B5442A20}"/>
    <cellStyle name="Input 16 3 3 5 4 2" xfId="46869" xr:uid="{8683E8F9-EAD9-4CD2-9886-40C45637C900}"/>
    <cellStyle name="Input 16 3 3 5 5" xfId="27678" xr:uid="{A84665C5-2091-45B5-886A-0AD185A32A6E}"/>
    <cellStyle name="Input 16 3 3 5 5 2" xfId="51444" xr:uid="{09F97516-1AD0-4897-BDC1-2C649728F975}"/>
    <cellStyle name="Input 16 3 3 5 6" xfId="32497" xr:uid="{6C61E2DE-DD4D-490F-9712-E1DCC41DBB9D}"/>
    <cellStyle name="Input 16 3 3 6" xfId="8691" xr:uid="{FB5DFE3C-B803-4D62-87D2-42E86C99F851}"/>
    <cellStyle name="Input 16 3 3 6 2" xfId="14070" xr:uid="{46C5FBBD-3614-4DDA-8174-4B19E3B38042}"/>
    <cellStyle name="Input 16 3 3 6 2 2" xfId="38100" xr:uid="{F0D23583-DB64-4439-8911-FFD55884881D}"/>
    <cellStyle name="Input 16 3 3 6 3" xfId="18804" xr:uid="{5E6FC7B8-7179-49BB-A931-E13D4FD792A1}"/>
    <cellStyle name="Input 16 3 3 6 3 2" xfId="42834" xr:uid="{CE5F5748-F440-402B-A92E-654E44AAFF6F}"/>
    <cellStyle name="Input 16 3 3 6 4" xfId="23809" xr:uid="{72EA1EB2-4A6C-4107-AA82-537F72C295CD}"/>
    <cellStyle name="Input 16 3 3 6 4 2" xfId="47591" xr:uid="{464B44E3-B088-46F6-AC60-3BFA00CF2473}"/>
    <cellStyle name="Input 16 3 3 6 5" xfId="28400" xr:uid="{82116850-11AA-4237-BFF6-AC2949F0B844}"/>
    <cellStyle name="Input 16 3 3 6 5 2" xfId="52166" xr:uid="{7F53BA04-5087-4E30-B2B6-343E8A62EA12}"/>
    <cellStyle name="Input 16 3 3 6 6" xfId="33219" xr:uid="{18EB9283-25B7-4151-90B2-E86D5DCD77BA}"/>
    <cellStyle name="Input 16 3 3 7" xfId="9911" xr:uid="{B08178B5-685D-45C9-A213-A5A952B4D9E3}"/>
    <cellStyle name="Input 16 3 3 7 2" xfId="34125" xr:uid="{335E6273-CFAB-40C3-958E-221253F73835}"/>
    <cellStyle name="Input 16 3 3 8" xfId="14828" xr:uid="{870680FE-EAAC-4337-B3C4-E0BE3FDA8D74}"/>
    <cellStyle name="Input 16 3 3 8 2" xfId="38858" xr:uid="{CAF39C18-8805-4444-95E7-6612BB6BE08F}"/>
    <cellStyle name="Input 16 3 3 9" xfId="19802" xr:uid="{FAB15DE7-8AD0-412B-AB05-011AF603C9E9}"/>
    <cellStyle name="Input 16 3 3 9 2" xfId="43636" xr:uid="{1159FB2C-1318-4024-990C-DFACD9598173}"/>
    <cellStyle name="Input 16 3 4" xfId="4832" xr:uid="{470C6F22-D56F-4E33-A2A1-BD621C1F9664}"/>
    <cellStyle name="Input 16 3 4 2" xfId="10212" xr:uid="{93D56BDE-7484-4F75-AD46-6F70ED883807}"/>
    <cellStyle name="Input 16 3 4 2 2" xfId="34426" xr:uid="{1630C610-94BE-4CD9-A2AE-08CB1F69D7B2}"/>
    <cellStyle name="Input 16 3 4 3" xfId="15129" xr:uid="{E3210537-4191-4ED3-BD00-B9807A3E03D8}"/>
    <cellStyle name="Input 16 3 4 3 2" xfId="39159" xr:uid="{D5C77D05-20CA-4597-ABD3-89E3340CA92C}"/>
    <cellStyle name="Input 16 3 4 4" xfId="20361" xr:uid="{1F7BD97F-4359-4A5D-8037-A73C4E87E924}"/>
    <cellStyle name="Input 16 3 4 4 2" xfId="44187" xr:uid="{3344209F-0538-423A-8700-D2A34F822AB8}"/>
    <cellStyle name="Input 16 3 4 5" xfId="24996" xr:uid="{0C687608-8C65-49A4-92FA-0DD32DEDA84F}"/>
    <cellStyle name="Input 16 3 4 5 2" xfId="48762" xr:uid="{C4C804B8-446F-4EE7-8946-A4DBB54BB39B}"/>
    <cellStyle name="Input 16 3 4 6" xfId="29590" xr:uid="{2E12A589-DF8B-437E-8043-6D87123B3FC3}"/>
    <cellStyle name="Input 16 3 5" xfId="5937" xr:uid="{540B66D6-B5F0-49CC-9BFE-D00457CB6BCC}"/>
    <cellStyle name="Input 16 3 5 2" xfId="11316" xr:uid="{59DD0602-ECC5-4DF0-800A-C4ADAE66CC9E}"/>
    <cellStyle name="Input 16 3 5 2 2" xfId="35355" xr:uid="{A1561E6D-C682-47DB-ABD7-7C4B809E8627}"/>
    <cellStyle name="Input 16 3 5 3" xfId="16059" xr:uid="{841EB87C-92B3-4F1D-A96E-7F2387CBB4C3}"/>
    <cellStyle name="Input 16 3 5 3 2" xfId="40089" xr:uid="{EE14D92E-5768-4560-8D30-BE0233B749B6}"/>
    <cellStyle name="Input 16 3 5 4" xfId="21107" xr:uid="{5C66CB8C-EF89-4E04-B70D-E3CAF9C8DE03}"/>
    <cellStyle name="Input 16 3 5 4 2" xfId="44922" xr:uid="{4ABA4739-A375-4E0F-A59C-FD95E789A558}"/>
    <cellStyle name="Input 16 3 5 5" xfId="25731" xr:uid="{D07450AE-4F51-425E-9A9F-54C3D93FBE49}"/>
    <cellStyle name="Input 16 3 5 5 2" xfId="49497" xr:uid="{0B93E0AA-9114-49EE-B93B-0D26A15E1123}"/>
    <cellStyle name="Input 16 3 5 6" xfId="30507" xr:uid="{D8D7DEA0-B0CC-4B73-B04F-95667337A1B6}"/>
    <cellStyle name="Input 16 3 6" xfId="6718" xr:uid="{26160E9B-F5A2-46CC-8F48-60B277B28077}"/>
    <cellStyle name="Input 16 3 6 2" xfId="12097" xr:uid="{D410E4AF-3DF5-4596-A98C-BBA64AE64D5C}"/>
    <cellStyle name="Input 16 3 6 2 2" xfId="36133" xr:uid="{CF686325-C8B0-448C-927B-5B96983F637F}"/>
    <cellStyle name="Input 16 3 6 3" xfId="16837" xr:uid="{25A2D5EA-BD44-4511-8CD2-9C6E3B19F4A6}"/>
    <cellStyle name="Input 16 3 6 3 2" xfId="40867" xr:uid="{7B464AF7-EF2C-4C9A-B1A6-4114657253FC}"/>
    <cellStyle name="Input 16 3 6 4" xfId="21844" xr:uid="{3D4622B7-5853-492A-ACE4-1185F027978A}"/>
    <cellStyle name="Input 16 3 6 4 2" xfId="45650" xr:uid="{83079AB0-E4DE-44BC-A155-5AB10D4BA5F3}"/>
    <cellStyle name="Input 16 3 6 5" xfId="26459" xr:uid="{21DEE8FA-32A2-49AE-896E-6F3AFB0CDFC8}"/>
    <cellStyle name="Input 16 3 6 5 2" xfId="50225" xr:uid="{07303237-5F4E-42D1-B2B9-AAF1D35A2B3F}"/>
    <cellStyle name="Input 16 3 6 6" xfId="31276" xr:uid="{0893DE92-00AE-4E76-9BB6-6FBC4B23F2CB}"/>
    <cellStyle name="Input 16 3 7" xfId="7458" xr:uid="{110E19F1-77B9-47F4-9C82-5D466B9BAA6B}"/>
    <cellStyle name="Input 16 3 7 2" xfId="12837" xr:uid="{516D53FE-3C41-4017-A144-53C75700621D}"/>
    <cellStyle name="Input 16 3 7 2 2" xfId="36871" xr:uid="{A473596C-EDBE-44A0-B207-B47D1F500D86}"/>
    <cellStyle name="Input 16 3 7 3" xfId="17575" xr:uid="{1E23D7DD-93C8-401A-8BBF-51520C7D24C5}"/>
    <cellStyle name="Input 16 3 7 3 2" xfId="41605" xr:uid="{73D5132E-60B7-4402-96A4-F2760985F936}"/>
    <cellStyle name="Input 16 3 7 4" xfId="22580" xr:uid="{A4CA782F-933B-4E67-987E-72887748A788}"/>
    <cellStyle name="Input 16 3 7 4 2" xfId="46377" xr:uid="{F8AFA242-22AE-4604-BAF3-28CB84CA9405}"/>
    <cellStyle name="Input 16 3 7 5" xfId="27186" xr:uid="{32722B4B-391D-4E5F-BD15-F4B52FCF5708}"/>
    <cellStyle name="Input 16 3 7 5 2" xfId="50952" xr:uid="{FEDE6B4D-9CD7-4E82-9416-43C0D2111338}"/>
    <cellStyle name="Input 16 3 7 6" xfId="32005" xr:uid="{E8D353A3-BE54-47A0-973E-74C83AAFB59A}"/>
    <cellStyle name="Input 16 3 8" xfId="8191" xr:uid="{5153A17B-A722-4659-ABF2-03F4BF85E24C}"/>
    <cellStyle name="Input 16 3 8 2" xfId="13570" xr:uid="{2C0FAD20-B29C-473E-BDE7-56C63DD3AE3A}"/>
    <cellStyle name="Input 16 3 8 2 2" xfId="37602" xr:uid="{39F69055-C837-4600-A146-AF0AC1061F47}"/>
    <cellStyle name="Input 16 3 8 3" xfId="18306" xr:uid="{90F1CB2C-BB38-45AB-AA06-D81E80423912}"/>
    <cellStyle name="Input 16 3 8 3 2" xfId="42336" xr:uid="{A4E6A2AC-CEB8-49B4-B8C8-F9296466C9B0}"/>
    <cellStyle name="Input 16 3 8 4" xfId="23311" xr:uid="{E6BC4C4B-E30A-45CC-BBEB-78EB5F85E340}"/>
    <cellStyle name="Input 16 3 8 4 2" xfId="47099" xr:uid="{B8A244DB-E85C-4553-9720-6388A16A3757}"/>
    <cellStyle name="Input 16 3 8 5" xfId="27908" xr:uid="{5FB72033-32C9-42A0-A465-4198BD77A50A}"/>
    <cellStyle name="Input 16 3 8 5 2" xfId="51674" xr:uid="{A8CBBF5A-6CE7-426A-A79E-11BFF49B6BA9}"/>
    <cellStyle name="Input 16 3 8 6" xfId="32727" xr:uid="{FC6E9266-A06E-4E00-810B-248C196FA5F1}"/>
    <cellStyle name="Input 16 3 9" xfId="9408" xr:uid="{FE6F9FED-82D0-4020-A19F-A54AA56C6281}"/>
    <cellStyle name="Input 16 3 9 2" xfId="33624" xr:uid="{581A7CEC-D011-4142-9CCA-29A5ED0A979D}"/>
    <cellStyle name="Input 16 4" xfId="4000" xr:uid="{F890E060-9DEF-4577-8C04-0E8496C3C501}"/>
    <cellStyle name="Input 16 4 10" xfId="14309" xr:uid="{3F6A4EF2-C412-42ED-B981-E1AD76B22E55}"/>
    <cellStyle name="Input 16 4 10 2" xfId="38339" xr:uid="{D4159C70-76D5-4A0C-AFA1-7C67D54CC784}"/>
    <cellStyle name="Input 16 4 11" xfId="19281" xr:uid="{1F6715C9-48C1-417A-82C7-2B22EA66A87D}"/>
    <cellStyle name="Input 16 4 11 2" xfId="43123" xr:uid="{4EA1AA9E-4D6C-4D1C-B41E-01AAF27B9A17}"/>
    <cellStyle name="Input 16 4 12" xfId="24026" xr:uid="{5E2BA7AB-98F5-4C09-BEC0-FB48306E56CD}"/>
    <cellStyle name="Input 16 4 12 2" xfId="47795" xr:uid="{C3597C18-D5C7-4DC3-915F-AFCDC244E2C2}"/>
    <cellStyle name="Input 16 4 13" xfId="28779" xr:uid="{F011F244-265E-42C7-94C2-A62ADBC8C392}"/>
    <cellStyle name="Input 16 4 2" xfId="4284" xr:uid="{BE1852BF-14C0-43B6-8C10-DA8BC5CD2EE1}"/>
    <cellStyle name="Input 16 4 2 10" xfId="24269" xr:uid="{A826199D-0F46-4C15-A320-ECED3546AC25}"/>
    <cellStyle name="Input 16 4 2 10 2" xfId="48035" xr:uid="{F61FE21D-F0D3-4DCC-B616-0EBD21CCB651}"/>
    <cellStyle name="Input 16 4 2 11" xfId="29050" xr:uid="{C90BC5E2-3AFD-4EE9-ABC7-C2A9A7540D1D}"/>
    <cellStyle name="Input 16 4 2 2" xfId="5087" xr:uid="{463D35FA-61FA-4DCE-A497-C189F7A025D8}"/>
    <cellStyle name="Input 16 4 2 2 2" xfId="10467" xr:uid="{6CD0567D-BEAC-42CD-A778-AA62C97A0325}"/>
    <cellStyle name="Input 16 4 2 2 2 2" xfId="34679" xr:uid="{DD0B18EA-5048-4B56-94E2-791E96833CF7}"/>
    <cellStyle name="Input 16 4 2 2 3" xfId="15382" xr:uid="{0ADF2880-3365-4F9B-899C-79C7BD9BC317}"/>
    <cellStyle name="Input 16 4 2 2 3 2" xfId="39412" xr:uid="{852912EF-4AEC-4E63-8034-9540DB64EE56}"/>
    <cellStyle name="Input 16 4 2 2 4" xfId="20616" xr:uid="{7CA7D42D-8052-43AC-BD4F-0A9E1B05E457}"/>
    <cellStyle name="Input 16 4 2 2 4 2" xfId="44439" xr:uid="{0F62039D-A54E-495B-8593-F4B5BC6BC81C}"/>
    <cellStyle name="Input 16 4 2 2 5" xfId="25248" xr:uid="{15AB6B5E-4574-4111-90B0-920F681CA632}"/>
    <cellStyle name="Input 16 4 2 2 5 2" xfId="49014" xr:uid="{ED92E7A7-37A4-4B62-B0F3-D59A0CAEBC58}"/>
    <cellStyle name="Input 16 4 2 2 6" xfId="29840" xr:uid="{B0B3A110-C8DC-426A-A2CE-3CAF4000FBB3}"/>
    <cellStyle name="Input 16 4 2 3" xfId="6193" xr:uid="{EA5CD78B-3F82-459D-998E-79CFAEEC90E4}"/>
    <cellStyle name="Input 16 4 2 3 2" xfId="11572" xr:uid="{7E0AC0C7-370D-48F9-83E8-EE0B4F007445}"/>
    <cellStyle name="Input 16 4 2 3 2 2" xfId="35609" xr:uid="{8092FD2F-0F73-4474-B183-AE8CC53A6D3C}"/>
    <cellStyle name="Input 16 4 2 3 3" xfId="16313" xr:uid="{99B3874F-D53C-423E-A41C-F67C533A928D}"/>
    <cellStyle name="Input 16 4 2 3 3 2" xfId="40343" xr:uid="{A3288A71-B8DD-4205-9722-C3715EB2E532}"/>
    <cellStyle name="Input 16 4 2 3 4" xfId="21361" xr:uid="{5A65DE0C-EC1C-4AB1-9BC5-03DCFB9F2791}"/>
    <cellStyle name="Input 16 4 2 3 4 2" xfId="45173" xr:uid="{69B298FC-0039-4D1B-9BE8-EA342116B0EF}"/>
    <cellStyle name="Input 16 4 2 3 5" xfId="25982" xr:uid="{ABE9135D-FE6A-4023-B01C-7552A125004B}"/>
    <cellStyle name="Input 16 4 2 3 5 2" xfId="49748" xr:uid="{F1A61686-2B9C-4297-A4FD-DFECA550BA55}"/>
    <cellStyle name="Input 16 4 2 3 6" xfId="30758" xr:uid="{F164DC52-3779-49CA-9124-598DA029C58D}"/>
    <cellStyle name="Input 16 4 2 4" xfId="6974" xr:uid="{F984E719-54D7-4940-96E1-E66EFFAEF7B9}"/>
    <cellStyle name="Input 16 4 2 4 2" xfId="12353" xr:uid="{CD45994C-12D5-459B-8B58-C1A2B12EA76B}"/>
    <cellStyle name="Input 16 4 2 4 2 2" xfId="36387" xr:uid="{CEE1D170-E05F-4AB7-9BF5-BAB3F5BE2816}"/>
    <cellStyle name="Input 16 4 2 4 3" xfId="17091" xr:uid="{76784418-B79A-461F-8D96-FCDC9137F65A}"/>
    <cellStyle name="Input 16 4 2 4 3 2" xfId="41121" xr:uid="{5E236A34-DB66-4859-995C-905B14D501A1}"/>
    <cellStyle name="Input 16 4 2 4 4" xfId="22097" xr:uid="{073A1E17-FC5D-4689-86D2-6FCE9585D02F}"/>
    <cellStyle name="Input 16 4 2 4 4 2" xfId="45900" xr:uid="{288EC0EC-B304-4359-855C-FCBBB9A5B987}"/>
    <cellStyle name="Input 16 4 2 4 5" xfId="26709" xr:uid="{F29FA389-1A16-4A05-9249-DFF08A0B1B8C}"/>
    <cellStyle name="Input 16 4 2 4 5 2" xfId="50475" xr:uid="{D90476FC-261D-4DE8-85A2-3048E1E01871}"/>
    <cellStyle name="Input 16 4 2 4 6" xfId="31527" xr:uid="{43C3C63A-C115-4C53-B086-C70A05966ACD}"/>
    <cellStyle name="Input 16 4 2 5" xfId="7713" xr:uid="{3834D911-5E67-4CB6-9C20-4B3B4DAABA5B}"/>
    <cellStyle name="Input 16 4 2 5 2" xfId="13092" xr:uid="{71E19E74-C15E-4E88-B7C8-D42657D989A7}"/>
    <cellStyle name="Input 16 4 2 5 2 2" xfId="37124" xr:uid="{8D422873-DB7E-4EBF-B65F-6E42954DCEBC}"/>
    <cellStyle name="Input 16 4 2 5 3" xfId="17828" xr:uid="{2D7CAF43-9F38-4790-9ED0-239964E2BD14}"/>
    <cellStyle name="Input 16 4 2 5 3 2" xfId="41858" xr:uid="{F6BB9391-BA6B-4102-9ED0-CBCD82A33365}"/>
    <cellStyle name="Input 16 4 2 5 4" xfId="22833" xr:uid="{85153699-26B3-4025-BC6D-2F7ABF2736BC}"/>
    <cellStyle name="Input 16 4 2 5 4 2" xfId="46627" xr:uid="{8373E063-E698-4F5D-939F-FB2EB28C1C49}"/>
    <cellStyle name="Input 16 4 2 5 5" xfId="27436" xr:uid="{CFAD036E-F272-4B4E-9AA5-C594CA4800B2}"/>
    <cellStyle name="Input 16 4 2 5 5 2" xfId="51202" xr:uid="{3EFF5C26-F9A8-4815-AC3E-C76EAE6D4BC8}"/>
    <cellStyle name="Input 16 4 2 5 6" xfId="32255" xr:uid="{33004DEE-3259-46F9-946D-462A8FDB690A}"/>
    <cellStyle name="Input 16 4 2 6" xfId="8446" xr:uid="{88D0AF92-288B-4546-97B5-2CF033C24148}"/>
    <cellStyle name="Input 16 4 2 6 2" xfId="13825" xr:uid="{6C1E1299-4F52-463D-9DC9-FB22AC78332C}"/>
    <cellStyle name="Input 16 4 2 6 2 2" xfId="37855" xr:uid="{11C6CC5F-71BA-4FB9-94D6-812CCBA46523}"/>
    <cellStyle name="Input 16 4 2 6 3" xfId="18559" xr:uid="{FF08EC2E-5F91-4565-AD86-A4016B619070}"/>
    <cellStyle name="Input 16 4 2 6 3 2" xfId="42589" xr:uid="{59C70D9B-1C39-4A4A-9C13-B035F7357A1E}"/>
    <cellStyle name="Input 16 4 2 6 4" xfId="23564" xr:uid="{5EF21852-ED87-45B1-9804-3A7DCA305799}"/>
    <cellStyle name="Input 16 4 2 6 4 2" xfId="47349" xr:uid="{9A36A705-BFBD-49C9-9003-5EC8A34B883C}"/>
    <cellStyle name="Input 16 4 2 6 5" xfId="28158" xr:uid="{74FD4B0F-1C93-45C6-8E56-D4F1631BDE26}"/>
    <cellStyle name="Input 16 4 2 6 5 2" xfId="51924" xr:uid="{F70F2FC8-341C-4F3A-954D-C30E137CDEF3}"/>
    <cellStyle name="Input 16 4 2 6 6" xfId="32977" xr:uid="{94D095BD-0729-4A68-8988-AA90CE58654E}"/>
    <cellStyle name="Input 16 4 2 7" xfId="9666" xr:uid="{8C75F3C1-AE9F-4BF8-AADB-38199F8DB13C}"/>
    <cellStyle name="Input 16 4 2 7 2" xfId="33880" xr:uid="{7B58D557-B59C-4D9D-8285-6A4CBDE98F67}"/>
    <cellStyle name="Input 16 4 2 8" xfId="14583" xr:uid="{0F6659A4-87AE-44D0-804C-10ABB90D5552}"/>
    <cellStyle name="Input 16 4 2 8 2" xfId="38613" xr:uid="{ED80CCAD-3321-47F9-8753-5185DBE085BD}"/>
    <cellStyle name="Input 16 4 2 9" xfId="19557" xr:uid="{AA1C1B78-016A-482B-B211-3CA64EB9AE9E}"/>
    <cellStyle name="Input 16 4 2 9 2" xfId="43394" xr:uid="{5F5704C3-D509-4689-8849-810713A91C5B}"/>
    <cellStyle name="Input 16 4 3" xfId="4508" xr:uid="{355028BA-47C6-4A0C-89B6-A24ED98CC40E}"/>
    <cellStyle name="Input 16 4 3 10" xfId="24466" xr:uid="{E6554A5E-96DB-492D-92D4-A1B041384E2F}"/>
    <cellStyle name="Input 16 4 3 10 2" xfId="48232" xr:uid="{CFE56726-7A21-45E2-9384-8483A230A44D}"/>
    <cellStyle name="Input 16 4 3 11" xfId="29271" xr:uid="{3A6319D8-28F9-4344-A1DB-0AA44C460A54}"/>
    <cellStyle name="Input 16 4 3 2" xfId="5311" xr:uid="{EE7BFF46-34DB-42E1-9493-05A1BB563F76}"/>
    <cellStyle name="Input 16 4 3 2 2" xfId="10691" xr:uid="{99FF2159-F0A9-4FE9-8186-8D041230913C}"/>
    <cellStyle name="Input 16 4 3 2 2 2" xfId="34903" xr:uid="{4BB65DED-7F6C-4D23-9B92-CB14580A69C0}"/>
    <cellStyle name="Input 16 4 3 2 3" xfId="15606" xr:uid="{08D4635C-467A-4EF8-B6A5-407C72AE6FA2}"/>
    <cellStyle name="Input 16 4 3 2 3 2" xfId="39636" xr:uid="{E18168F1-355E-40E6-8EA6-9450504CD0A2}"/>
    <cellStyle name="Input 16 4 3 2 4" xfId="20840" xr:uid="{09975F0D-CFCF-4395-9111-EF80DC9F3E05}"/>
    <cellStyle name="Input 16 4 3 2 4 2" xfId="44660" xr:uid="{0F75059C-299A-4025-AB46-198DE86892C8}"/>
    <cellStyle name="Input 16 4 3 2 5" xfId="25469" xr:uid="{08926525-0034-41F4-864C-2D17360FFA6C}"/>
    <cellStyle name="Input 16 4 3 2 5 2" xfId="49235" xr:uid="{A514E178-6B91-4940-BE39-B93F46AD542C}"/>
    <cellStyle name="Input 16 4 3 2 6" xfId="30061" xr:uid="{E28852DC-D90E-4A3F-9B62-DD9CBCEB0547}"/>
    <cellStyle name="Input 16 4 3 3" xfId="6417" xr:uid="{AA5F78D9-509B-48DF-ACED-478F5DDA9FD1}"/>
    <cellStyle name="Input 16 4 3 3 2" xfId="11796" xr:uid="{BD48D33B-6EBB-4395-8BF8-2D5F934841B1}"/>
    <cellStyle name="Input 16 4 3 3 2 2" xfId="35833" xr:uid="{9BB67FE8-B895-456B-9C79-CB40CD11E5CE}"/>
    <cellStyle name="Input 16 4 3 3 3" xfId="16537" xr:uid="{895D4DB8-92F7-4EF7-B357-4BBA7BDC4003}"/>
    <cellStyle name="Input 16 4 3 3 3 2" xfId="40567" xr:uid="{5992B85F-FDF2-45EF-A605-0B5A85E4941E}"/>
    <cellStyle name="Input 16 4 3 3 4" xfId="21585" xr:uid="{79C29BC3-421C-442C-A157-42428A395F04}"/>
    <cellStyle name="Input 16 4 3 3 4 2" xfId="45394" xr:uid="{0818D984-4DC5-4130-BE3B-B93776B306EB}"/>
    <cellStyle name="Input 16 4 3 3 5" xfId="26203" xr:uid="{2D450915-DFFD-46E9-B4A4-FA370E97AA2F}"/>
    <cellStyle name="Input 16 4 3 3 5 2" xfId="49969" xr:uid="{16B0F797-F4A8-4EEA-A3EB-5A1BF5286204}"/>
    <cellStyle name="Input 16 4 3 3 6" xfId="30979" xr:uid="{830C3D6A-D33C-4059-8A16-C351348665C1}"/>
    <cellStyle name="Input 16 4 3 4" xfId="7198" xr:uid="{DBE95487-C6B6-4522-BB14-B62767079675}"/>
    <cellStyle name="Input 16 4 3 4 2" xfId="12577" xr:uid="{35E2B8BC-44A1-4DBD-8DED-5779794E099A}"/>
    <cellStyle name="Input 16 4 3 4 2 2" xfId="36611" xr:uid="{7F519340-892E-4362-88F4-346922AA7909}"/>
    <cellStyle name="Input 16 4 3 4 3" xfId="17315" xr:uid="{FC2EA96E-B87C-405E-8A18-89F4896A8279}"/>
    <cellStyle name="Input 16 4 3 4 3 2" xfId="41345" xr:uid="{AAB7055A-E388-4410-B1F4-300E220D4587}"/>
    <cellStyle name="Input 16 4 3 4 4" xfId="22321" xr:uid="{9BC1AF11-0D28-4AC8-9A05-851A88381144}"/>
    <cellStyle name="Input 16 4 3 4 4 2" xfId="46121" xr:uid="{265216D1-DDD4-4B72-BE40-74247EC99060}"/>
    <cellStyle name="Input 16 4 3 4 5" xfId="26930" xr:uid="{BA38A17F-B0E4-4205-99B7-221DC9657BED}"/>
    <cellStyle name="Input 16 4 3 4 5 2" xfId="50696" xr:uid="{46119ED2-0CEA-4A5C-9271-CC3EAD42A38F}"/>
    <cellStyle name="Input 16 4 3 4 6" xfId="31748" xr:uid="{30CAF4C1-0544-4165-86BD-338BBAFA932E}"/>
    <cellStyle name="Input 16 4 3 5" xfId="7937" xr:uid="{E580ADAE-8E14-48B1-AEB5-FA31A1C1E219}"/>
    <cellStyle name="Input 16 4 3 5 2" xfId="13316" xr:uid="{076BE03E-D23E-4941-B450-A7E32FF85064}"/>
    <cellStyle name="Input 16 4 3 5 2 2" xfId="37348" xr:uid="{F9FCE73F-4A1B-46AB-8181-824049EA0AE2}"/>
    <cellStyle name="Input 16 4 3 5 3" xfId="18052" xr:uid="{562DD9DB-2F93-4FF1-A6AA-0C1DD6A7DC33}"/>
    <cellStyle name="Input 16 4 3 5 3 2" xfId="42082" xr:uid="{B31C37B3-7BB0-4F1F-9D2D-F0D62B28FE15}"/>
    <cellStyle name="Input 16 4 3 5 4" xfId="23057" xr:uid="{AC3243EB-E90D-414A-87DD-9CA4DC8377EC}"/>
    <cellStyle name="Input 16 4 3 5 4 2" xfId="46848" xr:uid="{ED46DE9C-BD25-4AE0-B3E6-4434D69E5C7F}"/>
    <cellStyle name="Input 16 4 3 5 5" xfId="27657" xr:uid="{00277BA3-5DD2-49C3-A02C-F366951F6BFD}"/>
    <cellStyle name="Input 16 4 3 5 5 2" xfId="51423" xr:uid="{3F3F3375-843E-44C4-AEEA-20CDC60CE38A}"/>
    <cellStyle name="Input 16 4 3 5 6" xfId="32476" xr:uid="{6542AADE-4CE8-45E1-BC1F-8A2F71B507B5}"/>
    <cellStyle name="Input 16 4 3 6" xfId="8670" xr:uid="{D10DC66E-A05B-409A-BD31-66C5DF43273E}"/>
    <cellStyle name="Input 16 4 3 6 2" xfId="14049" xr:uid="{C49A13C3-07E4-4E67-A296-A4BC1CDDA34A}"/>
    <cellStyle name="Input 16 4 3 6 2 2" xfId="38079" xr:uid="{D089F440-BBCB-43E1-8FB7-08AC16CCAB8C}"/>
    <cellStyle name="Input 16 4 3 6 3" xfId="18783" xr:uid="{BFB68D87-DC43-4B70-AD6B-B18C45182A88}"/>
    <cellStyle name="Input 16 4 3 6 3 2" xfId="42813" xr:uid="{885EB5BA-83D7-4351-A002-8479A57FDB5B}"/>
    <cellStyle name="Input 16 4 3 6 4" xfId="23788" xr:uid="{34F1F994-2BBE-4935-AC37-6377B72BBE8D}"/>
    <cellStyle name="Input 16 4 3 6 4 2" xfId="47570" xr:uid="{7ABA9F1C-9DDD-492C-99B3-1E23B8A8202E}"/>
    <cellStyle name="Input 16 4 3 6 5" xfId="28379" xr:uid="{381EE461-0605-497B-A639-CB0B7C58B629}"/>
    <cellStyle name="Input 16 4 3 6 5 2" xfId="52145" xr:uid="{619D819E-A977-4403-B56C-B09D5A57B48E}"/>
    <cellStyle name="Input 16 4 3 6 6" xfId="33198" xr:uid="{27467175-5295-4B00-A1D3-92D9E6BC0F1C}"/>
    <cellStyle name="Input 16 4 3 7" xfId="9890" xr:uid="{FD0FC132-9951-4DA2-BE18-5B4BF7BCC722}"/>
    <cellStyle name="Input 16 4 3 7 2" xfId="34104" xr:uid="{78B7547F-44F1-40D6-A9FF-6159551A67BA}"/>
    <cellStyle name="Input 16 4 3 8" xfId="14807" xr:uid="{E0DC16E8-3497-41EE-ABDD-1DDBE97F9D4D}"/>
    <cellStyle name="Input 16 4 3 8 2" xfId="38837" xr:uid="{CE3576E3-670B-4526-AF92-D973966D943D}"/>
    <cellStyle name="Input 16 4 3 9" xfId="19781" xr:uid="{408E25C5-D9B9-400F-A286-9B37CB0158BE}"/>
    <cellStyle name="Input 16 4 3 9 2" xfId="43615" xr:uid="{4E308F5A-11C9-4E96-8AB5-3C17FCFD6BB6}"/>
    <cellStyle name="Input 16 4 4" xfId="4811" xr:uid="{CB93AEB7-AAE4-4B3B-B278-23A7BFABED10}"/>
    <cellStyle name="Input 16 4 4 2" xfId="10191" xr:uid="{64B4004B-F7A0-4F96-9118-20C61D3ADAF1}"/>
    <cellStyle name="Input 16 4 4 2 2" xfId="34405" xr:uid="{2C448B87-90C0-4934-82E2-83B7FA309CE3}"/>
    <cellStyle name="Input 16 4 4 3" xfId="15108" xr:uid="{44281B05-46C3-4EA8-B5AE-1B145637C393}"/>
    <cellStyle name="Input 16 4 4 3 2" xfId="39138" xr:uid="{1BF31FBB-53B8-4702-A582-F945B1B57DDD}"/>
    <cellStyle name="Input 16 4 4 4" xfId="20340" xr:uid="{830C90B7-6762-48B3-8137-028F476C447A}"/>
    <cellStyle name="Input 16 4 4 4 2" xfId="44166" xr:uid="{7DFDB2F5-2443-4E4A-BF09-E8913A067D52}"/>
    <cellStyle name="Input 16 4 4 5" xfId="24975" xr:uid="{A4F7D591-3B2A-41FC-99CF-D8836FAB3CE4}"/>
    <cellStyle name="Input 16 4 4 5 2" xfId="48741" xr:uid="{396B912F-BE13-48C5-8DBA-B19EEC9EDCC1}"/>
    <cellStyle name="Input 16 4 4 6" xfId="29569" xr:uid="{4937F1CE-D28A-4F10-B08E-FAFAB23B4E6C}"/>
    <cellStyle name="Input 16 4 5" xfId="5916" xr:uid="{710B24FA-C393-46CF-A4AE-F53335880CE8}"/>
    <cellStyle name="Input 16 4 5 2" xfId="11295" xr:uid="{A8A4BEF7-9174-4091-8D8F-8D051D87E74E}"/>
    <cellStyle name="Input 16 4 5 2 2" xfId="35334" xr:uid="{1F46F23E-62D8-427A-B8D0-F23CB96D3815}"/>
    <cellStyle name="Input 16 4 5 3" xfId="16038" xr:uid="{81388AB6-A5BB-408E-A6BA-5348E4DE1AA7}"/>
    <cellStyle name="Input 16 4 5 3 2" xfId="40068" xr:uid="{AC6477EF-E346-4DB1-BD10-DEAEE4ED8295}"/>
    <cellStyle name="Input 16 4 5 4" xfId="21086" xr:uid="{8A4700E8-208F-4302-916B-DD856F75A3FD}"/>
    <cellStyle name="Input 16 4 5 4 2" xfId="44901" xr:uid="{D630F464-8FE1-4522-9003-25B52F7846D3}"/>
    <cellStyle name="Input 16 4 5 5" xfId="25710" xr:uid="{26CF35C2-2298-4644-A447-72F7B4F19D9C}"/>
    <cellStyle name="Input 16 4 5 5 2" xfId="49476" xr:uid="{C0BC3AE2-4752-47C3-943D-107E224F2CC9}"/>
    <cellStyle name="Input 16 4 5 6" xfId="30486" xr:uid="{07CC848C-2A32-4C1E-B48F-3596EF90BFAE}"/>
    <cellStyle name="Input 16 4 6" xfId="6697" xr:uid="{6E2E258B-F929-4906-80F6-688531C3AE7E}"/>
    <cellStyle name="Input 16 4 6 2" xfId="12076" xr:uid="{168968C9-B2AB-4BB2-9520-02226DE5E36E}"/>
    <cellStyle name="Input 16 4 6 2 2" xfId="36112" xr:uid="{7B3EF7CC-30B4-4A7B-B381-7EBC0E5D04B7}"/>
    <cellStyle name="Input 16 4 6 3" xfId="16816" xr:uid="{7C4DA6CC-75FD-4B95-974B-380DE2AD92C7}"/>
    <cellStyle name="Input 16 4 6 3 2" xfId="40846" xr:uid="{6AD9E711-87B8-48F7-989C-D4E65FF1AB0C}"/>
    <cellStyle name="Input 16 4 6 4" xfId="21823" xr:uid="{EB714EB8-3BD8-4680-AFE4-498E1FABCFB0}"/>
    <cellStyle name="Input 16 4 6 4 2" xfId="45629" xr:uid="{E3594E89-0D5D-4F80-84EF-70D9D83ABF39}"/>
    <cellStyle name="Input 16 4 6 5" xfId="26438" xr:uid="{FE94F0C3-5D39-4DF7-928C-A585C192C3D8}"/>
    <cellStyle name="Input 16 4 6 5 2" xfId="50204" xr:uid="{4C3DA318-80E8-4AB4-BD6B-265A96B8EA34}"/>
    <cellStyle name="Input 16 4 6 6" xfId="31255" xr:uid="{7E9F8CA2-CC42-46DE-84A3-65CCC35799F7}"/>
    <cellStyle name="Input 16 4 7" xfId="7437" xr:uid="{6B3A447A-39CD-4BCD-82E6-FC13EF942FC6}"/>
    <cellStyle name="Input 16 4 7 2" xfId="12816" xr:uid="{49EF0229-E68D-4DCD-80E9-67140F620982}"/>
    <cellStyle name="Input 16 4 7 2 2" xfId="36850" xr:uid="{7B45A11E-14D1-4754-83B9-D0D34B4C281C}"/>
    <cellStyle name="Input 16 4 7 3" xfId="17554" xr:uid="{6C323293-9B6F-4E16-9076-1F4D4E6B2342}"/>
    <cellStyle name="Input 16 4 7 3 2" xfId="41584" xr:uid="{D253670A-6851-4903-9F9B-2AA8AEDFEF65}"/>
    <cellStyle name="Input 16 4 7 4" xfId="22559" xr:uid="{A6E0C478-5FD9-4945-BB98-B2689E221117}"/>
    <cellStyle name="Input 16 4 7 4 2" xfId="46356" xr:uid="{A99EBA44-BE0D-4043-B117-FC4EE852F037}"/>
    <cellStyle name="Input 16 4 7 5" xfId="27165" xr:uid="{AF033FB3-E679-4C53-9B2B-54DA609A86B1}"/>
    <cellStyle name="Input 16 4 7 5 2" xfId="50931" xr:uid="{63CFC1F3-8D01-430D-AEA3-401D242FF550}"/>
    <cellStyle name="Input 16 4 7 6" xfId="31984" xr:uid="{31F0E186-5052-47E5-81D9-72F81F73602F}"/>
    <cellStyle name="Input 16 4 8" xfId="8170" xr:uid="{3CCECBC5-3F97-4814-A43E-BE47A5EFF170}"/>
    <cellStyle name="Input 16 4 8 2" xfId="13549" xr:uid="{58D3C956-F7AD-448E-9E2E-55333A632347}"/>
    <cellStyle name="Input 16 4 8 2 2" xfId="37581" xr:uid="{0F5FD7A8-AAF2-4700-B43A-1CF88E983423}"/>
    <cellStyle name="Input 16 4 8 3" xfId="18285" xr:uid="{B6F4ABB2-26D4-4297-BEB9-9C019A777370}"/>
    <cellStyle name="Input 16 4 8 3 2" xfId="42315" xr:uid="{FB049992-D3BF-48C3-8AEA-E4E691530442}"/>
    <cellStyle name="Input 16 4 8 4" xfId="23290" xr:uid="{69166E0C-3FC1-484A-957B-2CAC6652BD0B}"/>
    <cellStyle name="Input 16 4 8 4 2" xfId="47078" xr:uid="{2AD779FE-0F8A-42DD-9907-8D9178828115}"/>
    <cellStyle name="Input 16 4 8 5" xfId="27887" xr:uid="{518EA1B2-F57F-4702-B330-DC26B076E1F6}"/>
    <cellStyle name="Input 16 4 8 5 2" xfId="51653" xr:uid="{D44F6457-89A8-4B43-8361-A93EB60ED490}"/>
    <cellStyle name="Input 16 4 8 6" xfId="32706" xr:uid="{4481E5DB-B37D-419A-9676-6B10E573F5C8}"/>
    <cellStyle name="Input 16 4 9" xfId="9387" xr:uid="{67540DC3-ACF8-4111-AA58-AF22D79C44E7}"/>
    <cellStyle name="Input 16 4 9 2" xfId="33603" xr:uid="{476AD758-4F89-45B5-944E-21B4A60D2BDB}"/>
    <cellStyle name="Input 16 5" xfId="4671" xr:uid="{F60AEDA3-3784-4ED1-BCE4-6776D9DCD8A8}"/>
    <cellStyle name="Input 16 5 2" xfId="10051" xr:uid="{A3AD8C3A-BC88-4780-9781-5223D43BB42A}"/>
    <cellStyle name="Input 16 5 2 2" xfId="34265" xr:uid="{85E4A0B3-A2EC-49C1-811C-8362BD3912CE}"/>
    <cellStyle name="Input 16 5 3" xfId="14968" xr:uid="{3AD9E247-270D-4217-B0F1-4778A7AF446F}"/>
    <cellStyle name="Input 16 5 3 2" xfId="38998" xr:uid="{1859580F-0407-4ECD-9928-437FDA32761B}"/>
    <cellStyle name="Input 16 5 4" xfId="20033" xr:uid="{442D0770-84F4-424C-A42C-78618BE32CE4}"/>
    <cellStyle name="Input 16 5 4 2" xfId="43863" xr:uid="{D362EBA5-F3C5-4A92-AFFD-27CE3E77E8A4}"/>
    <cellStyle name="Input 16 5 5" xfId="29431" xr:uid="{A6439A55-0958-423F-8175-07F3CFC71ED9}"/>
    <cellStyle name="Input 16 6" xfId="5599" xr:uid="{7C582A07-C63C-416A-ABE3-6C763007E073}"/>
    <cellStyle name="Input 16 6 2" xfId="10978" xr:uid="{32464F9C-99A8-4262-803E-2E31B5EC00E5}"/>
    <cellStyle name="Input 16 6 2 2" xfId="35148" xr:uid="{171E7FF8-DFB1-4752-A46C-30F3253B9E91}"/>
    <cellStyle name="Input 16 6 3" xfId="15852" xr:uid="{8097121D-7A1C-4358-A89A-333B3326A848}"/>
    <cellStyle name="Input 16 6 3 2" xfId="39882" xr:uid="{E4CB00B3-C0F9-41E5-A807-6DA0C97A96C8}"/>
    <cellStyle name="Input 16 6 4" xfId="20081" xr:uid="{C4F25F49-41C9-4E98-BBFA-5C1029084861}"/>
    <cellStyle name="Input 16 6 4 2" xfId="43911" xr:uid="{F8B797EE-2295-4A94-A6B5-A8246CAAEA5B}"/>
    <cellStyle name="Input 16 6 5" xfId="24732" xr:uid="{54E305AF-59D5-43C3-A75A-FE47FB877913}"/>
    <cellStyle name="Input 16 6 5 2" xfId="48498" xr:uid="{95CE924B-FC59-4C11-863A-8ACFF45823D4}"/>
    <cellStyle name="Input 16 6 6" xfId="30305" xr:uid="{44D61CCE-A81D-46EB-ADF8-26E5F9102151}"/>
    <cellStyle name="Input 16 7" xfId="5567" xr:uid="{DC1949AD-72A2-4AC1-BAF8-B9C7075BE094}"/>
    <cellStyle name="Input 16 7 2" xfId="10946" xr:uid="{0DE35048-BB4C-49E7-A075-8E41B1ECD092}"/>
    <cellStyle name="Input 16 7 2 2" xfId="35121" xr:uid="{BCE7E56B-F3AE-43E1-B5BA-5CB89CF28E11}"/>
    <cellStyle name="Input 16 7 3" xfId="15825" xr:uid="{7C900EA7-561C-4736-8C4D-643827D24EA0}"/>
    <cellStyle name="Input 16 7 3 2" xfId="39855" xr:uid="{DD1C9720-2F98-4F74-AA0A-4C5BA14698BF}"/>
    <cellStyle name="Input 16 7 4" xfId="20054" xr:uid="{798D53FB-63E4-40B9-A0F6-C66E03408DCA}"/>
    <cellStyle name="Input 16 7 4 2" xfId="43884" xr:uid="{C2429B45-E536-47A4-A52A-187DED365698}"/>
    <cellStyle name="Input 16 7 5" xfId="24705" xr:uid="{35B2CFCF-D40B-44C2-8B97-E0E40D7E2C61}"/>
    <cellStyle name="Input 16 7 5 2" xfId="48471" xr:uid="{2E550239-A3AC-4A1A-9568-F9B2D93049D5}"/>
    <cellStyle name="Input 16 7 6" xfId="30278" xr:uid="{75A60F5D-DA14-487F-9888-F9307D712130}"/>
    <cellStyle name="Input 16 8" xfId="5582" xr:uid="{F509FB97-885F-4FA2-9B8E-8F34E58E93AB}"/>
    <cellStyle name="Input 16 8 2" xfId="10961" xr:uid="{A0139828-143C-4675-9E75-A4EF6104A422}"/>
    <cellStyle name="Input 16 8 2 2" xfId="35136" xr:uid="{67A9CBE2-5FE0-4789-890C-7E75C23B4DD4}"/>
    <cellStyle name="Input 16 8 3" xfId="15840" xr:uid="{3666DEDA-3E8C-4E66-A6D4-58D7DF0FBAA0}"/>
    <cellStyle name="Input 16 8 3 2" xfId="39870" xr:uid="{194962CD-1343-442C-A917-54BC4AF11E5C}"/>
    <cellStyle name="Input 16 8 4" xfId="19942" xr:uid="{03EBE587-260E-4051-AEE3-32706DDE6A3B}"/>
    <cellStyle name="Input 16 8 4 2" xfId="43775" xr:uid="{FAD07843-D669-4FBC-B2FA-859170DD80A3}"/>
    <cellStyle name="Input 16 8 5" xfId="24622" xr:uid="{EC1813E0-AD60-42A4-A663-7BCB8C75BFD7}"/>
    <cellStyle name="Input 16 8 5 2" xfId="48388" xr:uid="{D4B42F9B-224E-493E-BC39-9D152E366957}"/>
    <cellStyle name="Input 16 8 6" xfId="30293" xr:uid="{E5A82D73-BF4F-4A1A-A583-72EBD520500E}"/>
    <cellStyle name="Input 16 9" xfId="9090" xr:uid="{A26BE3A3-CAA6-4DBB-A312-41939C3873F7}"/>
    <cellStyle name="Input 16 9 2" xfId="20187" xr:uid="{AEE72F6E-5BA0-42C9-991E-BCC272A173EA}"/>
    <cellStyle name="Input 16 9 2 2" xfId="44015" xr:uid="{574DFCA2-D0FC-48BA-9249-951DFA289D89}"/>
    <cellStyle name="Input 16 9 3" xfId="24824" xr:uid="{E2B518B5-C468-42FC-B2CD-ED6B0FC2DD03}"/>
    <cellStyle name="Input 16 9 3 2" xfId="48590" xr:uid="{DA46FD98-BB6A-413B-BB4C-F1B5E8BEA03B}"/>
    <cellStyle name="Input 16 9 4" xfId="33442" xr:uid="{869BAE0B-7F9B-4484-A799-C8EB4B790D32}"/>
    <cellStyle name="Input 17" xfId="1228" xr:uid="{00000000-0005-0000-0000-0000CC040000}"/>
    <cellStyle name="Input 17 10" xfId="9061" xr:uid="{B91BE570-B409-459F-8884-F2A978C14E4C}"/>
    <cellStyle name="Input 17 10 2" xfId="33430" xr:uid="{99493098-D74A-4210-9A0A-41FE5E17AB4C}"/>
    <cellStyle name="Input 17 11" xfId="18999" xr:uid="{A1B9DEEC-9F9D-43CC-85DF-C6FF7C5FDD54}"/>
    <cellStyle name="Input 17 11 2" xfId="42980" xr:uid="{1665DC6D-CFB1-4046-BBEF-AF1AD04AB936}"/>
    <cellStyle name="Input 17 12" xfId="3640" xr:uid="{54600AF6-CEB7-47CB-8FBD-5F9565915BE9}"/>
    <cellStyle name="Input 17 13" xfId="3831" xr:uid="{58438E9C-436A-4D97-B3ED-B43E5713DF5B}"/>
    <cellStyle name="Input 17 14" xfId="53002" xr:uid="{18A3FAEB-0EAE-47DA-87D4-77B2575E8E8B}"/>
    <cellStyle name="Input 17 2" xfId="2817" xr:uid="{8B860FC0-A67C-44C6-BBD1-4879E602B341}"/>
    <cellStyle name="Input 17 2 10" xfId="14288" xr:uid="{92B947B6-9D7F-4AA8-AF58-9D9A2DA4BB5C}"/>
    <cellStyle name="Input 17 2 10 2" xfId="38318" xr:uid="{52AC8F06-73DE-44BA-8716-6EE278EB63F6}"/>
    <cellStyle name="Input 17 2 11" xfId="19260" xr:uid="{C9F32D97-CC1F-42B8-B3EE-DB8909A9DC00}"/>
    <cellStyle name="Input 17 2 11 2" xfId="43102" xr:uid="{4EE518DD-C434-4340-948D-42ED82A85C8B}"/>
    <cellStyle name="Input 17 2 12" xfId="24006" xr:uid="{3C560E50-7234-46BD-9415-3E304F6B31D4}"/>
    <cellStyle name="Input 17 2 12 2" xfId="47775" xr:uid="{42398C28-69B1-4035-87DB-F8DABF32F066}"/>
    <cellStyle name="Input 17 2 13" xfId="3979" xr:uid="{C3C7D1D5-162F-4D88-AA4B-A67DF8D66791}"/>
    <cellStyle name="Input 17 2 14" xfId="28758" xr:uid="{07B98FD0-0C0A-4647-A19E-0A990B290FE8}"/>
    <cellStyle name="Input 17 2 2" xfId="3164" xr:uid="{EACC6CFE-27EB-4D58-B11B-E1F2DB86AA20}"/>
    <cellStyle name="Input 17 2 2 10" xfId="24249" xr:uid="{B749038A-8FBB-44E9-A403-FF75EA196B6A}"/>
    <cellStyle name="Input 17 2 2 10 2" xfId="48015" xr:uid="{ED0D65B2-3027-4670-8D64-2A1934410C6D}"/>
    <cellStyle name="Input 17 2 2 11" xfId="4263" xr:uid="{6E1BEAF3-1C55-4EF3-87E0-4C71C5EAA31B}"/>
    <cellStyle name="Input 17 2 2 12" xfId="29029" xr:uid="{4A4BA684-EE50-4FD6-9DDC-B6A755EF0143}"/>
    <cellStyle name="Input 17 2 2 2" xfId="5066" xr:uid="{AE57359B-D770-40C5-B510-997FFC3FB6C8}"/>
    <cellStyle name="Input 17 2 2 2 2" xfId="10446" xr:uid="{38603F91-1884-4AD6-9C67-6F0183010CB8}"/>
    <cellStyle name="Input 17 2 2 2 2 2" xfId="34658" xr:uid="{65CBE771-4D83-4D0C-94F3-74F9D32B12A5}"/>
    <cellStyle name="Input 17 2 2 2 3" xfId="15361" xr:uid="{6B5F3CF5-351C-4F63-9906-DCA7FBC73D10}"/>
    <cellStyle name="Input 17 2 2 2 3 2" xfId="39391" xr:uid="{17F54D89-0099-4F90-A2B9-A8C29888DE58}"/>
    <cellStyle name="Input 17 2 2 2 4" xfId="20595" xr:uid="{29806DBF-93FC-47B6-B1AA-2C0E65D52C35}"/>
    <cellStyle name="Input 17 2 2 2 4 2" xfId="44418" xr:uid="{9AB81171-D427-4FED-B2EE-104B09978C94}"/>
    <cellStyle name="Input 17 2 2 2 5" xfId="25227" xr:uid="{EC6756C2-DA63-475E-922F-64D0698384FB}"/>
    <cellStyle name="Input 17 2 2 2 5 2" xfId="48993" xr:uid="{D217E3B9-BD4A-4D27-B824-5E75D8DDF570}"/>
    <cellStyle name="Input 17 2 2 2 6" xfId="29819" xr:uid="{9BBA2E43-CD53-4FA7-9F7F-5A9754F84411}"/>
    <cellStyle name="Input 17 2 2 3" xfId="6172" xr:uid="{8398F645-90E1-4F91-BA58-C8E180CEDBAC}"/>
    <cellStyle name="Input 17 2 2 3 2" xfId="11551" xr:uid="{7DF68DF9-04BF-4B06-88C4-AF316C3D4F89}"/>
    <cellStyle name="Input 17 2 2 3 2 2" xfId="35588" xr:uid="{935C7F4E-A1FD-42D0-8B82-F6BE97E6C974}"/>
    <cellStyle name="Input 17 2 2 3 3" xfId="16292" xr:uid="{5B29BE01-1DCE-442A-BADA-AF2866464588}"/>
    <cellStyle name="Input 17 2 2 3 3 2" xfId="40322" xr:uid="{7B7D0538-010C-44A8-BE58-2FFC0B756CA0}"/>
    <cellStyle name="Input 17 2 2 3 4" xfId="21340" xr:uid="{B09C053A-AC0A-4703-9824-4D434F52BAB8}"/>
    <cellStyle name="Input 17 2 2 3 4 2" xfId="45152" xr:uid="{80B7121C-9547-475B-9AC9-02DBB9F3B3ED}"/>
    <cellStyle name="Input 17 2 2 3 5" xfId="25961" xr:uid="{0D4AAA12-5DB7-4516-82A2-7DC1B45696E5}"/>
    <cellStyle name="Input 17 2 2 3 5 2" xfId="49727" xr:uid="{FD169DC4-82E8-4AF2-8CCD-6A891D2CA49E}"/>
    <cellStyle name="Input 17 2 2 3 6" xfId="30737" xr:uid="{3BCB8F87-0726-4FA3-850E-30A60D6029E1}"/>
    <cellStyle name="Input 17 2 2 4" xfId="6953" xr:uid="{6E3B65DE-30C9-4A7F-80BF-B5ACE6E5CBB8}"/>
    <cellStyle name="Input 17 2 2 4 2" xfId="12332" xr:uid="{6CDEA7F8-538B-4210-8EF4-1EA025D1E153}"/>
    <cellStyle name="Input 17 2 2 4 2 2" xfId="36366" xr:uid="{43258911-C97E-4536-8527-64FF44CBACF1}"/>
    <cellStyle name="Input 17 2 2 4 3" xfId="17070" xr:uid="{194B7F39-A511-438D-8EC6-63775CE4CFA2}"/>
    <cellStyle name="Input 17 2 2 4 3 2" xfId="41100" xr:uid="{5C6100B7-2075-476E-86C8-FD0E0560BC07}"/>
    <cellStyle name="Input 17 2 2 4 4" xfId="22076" xr:uid="{B00BABA0-BF66-4CEC-97B0-A0969AB4B709}"/>
    <cellStyle name="Input 17 2 2 4 4 2" xfId="45879" xr:uid="{B1A373AB-A5CE-4B20-B2C2-C382B0B3CDD7}"/>
    <cellStyle name="Input 17 2 2 4 5" xfId="26688" xr:uid="{57FA0BA4-D981-4EDA-B656-F1C68B367461}"/>
    <cellStyle name="Input 17 2 2 4 5 2" xfId="50454" xr:uid="{48E59BC1-6BE1-45BE-96C8-41B5E2AB9D4D}"/>
    <cellStyle name="Input 17 2 2 4 6" xfId="31506" xr:uid="{3F51F7F1-805A-4230-9078-6F33ABD0E73D}"/>
    <cellStyle name="Input 17 2 2 5" xfId="7692" xr:uid="{F9879FED-4274-4306-93E7-2D370160C76A}"/>
    <cellStyle name="Input 17 2 2 5 2" xfId="13071" xr:uid="{97BA458C-4A54-448C-93D2-574B36E32960}"/>
    <cellStyle name="Input 17 2 2 5 2 2" xfId="37103" xr:uid="{F7F7554D-C3D3-47F3-AA1D-99C0ACBC6DB1}"/>
    <cellStyle name="Input 17 2 2 5 3" xfId="17807" xr:uid="{6A958998-8964-4A6E-A1C5-A5E76A024D51}"/>
    <cellStyle name="Input 17 2 2 5 3 2" xfId="41837" xr:uid="{8C70BB3B-5D05-4AF9-8861-08C1E24366D3}"/>
    <cellStyle name="Input 17 2 2 5 4" xfId="22812" xr:uid="{8E607596-6EB1-4D7C-8293-6B51C66A1872}"/>
    <cellStyle name="Input 17 2 2 5 4 2" xfId="46606" xr:uid="{70415F98-724A-4017-9CEC-B6E3DEB38072}"/>
    <cellStyle name="Input 17 2 2 5 5" xfId="27415" xr:uid="{FA743913-CFD2-410A-8BA0-CF0798F66204}"/>
    <cellStyle name="Input 17 2 2 5 5 2" xfId="51181" xr:uid="{66071288-B1B9-4E71-80B2-C22B53A50DD9}"/>
    <cellStyle name="Input 17 2 2 5 6" xfId="32234" xr:uid="{03B1E5FC-1EDB-4BAB-BD77-A6DC38EE7F0E}"/>
    <cellStyle name="Input 17 2 2 6" xfId="8425" xr:uid="{16A320CE-4810-4C53-B56B-B46702843014}"/>
    <cellStyle name="Input 17 2 2 6 2" xfId="13804" xr:uid="{AF4FE152-ADFD-4ADE-8A0B-E3ECEF357A36}"/>
    <cellStyle name="Input 17 2 2 6 2 2" xfId="37834" xr:uid="{952C9CD3-4B91-4DEF-8FD0-A08E0826F077}"/>
    <cellStyle name="Input 17 2 2 6 3" xfId="18538" xr:uid="{AEE9D439-F27C-4830-ADE2-EE6C412D024F}"/>
    <cellStyle name="Input 17 2 2 6 3 2" xfId="42568" xr:uid="{C9BA8BED-A967-4400-8E3D-594E6FFD1D3D}"/>
    <cellStyle name="Input 17 2 2 6 4" xfId="23543" xr:uid="{8F61FCD0-49CF-465F-BDAF-7A21190E9953}"/>
    <cellStyle name="Input 17 2 2 6 4 2" xfId="47328" xr:uid="{681FC3FF-0CA8-4B23-80C4-4CFBEFDDED01}"/>
    <cellStyle name="Input 17 2 2 6 5" xfId="28137" xr:uid="{ABD7E60B-F8D0-4CF3-85E7-B7C86F59A0B3}"/>
    <cellStyle name="Input 17 2 2 6 5 2" xfId="51903" xr:uid="{AE1C5778-1885-4755-BF94-87EACAB8B043}"/>
    <cellStyle name="Input 17 2 2 6 6" xfId="32956" xr:uid="{3EDD41A1-DA22-4E2C-8478-5AD1BC3B3E07}"/>
    <cellStyle name="Input 17 2 2 7" xfId="9645" xr:uid="{415A543A-BAF3-4461-88E4-480FF336FBCF}"/>
    <cellStyle name="Input 17 2 2 7 2" xfId="33859" xr:uid="{3FE626EE-6D99-4DE5-B352-2E5947F77170}"/>
    <cellStyle name="Input 17 2 2 8" xfId="14562" xr:uid="{110086FF-D49D-461D-9C07-8BA183D3AB30}"/>
    <cellStyle name="Input 17 2 2 8 2" xfId="38592" xr:uid="{4AFFE578-B302-4C19-B5C9-2E8098104FA5}"/>
    <cellStyle name="Input 17 2 2 9" xfId="19536" xr:uid="{8935FC5E-C56F-499C-A97E-3D8F150DC5CB}"/>
    <cellStyle name="Input 17 2 2 9 2" xfId="43373" xr:uid="{0C5969F5-FCB9-4223-9BCE-8E7735D20561}"/>
    <cellStyle name="Input 17 2 3" xfId="4487" xr:uid="{F4ED309D-ECD9-4CEC-801B-A01175343C7C}"/>
    <cellStyle name="Input 17 2 3 10" xfId="24445" xr:uid="{9961E2EC-7E60-465F-B38F-5A87FC0BBEAD}"/>
    <cellStyle name="Input 17 2 3 10 2" xfId="48211" xr:uid="{FEEEB6EC-A86C-4492-93E1-BF9EBFC12287}"/>
    <cellStyle name="Input 17 2 3 11" xfId="29250" xr:uid="{CE67B129-9267-4542-B10F-D39A1AFB7F05}"/>
    <cellStyle name="Input 17 2 3 2" xfId="5290" xr:uid="{DDD96119-7A8F-49E9-87CC-2B74A6C2B5A7}"/>
    <cellStyle name="Input 17 2 3 2 2" xfId="10670" xr:uid="{A7B487E6-9568-4887-9BF5-538AF6BEA1A0}"/>
    <cellStyle name="Input 17 2 3 2 2 2" xfId="34882" xr:uid="{C6F26DD9-07ED-40EA-8277-00DC48B52EFA}"/>
    <cellStyle name="Input 17 2 3 2 3" xfId="15585" xr:uid="{71E7A78D-1DCF-49A0-B2D5-3B379479267B}"/>
    <cellStyle name="Input 17 2 3 2 3 2" xfId="39615" xr:uid="{85B3F27E-68D5-4888-AFF8-FA3937110F20}"/>
    <cellStyle name="Input 17 2 3 2 4" xfId="20819" xr:uid="{D2E819C7-52A1-478D-826E-0918E4D7EA4C}"/>
    <cellStyle name="Input 17 2 3 2 4 2" xfId="44639" xr:uid="{E287CD90-64A1-4D90-BFB4-7135455F6985}"/>
    <cellStyle name="Input 17 2 3 2 5" xfId="25448" xr:uid="{C8741E34-F9C2-432C-9D79-5E266C3F2AE5}"/>
    <cellStyle name="Input 17 2 3 2 5 2" xfId="49214" xr:uid="{3BB25C33-F69B-4F5E-8054-A7AE5D3D1142}"/>
    <cellStyle name="Input 17 2 3 2 6" xfId="30040" xr:uid="{85DF2E96-704C-4840-957F-3D9CE800D58E}"/>
    <cellStyle name="Input 17 2 3 3" xfId="6396" xr:uid="{83E5090C-38FE-4030-80AB-CFD09D1002E2}"/>
    <cellStyle name="Input 17 2 3 3 2" xfId="11775" xr:uid="{09D3E2AF-EC15-43D2-9A3F-F9CFF40E2711}"/>
    <cellStyle name="Input 17 2 3 3 2 2" xfId="35812" xr:uid="{B7CDC651-19CC-4476-8844-57834D012836}"/>
    <cellStyle name="Input 17 2 3 3 3" xfId="16516" xr:uid="{06C4CBB6-FA52-4BE5-A238-7C955B2A97B3}"/>
    <cellStyle name="Input 17 2 3 3 3 2" xfId="40546" xr:uid="{15DB24B4-246E-4B7E-B1A0-34D1F984DCD2}"/>
    <cellStyle name="Input 17 2 3 3 4" xfId="21564" xr:uid="{DBD30260-9006-4F20-8D89-A2B45C09AA4F}"/>
    <cellStyle name="Input 17 2 3 3 4 2" xfId="45373" xr:uid="{149D084F-73D1-498E-A00B-0F34F7FE531E}"/>
    <cellStyle name="Input 17 2 3 3 5" xfId="26182" xr:uid="{5B4AEF3E-B68C-454E-8E16-281362B9AB4C}"/>
    <cellStyle name="Input 17 2 3 3 5 2" xfId="49948" xr:uid="{B4E5D1D0-0573-470D-B7D9-19E70E6C6764}"/>
    <cellStyle name="Input 17 2 3 3 6" xfId="30958" xr:uid="{CB76CAB9-477F-40F6-A438-D66C97511AB5}"/>
    <cellStyle name="Input 17 2 3 4" xfId="7177" xr:uid="{EE6EB9CD-DCE6-4883-8590-AAEA320DCEE5}"/>
    <cellStyle name="Input 17 2 3 4 2" xfId="12556" xr:uid="{EB16F85F-0371-4F90-9351-C4932D978F5B}"/>
    <cellStyle name="Input 17 2 3 4 2 2" xfId="36590" xr:uid="{EBE34171-CC8C-42CB-91D4-5A8E8178259C}"/>
    <cellStyle name="Input 17 2 3 4 3" xfId="17294" xr:uid="{30A8F820-2C6F-44B0-B110-AB27B7A6AD8E}"/>
    <cellStyle name="Input 17 2 3 4 3 2" xfId="41324" xr:uid="{8CE848F1-7099-443A-B586-81B4AD267CF3}"/>
    <cellStyle name="Input 17 2 3 4 4" xfId="22300" xr:uid="{BC7CDC4E-ECF5-4066-AB06-9A169ED90FFD}"/>
    <cellStyle name="Input 17 2 3 4 4 2" xfId="46100" xr:uid="{5BD60E08-F316-4A39-8858-35AC06111C6B}"/>
    <cellStyle name="Input 17 2 3 4 5" xfId="26909" xr:uid="{7E884A19-1EF8-4C08-9022-EDCADFC082C2}"/>
    <cellStyle name="Input 17 2 3 4 5 2" xfId="50675" xr:uid="{7FC3C8CC-C8C8-4A02-90E6-2131A4815615}"/>
    <cellStyle name="Input 17 2 3 4 6" xfId="31727" xr:uid="{7358C6F1-60DE-49E3-837B-5E183F36A0A1}"/>
    <cellStyle name="Input 17 2 3 5" xfId="7916" xr:uid="{619807A9-CDDB-4CAE-9ADE-D5FAD6A4AB01}"/>
    <cellStyle name="Input 17 2 3 5 2" xfId="13295" xr:uid="{EB61B19E-DCD5-4171-8DB6-43E572B12915}"/>
    <cellStyle name="Input 17 2 3 5 2 2" xfId="37327" xr:uid="{0D4E909B-7D65-44E9-9851-54824FAE8D30}"/>
    <cellStyle name="Input 17 2 3 5 3" xfId="18031" xr:uid="{67308D5B-0BB0-4F37-9940-511370AC1B4D}"/>
    <cellStyle name="Input 17 2 3 5 3 2" xfId="42061" xr:uid="{92EEAF44-B223-4197-8B92-DF3A050C5986}"/>
    <cellStyle name="Input 17 2 3 5 4" xfId="23036" xr:uid="{EB744690-830F-4876-8E8F-91B8D52A87D6}"/>
    <cellStyle name="Input 17 2 3 5 4 2" xfId="46827" xr:uid="{FD572CD8-1C7B-4225-88E1-64B6F963B96A}"/>
    <cellStyle name="Input 17 2 3 5 5" xfId="27636" xr:uid="{7198AD78-3E8B-4169-8CEC-091DF063B283}"/>
    <cellStyle name="Input 17 2 3 5 5 2" xfId="51402" xr:uid="{70222279-CF95-4AC1-B712-BC07F0646219}"/>
    <cellStyle name="Input 17 2 3 5 6" xfId="32455" xr:uid="{EB923197-4D72-427E-BCA0-98D4D7A77007}"/>
    <cellStyle name="Input 17 2 3 6" xfId="8649" xr:uid="{96EF6202-7E2D-420C-9D1F-3E5531CC0FE8}"/>
    <cellStyle name="Input 17 2 3 6 2" xfId="14028" xr:uid="{7E919EF8-75A0-4BB4-B4DF-39FDA3B13E39}"/>
    <cellStyle name="Input 17 2 3 6 2 2" xfId="38058" xr:uid="{FA2F800B-49ED-4040-9ABB-248CB831C3E0}"/>
    <cellStyle name="Input 17 2 3 6 3" xfId="18762" xr:uid="{0093A950-D5A3-48E7-8EB8-C8E98132BC3F}"/>
    <cellStyle name="Input 17 2 3 6 3 2" xfId="42792" xr:uid="{EFB06E68-ED1B-4492-A162-3E3FF80F837C}"/>
    <cellStyle name="Input 17 2 3 6 4" xfId="23767" xr:uid="{56ADF29B-596A-47AF-A2D6-90D05FE7D43C}"/>
    <cellStyle name="Input 17 2 3 6 4 2" xfId="47549" xr:uid="{1B845773-E408-4672-B512-7A8069DA6373}"/>
    <cellStyle name="Input 17 2 3 6 5" xfId="28358" xr:uid="{B0ACC2EB-0633-446F-BA0C-834C5A1D4DB6}"/>
    <cellStyle name="Input 17 2 3 6 5 2" xfId="52124" xr:uid="{112C8824-BAD4-43B1-A49B-B92D9F8BBAF1}"/>
    <cellStyle name="Input 17 2 3 6 6" xfId="33177" xr:uid="{EF319E50-C2C9-44A7-862B-EF241DA02776}"/>
    <cellStyle name="Input 17 2 3 7" xfId="9869" xr:uid="{69460D52-9718-4C3E-8161-FD0551BACDFE}"/>
    <cellStyle name="Input 17 2 3 7 2" xfId="34083" xr:uid="{C5B7D158-51F9-49B2-9C18-E5D29F59BB61}"/>
    <cellStyle name="Input 17 2 3 8" xfId="14786" xr:uid="{1223DE19-14E5-4D6F-AF23-04E82EAC951F}"/>
    <cellStyle name="Input 17 2 3 8 2" xfId="38816" xr:uid="{3D9A4771-CFCC-467C-980F-5DD7F3D2DCBE}"/>
    <cellStyle name="Input 17 2 3 9" xfId="19760" xr:uid="{66A83BB1-31CE-4370-9C8F-B0A8DD6CCC6B}"/>
    <cellStyle name="Input 17 2 3 9 2" xfId="43594" xr:uid="{4485DCAC-09BF-457D-A8AB-170300369E21}"/>
    <cellStyle name="Input 17 2 4" xfId="4790" xr:uid="{BF389E63-F9E4-43C0-9A5F-617A7970DAD2}"/>
    <cellStyle name="Input 17 2 4 2" xfId="10170" xr:uid="{AB42557B-3810-40C3-B458-C777072D74DE}"/>
    <cellStyle name="Input 17 2 4 2 2" xfId="34384" xr:uid="{2DA909E1-FCD5-4E64-A7D4-99FF2C143C90}"/>
    <cellStyle name="Input 17 2 4 3" xfId="15087" xr:uid="{BD1E7BF0-DBF5-4138-ADB8-C7AF6ED2432A}"/>
    <cellStyle name="Input 17 2 4 3 2" xfId="39117" xr:uid="{12149B14-7F8E-42A9-9C5E-123E6029461E}"/>
    <cellStyle name="Input 17 2 4 4" xfId="20319" xr:uid="{DCE45071-285C-4CCB-BDD6-364AA5C7D166}"/>
    <cellStyle name="Input 17 2 4 4 2" xfId="44145" xr:uid="{0B5F6D68-3DB0-4B96-971A-73F3D674EC1B}"/>
    <cellStyle name="Input 17 2 4 5" xfId="24954" xr:uid="{D15C62AA-A574-4DD5-8709-982F0D1BB338}"/>
    <cellStyle name="Input 17 2 4 5 2" xfId="48720" xr:uid="{5E2BBD05-4B79-4D53-B15F-32149A013D1C}"/>
    <cellStyle name="Input 17 2 4 6" xfId="29548" xr:uid="{C2C9D5AF-16F5-4DA3-8104-38A99B0E0048}"/>
    <cellStyle name="Input 17 2 5" xfId="5895" xr:uid="{A82459AE-47BD-4A10-AFD3-21C7002FBC02}"/>
    <cellStyle name="Input 17 2 5 2" xfId="11274" xr:uid="{68992328-8F5E-48AC-95A2-B82AF4AC7E65}"/>
    <cellStyle name="Input 17 2 5 2 2" xfId="35313" xr:uid="{D090F033-F263-43AB-8CBA-63EE078FA6F2}"/>
    <cellStyle name="Input 17 2 5 3" xfId="16017" xr:uid="{92954C4C-C3F0-46E7-BB82-9FE2ADB517B8}"/>
    <cellStyle name="Input 17 2 5 3 2" xfId="40047" xr:uid="{0E15BDF3-95C8-40FA-A489-0204F15B39C5}"/>
    <cellStyle name="Input 17 2 5 4" xfId="21065" xr:uid="{087F3F6B-CD46-48E7-8B0A-26F7F1951ADD}"/>
    <cellStyle name="Input 17 2 5 4 2" xfId="44880" xr:uid="{C84578B2-DD74-4EF2-962F-5A27DBAFC812}"/>
    <cellStyle name="Input 17 2 5 5" xfId="25689" xr:uid="{4E24AD55-E649-49ED-87C6-AA72C77971A8}"/>
    <cellStyle name="Input 17 2 5 5 2" xfId="49455" xr:uid="{19900DD4-7F29-48E3-B05E-529D48B3D28E}"/>
    <cellStyle name="Input 17 2 5 6" xfId="30465" xr:uid="{97488BB1-15D8-4B8B-8B69-A3DDDDA20B46}"/>
    <cellStyle name="Input 17 2 6" xfId="6676" xr:uid="{5C1258DB-1A80-4CBC-9BAC-D337D80105B8}"/>
    <cellStyle name="Input 17 2 6 2" xfId="12055" xr:uid="{612CE790-FD0A-4810-A12B-37C11F78BDBC}"/>
    <cellStyle name="Input 17 2 6 2 2" xfId="36091" xr:uid="{EE77B067-E3AD-42D8-89EE-194699748E46}"/>
    <cellStyle name="Input 17 2 6 3" xfId="16795" xr:uid="{112E88AF-6AD1-407E-8AB0-61E19AC9983B}"/>
    <cellStyle name="Input 17 2 6 3 2" xfId="40825" xr:uid="{BA5C8CB3-2079-45D5-AA9D-3E88049EDF09}"/>
    <cellStyle name="Input 17 2 6 4" xfId="21802" xr:uid="{9A7B5E83-DE9C-4F29-B276-E2776E67EEDB}"/>
    <cellStyle name="Input 17 2 6 4 2" xfId="45608" xr:uid="{9B7D3794-F644-475F-99A3-17A7BEC05350}"/>
    <cellStyle name="Input 17 2 6 5" xfId="26417" xr:uid="{55FBC899-3578-42D2-AA64-A4B64E69951C}"/>
    <cellStyle name="Input 17 2 6 5 2" xfId="50183" xr:uid="{178D779F-3B17-42FE-9DF4-2922F2556B2F}"/>
    <cellStyle name="Input 17 2 6 6" xfId="31234" xr:uid="{EAD02C7B-0DEA-478E-9FF8-7F0C6577B016}"/>
    <cellStyle name="Input 17 2 7" xfId="7416" xr:uid="{94E7F592-ED7D-4CB7-91F0-6F4180A34454}"/>
    <cellStyle name="Input 17 2 7 2" xfId="12795" xr:uid="{B2E7D2BA-9467-40AA-9B71-B8E33C32AA40}"/>
    <cellStyle name="Input 17 2 7 2 2" xfId="36829" xr:uid="{BB135690-9717-4BAE-BA5F-C35E33696BB3}"/>
    <cellStyle name="Input 17 2 7 3" xfId="17533" xr:uid="{C499EF04-778F-45DC-BCFC-3EA567562356}"/>
    <cellStyle name="Input 17 2 7 3 2" xfId="41563" xr:uid="{62DD0339-5FBE-46C3-BBED-04B994BE42E2}"/>
    <cellStyle name="Input 17 2 7 4" xfId="22538" xr:uid="{07A01F10-62CB-4A72-A785-71440FE3675A}"/>
    <cellStyle name="Input 17 2 7 4 2" xfId="46335" xr:uid="{3ECFDB84-0242-4958-AB2D-46BE92E0E479}"/>
    <cellStyle name="Input 17 2 7 5" xfId="27144" xr:uid="{3E34126E-4987-4F7B-9675-842304AC625C}"/>
    <cellStyle name="Input 17 2 7 5 2" xfId="50910" xr:uid="{AAB360B5-9D14-4283-A748-D790DDEFEF4F}"/>
    <cellStyle name="Input 17 2 7 6" xfId="31963" xr:uid="{70AAF6DD-BF28-4F08-AACA-7E67CF4DD79F}"/>
    <cellStyle name="Input 17 2 8" xfId="8149" xr:uid="{E0798F5B-F701-4C05-B3E5-8152B55FA7C4}"/>
    <cellStyle name="Input 17 2 8 2" xfId="13528" xr:uid="{3B5D391A-BEA8-4672-84D9-3D4C2C09676B}"/>
    <cellStyle name="Input 17 2 8 2 2" xfId="37560" xr:uid="{070315D6-0B97-4B35-BE79-D85F78D339CB}"/>
    <cellStyle name="Input 17 2 8 3" xfId="18264" xr:uid="{DF338E79-9AAA-49FC-8DD6-D8B14052958A}"/>
    <cellStyle name="Input 17 2 8 3 2" xfId="42294" xr:uid="{F92BB835-3942-42D4-824C-015CC3FB6A2D}"/>
    <cellStyle name="Input 17 2 8 4" xfId="23269" xr:uid="{8D80CE3A-9F3E-4191-AB45-4C1A9CADCE89}"/>
    <cellStyle name="Input 17 2 8 4 2" xfId="47057" xr:uid="{691EB593-4BE4-4418-BF6F-AE370C561F8B}"/>
    <cellStyle name="Input 17 2 8 5" xfId="27866" xr:uid="{E53F5F64-EFDD-437C-A8DF-B526934A3127}"/>
    <cellStyle name="Input 17 2 8 5 2" xfId="51632" xr:uid="{01CF770C-4241-43D5-BC34-9C3CA5F7C6ED}"/>
    <cellStyle name="Input 17 2 8 6" xfId="32685" xr:uid="{2E3B989D-5F0C-4997-B559-D4433D4D3B4A}"/>
    <cellStyle name="Input 17 2 9" xfId="9366" xr:uid="{06001360-FCDF-4416-9B98-C7A0218E850B}"/>
    <cellStyle name="Input 17 2 9 2" xfId="33582" xr:uid="{14282DB2-E4D2-4D0F-AA3C-CB061319C24A}"/>
    <cellStyle name="Input 17 3" xfId="2590" xr:uid="{A6B1E7A8-363F-4670-9478-24C030A3CAC7}"/>
    <cellStyle name="Input 17 3 10" xfId="14329" xr:uid="{86919EEF-98AA-4805-8F45-12EC18DDD270}"/>
    <cellStyle name="Input 17 3 10 2" xfId="38359" xr:uid="{031E9F83-EEF2-4AF3-88C7-C24490DBC0FC}"/>
    <cellStyle name="Input 17 3 11" xfId="19301" xr:uid="{57370D18-2D6A-45FE-8AFE-88DC22393022}"/>
    <cellStyle name="Input 17 3 11 2" xfId="43143" xr:uid="{91779F4C-451C-4655-BD2F-F65E5A339B4B}"/>
    <cellStyle name="Input 17 3 12" xfId="24045" xr:uid="{AB752FD0-3227-4C81-B27A-DD1A55F6716D}"/>
    <cellStyle name="Input 17 3 12 2" xfId="47814" xr:uid="{4127A5B4-5602-4846-9819-3DE0C6D70708}"/>
    <cellStyle name="Input 17 3 13" xfId="4020" xr:uid="{9404342E-8901-4717-9CE0-E04EA92DB4E1}"/>
    <cellStyle name="Input 17 3 14" xfId="28799" xr:uid="{3BB6938F-99D5-41C2-B6D0-E805C83E7B98}"/>
    <cellStyle name="Input 17 3 2" xfId="4304" xr:uid="{0F488329-B18A-4622-866D-D2148B0BF64F}"/>
    <cellStyle name="Input 17 3 2 10" xfId="24288" xr:uid="{029D0B55-F797-46C6-9FB9-8F9F14A850B5}"/>
    <cellStyle name="Input 17 3 2 10 2" xfId="48054" xr:uid="{18181857-118C-4990-8526-1B6ECDEF36AC}"/>
    <cellStyle name="Input 17 3 2 11" xfId="29070" xr:uid="{B61C4B2E-6657-4922-B620-2200C99B21EF}"/>
    <cellStyle name="Input 17 3 2 2" xfId="5107" xr:uid="{0BBFE1DB-CD40-475B-9B03-B35FDDE96994}"/>
    <cellStyle name="Input 17 3 2 2 2" xfId="10487" xr:uid="{0F30F7CC-9C52-4033-A398-752E151D5144}"/>
    <cellStyle name="Input 17 3 2 2 2 2" xfId="34699" xr:uid="{7E2AE828-18CD-46F5-90D9-66A6AC26E598}"/>
    <cellStyle name="Input 17 3 2 2 3" xfId="15402" xr:uid="{E4C7DB04-E8AE-4486-B374-E37DD9251448}"/>
    <cellStyle name="Input 17 3 2 2 3 2" xfId="39432" xr:uid="{DF58801A-925A-4376-A3BE-D5C28D002C5D}"/>
    <cellStyle name="Input 17 3 2 2 4" xfId="20636" xr:uid="{FCC75A92-3049-430D-8B81-75FB12617CBE}"/>
    <cellStyle name="Input 17 3 2 2 4 2" xfId="44459" xr:uid="{4B58AF35-33CD-4391-9A4B-7429985FB141}"/>
    <cellStyle name="Input 17 3 2 2 5" xfId="25268" xr:uid="{5200C568-9FC2-442F-ADFF-6BFF01D6E454}"/>
    <cellStyle name="Input 17 3 2 2 5 2" xfId="49034" xr:uid="{F1DD8E12-C1ED-42E3-A387-01AE6360D58C}"/>
    <cellStyle name="Input 17 3 2 2 6" xfId="29860" xr:uid="{08F5D017-AF6C-4F0D-B5AF-6B021CFA2D5A}"/>
    <cellStyle name="Input 17 3 2 3" xfId="6213" xr:uid="{E399977A-4153-4E95-A7C3-6EC3FC38860C}"/>
    <cellStyle name="Input 17 3 2 3 2" xfId="11592" xr:uid="{C0D71E6C-38C5-4F79-BDC2-963AFFE79F46}"/>
    <cellStyle name="Input 17 3 2 3 2 2" xfId="35629" xr:uid="{80A80C70-5EB7-42F3-A507-500BA2E4B529}"/>
    <cellStyle name="Input 17 3 2 3 3" xfId="16333" xr:uid="{D9D05B4A-6881-491C-A4FE-DC11176DFBAD}"/>
    <cellStyle name="Input 17 3 2 3 3 2" xfId="40363" xr:uid="{929C731F-3A29-4D84-82CC-817EE399DA15}"/>
    <cellStyle name="Input 17 3 2 3 4" xfId="21381" xr:uid="{44B8C93B-273D-4CC4-8A02-86E5DAB605B6}"/>
    <cellStyle name="Input 17 3 2 3 4 2" xfId="45193" xr:uid="{2974B01E-1DF4-4939-AD79-2B3336A72A3B}"/>
    <cellStyle name="Input 17 3 2 3 5" xfId="26002" xr:uid="{9349D12A-B907-4B2D-B9C2-2C78E9386B07}"/>
    <cellStyle name="Input 17 3 2 3 5 2" xfId="49768" xr:uid="{FEDB37FB-5D2A-43EC-B8DB-816078D11734}"/>
    <cellStyle name="Input 17 3 2 3 6" xfId="30778" xr:uid="{81DDB733-7D4E-4177-A410-6CB685FE9B1A}"/>
    <cellStyle name="Input 17 3 2 4" xfId="6994" xr:uid="{376A3E11-25E4-4749-A58F-70AC190E1045}"/>
    <cellStyle name="Input 17 3 2 4 2" xfId="12373" xr:uid="{56127FFB-E223-4242-B23E-4A49185EF025}"/>
    <cellStyle name="Input 17 3 2 4 2 2" xfId="36407" xr:uid="{B92E902E-77AE-4222-881B-4D16D8BE0162}"/>
    <cellStyle name="Input 17 3 2 4 3" xfId="17111" xr:uid="{0960596D-0371-4DE6-B12A-164A33C5D480}"/>
    <cellStyle name="Input 17 3 2 4 3 2" xfId="41141" xr:uid="{8C6326C0-093A-49BA-A655-C8BB326320F0}"/>
    <cellStyle name="Input 17 3 2 4 4" xfId="22117" xr:uid="{3CC52DE5-4194-4DF9-9166-B6FA93639D25}"/>
    <cellStyle name="Input 17 3 2 4 4 2" xfId="45920" xr:uid="{F23AD1C2-D444-401A-846F-20E7215441B7}"/>
    <cellStyle name="Input 17 3 2 4 5" xfId="26729" xr:uid="{27625159-DBF2-424C-967E-F71D36CA39A4}"/>
    <cellStyle name="Input 17 3 2 4 5 2" xfId="50495" xr:uid="{76FFEF36-1B85-4FD8-A328-BE80161B36D9}"/>
    <cellStyle name="Input 17 3 2 4 6" xfId="31547" xr:uid="{5E7C51EA-A546-420C-BE4D-DDCC9D1F310F}"/>
    <cellStyle name="Input 17 3 2 5" xfId="7733" xr:uid="{0EF043FE-6D6F-4A94-8BA9-1BCF3CCD6D05}"/>
    <cellStyle name="Input 17 3 2 5 2" xfId="13112" xr:uid="{74E51C64-C481-4300-B751-7E8C5E090025}"/>
    <cellStyle name="Input 17 3 2 5 2 2" xfId="37144" xr:uid="{D4ECCD46-E830-4E0F-944C-C50A5243C4FC}"/>
    <cellStyle name="Input 17 3 2 5 3" xfId="17848" xr:uid="{2DACB5A8-3850-45F3-93E6-80D7A0AADDB7}"/>
    <cellStyle name="Input 17 3 2 5 3 2" xfId="41878" xr:uid="{FE4E0370-802F-4C70-B795-363D2191291D}"/>
    <cellStyle name="Input 17 3 2 5 4" xfId="22853" xr:uid="{A86567E1-AA11-4DCD-B653-D5AA24577823}"/>
    <cellStyle name="Input 17 3 2 5 4 2" xfId="46647" xr:uid="{1E45DF93-90B8-42AD-9661-C1F6534922F7}"/>
    <cellStyle name="Input 17 3 2 5 5" xfId="27456" xr:uid="{58C38ADD-9127-4A3E-A4FD-2F39C191F892}"/>
    <cellStyle name="Input 17 3 2 5 5 2" xfId="51222" xr:uid="{D1DE3BE0-7796-4780-AB2A-770309CD1B88}"/>
    <cellStyle name="Input 17 3 2 5 6" xfId="32275" xr:uid="{58E68C42-011C-436E-A4BD-5B9122FE4EC9}"/>
    <cellStyle name="Input 17 3 2 6" xfId="8466" xr:uid="{F25B1269-189D-4DA1-AC0A-9F2980591F62}"/>
    <cellStyle name="Input 17 3 2 6 2" xfId="13845" xr:uid="{FF5AC6C9-4232-4456-9F9A-E76E77079FE9}"/>
    <cellStyle name="Input 17 3 2 6 2 2" xfId="37875" xr:uid="{EBBB4682-4333-4EF8-B2F3-042AE5917A1C}"/>
    <cellStyle name="Input 17 3 2 6 3" xfId="18579" xr:uid="{300151D9-A0DE-4006-9EF6-1F332C11C044}"/>
    <cellStyle name="Input 17 3 2 6 3 2" xfId="42609" xr:uid="{A2BED8FB-0E6E-4F1C-A4FD-782FCEDAEBA7}"/>
    <cellStyle name="Input 17 3 2 6 4" xfId="23584" xr:uid="{E9ABAB72-9585-4DA1-9264-3B02FA5E87EC}"/>
    <cellStyle name="Input 17 3 2 6 4 2" xfId="47369" xr:uid="{AB634C6F-B34F-4CB2-A67D-F33651B25250}"/>
    <cellStyle name="Input 17 3 2 6 5" xfId="28178" xr:uid="{7A44C84F-625E-408E-AAF0-4F45D9AC3660}"/>
    <cellStyle name="Input 17 3 2 6 5 2" xfId="51944" xr:uid="{6946EF73-6E46-4D8A-9B5B-5DB98FEF7FB4}"/>
    <cellStyle name="Input 17 3 2 6 6" xfId="32997" xr:uid="{21A32C17-E533-481D-BA57-98F3C8C3CB9B}"/>
    <cellStyle name="Input 17 3 2 7" xfId="9686" xr:uid="{47514E86-3305-4550-8466-12E2CC2546AE}"/>
    <cellStyle name="Input 17 3 2 7 2" xfId="33900" xr:uid="{36DB5593-DD78-4507-9665-981482AF8099}"/>
    <cellStyle name="Input 17 3 2 8" xfId="14603" xr:uid="{4AD50C26-7D75-4AE0-9433-E7634AF84E3E}"/>
    <cellStyle name="Input 17 3 2 8 2" xfId="38633" xr:uid="{9CB3CFCF-2562-4A5E-B974-015A44AD3CA3}"/>
    <cellStyle name="Input 17 3 2 9" xfId="19577" xr:uid="{40C6DE3F-37F1-4C62-A29E-A65802B35F53}"/>
    <cellStyle name="Input 17 3 2 9 2" xfId="43414" xr:uid="{02B5002D-426A-48A4-9DEF-D19DA9138F52}"/>
    <cellStyle name="Input 17 3 3" xfId="4528" xr:uid="{3F9CC2F8-5F28-403A-BFFE-3FCD350DFD7D}"/>
    <cellStyle name="Input 17 3 3 10" xfId="24486" xr:uid="{70B9577D-1AC0-4D8D-AE45-7865E0D3CFA9}"/>
    <cellStyle name="Input 17 3 3 10 2" xfId="48252" xr:uid="{260CE738-7A91-4408-A22A-3ED1F8D959F7}"/>
    <cellStyle name="Input 17 3 3 11" xfId="29291" xr:uid="{775E6CE2-D2BF-48F3-AB93-08C56DAE18D7}"/>
    <cellStyle name="Input 17 3 3 2" xfId="5331" xr:uid="{02129D72-E1DD-40FA-8BD2-50B5DE082139}"/>
    <cellStyle name="Input 17 3 3 2 2" xfId="10711" xr:uid="{59020C3A-CDEF-403E-999D-ABEE78785A59}"/>
    <cellStyle name="Input 17 3 3 2 2 2" xfId="34923" xr:uid="{1CEE92CA-61CD-432B-9908-CC025AF342D2}"/>
    <cellStyle name="Input 17 3 3 2 3" xfId="15626" xr:uid="{90E50C8F-1449-41B5-B5B0-A63C03562D48}"/>
    <cellStyle name="Input 17 3 3 2 3 2" xfId="39656" xr:uid="{9D93D494-454C-4286-8F3C-6B31A0258CAD}"/>
    <cellStyle name="Input 17 3 3 2 4" xfId="20860" xr:uid="{5AAC6B62-904D-4452-9983-9A4E67E69BEB}"/>
    <cellStyle name="Input 17 3 3 2 4 2" xfId="44680" xr:uid="{36E0D6DC-5FC8-48FF-9BDE-D6BC138152ED}"/>
    <cellStyle name="Input 17 3 3 2 5" xfId="25489" xr:uid="{D3759C23-5ACF-494A-9D37-EDA89A0232DB}"/>
    <cellStyle name="Input 17 3 3 2 5 2" xfId="49255" xr:uid="{561C46C0-E8F7-4A62-B3E1-AD57E3023F4B}"/>
    <cellStyle name="Input 17 3 3 2 6" xfId="30081" xr:uid="{AB422207-FDDB-4A30-80CD-485D7070A377}"/>
    <cellStyle name="Input 17 3 3 3" xfId="6437" xr:uid="{60C11396-87D3-46AE-A3BD-9946CEFCCC11}"/>
    <cellStyle name="Input 17 3 3 3 2" xfId="11816" xr:uid="{37B5E8FA-D43D-466A-9C2D-03536DFB5FE1}"/>
    <cellStyle name="Input 17 3 3 3 2 2" xfId="35853" xr:uid="{8B90630F-636F-41A3-814C-B8977CB9380D}"/>
    <cellStyle name="Input 17 3 3 3 3" xfId="16557" xr:uid="{F75CFE58-0182-49CC-9175-8932321CD1F9}"/>
    <cellStyle name="Input 17 3 3 3 3 2" xfId="40587" xr:uid="{CEF1A4E2-6A8D-403B-9468-69E6BC1375FB}"/>
    <cellStyle name="Input 17 3 3 3 4" xfId="21605" xr:uid="{040D5958-19BF-4790-AC83-FBF395BA999C}"/>
    <cellStyle name="Input 17 3 3 3 4 2" xfId="45414" xr:uid="{60D24A02-4A39-4FE2-BF42-E7DEADA5FA52}"/>
    <cellStyle name="Input 17 3 3 3 5" xfId="26223" xr:uid="{6DCBA773-75ED-47F9-BBB5-6286D6943A05}"/>
    <cellStyle name="Input 17 3 3 3 5 2" xfId="49989" xr:uid="{2109D5DE-CD9E-4B01-B5F3-C9996C1AEB95}"/>
    <cellStyle name="Input 17 3 3 3 6" xfId="30999" xr:uid="{C8699606-9026-42D0-9A75-D14BAA5256B1}"/>
    <cellStyle name="Input 17 3 3 4" xfId="7218" xr:uid="{DAFE8201-E613-4CB1-AF92-4579D28BF156}"/>
    <cellStyle name="Input 17 3 3 4 2" xfId="12597" xr:uid="{9DBC9DDF-9296-4B68-B622-2DAFCB9E3E8F}"/>
    <cellStyle name="Input 17 3 3 4 2 2" xfId="36631" xr:uid="{39EBA5B8-7D7C-42A0-B469-6D9CDD047231}"/>
    <cellStyle name="Input 17 3 3 4 3" xfId="17335" xr:uid="{8B0883C8-DD03-4D74-AD87-D51B4EBFD44A}"/>
    <cellStyle name="Input 17 3 3 4 3 2" xfId="41365" xr:uid="{30273C20-58A4-47E9-8266-638D668F71D7}"/>
    <cellStyle name="Input 17 3 3 4 4" xfId="22341" xr:uid="{B6B83A5C-EF8C-4B9C-8D6A-57CA48FC024C}"/>
    <cellStyle name="Input 17 3 3 4 4 2" xfId="46141" xr:uid="{10594DF7-6C66-453F-AACF-B07F7F752F84}"/>
    <cellStyle name="Input 17 3 3 4 5" xfId="26950" xr:uid="{28C4DC7F-239C-4F5E-90E7-8484B1B57B22}"/>
    <cellStyle name="Input 17 3 3 4 5 2" xfId="50716" xr:uid="{2DAA6405-7B67-4019-A165-9A8E801FA188}"/>
    <cellStyle name="Input 17 3 3 4 6" xfId="31768" xr:uid="{00A792B7-5760-47E1-BDB7-E9F903156BB4}"/>
    <cellStyle name="Input 17 3 3 5" xfId="7957" xr:uid="{3F1CF9E4-8998-4040-8AB2-DFB8BB5CF496}"/>
    <cellStyle name="Input 17 3 3 5 2" xfId="13336" xr:uid="{0C56F1E9-0FFF-4D0A-87B0-B11DC35423FE}"/>
    <cellStyle name="Input 17 3 3 5 2 2" xfId="37368" xr:uid="{F912BFB7-4412-4D8F-91B2-FE86F649422A}"/>
    <cellStyle name="Input 17 3 3 5 3" xfId="18072" xr:uid="{474B1A75-77CF-4BB4-BA70-3CA5F139EABE}"/>
    <cellStyle name="Input 17 3 3 5 3 2" xfId="42102" xr:uid="{35288673-C4FC-45CA-A687-ABB65E7F35B9}"/>
    <cellStyle name="Input 17 3 3 5 4" xfId="23077" xr:uid="{8B92F61B-C910-4EA5-9623-2C637675B476}"/>
    <cellStyle name="Input 17 3 3 5 4 2" xfId="46868" xr:uid="{34FE67FE-0C6E-45E1-9072-3282816FA74B}"/>
    <cellStyle name="Input 17 3 3 5 5" xfId="27677" xr:uid="{2E071863-0930-48A6-9FE8-1889DFFD3700}"/>
    <cellStyle name="Input 17 3 3 5 5 2" xfId="51443" xr:uid="{CE692DA9-C9AD-422B-81E3-19F55F0FCEE0}"/>
    <cellStyle name="Input 17 3 3 5 6" xfId="32496" xr:uid="{3DC25961-72B2-4040-9AA7-F041CCD27978}"/>
    <cellStyle name="Input 17 3 3 6" xfId="8690" xr:uid="{405E15BD-6F7E-47AC-B3A7-DC51158C793B}"/>
    <cellStyle name="Input 17 3 3 6 2" xfId="14069" xr:uid="{3FCDF90B-59E5-47BF-94A7-067DBA3C7922}"/>
    <cellStyle name="Input 17 3 3 6 2 2" xfId="38099" xr:uid="{A9AC189A-5420-4F78-905B-F1E4180EC209}"/>
    <cellStyle name="Input 17 3 3 6 3" xfId="18803" xr:uid="{94264A72-1966-4F02-84EB-6D9C4A7C9D76}"/>
    <cellStyle name="Input 17 3 3 6 3 2" xfId="42833" xr:uid="{CFD3E2B0-EF0E-4854-85B8-9244E6E3A42C}"/>
    <cellStyle name="Input 17 3 3 6 4" xfId="23808" xr:uid="{17AA7F5B-87ED-4016-8C81-EE2E5148D2F0}"/>
    <cellStyle name="Input 17 3 3 6 4 2" xfId="47590" xr:uid="{05C0DF8F-4772-4058-88D9-BD34E81091C4}"/>
    <cellStyle name="Input 17 3 3 6 5" xfId="28399" xr:uid="{0DEC1F08-165F-4F88-A509-AB014738298A}"/>
    <cellStyle name="Input 17 3 3 6 5 2" xfId="52165" xr:uid="{1B0E93E3-96A5-406A-BD22-9E28BC4C369C}"/>
    <cellStyle name="Input 17 3 3 6 6" xfId="33218" xr:uid="{65E268C1-4836-4B15-9E4B-BAA9C057244E}"/>
    <cellStyle name="Input 17 3 3 7" xfId="9910" xr:uid="{B5BFC37E-9F13-40B2-B478-20D61AF9F169}"/>
    <cellStyle name="Input 17 3 3 7 2" xfId="34124" xr:uid="{EC50B357-7002-4D8D-BACF-716E2463ADA2}"/>
    <cellStyle name="Input 17 3 3 8" xfId="14827" xr:uid="{18078A0C-0B20-44AC-8F9D-CBB897C7B6DC}"/>
    <cellStyle name="Input 17 3 3 8 2" xfId="38857" xr:uid="{D989ACBE-F638-4E8C-ABA5-D29AFA4D8352}"/>
    <cellStyle name="Input 17 3 3 9" xfId="19801" xr:uid="{3789D67D-194D-426D-89AB-D3DBC0D34B36}"/>
    <cellStyle name="Input 17 3 3 9 2" xfId="43635" xr:uid="{E3A4F63A-2E26-45A2-BCF4-309F7B8EF9FD}"/>
    <cellStyle name="Input 17 3 4" xfId="4831" xr:uid="{0C70A107-06CA-458E-9AE1-B15693DDE00E}"/>
    <cellStyle name="Input 17 3 4 2" xfId="10211" xr:uid="{605DBCA5-F090-4EBB-A26C-46635DD38FD8}"/>
    <cellStyle name="Input 17 3 4 2 2" xfId="34425" xr:uid="{70E58CD6-DFFE-484D-9ACC-E820C517FD31}"/>
    <cellStyle name="Input 17 3 4 3" xfId="15128" xr:uid="{AE558080-9A40-4A07-82DC-BCF690754619}"/>
    <cellStyle name="Input 17 3 4 3 2" xfId="39158" xr:uid="{D137D7D2-4DA8-40CF-9FCC-08493109A77A}"/>
    <cellStyle name="Input 17 3 4 4" xfId="20360" xr:uid="{4C9E1EA6-B7BF-4C3D-8B2E-440F911CA5FE}"/>
    <cellStyle name="Input 17 3 4 4 2" xfId="44186" xr:uid="{1A11D87E-02DF-4A0F-9E7E-A0B6215142C7}"/>
    <cellStyle name="Input 17 3 4 5" xfId="24995" xr:uid="{E72D7A9C-31B2-4B2E-94F8-B52E0CE252A8}"/>
    <cellStyle name="Input 17 3 4 5 2" xfId="48761" xr:uid="{F3C9B1DC-CDE5-4EFE-A643-D4A49FE841D5}"/>
    <cellStyle name="Input 17 3 4 6" xfId="29589" xr:uid="{BA94564D-7CDC-42EA-81B4-63A27217BA04}"/>
    <cellStyle name="Input 17 3 5" xfId="5936" xr:uid="{B9EE7796-F6B6-4984-9896-7FC475782508}"/>
    <cellStyle name="Input 17 3 5 2" xfId="11315" xr:uid="{6264858A-3BC0-43EC-B5FB-D3D9313EA9C0}"/>
    <cellStyle name="Input 17 3 5 2 2" xfId="35354" xr:uid="{D023F5D6-5BBD-45A7-AFB9-FA1F50E22155}"/>
    <cellStyle name="Input 17 3 5 3" xfId="16058" xr:uid="{82A8EE5D-8A02-443E-AEB8-3A9757E5A2C6}"/>
    <cellStyle name="Input 17 3 5 3 2" xfId="40088" xr:uid="{3F1FBE48-AC9E-48CC-A551-F6BB443083B2}"/>
    <cellStyle name="Input 17 3 5 4" xfId="21106" xr:uid="{0F5D1840-7EA7-4FBF-98F8-C5759394A30D}"/>
    <cellStyle name="Input 17 3 5 4 2" xfId="44921" xr:uid="{DD85AC4E-27A7-49FA-8734-5F1805FED4D3}"/>
    <cellStyle name="Input 17 3 5 5" xfId="25730" xr:uid="{E84ED35A-09D5-4E83-834E-564C4CC3E45F}"/>
    <cellStyle name="Input 17 3 5 5 2" xfId="49496" xr:uid="{B3C23B4D-E787-4F97-A0D3-8F53827A95FD}"/>
    <cellStyle name="Input 17 3 5 6" xfId="30506" xr:uid="{003BBDB7-22D5-4EF5-98A8-4AA446733303}"/>
    <cellStyle name="Input 17 3 6" xfId="6717" xr:uid="{7290D044-FCA7-4FD9-B4C9-656BAAE1510B}"/>
    <cellStyle name="Input 17 3 6 2" xfId="12096" xr:uid="{32699CBA-4A9D-4921-BB22-929353CF1D95}"/>
    <cellStyle name="Input 17 3 6 2 2" xfId="36132" xr:uid="{836FD4FE-7605-420C-9F7B-BBAA0FF429AE}"/>
    <cellStyle name="Input 17 3 6 3" xfId="16836" xr:uid="{7CB5FB4A-CDD6-4EC2-A58D-3F39770474FB}"/>
    <cellStyle name="Input 17 3 6 3 2" xfId="40866" xr:uid="{28DCBE16-A586-42E7-BD5D-63B965EA7D19}"/>
    <cellStyle name="Input 17 3 6 4" xfId="21843" xr:uid="{025F3628-B684-483B-B915-9B684D135883}"/>
    <cellStyle name="Input 17 3 6 4 2" xfId="45649" xr:uid="{4E730D6C-F015-45C4-A1B3-A9CAA4E501C4}"/>
    <cellStyle name="Input 17 3 6 5" xfId="26458" xr:uid="{D10A3B19-8CAE-4D16-9CEA-C488D455BCF0}"/>
    <cellStyle name="Input 17 3 6 5 2" xfId="50224" xr:uid="{81F16E57-629E-4F05-9D6F-7F959B63FFB7}"/>
    <cellStyle name="Input 17 3 6 6" xfId="31275" xr:uid="{53E9A796-5B49-409F-9F81-A0CCFF9010A9}"/>
    <cellStyle name="Input 17 3 7" xfId="7457" xr:uid="{4F660CC1-4FAB-41E0-B485-F8DA8F48FA33}"/>
    <cellStyle name="Input 17 3 7 2" xfId="12836" xr:uid="{9667CACE-1B1D-4534-BA3D-923DF92812F4}"/>
    <cellStyle name="Input 17 3 7 2 2" xfId="36870" xr:uid="{0AAEA656-CF1A-4CD6-8097-A395B4E1F4AF}"/>
    <cellStyle name="Input 17 3 7 3" xfId="17574" xr:uid="{A2599EC5-2ACF-43B0-BDCE-42CE4DA2E446}"/>
    <cellStyle name="Input 17 3 7 3 2" xfId="41604" xr:uid="{9F48BC04-D068-41D3-98C0-1939CB002F5A}"/>
    <cellStyle name="Input 17 3 7 4" xfId="22579" xr:uid="{5FA558C9-4246-4AF1-9397-F52BCA445923}"/>
    <cellStyle name="Input 17 3 7 4 2" xfId="46376" xr:uid="{6E3A5645-6D5A-4CC6-8FB8-1382E92B122F}"/>
    <cellStyle name="Input 17 3 7 5" xfId="27185" xr:uid="{15A26A59-A2F3-4CB7-9766-21A3F3B4F875}"/>
    <cellStyle name="Input 17 3 7 5 2" xfId="50951" xr:uid="{1C5B5577-49F5-4DDD-9D35-BB2849C17215}"/>
    <cellStyle name="Input 17 3 7 6" xfId="32004" xr:uid="{C7EE07AB-43C9-4383-9A3A-4E794790C6D8}"/>
    <cellStyle name="Input 17 3 8" xfId="8190" xr:uid="{01124CB4-FE1B-4D22-BEDF-210A3A450ECB}"/>
    <cellStyle name="Input 17 3 8 2" xfId="13569" xr:uid="{AEEDF45C-1CF3-4141-A9DA-80D6ED9846CE}"/>
    <cellStyle name="Input 17 3 8 2 2" xfId="37601" xr:uid="{78833700-9B82-482C-9968-6BDA9FF414E0}"/>
    <cellStyle name="Input 17 3 8 3" xfId="18305" xr:uid="{9A0BE7DF-27B9-474E-B7BE-D91717636959}"/>
    <cellStyle name="Input 17 3 8 3 2" xfId="42335" xr:uid="{D80291FA-769D-4D16-AB1D-21106570B2C2}"/>
    <cellStyle name="Input 17 3 8 4" xfId="23310" xr:uid="{4746F3DB-ED88-4D90-94C1-5038F0E2B1BB}"/>
    <cellStyle name="Input 17 3 8 4 2" xfId="47098" xr:uid="{D3009D95-FA2D-48A1-B94B-BCF560C1719A}"/>
    <cellStyle name="Input 17 3 8 5" xfId="27907" xr:uid="{5A571FA5-FE8A-4EBF-B9BE-E9239DE15C9D}"/>
    <cellStyle name="Input 17 3 8 5 2" xfId="51673" xr:uid="{513E4589-E468-408B-ACAE-24FCD282D08A}"/>
    <cellStyle name="Input 17 3 8 6" xfId="32726" xr:uid="{FA689D45-D8FF-4516-9023-20876A032C12}"/>
    <cellStyle name="Input 17 3 9" xfId="9407" xr:uid="{240781B6-D8CF-4332-848F-B8D53517A7FE}"/>
    <cellStyle name="Input 17 3 9 2" xfId="33623" xr:uid="{FC8A06E5-F3E9-42A3-8E8E-B04B7AE48689}"/>
    <cellStyle name="Input 17 4" xfId="4001" xr:uid="{EBEAB201-8BF0-4031-905B-F5C318CE2EBB}"/>
    <cellStyle name="Input 17 4 10" xfId="14310" xr:uid="{DE97F737-84AA-4E3C-9B31-616A7EC211E3}"/>
    <cellStyle name="Input 17 4 10 2" xfId="38340" xr:uid="{83BA9B05-B9C6-46A6-B9C8-95FF453D9852}"/>
    <cellStyle name="Input 17 4 11" xfId="19282" xr:uid="{4DF65C25-1E74-46D2-9AD3-CA78997E1395}"/>
    <cellStyle name="Input 17 4 11 2" xfId="43124" xr:uid="{DB5573D0-E442-459A-9BFE-36515AF87191}"/>
    <cellStyle name="Input 17 4 12" xfId="24027" xr:uid="{B235BD5B-3FAE-40EF-AF9A-2A347065B2F9}"/>
    <cellStyle name="Input 17 4 12 2" xfId="47796" xr:uid="{56102A7B-3959-4E80-B7D6-95A93FB181AB}"/>
    <cellStyle name="Input 17 4 13" xfId="28780" xr:uid="{A1F34A53-B169-47EC-B046-29D58044D7D3}"/>
    <cellStyle name="Input 17 4 2" xfId="4285" xr:uid="{0762863E-1F30-4840-8128-00E0C61309C2}"/>
    <cellStyle name="Input 17 4 2 10" xfId="24270" xr:uid="{90EC93FE-649A-4A96-8964-E384C8B0AB48}"/>
    <cellStyle name="Input 17 4 2 10 2" xfId="48036" xr:uid="{CBE4F6D8-B004-4522-9BB1-613621694D32}"/>
    <cellStyle name="Input 17 4 2 11" xfId="29051" xr:uid="{7C85C792-FE80-4B1B-96DE-A924AEC1039F}"/>
    <cellStyle name="Input 17 4 2 2" xfId="5088" xr:uid="{FA0A7D22-63AC-4F3A-9DE4-4C2E0251AB7E}"/>
    <cellStyle name="Input 17 4 2 2 2" xfId="10468" xr:uid="{F3D63612-C6E6-46CE-8BAC-7CE0F733820B}"/>
    <cellStyle name="Input 17 4 2 2 2 2" xfId="34680" xr:uid="{FE8E57A8-9EAA-4072-B897-442731E83C67}"/>
    <cellStyle name="Input 17 4 2 2 3" xfId="15383" xr:uid="{DC9FC4C2-ED82-4E0C-88D6-6CAF2B75FC30}"/>
    <cellStyle name="Input 17 4 2 2 3 2" xfId="39413" xr:uid="{41CD78A0-5268-4BD6-9BF9-09C11CA084A2}"/>
    <cellStyle name="Input 17 4 2 2 4" xfId="20617" xr:uid="{EEE2F416-AC11-4A8E-A2C9-EB20ECF46B16}"/>
    <cellStyle name="Input 17 4 2 2 4 2" xfId="44440" xr:uid="{3D472AB7-6DE1-4298-8CFB-14DFA6F38075}"/>
    <cellStyle name="Input 17 4 2 2 5" xfId="25249" xr:uid="{5406C5A3-1ABF-4D0E-9690-F3A6E37B1E93}"/>
    <cellStyle name="Input 17 4 2 2 5 2" xfId="49015" xr:uid="{691C56DF-9EF7-4BEB-9CAB-30E555CF4D90}"/>
    <cellStyle name="Input 17 4 2 2 6" xfId="29841" xr:uid="{6B355063-7108-4140-A51B-1537E6A94005}"/>
    <cellStyle name="Input 17 4 2 3" xfId="6194" xr:uid="{85FB9F65-0813-44A8-B125-E27D7D4967D0}"/>
    <cellStyle name="Input 17 4 2 3 2" xfId="11573" xr:uid="{1CC4C119-3F85-4ACE-A23D-562D98A9AD76}"/>
    <cellStyle name="Input 17 4 2 3 2 2" xfId="35610" xr:uid="{221781F2-C401-44E4-BFEE-678C36B0EBBF}"/>
    <cellStyle name="Input 17 4 2 3 3" xfId="16314" xr:uid="{40CBFACA-CFB7-42C3-A284-F7D96D8AE957}"/>
    <cellStyle name="Input 17 4 2 3 3 2" xfId="40344" xr:uid="{7F72E3CD-8BC1-40D2-861A-F71B1F4F7BF5}"/>
    <cellStyle name="Input 17 4 2 3 4" xfId="21362" xr:uid="{40153CF0-4A51-47FD-9FE2-4928A882DAF6}"/>
    <cellStyle name="Input 17 4 2 3 4 2" xfId="45174" xr:uid="{78359124-3E21-4A27-975D-40DE2DD9CD88}"/>
    <cellStyle name="Input 17 4 2 3 5" xfId="25983" xr:uid="{C165017C-4423-4907-A82F-07CAB4733F9B}"/>
    <cellStyle name="Input 17 4 2 3 5 2" xfId="49749" xr:uid="{9E8E1FD2-FA90-4217-A11F-50B58B127440}"/>
    <cellStyle name="Input 17 4 2 3 6" xfId="30759" xr:uid="{7F29470F-097A-4BE9-927E-9CF71CF21180}"/>
    <cellStyle name="Input 17 4 2 4" xfId="6975" xr:uid="{2A8719BB-BAFA-4CB5-A1B4-8E4EBC3B6260}"/>
    <cellStyle name="Input 17 4 2 4 2" xfId="12354" xr:uid="{C30B1FFF-247B-4BFB-91AC-AACB31724844}"/>
    <cellStyle name="Input 17 4 2 4 2 2" xfId="36388" xr:uid="{DC000C08-70AB-482D-9D84-034B11D1237E}"/>
    <cellStyle name="Input 17 4 2 4 3" xfId="17092" xr:uid="{88A1E1B6-62A2-458A-816C-E692067FB398}"/>
    <cellStyle name="Input 17 4 2 4 3 2" xfId="41122" xr:uid="{48CB7C01-367A-4656-B4A3-80E5987D5C19}"/>
    <cellStyle name="Input 17 4 2 4 4" xfId="22098" xr:uid="{5FE6EAAB-2BB9-4C23-8883-F192FC1FDF53}"/>
    <cellStyle name="Input 17 4 2 4 4 2" xfId="45901" xr:uid="{AF38BAE8-1F10-4B19-9A5D-264C1CBB1F21}"/>
    <cellStyle name="Input 17 4 2 4 5" xfId="26710" xr:uid="{6969EB22-7A11-4BEF-B9C6-6F957E50B2C3}"/>
    <cellStyle name="Input 17 4 2 4 5 2" xfId="50476" xr:uid="{A17CCD0F-8280-42A0-B2CA-81B667AE4DFB}"/>
    <cellStyle name="Input 17 4 2 4 6" xfId="31528" xr:uid="{0984077E-617B-47F2-B91C-40201B451160}"/>
    <cellStyle name="Input 17 4 2 5" xfId="7714" xr:uid="{220283BA-4CCC-4006-8931-F7AA8CE9A653}"/>
    <cellStyle name="Input 17 4 2 5 2" xfId="13093" xr:uid="{9CCC05BB-3EA0-4677-8333-526E40D7566A}"/>
    <cellStyle name="Input 17 4 2 5 2 2" xfId="37125" xr:uid="{FB6E4074-C12C-4131-A243-53D51361CA05}"/>
    <cellStyle name="Input 17 4 2 5 3" xfId="17829" xr:uid="{61172D41-6541-4F6F-89B1-82634DCAB293}"/>
    <cellStyle name="Input 17 4 2 5 3 2" xfId="41859" xr:uid="{3085E9DE-045C-4416-99F6-C9FEE58ED0EA}"/>
    <cellStyle name="Input 17 4 2 5 4" xfId="22834" xr:uid="{184862BF-137B-4F5E-A8AF-3C752C9FF117}"/>
    <cellStyle name="Input 17 4 2 5 4 2" xfId="46628" xr:uid="{4DBEBF22-54E3-4066-9636-D8B2DC498273}"/>
    <cellStyle name="Input 17 4 2 5 5" xfId="27437" xr:uid="{6F6D8C74-D65A-4043-9786-563931239021}"/>
    <cellStyle name="Input 17 4 2 5 5 2" xfId="51203" xr:uid="{B08A96D0-5CBC-43C4-BE88-CFD2D0C2AD39}"/>
    <cellStyle name="Input 17 4 2 5 6" xfId="32256" xr:uid="{EEB333F9-E678-4A20-A02E-36207BBB1E7C}"/>
    <cellStyle name="Input 17 4 2 6" xfId="8447" xr:uid="{F8EF6ED7-9FE0-4608-B88F-19B4F7DC4907}"/>
    <cellStyle name="Input 17 4 2 6 2" xfId="13826" xr:uid="{E3C7DEE1-54CE-4168-A420-B28C4DED0620}"/>
    <cellStyle name="Input 17 4 2 6 2 2" xfId="37856" xr:uid="{3375DD10-5DC2-4072-862F-1A707B60D0F4}"/>
    <cellStyle name="Input 17 4 2 6 3" xfId="18560" xr:uid="{3CE79E91-6948-41E9-8223-DB2AABACC9A6}"/>
    <cellStyle name="Input 17 4 2 6 3 2" xfId="42590" xr:uid="{C4566CC0-010B-4554-B41E-1DF5152E50D6}"/>
    <cellStyle name="Input 17 4 2 6 4" xfId="23565" xr:uid="{FF32CC6B-7993-4584-A375-C964D498B0A5}"/>
    <cellStyle name="Input 17 4 2 6 4 2" xfId="47350" xr:uid="{4393610E-FEB8-4D9D-BB59-4625B80023E0}"/>
    <cellStyle name="Input 17 4 2 6 5" xfId="28159" xr:uid="{8ECF0586-58B5-40AF-8A63-BC008E790290}"/>
    <cellStyle name="Input 17 4 2 6 5 2" xfId="51925" xr:uid="{2B2EC482-09A1-482C-A9BC-1531BC96ED37}"/>
    <cellStyle name="Input 17 4 2 6 6" xfId="32978" xr:uid="{1F871A89-E550-45BA-A0CB-5E0FD5D7D616}"/>
    <cellStyle name="Input 17 4 2 7" xfId="9667" xr:uid="{2DEF6936-3A38-4AA1-ACAE-2935D034F5AF}"/>
    <cellStyle name="Input 17 4 2 7 2" xfId="33881" xr:uid="{E2263CCB-B58B-4C78-9B7C-55CA0BA768DB}"/>
    <cellStyle name="Input 17 4 2 8" xfId="14584" xr:uid="{C4451B41-96AA-4838-B64C-F25C189528C9}"/>
    <cellStyle name="Input 17 4 2 8 2" xfId="38614" xr:uid="{D8E11E6E-E41C-43E1-A130-5B0C92A0238D}"/>
    <cellStyle name="Input 17 4 2 9" xfId="19558" xr:uid="{BEBE9BEA-9C01-487D-A231-0C50F79B61A1}"/>
    <cellStyle name="Input 17 4 2 9 2" xfId="43395" xr:uid="{68F7D0CB-D6B2-40F0-8884-AAE3FE18D859}"/>
    <cellStyle name="Input 17 4 3" xfId="4509" xr:uid="{7F016B04-0B25-478B-84A9-DA25C2B92A0C}"/>
    <cellStyle name="Input 17 4 3 10" xfId="24467" xr:uid="{9D10CF27-8D55-42BA-B38C-D32098C199E7}"/>
    <cellStyle name="Input 17 4 3 10 2" xfId="48233" xr:uid="{8E2C9AA0-5EF5-42C4-BDCB-80CD5C347CC2}"/>
    <cellStyle name="Input 17 4 3 11" xfId="29272" xr:uid="{DA1B4FF0-4535-4A5E-A278-2AB5FB17AFD8}"/>
    <cellStyle name="Input 17 4 3 2" xfId="5312" xr:uid="{FE723882-6D74-4536-987A-E137C1C62307}"/>
    <cellStyle name="Input 17 4 3 2 2" xfId="10692" xr:uid="{B20E5511-56DE-4718-83C3-F8390FAD69AF}"/>
    <cellStyle name="Input 17 4 3 2 2 2" xfId="34904" xr:uid="{DA0E929E-6C10-42CE-AAA7-1DFD44FBDE8A}"/>
    <cellStyle name="Input 17 4 3 2 3" xfId="15607" xr:uid="{DDD57BD8-8953-493B-A1D2-712796934C8D}"/>
    <cellStyle name="Input 17 4 3 2 3 2" xfId="39637" xr:uid="{B603B0BD-98B9-4BA4-8BE2-9AE80BEDC0A5}"/>
    <cellStyle name="Input 17 4 3 2 4" xfId="20841" xr:uid="{FC6C4951-FA1E-44C4-9B80-072C649FE5A9}"/>
    <cellStyle name="Input 17 4 3 2 4 2" xfId="44661" xr:uid="{51C61D94-A73D-44D6-ACDA-FA6143F2D73E}"/>
    <cellStyle name="Input 17 4 3 2 5" xfId="25470" xr:uid="{9D09A9D3-82E7-473B-9C13-8064A41BF072}"/>
    <cellStyle name="Input 17 4 3 2 5 2" xfId="49236" xr:uid="{97A01AB1-00EA-49D7-8E13-9492BD929B7A}"/>
    <cellStyle name="Input 17 4 3 2 6" xfId="30062" xr:uid="{7CA6FE1B-A918-462B-9EDB-D6AED3EBCCD7}"/>
    <cellStyle name="Input 17 4 3 3" xfId="6418" xr:uid="{A4DED09F-5437-49C6-9102-614A4075149A}"/>
    <cellStyle name="Input 17 4 3 3 2" xfId="11797" xr:uid="{427CEB1E-FA53-4BE9-BBDE-31AF4C6E1DF0}"/>
    <cellStyle name="Input 17 4 3 3 2 2" xfId="35834" xr:uid="{364EA4F9-B17A-4A75-9F1C-0F6BA6946AE2}"/>
    <cellStyle name="Input 17 4 3 3 3" xfId="16538" xr:uid="{568FE283-2286-4ECC-99EF-E50BA923FBDE}"/>
    <cellStyle name="Input 17 4 3 3 3 2" xfId="40568" xr:uid="{FA33F924-B1A3-4A27-A4C2-D87FA4CDED50}"/>
    <cellStyle name="Input 17 4 3 3 4" xfId="21586" xr:uid="{4C6344D5-3B5F-495A-874B-72EEDB9ABDA6}"/>
    <cellStyle name="Input 17 4 3 3 4 2" xfId="45395" xr:uid="{61C02514-3901-4DF1-8DAC-FB2EFDB2AE41}"/>
    <cellStyle name="Input 17 4 3 3 5" xfId="26204" xr:uid="{6D7122D8-EBFC-43E5-A1C0-4F45EAA981B9}"/>
    <cellStyle name="Input 17 4 3 3 5 2" xfId="49970" xr:uid="{55057092-353E-4BA1-B793-B2F03E9C3E27}"/>
    <cellStyle name="Input 17 4 3 3 6" xfId="30980" xr:uid="{47F7038B-AB7E-447B-97C8-FB7A01E5E343}"/>
    <cellStyle name="Input 17 4 3 4" xfId="7199" xr:uid="{08EFBA65-D9A6-4E68-8936-0E522759573B}"/>
    <cellStyle name="Input 17 4 3 4 2" xfId="12578" xr:uid="{972ABD65-794A-492D-9FAB-684B0C1E5225}"/>
    <cellStyle name="Input 17 4 3 4 2 2" xfId="36612" xr:uid="{5BAC12E3-B7ED-4245-865C-7A256F5A9797}"/>
    <cellStyle name="Input 17 4 3 4 3" xfId="17316" xr:uid="{AAD20C67-5D44-484F-BA10-A362E4FCF5F7}"/>
    <cellStyle name="Input 17 4 3 4 3 2" xfId="41346" xr:uid="{3C242958-4EB4-4E10-813A-99A8420E6C37}"/>
    <cellStyle name="Input 17 4 3 4 4" xfId="22322" xr:uid="{68607E43-7BCE-4A6C-BCAF-8C11CF6607EC}"/>
    <cellStyle name="Input 17 4 3 4 4 2" xfId="46122" xr:uid="{81EECE50-2168-4F00-B4C6-02021DF32060}"/>
    <cellStyle name="Input 17 4 3 4 5" xfId="26931" xr:uid="{319A1766-C842-4F02-A1EA-91F3B6290107}"/>
    <cellStyle name="Input 17 4 3 4 5 2" xfId="50697" xr:uid="{862A2EDB-5959-4ABF-9F50-DA18ECBCB9F0}"/>
    <cellStyle name="Input 17 4 3 4 6" xfId="31749" xr:uid="{5DD487B8-7474-4C28-B05B-AC47329F56B9}"/>
    <cellStyle name="Input 17 4 3 5" xfId="7938" xr:uid="{FA6E7944-BE3D-42C5-A837-358DBF8A5AA6}"/>
    <cellStyle name="Input 17 4 3 5 2" xfId="13317" xr:uid="{D415D746-B332-4BFC-AA48-9C671D70A04C}"/>
    <cellStyle name="Input 17 4 3 5 2 2" xfId="37349" xr:uid="{A7B6CDB3-6A11-4C17-9A9C-4B005304E383}"/>
    <cellStyle name="Input 17 4 3 5 3" xfId="18053" xr:uid="{042C08CC-D99D-431C-87BD-80348E3AF2F8}"/>
    <cellStyle name="Input 17 4 3 5 3 2" xfId="42083" xr:uid="{0DA2457F-5CE7-407E-97DC-8A2EDC05D47F}"/>
    <cellStyle name="Input 17 4 3 5 4" xfId="23058" xr:uid="{33A1D4F4-C5F1-4F69-9A4D-148CE0F45F58}"/>
    <cellStyle name="Input 17 4 3 5 4 2" xfId="46849" xr:uid="{0DCFFE20-416F-42E3-93D9-C562B7D0818E}"/>
    <cellStyle name="Input 17 4 3 5 5" xfId="27658" xr:uid="{C6EC95D0-945C-4DDA-9F60-E5D276AD57D7}"/>
    <cellStyle name="Input 17 4 3 5 5 2" xfId="51424" xr:uid="{84C9F3AA-0088-40CA-A7B8-1010512DE2AD}"/>
    <cellStyle name="Input 17 4 3 5 6" xfId="32477" xr:uid="{C7D4B317-3A9F-4781-AB2A-6D466E3AD2F0}"/>
    <cellStyle name="Input 17 4 3 6" xfId="8671" xr:uid="{EC752A63-B87A-41B0-8972-03E9CB2C5289}"/>
    <cellStyle name="Input 17 4 3 6 2" xfId="14050" xr:uid="{AF62B58B-46E3-41BE-BC8D-68893D0DA3C7}"/>
    <cellStyle name="Input 17 4 3 6 2 2" xfId="38080" xr:uid="{FDCB0D0B-CBA5-4F76-A9F9-2B91F23DCADA}"/>
    <cellStyle name="Input 17 4 3 6 3" xfId="18784" xr:uid="{438398BA-214B-48A2-B6BC-EB91AF4F7086}"/>
    <cellStyle name="Input 17 4 3 6 3 2" xfId="42814" xr:uid="{39B23A79-0215-42DF-8242-512C211D0385}"/>
    <cellStyle name="Input 17 4 3 6 4" xfId="23789" xr:uid="{5DA23E1B-5033-4D19-B190-B840C3014110}"/>
    <cellStyle name="Input 17 4 3 6 4 2" xfId="47571" xr:uid="{275C2A8E-2BD0-4F00-B4FB-3D8261AE0944}"/>
    <cellStyle name="Input 17 4 3 6 5" xfId="28380" xr:uid="{25FC3B88-5095-425A-8B5B-9D5594D22915}"/>
    <cellStyle name="Input 17 4 3 6 5 2" xfId="52146" xr:uid="{DCAE671E-6677-467F-9D6A-59D921659BF1}"/>
    <cellStyle name="Input 17 4 3 6 6" xfId="33199" xr:uid="{1CFC60F2-72EE-45CA-B7EA-27322F5E4533}"/>
    <cellStyle name="Input 17 4 3 7" xfId="9891" xr:uid="{6FA45BEE-3BD8-43BA-AB0F-3B8DD0068C2B}"/>
    <cellStyle name="Input 17 4 3 7 2" xfId="34105" xr:uid="{B2FE8196-80A4-47D7-ACC1-2AC66FD19231}"/>
    <cellStyle name="Input 17 4 3 8" xfId="14808" xr:uid="{1A4564E6-7AEC-488A-A187-44F705B9B134}"/>
    <cellStyle name="Input 17 4 3 8 2" xfId="38838" xr:uid="{83AABB27-A182-4C68-964A-B42F174EABC5}"/>
    <cellStyle name="Input 17 4 3 9" xfId="19782" xr:uid="{185E208C-389D-4AC2-9407-79B9FE9B3A5E}"/>
    <cellStyle name="Input 17 4 3 9 2" xfId="43616" xr:uid="{3B5ED9EA-041A-4572-BB7A-6F7662B8303B}"/>
    <cellStyle name="Input 17 4 4" xfId="4812" xr:uid="{35627C64-F545-4CD1-84ED-2BD1B359CB29}"/>
    <cellStyle name="Input 17 4 4 2" xfId="10192" xr:uid="{C6034281-BDC0-40E3-BDB6-F919C2FE7E2B}"/>
    <cellStyle name="Input 17 4 4 2 2" xfId="34406" xr:uid="{EE8D9977-7973-4D58-93AF-A9CAC917AD58}"/>
    <cellStyle name="Input 17 4 4 3" xfId="15109" xr:uid="{5C141C8B-4B4C-4AEF-B433-8CA4AB83CA4C}"/>
    <cellStyle name="Input 17 4 4 3 2" xfId="39139" xr:uid="{22589A3E-B2FE-41F3-BDDF-2C5622E14039}"/>
    <cellStyle name="Input 17 4 4 4" xfId="20341" xr:uid="{494661A9-599D-4C74-90EB-9DB92967AC1D}"/>
    <cellStyle name="Input 17 4 4 4 2" xfId="44167" xr:uid="{09ED638B-6519-4B49-86A4-ADD1D1EBD703}"/>
    <cellStyle name="Input 17 4 4 5" xfId="24976" xr:uid="{B539E1F3-DAA4-4FC7-8EF7-B3AFF0974191}"/>
    <cellStyle name="Input 17 4 4 5 2" xfId="48742" xr:uid="{E9F06415-2A1E-442F-A1D2-52F88348B667}"/>
    <cellStyle name="Input 17 4 4 6" xfId="29570" xr:uid="{A6725B6A-1A06-4E83-84BF-76FEFE0F10A2}"/>
    <cellStyle name="Input 17 4 5" xfId="5917" xr:uid="{41758BE5-CB4C-4C6B-A0DD-41A62D330822}"/>
    <cellStyle name="Input 17 4 5 2" xfId="11296" xr:uid="{4ABA0002-D9CB-40E8-91A3-7B63B3F7C214}"/>
    <cellStyle name="Input 17 4 5 2 2" xfId="35335" xr:uid="{85CD34FD-EB5A-4B26-9CB2-9D1E697D2F00}"/>
    <cellStyle name="Input 17 4 5 3" xfId="16039" xr:uid="{073ACBE4-9E2B-4896-A57D-4ACE59B57B24}"/>
    <cellStyle name="Input 17 4 5 3 2" xfId="40069" xr:uid="{1098BE39-D6AA-45BE-9F1C-578B6160BCFA}"/>
    <cellStyle name="Input 17 4 5 4" xfId="21087" xr:uid="{8BA96B51-5531-4BD9-9E47-4C3064D582CD}"/>
    <cellStyle name="Input 17 4 5 4 2" xfId="44902" xr:uid="{22703B1C-18EC-47C9-8D12-512D08A217DA}"/>
    <cellStyle name="Input 17 4 5 5" xfId="25711" xr:uid="{D9EEA868-0468-486A-8240-7FB1BFD01D96}"/>
    <cellStyle name="Input 17 4 5 5 2" xfId="49477" xr:uid="{FE3C2201-E315-4B6F-8643-B1C3D83AED34}"/>
    <cellStyle name="Input 17 4 5 6" xfId="30487" xr:uid="{94C8B713-E10E-4EE6-A0C3-42F3EFB8D8F5}"/>
    <cellStyle name="Input 17 4 6" xfId="6698" xr:uid="{5BEF0CCD-CF40-40EF-A9D5-7D5B19365036}"/>
    <cellStyle name="Input 17 4 6 2" xfId="12077" xr:uid="{AF06AC47-7B12-4C9A-A753-AA0B14954744}"/>
    <cellStyle name="Input 17 4 6 2 2" xfId="36113" xr:uid="{37ABA3CD-AA15-4D80-ABC8-C491A1352EF1}"/>
    <cellStyle name="Input 17 4 6 3" xfId="16817" xr:uid="{BCFFB651-FE9C-4911-B83C-F05003A36576}"/>
    <cellStyle name="Input 17 4 6 3 2" xfId="40847" xr:uid="{D6A73984-7514-44FC-9E8A-7178D238FDAD}"/>
    <cellStyle name="Input 17 4 6 4" xfId="21824" xr:uid="{2A5162A5-87A5-4C7B-A3EE-AB95D6F5DB7B}"/>
    <cellStyle name="Input 17 4 6 4 2" xfId="45630" xr:uid="{666BA171-426C-4BE2-8FE1-609BE746C9DE}"/>
    <cellStyle name="Input 17 4 6 5" xfId="26439" xr:uid="{60DF8F20-C36F-40ED-AF4F-0CDE48CACCE0}"/>
    <cellStyle name="Input 17 4 6 5 2" xfId="50205" xr:uid="{F927D2C1-A000-4A37-9D7F-267732E5BF8B}"/>
    <cellStyle name="Input 17 4 6 6" xfId="31256" xr:uid="{75EA5A2D-F897-4343-8F84-7BD23433CD69}"/>
    <cellStyle name="Input 17 4 7" xfId="7438" xr:uid="{A160436B-2D0D-4DD9-A9B7-8BF507291416}"/>
    <cellStyle name="Input 17 4 7 2" xfId="12817" xr:uid="{8ABDA174-854C-41E1-A6BB-EDC4817469E2}"/>
    <cellStyle name="Input 17 4 7 2 2" xfId="36851" xr:uid="{DCBD8F22-005A-47BD-A139-D451D922D326}"/>
    <cellStyle name="Input 17 4 7 3" xfId="17555" xr:uid="{809819A4-85A4-4F36-8826-A5034CC895A2}"/>
    <cellStyle name="Input 17 4 7 3 2" xfId="41585" xr:uid="{0326ABFB-FC2F-4D95-BD6A-35013B9BEA1C}"/>
    <cellStyle name="Input 17 4 7 4" xfId="22560" xr:uid="{641D5061-1FEA-4806-97F2-5F3B117B8815}"/>
    <cellStyle name="Input 17 4 7 4 2" xfId="46357" xr:uid="{18CA34FE-4ADD-4E36-BAAF-12F6D9894055}"/>
    <cellStyle name="Input 17 4 7 5" xfId="27166" xr:uid="{7BF73D99-4F54-45E2-8547-7C5D493A9669}"/>
    <cellStyle name="Input 17 4 7 5 2" xfId="50932" xr:uid="{F3BB5B8A-0FAE-4C5F-B196-C910AD7F71CB}"/>
    <cellStyle name="Input 17 4 7 6" xfId="31985" xr:uid="{83A8CBCA-8FD9-4DA8-8F19-A08C438DD008}"/>
    <cellStyle name="Input 17 4 8" xfId="8171" xr:uid="{14923744-C9E6-48EE-8AFB-BB6E24ED7092}"/>
    <cellStyle name="Input 17 4 8 2" xfId="13550" xr:uid="{DA6B8D58-C31B-42F8-998A-931BA3A55A72}"/>
    <cellStyle name="Input 17 4 8 2 2" xfId="37582" xr:uid="{7F1E352E-624E-41B3-A85A-EF63C24AEB8C}"/>
    <cellStyle name="Input 17 4 8 3" xfId="18286" xr:uid="{1FF12730-0108-4479-B972-653915F1EF28}"/>
    <cellStyle name="Input 17 4 8 3 2" xfId="42316" xr:uid="{97C3FDC5-A773-46BC-9FB0-88334A8A336B}"/>
    <cellStyle name="Input 17 4 8 4" xfId="23291" xr:uid="{F05FB467-FA5E-4FCF-8B89-4BC242BEFA03}"/>
    <cellStyle name="Input 17 4 8 4 2" xfId="47079" xr:uid="{FE92B63F-C0DB-4C9E-B828-EFCE6DF941C7}"/>
    <cellStyle name="Input 17 4 8 5" xfId="27888" xr:uid="{6CA9F491-CE1D-48A4-A750-C465F98937C0}"/>
    <cellStyle name="Input 17 4 8 5 2" xfId="51654" xr:uid="{E7F2321D-B07A-465D-8F4A-F31DC4C9F208}"/>
    <cellStyle name="Input 17 4 8 6" xfId="32707" xr:uid="{49FEDA1F-DD82-4630-A57C-BCA9F59A2DF8}"/>
    <cellStyle name="Input 17 4 9" xfId="9388" xr:uid="{DB33C322-3912-491B-981B-ACD60A425836}"/>
    <cellStyle name="Input 17 4 9 2" xfId="33604" xr:uid="{221F0799-71E5-4B28-8DA0-971A368E5AB6}"/>
    <cellStyle name="Input 17 5" xfId="4672" xr:uid="{B191DDE4-B0D1-48E7-8852-69128C4EEEA4}"/>
    <cellStyle name="Input 17 5 2" xfId="10052" xr:uid="{E5EFDD44-3EE1-4E71-9D55-CCC2738EFEBB}"/>
    <cellStyle name="Input 17 5 2 2" xfId="34266" xr:uid="{ABB323E5-6843-4DBE-A4C4-6AD64CD9989C}"/>
    <cellStyle name="Input 17 5 3" xfId="14969" xr:uid="{35ABA8FD-F691-4756-893E-25C9CA7DEC35}"/>
    <cellStyle name="Input 17 5 3 2" xfId="38999" xr:uid="{C162F003-72E0-4D0E-B46E-B38987B41C23}"/>
    <cellStyle name="Input 17 5 4" xfId="20034" xr:uid="{E52991A0-E0FE-41E6-8CA1-9C908A4D2412}"/>
    <cellStyle name="Input 17 5 4 2" xfId="43864" xr:uid="{85AAE332-B050-46CC-B1FA-3BF0F5B5EF6F}"/>
    <cellStyle name="Input 17 5 5" xfId="29432" xr:uid="{CEB3067B-5727-4CDA-B133-07B0B56CDAE3}"/>
    <cellStyle name="Input 17 6" xfId="5598" xr:uid="{8D003B03-756D-461F-8D2D-FC1967C2B891}"/>
    <cellStyle name="Input 17 6 2" xfId="10977" xr:uid="{46A4F270-ABAD-482B-AEFC-C65A68D380BF}"/>
    <cellStyle name="Input 17 6 2 2" xfId="35147" xr:uid="{F8E7A617-CF47-4E98-93DF-CFCA3D974622}"/>
    <cellStyle name="Input 17 6 3" xfId="15851" xr:uid="{2936304E-8464-469A-B269-7ADDFD39927F}"/>
    <cellStyle name="Input 17 6 3 2" xfId="39881" xr:uid="{5E78F5D2-34E5-4CC2-9D4B-B40DCC26AF8E}"/>
    <cellStyle name="Input 17 6 4" xfId="20080" xr:uid="{9875544D-4B46-4EA4-B858-E9CF964DDBFE}"/>
    <cellStyle name="Input 17 6 4 2" xfId="43910" xr:uid="{3D85DF24-ACAF-4CFF-9782-3D62757ACFF6}"/>
    <cellStyle name="Input 17 6 5" xfId="24731" xr:uid="{F21A74D9-6AF0-4260-B6D9-0C46C3EC8433}"/>
    <cellStyle name="Input 17 6 5 2" xfId="48497" xr:uid="{ACAF26DB-EF52-4DDD-A9AF-043527C3B1FB}"/>
    <cellStyle name="Input 17 6 6" xfId="30304" xr:uid="{704F5CA6-99C2-46BE-A9A0-AC074769B293}"/>
    <cellStyle name="Input 17 7" xfId="5772" xr:uid="{08918BD8-EEEC-4848-BD6E-70FD1EFA9959}"/>
    <cellStyle name="Input 17 7 2" xfId="11151" xr:uid="{85EB9BC0-F82A-4D08-8A61-C3135F520752}"/>
    <cellStyle name="Input 17 7 2 2" xfId="35251" xr:uid="{70F89C85-F9B8-4C34-A841-77A82DFBBFE6}"/>
    <cellStyle name="Input 17 7 3" xfId="15955" xr:uid="{7C955CBD-3403-4811-AC3F-80C92140C5FA}"/>
    <cellStyle name="Input 17 7 3 2" xfId="39985" xr:uid="{454C204A-C0F9-45E7-A21B-39BE88EC84DD}"/>
    <cellStyle name="Input 17 7 4" xfId="20055" xr:uid="{25E6F900-468B-413C-B641-5BFD02CAF04C}"/>
    <cellStyle name="Input 17 7 4 2" xfId="43885" xr:uid="{3C09ADE1-C8AB-4813-AFA8-559EDBC97328}"/>
    <cellStyle name="Input 17 7 5" xfId="24706" xr:uid="{58F2E979-61C0-4B57-962E-12772FDEB833}"/>
    <cellStyle name="Input 17 7 5 2" xfId="48472" xr:uid="{9B3FEE22-881C-4672-9300-09787E5D3D1C}"/>
    <cellStyle name="Input 17 7 6" xfId="30405" xr:uid="{188AC4BB-1201-4855-B762-29D576DC6A15}"/>
    <cellStyle name="Input 17 8" xfId="6585" xr:uid="{34366462-47AF-4C60-BD43-AC13727E98EC}"/>
    <cellStyle name="Input 17 8 2" xfId="11964" xr:uid="{043EF537-CDBA-464E-BFD0-9D863129D68B}"/>
    <cellStyle name="Input 17 8 2 2" xfId="36001" xr:uid="{97C34C05-3020-4C7D-BCAC-1B25DCAB58FD}"/>
    <cellStyle name="Input 17 8 3" xfId="16705" xr:uid="{6A4AF8AE-F146-419D-B937-3AD07F8DFE1C}"/>
    <cellStyle name="Input 17 8 3 2" xfId="40735" xr:uid="{C68514B5-E55E-41DB-8824-B11097A79BA0}"/>
    <cellStyle name="Input 17 8 4" xfId="20066" xr:uid="{3586F0D1-C233-4AF7-8FDC-5FBA5404BA97}"/>
    <cellStyle name="Input 17 8 4 2" xfId="43896" xr:uid="{1D31574F-52D2-464F-A850-96401FB55BD4}"/>
    <cellStyle name="Input 17 8 5" xfId="24717" xr:uid="{9BD3073C-4B6B-49F0-8B62-E7D47E82C766}"/>
    <cellStyle name="Input 17 8 5 2" xfId="48483" xr:uid="{EFF1D0F2-56FD-4EE7-BBD2-B549733BED65}"/>
    <cellStyle name="Input 17 8 6" xfId="31146" xr:uid="{1739E27D-1AD1-4513-A1CF-EF15E4106CC3}"/>
    <cellStyle name="Input 17 9" xfId="9091" xr:uid="{883CC67C-8110-4344-ACC8-502AB79AA160}"/>
    <cellStyle name="Input 17 9 2" xfId="20194" xr:uid="{AB419944-3BD5-48FB-8B8F-D0F6D987450F}"/>
    <cellStyle name="Input 17 9 2 2" xfId="44022" xr:uid="{ECC51B25-B26E-43EB-BD58-8FA377F0C75D}"/>
    <cellStyle name="Input 17 9 3" xfId="24831" xr:uid="{142C2BF5-2AE6-4F6A-B00C-A9F42F8A61AC}"/>
    <cellStyle name="Input 17 9 3 2" xfId="48597" xr:uid="{1AD375BB-56DE-4F12-8015-6C74D9389C35}"/>
    <cellStyle name="Input 17 9 4" xfId="33443" xr:uid="{936A73F5-64E7-48BE-8C8F-8E1893CA9543}"/>
    <cellStyle name="Input 18" xfId="1229" xr:uid="{00000000-0005-0000-0000-0000CD040000}"/>
    <cellStyle name="Input 18 10" xfId="8875" xr:uid="{9AFD7338-0CFA-4674-9C38-20B8F6B8640D}"/>
    <cellStyle name="Input 18 10 2" xfId="33354" xr:uid="{29F235BF-EE37-4366-B7D9-6301816165E8}"/>
    <cellStyle name="Input 18 11" xfId="19000" xr:uid="{A3AC6754-D5BF-403F-9531-606AC53D187F}"/>
    <cellStyle name="Input 18 11 2" xfId="42981" xr:uid="{B95150DB-F31F-4D52-8575-8F5FBF5BCAF1}"/>
    <cellStyle name="Input 18 12" xfId="3641" xr:uid="{4C0F9824-FDC5-48D6-A7B6-0DCA5B476857}"/>
    <cellStyle name="Input 18 13" xfId="3307" xr:uid="{C78547A7-361A-46BE-9AA6-13292D87E443}"/>
    <cellStyle name="Input 18 14" xfId="53003" xr:uid="{CEDA3B5D-C80F-4FB5-8ABD-A0245A85E386}"/>
    <cellStyle name="Input 18 2" xfId="2818" xr:uid="{7F30C089-DF8E-4CC0-ABB0-5B737EDCC028}"/>
    <cellStyle name="Input 18 2 10" xfId="14289" xr:uid="{CC8871BB-E2F5-4D5A-8897-2981AB6421C3}"/>
    <cellStyle name="Input 18 2 10 2" xfId="38319" xr:uid="{AF039DB9-BD92-4714-8BBE-7910015B2C5A}"/>
    <cellStyle name="Input 18 2 11" xfId="19261" xr:uid="{5C700A4D-9E06-4B74-A341-CD4A80F1DFB8}"/>
    <cellStyle name="Input 18 2 11 2" xfId="43103" xr:uid="{EF683F83-2AA3-431D-B250-89124BC88870}"/>
    <cellStyle name="Input 18 2 12" xfId="24007" xr:uid="{0435C170-6883-4BB1-83A3-F04C27DDCED8}"/>
    <cellStyle name="Input 18 2 12 2" xfId="47776" xr:uid="{F021AD26-025C-4FDD-815A-0ABCA7FA3AEF}"/>
    <cellStyle name="Input 18 2 13" xfId="3980" xr:uid="{FCFA66F0-0C85-4FF8-BE7E-9420328CFD0C}"/>
    <cellStyle name="Input 18 2 14" xfId="28759" xr:uid="{C46D5DB4-2DFD-4132-A26C-706764683102}"/>
    <cellStyle name="Input 18 2 2" xfId="3165" xr:uid="{209DBBF9-9B5E-40C6-BE5A-180F65760D53}"/>
    <cellStyle name="Input 18 2 2 10" xfId="24250" xr:uid="{03D5D3FC-3EC7-42CC-974C-1076D648B4A5}"/>
    <cellStyle name="Input 18 2 2 10 2" xfId="48016" xr:uid="{DB44A5F8-3E09-4504-8EB1-802CB86A4869}"/>
    <cellStyle name="Input 18 2 2 11" xfId="4264" xr:uid="{1FC08703-BC94-4977-8273-74554B6A9B35}"/>
    <cellStyle name="Input 18 2 2 12" xfId="29030" xr:uid="{D2BED9E1-1239-40B8-90B1-418AFF7767D6}"/>
    <cellStyle name="Input 18 2 2 2" xfId="5067" xr:uid="{BB183588-D4CE-4078-936F-06CD92C0A7BD}"/>
    <cellStyle name="Input 18 2 2 2 2" xfId="10447" xr:uid="{5D98F021-973F-4A53-A9DA-1823BABE7EE2}"/>
    <cellStyle name="Input 18 2 2 2 2 2" xfId="34659" xr:uid="{3FD41DDE-2D9E-477E-A7B8-EB42B1B78503}"/>
    <cellStyle name="Input 18 2 2 2 3" xfId="15362" xr:uid="{A214279C-821A-4FF6-A0FF-5A6CAAF11ABF}"/>
    <cellStyle name="Input 18 2 2 2 3 2" xfId="39392" xr:uid="{82D9E0F1-E92F-4EC9-AF66-EF8090979D12}"/>
    <cellStyle name="Input 18 2 2 2 4" xfId="20596" xr:uid="{158796BE-37D6-434C-B205-5D420396BE16}"/>
    <cellStyle name="Input 18 2 2 2 4 2" xfId="44419" xr:uid="{91B84523-49C9-4F33-BD77-93D4AF927410}"/>
    <cellStyle name="Input 18 2 2 2 5" xfId="25228" xr:uid="{BC54591A-E5B3-4A9F-9575-60E6EEED2197}"/>
    <cellStyle name="Input 18 2 2 2 5 2" xfId="48994" xr:uid="{A476D778-CBCC-4624-AD58-7ED5EB3E86A8}"/>
    <cellStyle name="Input 18 2 2 2 6" xfId="29820" xr:uid="{D396C934-D6E5-47F2-B376-8498AEEC57FE}"/>
    <cellStyle name="Input 18 2 2 3" xfId="6173" xr:uid="{FBAE4234-5FD2-40CD-A7C1-AB2DFBDFBB17}"/>
    <cellStyle name="Input 18 2 2 3 2" xfId="11552" xr:uid="{84593095-698A-4D7A-AF71-3E278D8415C8}"/>
    <cellStyle name="Input 18 2 2 3 2 2" xfId="35589" xr:uid="{5D4C51D6-4CEB-48DE-B828-89CBA2791ADC}"/>
    <cellStyle name="Input 18 2 2 3 3" xfId="16293" xr:uid="{66C2C7AE-C431-41F1-B091-826EB290C43B}"/>
    <cellStyle name="Input 18 2 2 3 3 2" xfId="40323" xr:uid="{25B9D71A-6C8E-4183-83CD-D8CAF5857005}"/>
    <cellStyle name="Input 18 2 2 3 4" xfId="21341" xr:uid="{8D5C90D9-9FB4-431E-AE0A-9C3EF8862559}"/>
    <cellStyle name="Input 18 2 2 3 4 2" xfId="45153" xr:uid="{9941B361-6D02-468E-A910-14AE98D4E82A}"/>
    <cellStyle name="Input 18 2 2 3 5" xfId="25962" xr:uid="{0589AA35-7C1C-45D3-B8FA-49036E6071C6}"/>
    <cellStyle name="Input 18 2 2 3 5 2" xfId="49728" xr:uid="{25555CA1-8A1C-4DA7-96F8-2EFB24B77582}"/>
    <cellStyle name="Input 18 2 2 3 6" xfId="30738" xr:uid="{0116B852-7142-4897-862D-5577D2B126E2}"/>
    <cellStyle name="Input 18 2 2 4" xfId="6954" xr:uid="{881FCB8E-EEB0-48D7-945A-94A07F68895C}"/>
    <cellStyle name="Input 18 2 2 4 2" xfId="12333" xr:uid="{AB9557D7-C787-418F-AC20-75F8F7A9B774}"/>
    <cellStyle name="Input 18 2 2 4 2 2" xfId="36367" xr:uid="{26675406-60F1-4C1A-9687-89A1A7373839}"/>
    <cellStyle name="Input 18 2 2 4 3" xfId="17071" xr:uid="{4D9BFAD2-58A6-441D-B621-81BE83E7F739}"/>
    <cellStyle name="Input 18 2 2 4 3 2" xfId="41101" xr:uid="{26410D1D-0632-46CC-8608-36D4FCC4144E}"/>
    <cellStyle name="Input 18 2 2 4 4" xfId="22077" xr:uid="{A244189C-9D14-4794-A029-B71FA21F3C96}"/>
    <cellStyle name="Input 18 2 2 4 4 2" xfId="45880" xr:uid="{0EDBAE16-FE39-40C7-A6C5-5F484C73CD99}"/>
    <cellStyle name="Input 18 2 2 4 5" xfId="26689" xr:uid="{7CE98BD1-E231-4A95-955A-FC9470D06D32}"/>
    <cellStyle name="Input 18 2 2 4 5 2" xfId="50455" xr:uid="{0CFCB467-8F68-4F61-8475-C2BCA98ADCCB}"/>
    <cellStyle name="Input 18 2 2 4 6" xfId="31507" xr:uid="{0E7CE754-BB21-43ED-B524-06302289198F}"/>
    <cellStyle name="Input 18 2 2 5" xfId="7693" xr:uid="{16B501F4-3443-41D9-9966-D8A554F7B660}"/>
    <cellStyle name="Input 18 2 2 5 2" xfId="13072" xr:uid="{69F431AC-D02E-4FE0-BC3D-169E01530EF5}"/>
    <cellStyle name="Input 18 2 2 5 2 2" xfId="37104" xr:uid="{0008D42F-443D-464A-A810-D56E5053E12A}"/>
    <cellStyle name="Input 18 2 2 5 3" xfId="17808" xr:uid="{8B5B73B2-05BA-4B3C-BCF9-236C045EF4FB}"/>
    <cellStyle name="Input 18 2 2 5 3 2" xfId="41838" xr:uid="{892CBCF4-FAB9-4F2E-91A6-085DC3ECFDEA}"/>
    <cellStyle name="Input 18 2 2 5 4" xfId="22813" xr:uid="{A4C7A733-6E91-4671-B0C2-64B640A36EA9}"/>
    <cellStyle name="Input 18 2 2 5 4 2" xfId="46607" xr:uid="{DAD5E3D6-65C5-4C13-B909-772365CF69DA}"/>
    <cellStyle name="Input 18 2 2 5 5" xfId="27416" xr:uid="{88CC6C39-439B-47F1-81B6-575CDB0518C5}"/>
    <cellStyle name="Input 18 2 2 5 5 2" xfId="51182" xr:uid="{C44ACDBE-CC02-470E-8052-D2102FD7EBAD}"/>
    <cellStyle name="Input 18 2 2 5 6" xfId="32235" xr:uid="{76F7E050-BEF4-4CD3-85F8-BD78819AD2F3}"/>
    <cellStyle name="Input 18 2 2 6" xfId="8426" xr:uid="{571BD915-52D5-4883-824A-C2BB073DD793}"/>
    <cellStyle name="Input 18 2 2 6 2" xfId="13805" xr:uid="{C4C671E9-2F0C-421F-81CB-E01FF0E254ED}"/>
    <cellStyle name="Input 18 2 2 6 2 2" xfId="37835" xr:uid="{59284E41-AD41-49BE-B848-9ACF54447BDC}"/>
    <cellStyle name="Input 18 2 2 6 3" xfId="18539" xr:uid="{18D0CD94-F9C9-4A25-B9FB-794566900ABB}"/>
    <cellStyle name="Input 18 2 2 6 3 2" xfId="42569" xr:uid="{8129DF81-015E-4159-8C0F-88DC284B9633}"/>
    <cellStyle name="Input 18 2 2 6 4" xfId="23544" xr:uid="{ABB7568B-DAF6-4CF9-889C-13773A2AA4DA}"/>
    <cellStyle name="Input 18 2 2 6 4 2" xfId="47329" xr:uid="{CBA1453C-F4A1-43F1-B603-876AA79BD917}"/>
    <cellStyle name="Input 18 2 2 6 5" xfId="28138" xr:uid="{CB122238-DDD0-40C2-89DF-9CB4674C91B0}"/>
    <cellStyle name="Input 18 2 2 6 5 2" xfId="51904" xr:uid="{AA342FA1-CEB7-4B88-AFCC-707E090EAF24}"/>
    <cellStyle name="Input 18 2 2 6 6" xfId="32957" xr:uid="{B12ABBC8-CB0F-4F14-B965-117521FA6DB4}"/>
    <cellStyle name="Input 18 2 2 7" xfId="9646" xr:uid="{B6FDB6C1-6847-47CA-9991-78F2E4D86FF6}"/>
    <cellStyle name="Input 18 2 2 7 2" xfId="33860" xr:uid="{EE52D8B7-4A0D-44B4-AA88-2C9CFEC9AFCC}"/>
    <cellStyle name="Input 18 2 2 8" xfId="14563" xr:uid="{C707FF87-9FF3-4CB5-AB75-24B27BF115C4}"/>
    <cellStyle name="Input 18 2 2 8 2" xfId="38593" xr:uid="{4849480C-5E47-41D4-AC98-7D14314827A9}"/>
    <cellStyle name="Input 18 2 2 9" xfId="19537" xr:uid="{E7B9E9C2-352C-4D94-9A43-4F95B99467EC}"/>
    <cellStyle name="Input 18 2 2 9 2" xfId="43374" xr:uid="{A782646D-EAC1-41AC-ADC5-71AC00CD93D0}"/>
    <cellStyle name="Input 18 2 3" xfId="4488" xr:uid="{FEBC0478-F2C2-4989-B919-CE2EBD6C97AB}"/>
    <cellStyle name="Input 18 2 3 10" xfId="24446" xr:uid="{8211135B-DABD-4629-B7BC-DA2437D14363}"/>
    <cellStyle name="Input 18 2 3 10 2" xfId="48212" xr:uid="{D5B19E58-DB88-45E6-8603-2B7FF9A4F522}"/>
    <cellStyle name="Input 18 2 3 11" xfId="29251" xr:uid="{60018AAF-5AA2-4F23-A1B7-94511CDB1425}"/>
    <cellStyle name="Input 18 2 3 2" xfId="5291" xr:uid="{689A277D-B702-4D52-8F47-388ADE286228}"/>
    <cellStyle name="Input 18 2 3 2 2" xfId="10671" xr:uid="{6A45BED7-07B2-401F-9567-D2DBF77B5C38}"/>
    <cellStyle name="Input 18 2 3 2 2 2" xfId="34883" xr:uid="{95C98901-8265-436E-A408-BCB308B87E71}"/>
    <cellStyle name="Input 18 2 3 2 3" xfId="15586" xr:uid="{6A4B70A9-1F1D-4C09-8D8B-196AECAF8ED5}"/>
    <cellStyle name="Input 18 2 3 2 3 2" xfId="39616" xr:uid="{263A6D89-5EAA-423A-B5D5-AE59A9D073F8}"/>
    <cellStyle name="Input 18 2 3 2 4" xfId="20820" xr:uid="{26385E0F-8146-44C4-B421-F904D414F001}"/>
    <cellStyle name="Input 18 2 3 2 4 2" xfId="44640" xr:uid="{DEFA54F9-1736-4347-82D2-387F013837EA}"/>
    <cellStyle name="Input 18 2 3 2 5" xfId="25449" xr:uid="{527C85BC-0AC3-4F8D-ACB0-1CFD42BBB36D}"/>
    <cellStyle name="Input 18 2 3 2 5 2" xfId="49215" xr:uid="{99EC47E0-573A-45E2-8202-4501BB769693}"/>
    <cellStyle name="Input 18 2 3 2 6" xfId="30041" xr:uid="{A5223CD7-7DC3-4A1B-8130-F1ED5BCF757C}"/>
    <cellStyle name="Input 18 2 3 3" xfId="6397" xr:uid="{09CC4A01-F507-4DCB-8A22-16F72FD7D549}"/>
    <cellStyle name="Input 18 2 3 3 2" xfId="11776" xr:uid="{F88B7D39-A3F9-4646-98F1-7F88B2F6B7DE}"/>
    <cellStyle name="Input 18 2 3 3 2 2" xfId="35813" xr:uid="{BDEBA195-E0EB-4B01-BE45-73AE8C2F5D19}"/>
    <cellStyle name="Input 18 2 3 3 3" xfId="16517" xr:uid="{850008E4-0A04-49C8-8980-DD6B65E8D4F1}"/>
    <cellStyle name="Input 18 2 3 3 3 2" xfId="40547" xr:uid="{21888549-909F-4C06-A1F8-9C099C4A2BFE}"/>
    <cellStyle name="Input 18 2 3 3 4" xfId="21565" xr:uid="{6C6FC22D-126D-4A59-82A8-FBA58DE51833}"/>
    <cellStyle name="Input 18 2 3 3 4 2" xfId="45374" xr:uid="{047AB6E7-4CF9-4D49-8AD0-0F07599F4737}"/>
    <cellStyle name="Input 18 2 3 3 5" xfId="26183" xr:uid="{365DC7BA-260B-4802-A506-5BD6B10D4A19}"/>
    <cellStyle name="Input 18 2 3 3 5 2" xfId="49949" xr:uid="{BACA25CA-0CD7-458C-82C3-D545DBE160C4}"/>
    <cellStyle name="Input 18 2 3 3 6" xfId="30959" xr:uid="{EE7F5E64-9977-4DD0-82A1-CE4FCC797040}"/>
    <cellStyle name="Input 18 2 3 4" xfId="7178" xr:uid="{D997C34B-A48E-4967-88DA-910D9142B46A}"/>
    <cellStyle name="Input 18 2 3 4 2" xfId="12557" xr:uid="{125DC0E9-6419-431C-8923-A88508981EE4}"/>
    <cellStyle name="Input 18 2 3 4 2 2" xfId="36591" xr:uid="{4C19F2AD-D8C6-41DD-A186-AED9C47870D2}"/>
    <cellStyle name="Input 18 2 3 4 3" xfId="17295" xr:uid="{1C9F7E0C-AD97-4C30-B162-B0DD466654D0}"/>
    <cellStyle name="Input 18 2 3 4 3 2" xfId="41325" xr:uid="{CAD8FD18-DCED-477C-A326-6F82555769AC}"/>
    <cellStyle name="Input 18 2 3 4 4" xfId="22301" xr:uid="{9F155BD1-87F3-4103-90BF-F4ECEE3C4F9B}"/>
    <cellStyle name="Input 18 2 3 4 4 2" xfId="46101" xr:uid="{25DAE440-35E7-47D8-99E1-82CE013C4ED5}"/>
    <cellStyle name="Input 18 2 3 4 5" xfId="26910" xr:uid="{B7A68EDE-557B-4715-AD97-84341AEA8F66}"/>
    <cellStyle name="Input 18 2 3 4 5 2" xfId="50676" xr:uid="{BFFCD608-358C-46C1-B40D-684742DD7D2A}"/>
    <cellStyle name="Input 18 2 3 4 6" xfId="31728" xr:uid="{9B81DDC2-E97F-4BCB-A20E-3619E049891F}"/>
    <cellStyle name="Input 18 2 3 5" xfId="7917" xr:uid="{3B8A3F42-B918-4E3D-9B36-99B2422B1747}"/>
    <cellStyle name="Input 18 2 3 5 2" xfId="13296" xr:uid="{679546B9-46F9-4481-94CB-05C209063AB8}"/>
    <cellStyle name="Input 18 2 3 5 2 2" xfId="37328" xr:uid="{D743786F-DEC8-4340-8F99-9CFED029CBC7}"/>
    <cellStyle name="Input 18 2 3 5 3" xfId="18032" xr:uid="{84645419-1C29-4E7D-A5CD-E947BA02478E}"/>
    <cellStyle name="Input 18 2 3 5 3 2" xfId="42062" xr:uid="{BD7A5795-8DD7-4C5B-A721-4F6F78B687E8}"/>
    <cellStyle name="Input 18 2 3 5 4" xfId="23037" xr:uid="{E6F672E4-3015-444C-BD4D-202C8D90406B}"/>
    <cellStyle name="Input 18 2 3 5 4 2" xfId="46828" xr:uid="{10A27D6A-B224-4A6C-A20E-1548722CD954}"/>
    <cellStyle name="Input 18 2 3 5 5" xfId="27637" xr:uid="{6F007A4B-B74A-4626-9F7E-488A7D33771C}"/>
    <cellStyle name="Input 18 2 3 5 5 2" xfId="51403" xr:uid="{299AB5FA-D65B-4651-AF51-86ABC7CDE6F9}"/>
    <cellStyle name="Input 18 2 3 5 6" xfId="32456" xr:uid="{4C161F4B-1D07-4B82-8681-633962D9D9AD}"/>
    <cellStyle name="Input 18 2 3 6" xfId="8650" xr:uid="{12302A66-1884-4E68-8391-A8A2BE156D7B}"/>
    <cellStyle name="Input 18 2 3 6 2" xfId="14029" xr:uid="{C61A6158-CDAC-4D36-80FD-1278DB7AE6E6}"/>
    <cellStyle name="Input 18 2 3 6 2 2" xfId="38059" xr:uid="{227C27DD-A6CC-476F-B917-8618EEA8322E}"/>
    <cellStyle name="Input 18 2 3 6 3" xfId="18763" xr:uid="{696424E2-DF89-4D61-9F82-45AFDC392313}"/>
    <cellStyle name="Input 18 2 3 6 3 2" xfId="42793" xr:uid="{EBDAF652-35CB-43C9-AA41-CC792D9DBC5B}"/>
    <cellStyle name="Input 18 2 3 6 4" xfId="23768" xr:uid="{FE3A5B95-5064-43D4-A104-0CC3029FEED8}"/>
    <cellStyle name="Input 18 2 3 6 4 2" xfId="47550" xr:uid="{02C01FDA-1790-400A-9B6A-818703AD7E2E}"/>
    <cellStyle name="Input 18 2 3 6 5" xfId="28359" xr:uid="{DB1FC4D6-549F-4F8C-A060-71F3D55373E0}"/>
    <cellStyle name="Input 18 2 3 6 5 2" xfId="52125" xr:uid="{D9E078B3-E6CF-496C-BC8D-C749BEACB100}"/>
    <cellStyle name="Input 18 2 3 6 6" xfId="33178" xr:uid="{C2FA070F-8C39-4AA1-B909-D20D703331C2}"/>
    <cellStyle name="Input 18 2 3 7" xfId="9870" xr:uid="{A2C877BE-9CB7-48AC-B586-CD1AD3C3A34A}"/>
    <cellStyle name="Input 18 2 3 7 2" xfId="34084" xr:uid="{39160923-9CE3-4512-A8AD-3F2DD2D67DDB}"/>
    <cellStyle name="Input 18 2 3 8" xfId="14787" xr:uid="{1E48AE36-ECBE-4BF6-8730-6091BBBAF10C}"/>
    <cellStyle name="Input 18 2 3 8 2" xfId="38817" xr:uid="{79F4FD73-0B4D-45EC-A166-6BCBC7FD096A}"/>
    <cellStyle name="Input 18 2 3 9" xfId="19761" xr:uid="{D44F3425-5B20-46E2-AA24-81E15B3F6C3C}"/>
    <cellStyle name="Input 18 2 3 9 2" xfId="43595" xr:uid="{2E6B2266-BF7F-4495-8FF3-8C9FB64FD575}"/>
    <cellStyle name="Input 18 2 4" xfId="4791" xr:uid="{DE96DAEE-99EB-4816-9E1C-D92B0AB80341}"/>
    <cellStyle name="Input 18 2 4 2" xfId="10171" xr:uid="{4F11BAE4-94C2-497E-853F-0B92FB299FF4}"/>
    <cellStyle name="Input 18 2 4 2 2" xfId="34385" xr:uid="{6216855B-BCA6-43E2-BB18-436B3FE1239D}"/>
    <cellStyle name="Input 18 2 4 3" xfId="15088" xr:uid="{5C314B93-C46B-4C33-B0B3-25EEE54E39CD}"/>
    <cellStyle name="Input 18 2 4 3 2" xfId="39118" xr:uid="{0342674E-B637-491E-868C-3BE461B623C2}"/>
    <cellStyle name="Input 18 2 4 4" xfId="20320" xr:uid="{15E60189-6EC0-4516-99D2-A11417486661}"/>
    <cellStyle name="Input 18 2 4 4 2" xfId="44146" xr:uid="{92309FC0-0D57-416C-9E15-DFC4A839D132}"/>
    <cellStyle name="Input 18 2 4 5" xfId="24955" xr:uid="{BF2BA599-B36A-4CC7-8C1B-D9F75ADBEAA4}"/>
    <cellStyle name="Input 18 2 4 5 2" xfId="48721" xr:uid="{7E889D7E-EF01-4CB0-AF7A-11D1CA9ECB89}"/>
    <cellStyle name="Input 18 2 4 6" xfId="29549" xr:uid="{A65CFC4F-E94C-4657-B9EC-67C49DE0130D}"/>
    <cellStyle name="Input 18 2 5" xfId="5896" xr:uid="{4173899C-0E88-4BAF-83DB-9084D9CBC9D8}"/>
    <cellStyle name="Input 18 2 5 2" xfId="11275" xr:uid="{10AD6D03-BEF4-481F-B149-8EB561100F14}"/>
    <cellStyle name="Input 18 2 5 2 2" xfId="35314" xr:uid="{7635B9B7-B998-4CE1-8E79-520822100B39}"/>
    <cellStyle name="Input 18 2 5 3" xfId="16018" xr:uid="{37726ECE-46E3-4B41-B364-21D7D6E926BC}"/>
    <cellStyle name="Input 18 2 5 3 2" xfId="40048" xr:uid="{BF0DE3E2-19C6-40DC-B58E-DF2D329CD5C7}"/>
    <cellStyle name="Input 18 2 5 4" xfId="21066" xr:uid="{83FAAC3E-133B-4A60-B5E0-3691B8F9CCFA}"/>
    <cellStyle name="Input 18 2 5 4 2" xfId="44881" xr:uid="{F51D06AB-896B-4992-AA40-E766BC24552C}"/>
    <cellStyle name="Input 18 2 5 5" xfId="25690" xr:uid="{5E4A0E49-CBF0-47BE-8F7D-A1F225A0C199}"/>
    <cellStyle name="Input 18 2 5 5 2" xfId="49456" xr:uid="{C5A68C15-0F0B-4CFB-B332-F648DBE3B847}"/>
    <cellStyle name="Input 18 2 5 6" xfId="30466" xr:uid="{BD8D56E1-62D1-4C8B-969E-11A37BAA9C0C}"/>
    <cellStyle name="Input 18 2 6" xfId="6677" xr:uid="{7B300B64-909C-409D-8733-3BEC9325D136}"/>
    <cellStyle name="Input 18 2 6 2" xfId="12056" xr:uid="{40D7FFB6-705D-4158-B2D6-72537B7479E1}"/>
    <cellStyle name="Input 18 2 6 2 2" xfId="36092" xr:uid="{0287393A-E8E4-4071-A111-80CA3DF12109}"/>
    <cellStyle name="Input 18 2 6 3" xfId="16796" xr:uid="{85A7C36B-6D96-4C25-9D74-D611F65F071F}"/>
    <cellStyle name="Input 18 2 6 3 2" xfId="40826" xr:uid="{C95479F0-10F9-4F74-A4BF-0CFBB284654F}"/>
    <cellStyle name="Input 18 2 6 4" xfId="21803" xr:uid="{84E5FD12-4E74-44F4-9D0F-8DFE36B2CCA1}"/>
    <cellStyle name="Input 18 2 6 4 2" xfId="45609" xr:uid="{43ACFE36-5378-400B-B8D6-E11F44F6DCAF}"/>
    <cellStyle name="Input 18 2 6 5" xfId="26418" xr:uid="{5645777C-554C-4E96-90E4-4A3E24F56D7D}"/>
    <cellStyle name="Input 18 2 6 5 2" xfId="50184" xr:uid="{F750A865-6E85-465E-80E1-83D883124898}"/>
    <cellStyle name="Input 18 2 6 6" xfId="31235" xr:uid="{D1BD36FA-5065-45FB-852A-A69058938AB4}"/>
    <cellStyle name="Input 18 2 7" xfId="7417" xr:uid="{5AC405C6-D054-4C4A-8F9C-E1024A1AA454}"/>
    <cellStyle name="Input 18 2 7 2" xfId="12796" xr:uid="{4A4D9BC1-B6BB-4BC6-86EF-491D180F9B4F}"/>
    <cellStyle name="Input 18 2 7 2 2" xfId="36830" xr:uid="{C8FDD2CD-D949-4787-B63F-6736BEDF15DD}"/>
    <cellStyle name="Input 18 2 7 3" xfId="17534" xr:uid="{82FD85EA-95C2-488E-8C22-B781699A9C01}"/>
    <cellStyle name="Input 18 2 7 3 2" xfId="41564" xr:uid="{8F62CC1D-8AD4-4AFE-9642-E13728942B74}"/>
    <cellStyle name="Input 18 2 7 4" xfId="22539" xr:uid="{E3105400-C5E5-4064-B7C1-EFF0F684633C}"/>
    <cellStyle name="Input 18 2 7 4 2" xfId="46336" xr:uid="{5CACEDC4-D2E9-4DF2-8D57-221DB8ECA91F}"/>
    <cellStyle name="Input 18 2 7 5" xfId="27145" xr:uid="{5D806CD9-2227-4A13-A58B-588D0A03BB6C}"/>
    <cellStyle name="Input 18 2 7 5 2" xfId="50911" xr:uid="{94D8EC80-BF71-4276-A096-C74304FCEE1F}"/>
    <cellStyle name="Input 18 2 7 6" xfId="31964" xr:uid="{D9DC03A8-32DC-4AF3-9EF2-11745BF1DD17}"/>
    <cellStyle name="Input 18 2 8" xfId="8150" xr:uid="{4FAADD45-5861-4B2E-BB77-C0FD9A342CB9}"/>
    <cellStyle name="Input 18 2 8 2" xfId="13529" xr:uid="{F0D9A284-AAE7-45FD-B67B-C5CEC2CDD717}"/>
    <cellStyle name="Input 18 2 8 2 2" xfId="37561" xr:uid="{98A7D717-5026-4111-81D6-EF94E0C57846}"/>
    <cellStyle name="Input 18 2 8 3" xfId="18265" xr:uid="{E2D3D3BE-DC2D-47F8-8BDC-65961F055695}"/>
    <cellStyle name="Input 18 2 8 3 2" xfId="42295" xr:uid="{1EF05005-3219-43B9-858F-B3BE164CE5AD}"/>
    <cellStyle name="Input 18 2 8 4" xfId="23270" xr:uid="{7F57844B-A645-4D59-A90B-B4F395461E85}"/>
    <cellStyle name="Input 18 2 8 4 2" xfId="47058" xr:uid="{95E0B055-241F-4778-8C9B-2438A36BDEFE}"/>
    <cellStyle name="Input 18 2 8 5" xfId="27867" xr:uid="{9B9E019F-D3B0-4705-A192-B68A424ABDDC}"/>
    <cellStyle name="Input 18 2 8 5 2" xfId="51633" xr:uid="{8BAF798D-5D76-47AC-81D3-54B708A3DA38}"/>
    <cellStyle name="Input 18 2 8 6" xfId="32686" xr:uid="{157FD751-A699-445C-B6B3-B1292225D901}"/>
    <cellStyle name="Input 18 2 9" xfId="9367" xr:uid="{99EEE779-2E66-4A8B-8047-69CBD2F9AAD5}"/>
    <cellStyle name="Input 18 2 9 2" xfId="33583" xr:uid="{7EEEF07F-44E3-49CE-8365-26500F98D7F4}"/>
    <cellStyle name="Input 18 3" xfId="2589" xr:uid="{A9F4F983-BF38-4A3C-AEE3-15A3A0A41D09}"/>
    <cellStyle name="Input 18 3 10" xfId="14328" xr:uid="{0B71CE91-5DC1-4245-92D5-ED1816765A90}"/>
    <cellStyle name="Input 18 3 10 2" xfId="38358" xr:uid="{C8AC62DF-960D-40B3-9DB8-A124B3886670}"/>
    <cellStyle name="Input 18 3 11" xfId="19300" xr:uid="{EA3ACEB0-EFFB-4C47-80E8-368444A26877}"/>
    <cellStyle name="Input 18 3 11 2" xfId="43142" xr:uid="{EC22B6A4-23DF-44E4-BA33-F4983F074B9D}"/>
    <cellStyle name="Input 18 3 12" xfId="24044" xr:uid="{462B7517-6576-449D-9C93-42D50A735254}"/>
    <cellStyle name="Input 18 3 12 2" xfId="47813" xr:uid="{2A09D0D0-25CD-4E58-99A8-94E0D35B0647}"/>
    <cellStyle name="Input 18 3 13" xfId="4019" xr:uid="{59C53032-D8E0-47A6-8293-5C10C23C42A1}"/>
    <cellStyle name="Input 18 3 14" xfId="28798" xr:uid="{0ABC3254-8AAC-4ABF-862D-878F9930DA1D}"/>
    <cellStyle name="Input 18 3 2" xfId="4303" xr:uid="{3609A88D-8B0D-4EE6-8ABB-0153C4306775}"/>
    <cellStyle name="Input 18 3 2 10" xfId="24287" xr:uid="{8DDBC7F4-A9FF-4ECC-9F89-6A6FB94C6D7A}"/>
    <cellStyle name="Input 18 3 2 10 2" xfId="48053" xr:uid="{83B32F88-EB3C-4E80-8327-7C1F3F10888A}"/>
    <cellStyle name="Input 18 3 2 11" xfId="29069" xr:uid="{CF1ACDFF-6552-4ED6-ACBD-B6D8CBDBF6F2}"/>
    <cellStyle name="Input 18 3 2 2" xfId="5106" xr:uid="{3E0C7BF5-5C01-464A-89D0-D3052864D84B}"/>
    <cellStyle name="Input 18 3 2 2 2" xfId="10486" xr:uid="{5EEBC700-1003-4EF2-A3B2-210637A45E0B}"/>
    <cellStyle name="Input 18 3 2 2 2 2" xfId="34698" xr:uid="{13F74269-E96A-46D7-A09F-5EB5FF5212B0}"/>
    <cellStyle name="Input 18 3 2 2 3" xfId="15401" xr:uid="{9860EAFE-D2FD-4E6A-B442-0BEA9840242B}"/>
    <cellStyle name="Input 18 3 2 2 3 2" xfId="39431" xr:uid="{BB0D2921-1863-4DA5-8248-A49A84F18964}"/>
    <cellStyle name="Input 18 3 2 2 4" xfId="20635" xr:uid="{3754F943-5DA7-4D68-8F64-185CF3E082DF}"/>
    <cellStyle name="Input 18 3 2 2 4 2" xfId="44458" xr:uid="{21199411-9874-4845-9CE3-98234091FEB1}"/>
    <cellStyle name="Input 18 3 2 2 5" xfId="25267" xr:uid="{504C2398-981E-423A-B0CA-614560004816}"/>
    <cellStyle name="Input 18 3 2 2 5 2" xfId="49033" xr:uid="{BCD3F83A-5994-4E5A-9FF3-47ABA218B54C}"/>
    <cellStyle name="Input 18 3 2 2 6" xfId="29859" xr:uid="{682808CA-E564-426D-8BD5-B78E2C252154}"/>
    <cellStyle name="Input 18 3 2 3" xfId="6212" xr:uid="{8ABD3523-2895-496C-BCB6-05281ED25432}"/>
    <cellStyle name="Input 18 3 2 3 2" xfId="11591" xr:uid="{29E37992-3A71-42AE-9E94-9071DFAE4713}"/>
    <cellStyle name="Input 18 3 2 3 2 2" xfId="35628" xr:uid="{765DACE6-51AA-4107-8034-F3679FBFB582}"/>
    <cellStyle name="Input 18 3 2 3 3" xfId="16332" xr:uid="{73611863-814C-49D3-A79E-442FB81A5549}"/>
    <cellStyle name="Input 18 3 2 3 3 2" xfId="40362" xr:uid="{0DEA936E-E337-413C-9C1E-3F91E0477ED2}"/>
    <cellStyle name="Input 18 3 2 3 4" xfId="21380" xr:uid="{56BB568B-4DD8-471E-9F32-58DFF0B2E950}"/>
    <cellStyle name="Input 18 3 2 3 4 2" xfId="45192" xr:uid="{A0DCC387-1F1E-4577-8199-CE1AB2F93DC6}"/>
    <cellStyle name="Input 18 3 2 3 5" xfId="26001" xr:uid="{76F8D221-4004-4B86-A94C-404BD13FD4C8}"/>
    <cellStyle name="Input 18 3 2 3 5 2" xfId="49767" xr:uid="{E2D96B30-E768-448E-B8A0-7389942F29FD}"/>
    <cellStyle name="Input 18 3 2 3 6" xfId="30777" xr:uid="{E9C3910B-E862-4CF3-BEFD-D57E6986A89C}"/>
    <cellStyle name="Input 18 3 2 4" xfId="6993" xr:uid="{8E54E735-AFCB-4F73-8911-CBC84E5BCA12}"/>
    <cellStyle name="Input 18 3 2 4 2" xfId="12372" xr:uid="{AE809825-154B-4803-9F9E-318B611855CA}"/>
    <cellStyle name="Input 18 3 2 4 2 2" xfId="36406" xr:uid="{F51FFA47-11FA-4B57-BD3D-25A45125AFEC}"/>
    <cellStyle name="Input 18 3 2 4 3" xfId="17110" xr:uid="{3D313CE1-0A8F-4685-8FDF-4B8FCB644F0E}"/>
    <cellStyle name="Input 18 3 2 4 3 2" xfId="41140" xr:uid="{D431FFB4-E12F-47C9-8433-714511B82455}"/>
    <cellStyle name="Input 18 3 2 4 4" xfId="22116" xr:uid="{2FA65A6E-B290-476E-8C97-C17AA87DBB8C}"/>
    <cellStyle name="Input 18 3 2 4 4 2" xfId="45919" xr:uid="{27F0AC9E-0A91-4843-AFD1-B13F6A35AE6E}"/>
    <cellStyle name="Input 18 3 2 4 5" xfId="26728" xr:uid="{6F755FF0-DF0B-4D76-A9C9-5EEB4BD34387}"/>
    <cellStyle name="Input 18 3 2 4 5 2" xfId="50494" xr:uid="{A74BD852-EDA2-4B7D-A904-5B62BFC494B1}"/>
    <cellStyle name="Input 18 3 2 4 6" xfId="31546" xr:uid="{780FCA8C-CABD-40C7-BA60-10A0B64810B0}"/>
    <cellStyle name="Input 18 3 2 5" xfId="7732" xr:uid="{20F58FEB-6612-4914-9562-399690759AC2}"/>
    <cellStyle name="Input 18 3 2 5 2" xfId="13111" xr:uid="{8E08276C-32B8-4665-8628-8518CC4E9B6C}"/>
    <cellStyle name="Input 18 3 2 5 2 2" xfId="37143" xr:uid="{5A6B4A5E-9F85-4D33-B0B3-7F0046FE4135}"/>
    <cellStyle name="Input 18 3 2 5 3" xfId="17847" xr:uid="{67BC249C-B15A-457A-9246-D70FA0CE2DC6}"/>
    <cellStyle name="Input 18 3 2 5 3 2" xfId="41877" xr:uid="{3D3486C6-0667-4AAA-B9B1-82757CF98D28}"/>
    <cellStyle name="Input 18 3 2 5 4" xfId="22852" xr:uid="{0731FE37-3ED5-4BB9-BD60-18DBF7938405}"/>
    <cellStyle name="Input 18 3 2 5 4 2" xfId="46646" xr:uid="{36EDF956-A927-4282-A3BE-C61A55027C19}"/>
    <cellStyle name="Input 18 3 2 5 5" xfId="27455" xr:uid="{E60FA082-583A-42E1-90E1-9C6E37CC1F59}"/>
    <cellStyle name="Input 18 3 2 5 5 2" xfId="51221" xr:uid="{5408C3CB-61AE-4DEF-BE57-022AB28A5D3B}"/>
    <cellStyle name="Input 18 3 2 5 6" xfId="32274" xr:uid="{ED90FAD4-BE29-40C0-90D3-3D6367C8CE4E}"/>
    <cellStyle name="Input 18 3 2 6" xfId="8465" xr:uid="{E9802703-897E-4004-9554-474B3CEC7A00}"/>
    <cellStyle name="Input 18 3 2 6 2" xfId="13844" xr:uid="{81AFC133-B781-4887-9A11-036FCD3323E3}"/>
    <cellStyle name="Input 18 3 2 6 2 2" xfId="37874" xr:uid="{6C4350A7-6AC6-43B9-A0F9-FA0683FD2AEF}"/>
    <cellStyle name="Input 18 3 2 6 3" xfId="18578" xr:uid="{E7A960F7-1DD1-4819-904F-2A2686C282F4}"/>
    <cellStyle name="Input 18 3 2 6 3 2" xfId="42608" xr:uid="{3FE9F610-BA27-498A-A2F8-BA20875FD6BF}"/>
    <cellStyle name="Input 18 3 2 6 4" xfId="23583" xr:uid="{1B876F37-B057-4797-9797-B51F6B67A57A}"/>
    <cellStyle name="Input 18 3 2 6 4 2" xfId="47368" xr:uid="{AB3C744C-5F4A-4C06-BD90-D041B6CED229}"/>
    <cellStyle name="Input 18 3 2 6 5" xfId="28177" xr:uid="{33AD71B7-DEFB-49B6-AD57-13EC7F2095F0}"/>
    <cellStyle name="Input 18 3 2 6 5 2" xfId="51943" xr:uid="{AF9A953C-E21E-422C-846B-B1C9663261A4}"/>
    <cellStyle name="Input 18 3 2 6 6" xfId="32996" xr:uid="{2A9EA399-E4CE-48AB-911A-171891D684CB}"/>
    <cellStyle name="Input 18 3 2 7" xfId="9685" xr:uid="{D1265A27-9B85-407F-A174-5A1E5C2661FA}"/>
    <cellStyle name="Input 18 3 2 7 2" xfId="33899" xr:uid="{BD966C8F-3F14-4C7E-B642-B627A73910EE}"/>
    <cellStyle name="Input 18 3 2 8" xfId="14602" xr:uid="{B8FA7F86-1415-4957-A66A-353BD0DC0DAD}"/>
    <cellStyle name="Input 18 3 2 8 2" xfId="38632" xr:uid="{D0D763BA-CA20-48C9-80EB-449D121C1221}"/>
    <cellStyle name="Input 18 3 2 9" xfId="19576" xr:uid="{571D5200-6499-47FE-83CA-1A358C7A6875}"/>
    <cellStyle name="Input 18 3 2 9 2" xfId="43413" xr:uid="{AFA08514-1A21-477A-A688-3ADD4144749A}"/>
    <cellStyle name="Input 18 3 3" xfId="4527" xr:uid="{BBCBAFC5-4817-4D09-B62E-E40896710411}"/>
    <cellStyle name="Input 18 3 3 10" xfId="24485" xr:uid="{C3F5568C-5B5F-4C3F-87B8-E1FCE2EA9A84}"/>
    <cellStyle name="Input 18 3 3 10 2" xfId="48251" xr:uid="{6E9F23E3-D7B3-41D1-910C-20DCF068C4A5}"/>
    <cellStyle name="Input 18 3 3 11" xfId="29290" xr:uid="{4B08364F-7342-4982-99E8-E35D6C257586}"/>
    <cellStyle name="Input 18 3 3 2" xfId="5330" xr:uid="{9C0B1803-52AD-4354-8C8D-6C092F472F4E}"/>
    <cellStyle name="Input 18 3 3 2 2" xfId="10710" xr:uid="{4CBD1D46-8536-4635-B4DC-E7737AB9D281}"/>
    <cellStyle name="Input 18 3 3 2 2 2" xfId="34922" xr:uid="{F83B0B1B-799B-4EC2-ADDC-ED6B0930916F}"/>
    <cellStyle name="Input 18 3 3 2 3" xfId="15625" xr:uid="{95A50BEF-156F-4D9B-B6B4-300F7C96E21B}"/>
    <cellStyle name="Input 18 3 3 2 3 2" xfId="39655" xr:uid="{B2AA2635-DD4B-469E-A8BD-F7AF1FBF7FF2}"/>
    <cellStyle name="Input 18 3 3 2 4" xfId="20859" xr:uid="{F994688B-2DCE-4A85-9E28-61F374F07F2D}"/>
    <cellStyle name="Input 18 3 3 2 4 2" xfId="44679" xr:uid="{DDE6890E-834C-40E9-BA05-9B099B3A0E03}"/>
    <cellStyle name="Input 18 3 3 2 5" xfId="25488" xr:uid="{FCED1842-9295-477F-A72D-82D2F58AC222}"/>
    <cellStyle name="Input 18 3 3 2 5 2" xfId="49254" xr:uid="{A3D8F064-49CB-4048-8809-76ADF329790B}"/>
    <cellStyle name="Input 18 3 3 2 6" xfId="30080" xr:uid="{04664E15-0783-4A10-B9FA-3D219CD8CCD7}"/>
    <cellStyle name="Input 18 3 3 3" xfId="6436" xr:uid="{A00CA410-0D81-482F-90F0-6BE35A2C6147}"/>
    <cellStyle name="Input 18 3 3 3 2" xfId="11815" xr:uid="{7E07B817-553B-424D-B1E6-22B9B2DE6A5D}"/>
    <cellStyle name="Input 18 3 3 3 2 2" xfId="35852" xr:uid="{E444555A-C2DD-4F58-B889-0519D0CFD5F4}"/>
    <cellStyle name="Input 18 3 3 3 3" xfId="16556" xr:uid="{AAA4A33F-1287-49CE-8E3C-004C639BFE72}"/>
    <cellStyle name="Input 18 3 3 3 3 2" xfId="40586" xr:uid="{4282443E-69DD-45B0-AA70-93AFC5D94320}"/>
    <cellStyle name="Input 18 3 3 3 4" xfId="21604" xr:uid="{D60BD069-A8C1-45AC-972A-AD537CCC5F9B}"/>
    <cellStyle name="Input 18 3 3 3 4 2" xfId="45413" xr:uid="{FEA521AE-C6BA-4E46-8F29-360AADB2731B}"/>
    <cellStyle name="Input 18 3 3 3 5" xfId="26222" xr:uid="{7B6DBA7B-71CC-4CE4-BAC6-31A2EAFB0800}"/>
    <cellStyle name="Input 18 3 3 3 5 2" xfId="49988" xr:uid="{B8360765-2A08-4E25-9BB1-2D0B1229638C}"/>
    <cellStyle name="Input 18 3 3 3 6" xfId="30998" xr:uid="{80727AA0-3895-4D72-B43A-67338422892A}"/>
    <cellStyle name="Input 18 3 3 4" xfId="7217" xr:uid="{7D6CF907-067E-494C-B095-BC476216A937}"/>
    <cellStyle name="Input 18 3 3 4 2" xfId="12596" xr:uid="{AE9DF8A9-48C1-4E3F-A95D-70778BB36219}"/>
    <cellStyle name="Input 18 3 3 4 2 2" xfId="36630" xr:uid="{9F1025BF-AD04-45EA-977D-819DD72D73CD}"/>
    <cellStyle name="Input 18 3 3 4 3" xfId="17334" xr:uid="{EF69C20D-E3AE-4100-9DEA-586381060F02}"/>
    <cellStyle name="Input 18 3 3 4 3 2" xfId="41364" xr:uid="{6AB9A4A9-C343-4BC4-AF56-C5551D556DF9}"/>
    <cellStyle name="Input 18 3 3 4 4" xfId="22340" xr:uid="{6E300D25-25C3-4C00-98E1-08E5CF72D93E}"/>
    <cellStyle name="Input 18 3 3 4 4 2" xfId="46140" xr:uid="{F4421C1E-F7CB-43A1-B0E5-949A911B3A64}"/>
    <cellStyle name="Input 18 3 3 4 5" xfId="26949" xr:uid="{7985AEDB-571F-4433-9C51-F9DD8DCE8570}"/>
    <cellStyle name="Input 18 3 3 4 5 2" xfId="50715" xr:uid="{9D81C9D7-10A1-4C40-B658-28C4126F27EF}"/>
    <cellStyle name="Input 18 3 3 4 6" xfId="31767" xr:uid="{721A8394-67CC-4934-9F63-B9B154B02755}"/>
    <cellStyle name="Input 18 3 3 5" xfId="7956" xr:uid="{1D879C04-9A02-4A88-98C7-47BC933F4E12}"/>
    <cellStyle name="Input 18 3 3 5 2" xfId="13335" xr:uid="{C42AD2FC-78D1-498B-B5F7-C38212825395}"/>
    <cellStyle name="Input 18 3 3 5 2 2" xfId="37367" xr:uid="{26B7E894-FA6E-4FFC-B54C-7AA0563518BD}"/>
    <cellStyle name="Input 18 3 3 5 3" xfId="18071" xr:uid="{2425AF95-0423-49B9-BE2A-8FFE1E083E61}"/>
    <cellStyle name="Input 18 3 3 5 3 2" xfId="42101" xr:uid="{4BA80F3F-8BFF-4B86-94E3-E088DC6418BA}"/>
    <cellStyle name="Input 18 3 3 5 4" xfId="23076" xr:uid="{97D33D8A-B555-416E-8F98-A33FC1778379}"/>
    <cellStyle name="Input 18 3 3 5 4 2" xfId="46867" xr:uid="{99FC560F-908F-4140-88E9-D8FEFE9A0227}"/>
    <cellStyle name="Input 18 3 3 5 5" xfId="27676" xr:uid="{78ED3486-9E0F-41D1-A038-0E20442B7EC4}"/>
    <cellStyle name="Input 18 3 3 5 5 2" xfId="51442" xr:uid="{43B2B7D3-02C3-4EF2-A7B2-D1E544400885}"/>
    <cellStyle name="Input 18 3 3 5 6" xfId="32495" xr:uid="{43B3CA9C-AB84-4F29-8418-B25BFC98287D}"/>
    <cellStyle name="Input 18 3 3 6" xfId="8689" xr:uid="{A399338E-633B-419E-B337-4012CD2D82AF}"/>
    <cellStyle name="Input 18 3 3 6 2" xfId="14068" xr:uid="{A659F6F0-D374-4F37-B93D-FB43EFA6DB8C}"/>
    <cellStyle name="Input 18 3 3 6 2 2" xfId="38098" xr:uid="{ED7C1ADA-BDD4-443A-AB22-60C218DBFBF1}"/>
    <cellStyle name="Input 18 3 3 6 3" xfId="18802" xr:uid="{534A766A-EC49-4AD2-BDCB-A8D6786855DB}"/>
    <cellStyle name="Input 18 3 3 6 3 2" xfId="42832" xr:uid="{9BA8B2D5-63FB-4A11-B9DD-4DE956472C03}"/>
    <cellStyle name="Input 18 3 3 6 4" xfId="23807" xr:uid="{271E6D9E-2D81-4622-B220-26D778814F73}"/>
    <cellStyle name="Input 18 3 3 6 4 2" xfId="47589" xr:uid="{4ADCAB40-8E2E-4DEB-9331-F1C340386273}"/>
    <cellStyle name="Input 18 3 3 6 5" xfId="28398" xr:uid="{E084F59C-E4C4-4B40-90CF-4219808BCA9B}"/>
    <cellStyle name="Input 18 3 3 6 5 2" xfId="52164" xr:uid="{8DFBF4DA-6554-4F30-B83D-999633DA951A}"/>
    <cellStyle name="Input 18 3 3 6 6" xfId="33217" xr:uid="{76963EB2-E9DD-4E88-9562-DFA1B6CEED9F}"/>
    <cellStyle name="Input 18 3 3 7" xfId="9909" xr:uid="{36F8F558-DF14-4E54-BD4B-41820167A6D0}"/>
    <cellStyle name="Input 18 3 3 7 2" xfId="34123" xr:uid="{EC28CB44-9B13-4285-9FA7-BE4811918807}"/>
    <cellStyle name="Input 18 3 3 8" xfId="14826" xr:uid="{C8C7DFD3-3837-4608-805E-934361145E71}"/>
    <cellStyle name="Input 18 3 3 8 2" xfId="38856" xr:uid="{04645105-EFAD-47E1-945E-0C8D8DA91656}"/>
    <cellStyle name="Input 18 3 3 9" xfId="19800" xr:uid="{05054DCC-39EC-4461-84F1-66ADC3D2D34B}"/>
    <cellStyle name="Input 18 3 3 9 2" xfId="43634" xr:uid="{04F7C688-A7EF-4693-9D91-36EA99757EE4}"/>
    <cellStyle name="Input 18 3 4" xfId="4830" xr:uid="{72619563-96D3-41CD-8AAE-AEDC63B16FF7}"/>
    <cellStyle name="Input 18 3 4 2" xfId="10210" xr:uid="{FF245D64-3DE0-41D5-8246-51290AA521DC}"/>
    <cellStyle name="Input 18 3 4 2 2" xfId="34424" xr:uid="{EFEB06B6-6A3D-4473-98D9-0F2D3CAB2AEE}"/>
    <cellStyle name="Input 18 3 4 3" xfId="15127" xr:uid="{7A0CD7AF-2827-4CF1-A84D-C42717D9F4C5}"/>
    <cellStyle name="Input 18 3 4 3 2" xfId="39157" xr:uid="{144EA7BD-AAD3-45CB-B279-8AF196E7E298}"/>
    <cellStyle name="Input 18 3 4 4" xfId="20359" xr:uid="{97DEF9A2-0EFE-4419-9CDA-3F3B7365F2E8}"/>
    <cellStyle name="Input 18 3 4 4 2" xfId="44185" xr:uid="{2AD28E8D-FD96-4043-B174-8E882B473661}"/>
    <cellStyle name="Input 18 3 4 5" xfId="24994" xr:uid="{318A0E81-1AD7-42EF-BC8F-A9AB3DAB5C95}"/>
    <cellStyle name="Input 18 3 4 5 2" xfId="48760" xr:uid="{AFB62C2C-9EB8-49C4-AA8B-70B1D4BEFF10}"/>
    <cellStyle name="Input 18 3 4 6" xfId="29588" xr:uid="{6E30D018-21A9-4FA0-A3FC-7BD6FFF0F669}"/>
    <cellStyle name="Input 18 3 5" xfId="5935" xr:uid="{940B775C-AD19-4DB4-8E7A-A16727591F37}"/>
    <cellStyle name="Input 18 3 5 2" xfId="11314" xr:uid="{78D0EB3F-B2DA-4A8A-A24C-476E80B22D6E}"/>
    <cellStyle name="Input 18 3 5 2 2" xfId="35353" xr:uid="{C4145381-5139-4912-B7F9-F8C849E892C1}"/>
    <cellStyle name="Input 18 3 5 3" xfId="16057" xr:uid="{90A79CEF-FA52-4F59-B000-6657BDF2B240}"/>
    <cellStyle name="Input 18 3 5 3 2" xfId="40087" xr:uid="{E08E38CD-56C8-4E9B-B04F-14F650567B34}"/>
    <cellStyle name="Input 18 3 5 4" xfId="21105" xr:uid="{DB11806A-4512-4B6B-A916-FEDE60D655E7}"/>
    <cellStyle name="Input 18 3 5 4 2" xfId="44920" xr:uid="{065D1EF6-86D0-48D4-84BE-DB031BA71E08}"/>
    <cellStyle name="Input 18 3 5 5" xfId="25729" xr:uid="{559D0F02-B7EE-4208-B141-5CBC6E0D75F1}"/>
    <cellStyle name="Input 18 3 5 5 2" xfId="49495" xr:uid="{8AE4909D-4B64-4BC3-9D79-0B60EFEBD451}"/>
    <cellStyle name="Input 18 3 5 6" xfId="30505" xr:uid="{98A27C0A-F1EA-4C6E-A13C-B5A3F2D138FC}"/>
    <cellStyle name="Input 18 3 6" xfId="6716" xr:uid="{03ACA856-B24B-42BD-92C1-5D5C94FAD569}"/>
    <cellStyle name="Input 18 3 6 2" xfId="12095" xr:uid="{BBD36187-2549-4592-A372-BD96A18CA9D9}"/>
    <cellStyle name="Input 18 3 6 2 2" xfId="36131" xr:uid="{E0330424-4D89-41C4-A6E1-B706861185F9}"/>
    <cellStyle name="Input 18 3 6 3" xfId="16835" xr:uid="{A45972FF-78DD-479B-ABA4-B0B7C0569DEF}"/>
    <cellStyle name="Input 18 3 6 3 2" xfId="40865" xr:uid="{1AF9CB95-D219-4EE3-81B7-3A0559733BC3}"/>
    <cellStyle name="Input 18 3 6 4" xfId="21842" xr:uid="{429D5C47-27F3-49DF-8068-9724297A9613}"/>
    <cellStyle name="Input 18 3 6 4 2" xfId="45648" xr:uid="{32354EC6-A485-43BA-859F-C279E3E9ED05}"/>
    <cellStyle name="Input 18 3 6 5" xfId="26457" xr:uid="{0A4CC7C5-B730-427D-AA5D-21A4B30D7362}"/>
    <cellStyle name="Input 18 3 6 5 2" xfId="50223" xr:uid="{92469E76-42A2-4605-8DFE-D6098A63FF83}"/>
    <cellStyle name="Input 18 3 6 6" xfId="31274" xr:uid="{1AEDD4E8-D255-4E8A-91AE-2B1702D4286F}"/>
    <cellStyle name="Input 18 3 7" xfId="7456" xr:uid="{90909254-458F-4C22-A14D-CA1FC75AA865}"/>
    <cellStyle name="Input 18 3 7 2" xfId="12835" xr:uid="{9412D3BF-99BB-4AD9-BE4A-669FADB159EC}"/>
    <cellStyle name="Input 18 3 7 2 2" xfId="36869" xr:uid="{32AC339A-AB73-4F62-B241-A06A24299739}"/>
    <cellStyle name="Input 18 3 7 3" xfId="17573" xr:uid="{93051C65-E4B9-4C75-AE2C-A2215BB3C802}"/>
    <cellStyle name="Input 18 3 7 3 2" xfId="41603" xr:uid="{DBF6EB03-4B26-47AB-B8CA-00C8B97D601B}"/>
    <cellStyle name="Input 18 3 7 4" xfId="22578" xr:uid="{D03723C4-C8B4-4FC6-8687-7740A68390FB}"/>
    <cellStyle name="Input 18 3 7 4 2" xfId="46375" xr:uid="{35C883C2-F88F-401E-8B5D-92475DA72F4E}"/>
    <cellStyle name="Input 18 3 7 5" xfId="27184" xr:uid="{91140D6F-CB95-41DC-B72F-D7985E14AE04}"/>
    <cellStyle name="Input 18 3 7 5 2" xfId="50950" xr:uid="{16ED7C54-672D-486F-8DF2-BC4C2A366098}"/>
    <cellStyle name="Input 18 3 7 6" xfId="32003" xr:uid="{0E326B2E-8C84-438B-A322-1F16C8E790B9}"/>
    <cellStyle name="Input 18 3 8" xfId="8189" xr:uid="{E0B68CA8-9C29-4C0C-807E-206F9B61F2E2}"/>
    <cellStyle name="Input 18 3 8 2" xfId="13568" xr:uid="{360A8C54-121A-4085-AFB2-1EBD7093091D}"/>
    <cellStyle name="Input 18 3 8 2 2" xfId="37600" xr:uid="{E169244E-911F-43D7-BB29-2FDC0AD970C4}"/>
    <cellStyle name="Input 18 3 8 3" xfId="18304" xr:uid="{9C42B7E4-5B97-4547-B12B-B1BC2B3008BA}"/>
    <cellStyle name="Input 18 3 8 3 2" xfId="42334" xr:uid="{FF269DA0-4DCA-4D09-8465-01D4DE4F270E}"/>
    <cellStyle name="Input 18 3 8 4" xfId="23309" xr:uid="{7622CD25-60D7-4BFD-B89D-DAB49F66D9F7}"/>
    <cellStyle name="Input 18 3 8 4 2" xfId="47097" xr:uid="{D8765CE1-B561-456A-9131-97DCDD3D5F46}"/>
    <cellStyle name="Input 18 3 8 5" xfId="27906" xr:uid="{D0B064ED-A254-4AB5-883B-4DF4B158B032}"/>
    <cellStyle name="Input 18 3 8 5 2" xfId="51672" xr:uid="{242CA763-9567-4BD5-A36A-5314A7494FE0}"/>
    <cellStyle name="Input 18 3 8 6" xfId="32725" xr:uid="{87D49321-DBF2-40C3-9A72-91ECC0046B59}"/>
    <cellStyle name="Input 18 3 9" xfId="9406" xr:uid="{87C1C455-3AEE-4468-B521-15F9684AE8E1}"/>
    <cellStyle name="Input 18 3 9 2" xfId="33622" xr:uid="{3F0DF0D6-74B0-48C5-88B1-B4D030AA0A98}"/>
    <cellStyle name="Input 18 4" xfId="4075" xr:uid="{FA53957A-DFCC-4DF5-A1F6-7E7D5DC31355}"/>
    <cellStyle name="Input 18 4 10" xfId="14384" xr:uid="{FCF99BF5-8E27-4E88-AF14-DD1ED87F712B}"/>
    <cellStyle name="Input 18 4 10 2" xfId="38414" xr:uid="{D2654445-D3B5-4EB7-86B1-3B44A0BD2623}"/>
    <cellStyle name="Input 18 4 11" xfId="19356" xr:uid="{FA82044A-123E-4EAA-A76F-E6390BBC257C}"/>
    <cellStyle name="Input 18 4 11 2" xfId="43197" xr:uid="{0FD28A0B-89F9-4D68-929A-D2E06D66BEE7}"/>
    <cellStyle name="Input 18 4 12" xfId="24090" xr:uid="{6CF7FF5E-5A87-4079-A2E3-052AD1D21689}"/>
    <cellStyle name="Input 18 4 12 2" xfId="47859" xr:uid="{EA2BC0D6-7698-48E5-9950-8F2315AE23F2}"/>
    <cellStyle name="Input 18 4 13" xfId="28853" xr:uid="{57297D3C-0FEE-455C-A8CE-3DECDDE826A8}"/>
    <cellStyle name="Input 18 4 2" xfId="4358" xr:uid="{1376026F-979F-44BB-9536-E24C7EDB711C}"/>
    <cellStyle name="Input 18 4 2 10" xfId="24336" xr:uid="{9BE0BC87-FD9B-4330-A30B-E4BC21B9ECE8}"/>
    <cellStyle name="Input 18 4 2 10 2" xfId="48102" xr:uid="{444FE6AE-DBDA-440F-ACB5-64D7E1593B9C}"/>
    <cellStyle name="Input 18 4 2 11" xfId="29123" xr:uid="{47DFE5CA-6FC1-46A0-A143-FB5EAE56BB0B}"/>
    <cellStyle name="Input 18 4 2 2" xfId="5161" xr:uid="{5E0BB7EC-AE64-4D41-BEBE-57753C5EF30B}"/>
    <cellStyle name="Input 18 4 2 2 2" xfId="10541" xr:uid="{D6E536A5-28F9-49DB-9786-ABA4E57A9F96}"/>
    <cellStyle name="Input 18 4 2 2 2 2" xfId="34753" xr:uid="{C93FC39F-7E92-4571-AD99-280FDD96CABD}"/>
    <cellStyle name="Input 18 4 2 2 3" xfId="15456" xr:uid="{100D3D41-5A88-4AE7-827B-6214B9E142D0}"/>
    <cellStyle name="Input 18 4 2 2 3 2" xfId="39486" xr:uid="{E83C7DD8-E5A0-41DC-86A8-49E806F6C2BA}"/>
    <cellStyle name="Input 18 4 2 2 4" xfId="20690" xr:uid="{AB01C70D-2666-47BD-BEA7-014C61095876}"/>
    <cellStyle name="Input 18 4 2 2 4 2" xfId="44512" xr:uid="{DED4F88A-EE1B-4FB8-93F8-281D96387493}"/>
    <cellStyle name="Input 18 4 2 2 5" xfId="25321" xr:uid="{74F312C3-A73C-494E-BC00-FC5E8EE8EA24}"/>
    <cellStyle name="Input 18 4 2 2 5 2" xfId="49087" xr:uid="{08314CE4-563E-405C-89FD-D61D76A3569A}"/>
    <cellStyle name="Input 18 4 2 2 6" xfId="29913" xr:uid="{26E9E8C2-9747-4D86-826F-50C64527C84C}"/>
    <cellStyle name="Input 18 4 2 3" xfId="6267" xr:uid="{DF062B2F-33C5-4238-92A3-F0D511028574}"/>
    <cellStyle name="Input 18 4 2 3 2" xfId="11646" xr:uid="{35CEF502-75C1-4547-A3D9-B5E06DD5C497}"/>
    <cellStyle name="Input 18 4 2 3 2 2" xfId="35683" xr:uid="{D8C26D2D-337D-40F6-9BA2-3055D150BB4A}"/>
    <cellStyle name="Input 18 4 2 3 3" xfId="16387" xr:uid="{2BF528E5-B1F6-40E5-B5CF-961E0FA0F333}"/>
    <cellStyle name="Input 18 4 2 3 3 2" xfId="40417" xr:uid="{EDD67A6B-DF93-4DF5-889D-01DFA8C3A0B9}"/>
    <cellStyle name="Input 18 4 2 3 4" xfId="21435" xr:uid="{FF1F79FD-8F52-4DEA-BE17-15DFCBDD9FA1}"/>
    <cellStyle name="Input 18 4 2 3 4 2" xfId="45246" xr:uid="{753CEAEC-2FAE-4247-A779-5F67A78BD8FC}"/>
    <cellStyle name="Input 18 4 2 3 5" xfId="26055" xr:uid="{EDDFDF70-5811-4146-A09C-A8C2357A9BB6}"/>
    <cellStyle name="Input 18 4 2 3 5 2" xfId="49821" xr:uid="{B028E2BD-E25D-416B-9D41-492B058F58C1}"/>
    <cellStyle name="Input 18 4 2 3 6" xfId="30831" xr:uid="{2DFBCCF0-F6C8-4C98-A064-DE14FF0EA773}"/>
    <cellStyle name="Input 18 4 2 4" xfId="7048" xr:uid="{02F6F952-6E61-4BE3-BABD-AD5FE1E1226D}"/>
    <cellStyle name="Input 18 4 2 4 2" xfId="12427" xr:uid="{D59BD644-2368-4BF6-A5F6-491870883D3D}"/>
    <cellStyle name="Input 18 4 2 4 2 2" xfId="36461" xr:uid="{73807574-6404-40F2-A26E-A653813EA159}"/>
    <cellStyle name="Input 18 4 2 4 3" xfId="17165" xr:uid="{EBD9169C-074A-4CEC-B66F-3FC8DB15ACD1}"/>
    <cellStyle name="Input 18 4 2 4 3 2" xfId="41195" xr:uid="{8CBC1627-5835-484D-868F-041E15E320E0}"/>
    <cellStyle name="Input 18 4 2 4 4" xfId="22171" xr:uid="{9504D410-8316-47BE-A713-E54B47E712D9}"/>
    <cellStyle name="Input 18 4 2 4 4 2" xfId="45973" xr:uid="{4FE0C5E9-08CF-49BD-91DB-E7C17F2E2838}"/>
    <cellStyle name="Input 18 4 2 4 5" xfId="26782" xr:uid="{A6A6B959-387A-4932-AFE2-1AAAA1630D78}"/>
    <cellStyle name="Input 18 4 2 4 5 2" xfId="50548" xr:uid="{00FB9F2E-02D1-4CE7-B7B8-45E1D941C022}"/>
    <cellStyle name="Input 18 4 2 4 6" xfId="31600" xr:uid="{0E3659EA-8B5D-43B8-814A-E19307CB533C}"/>
    <cellStyle name="Input 18 4 2 5" xfId="7787" xr:uid="{9F5F2DA2-1340-4F03-916B-AD227A125F33}"/>
    <cellStyle name="Input 18 4 2 5 2" xfId="13166" xr:uid="{82C9853F-4E1C-4312-AC68-ED2224728DE9}"/>
    <cellStyle name="Input 18 4 2 5 2 2" xfId="37198" xr:uid="{566093BA-DA7D-4E3B-BAC0-DA23AC0FF507}"/>
    <cellStyle name="Input 18 4 2 5 3" xfId="17902" xr:uid="{A4A602E5-3791-4CC2-9647-4F68BDA44237}"/>
    <cellStyle name="Input 18 4 2 5 3 2" xfId="41932" xr:uid="{F7331CD8-C75E-4F55-9642-03739A81D3C7}"/>
    <cellStyle name="Input 18 4 2 5 4" xfId="22907" xr:uid="{BB7289E6-5EA4-4C5C-B100-2E4E23D83AD4}"/>
    <cellStyle name="Input 18 4 2 5 4 2" xfId="46700" xr:uid="{8E51E642-6D24-4CD6-9819-4FEE732EA40C}"/>
    <cellStyle name="Input 18 4 2 5 5" xfId="27509" xr:uid="{31EEA07E-49B5-4443-AEF5-B5E6CE07DF91}"/>
    <cellStyle name="Input 18 4 2 5 5 2" xfId="51275" xr:uid="{7C0FE01A-9568-4C4E-966F-8EDF60E67E01}"/>
    <cellStyle name="Input 18 4 2 5 6" xfId="32328" xr:uid="{CFE49BA3-6B37-4580-8F96-F548F251AAF9}"/>
    <cellStyle name="Input 18 4 2 6" xfId="8520" xr:uid="{BAC8BE04-E267-4B9B-AC83-67CEB05A9E00}"/>
    <cellStyle name="Input 18 4 2 6 2" xfId="13899" xr:uid="{8C886414-D227-4539-A292-112DF71CA6DE}"/>
    <cellStyle name="Input 18 4 2 6 2 2" xfId="37929" xr:uid="{86E398A9-0559-43AB-B078-7F6DAB3DF72A}"/>
    <cellStyle name="Input 18 4 2 6 3" xfId="18633" xr:uid="{A9D2322B-149B-450A-B136-4707C666D470}"/>
    <cellStyle name="Input 18 4 2 6 3 2" xfId="42663" xr:uid="{3BFE62FE-7606-4522-B765-5C549DF4D3FA}"/>
    <cellStyle name="Input 18 4 2 6 4" xfId="23638" xr:uid="{5E7E43E6-F14A-46F0-8992-AB613F9922F2}"/>
    <cellStyle name="Input 18 4 2 6 4 2" xfId="47422" xr:uid="{E4FDC77A-5F9A-4753-A2FD-7CBD7FD767A5}"/>
    <cellStyle name="Input 18 4 2 6 5" xfId="28231" xr:uid="{D27F608E-813E-4E3E-8626-5D3E8B8DCE83}"/>
    <cellStyle name="Input 18 4 2 6 5 2" xfId="51997" xr:uid="{23EE840C-BED2-46F6-8E3C-C6A46AA34C71}"/>
    <cellStyle name="Input 18 4 2 6 6" xfId="33050" xr:uid="{97D3D773-8D23-4C6D-BBDA-9452A710CB4A}"/>
    <cellStyle name="Input 18 4 2 7" xfId="9740" xr:uid="{BF5285E2-CC13-4754-8629-B4289B97E92C}"/>
    <cellStyle name="Input 18 4 2 7 2" xfId="33954" xr:uid="{AFFBE696-54F0-4ED3-8341-FEA6D8058D72}"/>
    <cellStyle name="Input 18 4 2 8" xfId="14657" xr:uid="{0E24260B-A68D-40D0-B6F6-7895FD941C6C}"/>
    <cellStyle name="Input 18 4 2 8 2" xfId="38687" xr:uid="{7CFBD85C-4901-443D-8625-606591BF9BBC}"/>
    <cellStyle name="Input 18 4 2 9" xfId="19631" xr:uid="{F691B92B-FD9F-43FC-831F-2223091549EC}"/>
    <cellStyle name="Input 18 4 2 9 2" xfId="43467" xr:uid="{6F840573-EA36-4F83-8222-95334C514C78}"/>
    <cellStyle name="Input 18 4 3" xfId="4582" xr:uid="{50716F9E-8B2E-4A4E-8677-A6644FB472A5}"/>
    <cellStyle name="Input 18 4 3 10" xfId="24535" xr:uid="{9703A523-0C88-48CF-A5BA-98F552FB0CF5}"/>
    <cellStyle name="Input 18 4 3 10 2" xfId="48301" xr:uid="{591B580E-2436-4161-B7CE-E5C507E91BD1}"/>
    <cellStyle name="Input 18 4 3 11" xfId="29344" xr:uid="{157D7AF7-9560-4580-AA66-010B0FA7AE49}"/>
    <cellStyle name="Input 18 4 3 2" xfId="5385" xr:uid="{E534F3AF-5919-43DE-B53E-8E71EF7DCA74}"/>
    <cellStyle name="Input 18 4 3 2 2" xfId="10765" xr:uid="{F291345A-E8D9-497B-8FCE-4A823386FD77}"/>
    <cellStyle name="Input 18 4 3 2 2 2" xfId="34977" xr:uid="{3A67EF16-EA7B-4F9C-99AC-959279619B89}"/>
    <cellStyle name="Input 18 4 3 2 3" xfId="15680" xr:uid="{DAA78E36-2F67-44EB-B6B4-84CEC5F9D74E}"/>
    <cellStyle name="Input 18 4 3 2 3 2" xfId="39710" xr:uid="{B74E0F97-8771-4915-A2AD-640775D3507B}"/>
    <cellStyle name="Input 18 4 3 2 4" xfId="20914" xr:uid="{9C266CF9-B8A5-49DC-8BFA-14F8EEC3978E}"/>
    <cellStyle name="Input 18 4 3 2 4 2" xfId="44733" xr:uid="{25C3F7D0-2668-428A-BB07-1027D150B11A}"/>
    <cellStyle name="Input 18 4 3 2 5" xfId="25542" xr:uid="{2D193923-AB3E-4994-85A3-C4EC7368146E}"/>
    <cellStyle name="Input 18 4 3 2 5 2" xfId="49308" xr:uid="{149AD117-ECF0-46AB-B49E-F767C9A67DCD}"/>
    <cellStyle name="Input 18 4 3 2 6" xfId="30134" xr:uid="{3947987E-D7E7-4686-9A89-20B53598CF34}"/>
    <cellStyle name="Input 18 4 3 3" xfId="6491" xr:uid="{7AE69A39-9F25-4CE7-A85C-97224389EED8}"/>
    <cellStyle name="Input 18 4 3 3 2" xfId="11870" xr:uid="{421C9D95-4FA8-460C-A26B-2FAB4925C356}"/>
    <cellStyle name="Input 18 4 3 3 2 2" xfId="35907" xr:uid="{91E4BF4D-B2CD-4B8A-B6A1-A5620B63738A}"/>
    <cellStyle name="Input 18 4 3 3 3" xfId="16611" xr:uid="{08C50078-F67F-43C4-886F-A9E88391755F}"/>
    <cellStyle name="Input 18 4 3 3 3 2" xfId="40641" xr:uid="{F3411BFC-35DC-4929-BF19-C5CD11D96BB5}"/>
    <cellStyle name="Input 18 4 3 3 4" xfId="21659" xr:uid="{E23B266A-95DA-41F9-B41C-5FE7E72985D6}"/>
    <cellStyle name="Input 18 4 3 3 4 2" xfId="45467" xr:uid="{59BB64AC-8B93-4F71-8D21-FD5271E5CA97}"/>
    <cellStyle name="Input 18 4 3 3 5" xfId="26276" xr:uid="{909FC7FC-6902-46AB-A3DE-ABB6D614EBBF}"/>
    <cellStyle name="Input 18 4 3 3 5 2" xfId="50042" xr:uid="{61394168-9B84-4C5F-BBDA-04C4193C5FDD}"/>
    <cellStyle name="Input 18 4 3 3 6" xfId="31052" xr:uid="{72C9FF24-3041-4EA5-8CA4-860000E94B34}"/>
    <cellStyle name="Input 18 4 3 4" xfId="7272" xr:uid="{09FF8F8D-8F79-4990-B826-BA51EAB476A8}"/>
    <cellStyle name="Input 18 4 3 4 2" xfId="12651" xr:uid="{8D2A0D7A-9D9B-4D98-B807-BEB14AF396A7}"/>
    <cellStyle name="Input 18 4 3 4 2 2" xfId="36685" xr:uid="{FC040778-566C-4DB4-BEF5-30410C572D76}"/>
    <cellStyle name="Input 18 4 3 4 3" xfId="17389" xr:uid="{D6F7E582-E60F-4D7F-AF73-2B9DA52EACD5}"/>
    <cellStyle name="Input 18 4 3 4 3 2" xfId="41419" xr:uid="{AAFF68E4-32A9-4964-A13D-5D03AA12FB86}"/>
    <cellStyle name="Input 18 4 3 4 4" xfId="22395" xr:uid="{B71FD7F5-15EE-4AC8-A4C4-E56473D01CB9}"/>
    <cellStyle name="Input 18 4 3 4 4 2" xfId="46194" xr:uid="{E16BD743-D920-4142-AB3B-AE99793FA68D}"/>
    <cellStyle name="Input 18 4 3 4 5" xfId="27003" xr:uid="{FEBB9C95-2D8A-43AF-9754-0D3903438AC4}"/>
    <cellStyle name="Input 18 4 3 4 5 2" xfId="50769" xr:uid="{2C695333-6D59-4CA1-9339-59FF6DDD143F}"/>
    <cellStyle name="Input 18 4 3 4 6" xfId="31821" xr:uid="{E047DDCD-C929-474D-AA8A-B443AAA18308}"/>
    <cellStyle name="Input 18 4 3 5" xfId="8011" xr:uid="{16A9285E-C179-450C-B3B4-47F8FD756657}"/>
    <cellStyle name="Input 18 4 3 5 2" xfId="13390" xr:uid="{971225AE-B8B1-4595-B2C1-0306217F67EE}"/>
    <cellStyle name="Input 18 4 3 5 2 2" xfId="37422" xr:uid="{EED8AFC8-BB92-4E4E-B03A-2AE2B48C977D}"/>
    <cellStyle name="Input 18 4 3 5 3" xfId="18126" xr:uid="{1B7BA05A-809D-4801-8F3B-B9451CEE53AC}"/>
    <cellStyle name="Input 18 4 3 5 3 2" xfId="42156" xr:uid="{C84F539D-A0F1-4A0D-8B5B-03C4975370D8}"/>
    <cellStyle name="Input 18 4 3 5 4" xfId="23131" xr:uid="{4834F601-3068-43BD-BC2E-54DCF4F51B61}"/>
    <cellStyle name="Input 18 4 3 5 4 2" xfId="46921" xr:uid="{A5E58F95-1508-4ADF-986E-01D71F3FC74F}"/>
    <cellStyle name="Input 18 4 3 5 5" xfId="27730" xr:uid="{A3D4995F-5486-45F8-9993-0600B811EECC}"/>
    <cellStyle name="Input 18 4 3 5 5 2" xfId="51496" xr:uid="{79D4AFE9-5AC3-41E6-8680-7707719E9C26}"/>
    <cellStyle name="Input 18 4 3 5 6" xfId="32549" xr:uid="{33A96DD7-7FFF-43FD-BD82-6778A7930196}"/>
    <cellStyle name="Input 18 4 3 6" xfId="8744" xr:uid="{42105A86-7745-4B94-8BAD-EE05E00AD1EA}"/>
    <cellStyle name="Input 18 4 3 6 2" xfId="14123" xr:uid="{6D9712CE-C1C8-4443-A018-A6CBB2AEAAE2}"/>
    <cellStyle name="Input 18 4 3 6 2 2" xfId="38153" xr:uid="{88CBCB92-A659-41EC-8703-991845C5A80F}"/>
    <cellStyle name="Input 18 4 3 6 3" xfId="18857" xr:uid="{FBE29160-9C5A-4A6A-86C8-DD1F9239C390}"/>
    <cellStyle name="Input 18 4 3 6 3 2" xfId="42887" xr:uid="{ABC7A979-A9EE-4F9F-9A30-891CB8911624}"/>
    <cellStyle name="Input 18 4 3 6 4" xfId="23862" xr:uid="{19B3BA90-1D9D-4F5D-9297-B8072E4B2BC9}"/>
    <cellStyle name="Input 18 4 3 6 4 2" xfId="47643" xr:uid="{C61A6420-8F24-49C0-A317-56402C3ABD94}"/>
    <cellStyle name="Input 18 4 3 6 5" xfId="28452" xr:uid="{FCB07BB6-B2B9-4B72-A614-73BC639F532B}"/>
    <cellStyle name="Input 18 4 3 6 5 2" xfId="52218" xr:uid="{0FD2A32E-A018-45B7-96EB-C4D1786E05C1}"/>
    <cellStyle name="Input 18 4 3 6 6" xfId="33271" xr:uid="{15294393-4AE3-4754-83A7-2076258576AC}"/>
    <cellStyle name="Input 18 4 3 7" xfId="9964" xr:uid="{82C4318B-5BDE-4B0D-AF9F-BFDFCAC6977F}"/>
    <cellStyle name="Input 18 4 3 7 2" xfId="34178" xr:uid="{12F5C6BA-CD64-4B0E-A93F-E902142FB3F3}"/>
    <cellStyle name="Input 18 4 3 8" xfId="14881" xr:uid="{8BF96A67-D960-46B6-84E7-CDFE8DDEB55B}"/>
    <cellStyle name="Input 18 4 3 8 2" xfId="38911" xr:uid="{56443535-7E8E-400F-9A9E-71F7E84556F8}"/>
    <cellStyle name="Input 18 4 3 9" xfId="19855" xr:uid="{4AE8C715-CA00-408B-BAC7-82AD7B8C8D02}"/>
    <cellStyle name="Input 18 4 3 9 2" xfId="43688" xr:uid="{BC580D4C-BA44-4A38-8F7E-CC3B5900D8C1}"/>
    <cellStyle name="Input 18 4 4" xfId="4886" xr:uid="{C51C759E-00C9-4AE5-8565-EB76D0F32F21}"/>
    <cellStyle name="Input 18 4 4 2" xfId="10266" xr:uid="{4F264930-B226-4E4E-A23C-DE607B052433}"/>
    <cellStyle name="Input 18 4 4 2 2" xfId="34480" xr:uid="{3FD33BCD-1F58-4B72-B1CD-CC0B9EE58C02}"/>
    <cellStyle name="Input 18 4 4 3" xfId="15183" xr:uid="{74EA96F4-3092-4242-9656-9338FA0AC6B0}"/>
    <cellStyle name="Input 18 4 4 3 2" xfId="39213" xr:uid="{5E46C29A-20BA-493D-8C4B-72EC1C5B3FDB}"/>
    <cellStyle name="Input 18 4 4 4" xfId="20415" xr:uid="{79FA89D1-3BE2-422F-9337-DEE994D8AC46}"/>
    <cellStyle name="Input 18 4 4 4 2" xfId="44240" xr:uid="{87D5D57C-78C7-4F0F-8DAF-495D95387145}"/>
    <cellStyle name="Input 18 4 4 5" xfId="25049" xr:uid="{AFCB49E0-A13A-44A7-B340-02CCA7D66FA5}"/>
    <cellStyle name="Input 18 4 4 5 2" xfId="48815" xr:uid="{1C3065B9-EC7B-4D36-86FE-3AE42C07E5A9}"/>
    <cellStyle name="Input 18 4 4 6" xfId="29643" xr:uid="{7A69B5FC-AEBF-4355-9831-CFE095E7C43F}"/>
    <cellStyle name="Input 18 4 5" xfId="5991" xr:uid="{AFA4DC99-9A3F-42BB-9B67-41FB22DABD9A}"/>
    <cellStyle name="Input 18 4 5 2" xfId="11370" xr:uid="{3A80BA47-D906-49D6-AB70-44D7843A54C9}"/>
    <cellStyle name="Input 18 4 5 2 2" xfId="35409" xr:uid="{323553FE-98D4-4B7A-A83C-2912803DDE9D}"/>
    <cellStyle name="Input 18 4 5 3" xfId="16113" xr:uid="{33D17E5E-8237-4F25-841E-F60E3CF76D9B}"/>
    <cellStyle name="Input 18 4 5 3 2" xfId="40143" xr:uid="{5D24184C-BA46-4A3A-A21E-63501CEEC9B2}"/>
    <cellStyle name="Input 18 4 5 4" xfId="21161" xr:uid="{C635D264-93E4-46BD-A879-DEDF23F49D1B}"/>
    <cellStyle name="Input 18 4 5 4 2" xfId="44975" xr:uid="{F62E2FEB-B364-4336-AEDF-BBE862F63EDB}"/>
    <cellStyle name="Input 18 4 5 5" xfId="25784" xr:uid="{153E91E9-E45C-42D9-952C-86BACB5E7BCF}"/>
    <cellStyle name="Input 18 4 5 5 2" xfId="49550" xr:uid="{764A0B88-90A3-49E8-BFCD-34FEC5664352}"/>
    <cellStyle name="Input 18 4 5 6" xfId="30560" xr:uid="{F2328E8F-720D-41E9-A0A8-BBDC6E457814}"/>
    <cellStyle name="Input 18 4 6" xfId="6772" xr:uid="{425A36C2-3E4C-431B-88EC-43223FA4028C}"/>
    <cellStyle name="Input 18 4 6 2" xfId="12151" xr:uid="{BD3B0097-66B4-4623-A635-B59F259AF925}"/>
    <cellStyle name="Input 18 4 6 2 2" xfId="36187" xr:uid="{521C7544-237E-4323-9F11-7D314AB34829}"/>
    <cellStyle name="Input 18 4 6 3" xfId="16891" xr:uid="{303A0255-CC17-4C4F-B48A-21A94F30D0CC}"/>
    <cellStyle name="Input 18 4 6 3 2" xfId="40921" xr:uid="{1A4314C8-E4B4-4AD4-A46C-24BC6D8189C9}"/>
    <cellStyle name="Input 18 4 6 4" xfId="21898" xr:uid="{7B539C80-5FEB-4E83-986D-AF36C67BEC00}"/>
    <cellStyle name="Input 18 4 6 4 2" xfId="45703" xr:uid="{1D2A7ED6-1EA9-4328-AC85-A3258AB54D8F}"/>
    <cellStyle name="Input 18 4 6 5" xfId="26512" xr:uid="{53132E7E-BF05-4879-98B9-8488445722F7}"/>
    <cellStyle name="Input 18 4 6 5 2" xfId="50278" xr:uid="{F900A6DE-07D1-4F66-A721-340DB5D5A77F}"/>
    <cellStyle name="Input 18 4 6 6" xfId="31329" xr:uid="{1D760F3D-B3C8-4E1F-90F0-ACDD91AB71E2}"/>
    <cellStyle name="Input 18 4 7" xfId="7512" xr:uid="{47EC0606-AC96-48A6-8E85-3F6B618953DE}"/>
    <cellStyle name="Input 18 4 7 2" xfId="12891" xr:uid="{B47A7C06-3E41-4821-8267-D648ADB0C459}"/>
    <cellStyle name="Input 18 4 7 2 2" xfId="36925" xr:uid="{639F65C7-7806-4680-93D4-D63A6086660A}"/>
    <cellStyle name="Input 18 4 7 3" xfId="17629" xr:uid="{44AD52C7-852A-42AB-9589-F3655B9A95CB}"/>
    <cellStyle name="Input 18 4 7 3 2" xfId="41659" xr:uid="{D59703F4-B388-4A93-93BF-0DE9A3585837}"/>
    <cellStyle name="Input 18 4 7 4" xfId="22634" xr:uid="{E7AA2DE2-058E-4D64-AA2B-254104F5EAEE}"/>
    <cellStyle name="Input 18 4 7 4 2" xfId="46430" xr:uid="{4A6D2E61-DC98-404C-9295-E4EA6A70F27F}"/>
    <cellStyle name="Input 18 4 7 5" xfId="27239" xr:uid="{88CCDDD6-E833-434E-9FDC-0DA7E11D749E}"/>
    <cellStyle name="Input 18 4 7 5 2" xfId="51005" xr:uid="{115C475F-1582-43F3-9AFA-68049FFF743F}"/>
    <cellStyle name="Input 18 4 7 6" xfId="32058" xr:uid="{71F9AC86-9537-4885-A539-A2A373374BB2}"/>
    <cellStyle name="Input 18 4 8" xfId="8245" xr:uid="{9DE2EBB3-6F27-4E0C-83EF-4588179AC079}"/>
    <cellStyle name="Input 18 4 8 2" xfId="13624" xr:uid="{82576CD3-984F-4ADC-98ED-70A22C6374D3}"/>
    <cellStyle name="Input 18 4 8 2 2" xfId="37656" xr:uid="{B61623A8-5482-415A-82BD-73B93422D970}"/>
    <cellStyle name="Input 18 4 8 3" xfId="18360" xr:uid="{10B5EC51-5860-4360-8BB6-BDD7C1813F59}"/>
    <cellStyle name="Input 18 4 8 3 2" xfId="42390" xr:uid="{FC9B6CB2-267F-48C1-896A-9520F6407FE0}"/>
    <cellStyle name="Input 18 4 8 4" xfId="23365" xr:uid="{7378143F-3C11-42DF-A3F5-59CA93103E04}"/>
    <cellStyle name="Input 18 4 8 4 2" xfId="47152" xr:uid="{44873FFC-1A19-45CF-A357-DAFBC813F36B}"/>
    <cellStyle name="Input 18 4 8 5" xfId="27961" xr:uid="{81572660-C907-4F8F-A287-BC4BA55868EA}"/>
    <cellStyle name="Input 18 4 8 5 2" xfId="51727" xr:uid="{085F186A-B7B4-4F2C-8387-43CC16215582}"/>
    <cellStyle name="Input 18 4 8 6" xfId="32780" xr:uid="{55B6A83C-9D2B-40C3-ACAB-C2EBD06DF2BA}"/>
    <cellStyle name="Input 18 4 9" xfId="9462" xr:uid="{909A698F-0739-4F32-9A0C-41F6D39CB6A2}"/>
    <cellStyle name="Input 18 4 9 2" xfId="33678" xr:uid="{A9D8A3F1-17ED-4DA7-9F2D-E3BC7999B32B}"/>
    <cellStyle name="Input 18 5" xfId="4673" xr:uid="{4BFE22C8-A92A-45FA-BD20-2E3D55658703}"/>
    <cellStyle name="Input 18 5 2" xfId="10053" xr:uid="{EC921A94-9C00-4915-A53E-359C510F6E95}"/>
    <cellStyle name="Input 18 5 2 2" xfId="34267" xr:uid="{968DAF17-5363-4F30-A9E8-1BED21F811C5}"/>
    <cellStyle name="Input 18 5 3" xfId="14970" xr:uid="{ECAC1B11-D227-4623-8AA2-3448CAB8A31A}"/>
    <cellStyle name="Input 18 5 3 2" xfId="39000" xr:uid="{2F1DCF49-C545-43D1-9FB6-AAFB62AF2DDA}"/>
    <cellStyle name="Input 18 5 4" xfId="20035" xr:uid="{36650489-AA09-4065-8336-232DB537EFFD}"/>
    <cellStyle name="Input 18 5 4 2" xfId="43865" xr:uid="{200B9D76-6C63-44D6-BB49-C961E6F9175D}"/>
    <cellStyle name="Input 18 5 5" xfId="29433" xr:uid="{C3591BF3-A956-40EC-88A4-E98DFF452FB1}"/>
    <cellStyle name="Input 18 6" xfId="5597" xr:uid="{9DAA5F44-863E-4748-888B-07CBC3BECECC}"/>
    <cellStyle name="Input 18 6 2" xfId="10976" xr:uid="{24141437-DFF2-4B85-9AF4-B3A0C7FC7730}"/>
    <cellStyle name="Input 18 6 2 2" xfId="35146" xr:uid="{F1BD8E7C-0368-4401-BD87-431E6E08457B}"/>
    <cellStyle name="Input 18 6 3" xfId="15850" xr:uid="{0457C7F8-CE99-4F49-AD80-C354AABAC708}"/>
    <cellStyle name="Input 18 6 3 2" xfId="39880" xr:uid="{F8D3CE74-44C3-4535-9E9D-2AE924A75ACB}"/>
    <cellStyle name="Input 18 6 4" xfId="20079" xr:uid="{7CBFB663-8B23-4E00-AE80-0638307E8B26}"/>
    <cellStyle name="Input 18 6 4 2" xfId="43909" xr:uid="{F6DC1A72-ECB3-4370-B265-E518F4457E07}"/>
    <cellStyle name="Input 18 6 5" xfId="24730" xr:uid="{A76F7443-28EA-4624-9A29-676F142E83DE}"/>
    <cellStyle name="Input 18 6 5 2" xfId="48496" xr:uid="{F8F7D32E-542E-4AA3-8487-AC9B1E57A3DD}"/>
    <cellStyle name="Input 18 6 6" xfId="30303" xr:uid="{5361CEDB-32DF-4DE0-9C31-16345ADC7B95}"/>
    <cellStyle name="Input 18 7" xfId="5469" xr:uid="{ABE6FC3F-750C-472E-ACF0-1BB9BCA26F72}"/>
    <cellStyle name="Input 18 7 2" xfId="10849" xr:uid="{5004E9BC-7E9F-4440-897C-B9C3ACDC618F}"/>
    <cellStyle name="Input 18 7 2 2" xfId="35057" xr:uid="{A2BBC949-501E-4151-A741-7B84943234B1}"/>
    <cellStyle name="Input 18 7 3" xfId="15760" xr:uid="{54EBEF5B-3336-44C3-AF24-59FBE45CD48C}"/>
    <cellStyle name="Input 18 7 3 2" xfId="39790" xr:uid="{2FC74898-70D4-41F9-BEDC-E0EE6E2E9381}"/>
    <cellStyle name="Input 18 7 4" xfId="20213" xr:uid="{455E061F-16DF-4930-AEC5-A956CC0DA326}"/>
    <cellStyle name="Input 18 7 4 2" xfId="44041" xr:uid="{09447149-13DC-491E-A024-579C554B2CA7}"/>
    <cellStyle name="Input 18 7 5" xfId="24850" xr:uid="{ECE69585-D68E-4843-8465-4FE5AE500901}"/>
    <cellStyle name="Input 18 7 5 2" xfId="48616" xr:uid="{0E03EFAE-F259-4BDC-9DF1-239210EACAEB}"/>
    <cellStyle name="Input 18 7 6" xfId="30214" xr:uid="{E61BA96A-6665-4936-89FA-2963AB224823}"/>
    <cellStyle name="Input 18 8" xfId="5581" xr:uid="{753308C6-44D6-4451-A8B8-51A608B55473}"/>
    <cellStyle name="Input 18 8 2" xfId="10960" xr:uid="{DD15B22E-B5EA-41BF-9567-F0279C8E68E7}"/>
    <cellStyle name="Input 18 8 2 2" xfId="35135" xr:uid="{70E0B507-23FD-4004-92A1-21E1B1AA83C0}"/>
    <cellStyle name="Input 18 8 3" xfId="15839" xr:uid="{6A83A037-3BEA-4BB1-B5BD-51F51FC30669}"/>
    <cellStyle name="Input 18 8 3 2" xfId="39869" xr:uid="{9C059C47-BE90-4A2C-9036-71388E4F5CF8}"/>
    <cellStyle name="Input 18 8 4" xfId="20217" xr:uid="{251DCDE6-7A12-450C-ABF9-808129A4E12A}"/>
    <cellStyle name="Input 18 8 4 2" xfId="44045" xr:uid="{503E7D0D-7A7A-4F8A-8900-AAF955E3B05B}"/>
    <cellStyle name="Input 18 8 5" xfId="24854" xr:uid="{A38BBB67-C190-4E06-BC34-D8E512533509}"/>
    <cellStyle name="Input 18 8 5 2" xfId="48620" xr:uid="{511A91A3-618A-431E-A30E-6497E601CD3C}"/>
    <cellStyle name="Input 18 8 6" xfId="30292" xr:uid="{410C10CD-9581-4EA2-B043-56191D7CBE20}"/>
    <cellStyle name="Input 18 9" xfId="9092" xr:uid="{A0F1C3FE-8774-4DC6-9B11-40911C00FB57}"/>
    <cellStyle name="Input 18 9 2" xfId="20249" xr:uid="{C852C996-34E7-4FC4-81B8-812C7C192F00}"/>
    <cellStyle name="Input 18 9 2 2" xfId="44077" xr:uid="{8CC68F8B-CEB6-43AF-98BD-83858875340F}"/>
    <cellStyle name="Input 18 9 3" xfId="24886" xr:uid="{66CDAE85-B673-4A15-A1F2-C39985205E28}"/>
    <cellStyle name="Input 18 9 3 2" xfId="48652" xr:uid="{3ECDCFDE-45FA-4E51-BEA8-3AF8CFDCCF15}"/>
    <cellStyle name="Input 18 9 4" xfId="33444" xr:uid="{C5279B0D-7E6F-4899-9FA7-8386F8122C27}"/>
    <cellStyle name="Input 19" xfId="1230" xr:uid="{00000000-0005-0000-0000-0000CE040000}"/>
    <cellStyle name="Input 19 10" xfId="9545" xr:uid="{997DF727-97DB-49B4-BC6E-D4A653B9FC70}"/>
    <cellStyle name="Input 19 10 2" xfId="33759" xr:uid="{560B0FC4-1B0C-4F2F-B81A-8BECF79C6D90}"/>
    <cellStyle name="Input 19 11" xfId="19001" xr:uid="{AE25BDA8-A764-44D8-91A4-6349B2426856}"/>
    <cellStyle name="Input 19 11 2" xfId="42982" xr:uid="{909D589D-74B0-4810-8608-8A0B3EC7E272}"/>
    <cellStyle name="Input 19 12" xfId="3642" xr:uid="{FBFB05A8-6AF0-4F17-B48A-7C82B53AB213}"/>
    <cellStyle name="Input 19 13" xfId="3306" xr:uid="{2007FCE3-B56E-4187-B348-E54260A7A28E}"/>
    <cellStyle name="Input 19 14" xfId="53004" xr:uid="{58973451-7CE4-4163-9AC5-F4061E587A82}"/>
    <cellStyle name="Input 19 2" xfId="2819" xr:uid="{EC2078BE-3596-46EA-A79D-C1CF450E952F}"/>
    <cellStyle name="Input 19 2 10" xfId="14290" xr:uid="{504D558C-066C-4DD7-9EFA-D9D57A9F8DD3}"/>
    <cellStyle name="Input 19 2 10 2" xfId="38320" xr:uid="{F73187F0-A63A-46ED-8B33-4BBB4EAD76F5}"/>
    <cellStyle name="Input 19 2 11" xfId="19262" xr:uid="{26C4EC55-A5AB-4F61-B37D-3E1F724DAF2F}"/>
    <cellStyle name="Input 19 2 11 2" xfId="43104" xr:uid="{B7E79F21-680A-4485-A47C-BE4ABBF32621}"/>
    <cellStyle name="Input 19 2 12" xfId="24008" xr:uid="{23F36589-C307-4F95-A5C1-64A4A412445F}"/>
    <cellStyle name="Input 19 2 12 2" xfId="47777" xr:uid="{84991283-990E-4DE7-B94A-46F4AA61E20A}"/>
    <cellStyle name="Input 19 2 13" xfId="3981" xr:uid="{6F6AD8CE-4E27-4EE6-87B1-39428822BBDA}"/>
    <cellStyle name="Input 19 2 14" xfId="28760" xr:uid="{727CB4F0-3D72-498D-A8A3-0B5549D9F0E5}"/>
    <cellStyle name="Input 19 2 2" xfId="3166" xr:uid="{1424DCCC-3FD4-40A8-AE0A-292E8594C768}"/>
    <cellStyle name="Input 19 2 2 10" xfId="24251" xr:uid="{C857D259-A249-4519-B6EF-05CB16406037}"/>
    <cellStyle name="Input 19 2 2 10 2" xfId="48017" xr:uid="{385554C5-A396-43E4-8D13-86C0ED622C4B}"/>
    <cellStyle name="Input 19 2 2 11" xfId="4265" xr:uid="{7467B8B2-EC3D-4EA1-A24E-9906039505E7}"/>
    <cellStyle name="Input 19 2 2 12" xfId="29031" xr:uid="{A365A414-02B9-4E58-B9A9-30EDDE1F56F3}"/>
    <cellStyle name="Input 19 2 2 2" xfId="5068" xr:uid="{A140F8AD-C43E-4F71-8025-B926BD85DFE8}"/>
    <cellStyle name="Input 19 2 2 2 2" xfId="10448" xr:uid="{A9C27FF7-14B8-45FB-9F2C-A8EEBDCA9227}"/>
    <cellStyle name="Input 19 2 2 2 2 2" xfId="34660" xr:uid="{084537AF-CEE7-40A0-A1AD-B691400DE1FF}"/>
    <cellStyle name="Input 19 2 2 2 3" xfId="15363" xr:uid="{AD65CC3A-041C-4ADF-96FB-6D924FC9050F}"/>
    <cellStyle name="Input 19 2 2 2 3 2" xfId="39393" xr:uid="{B29E26CA-04AF-4832-BF33-CCB430830DA5}"/>
    <cellStyle name="Input 19 2 2 2 4" xfId="20597" xr:uid="{01571381-E16A-4A86-BFB8-3D525E8333FE}"/>
    <cellStyle name="Input 19 2 2 2 4 2" xfId="44420" xr:uid="{738DCB97-E672-45E2-AD0E-DF998CD4C0E8}"/>
    <cellStyle name="Input 19 2 2 2 5" xfId="25229" xr:uid="{0F2F8DA4-7E33-4DB3-96A4-F86D0367F51E}"/>
    <cellStyle name="Input 19 2 2 2 5 2" xfId="48995" xr:uid="{FBE44A5A-1BA1-4095-94F2-6E7E853BBEC8}"/>
    <cellStyle name="Input 19 2 2 2 6" xfId="29821" xr:uid="{799CA684-F79C-4DEA-B8F2-421AC3E5E2D2}"/>
    <cellStyle name="Input 19 2 2 3" xfId="6174" xr:uid="{623B88CD-D312-42E7-9543-A9EBE2C74BE2}"/>
    <cellStyle name="Input 19 2 2 3 2" xfId="11553" xr:uid="{514D7415-50FB-4366-B845-AA64A0BF242B}"/>
    <cellStyle name="Input 19 2 2 3 2 2" xfId="35590" xr:uid="{D2EF938A-4822-47A8-BA18-4A1082E37E8A}"/>
    <cellStyle name="Input 19 2 2 3 3" xfId="16294" xr:uid="{2B96C271-0661-4ED9-A104-521F805D7604}"/>
    <cellStyle name="Input 19 2 2 3 3 2" xfId="40324" xr:uid="{39B92454-681C-4394-970D-211FAC76D075}"/>
    <cellStyle name="Input 19 2 2 3 4" xfId="21342" xr:uid="{1F1120BB-79B3-4B10-8620-2BAB91B5F74F}"/>
    <cellStyle name="Input 19 2 2 3 4 2" xfId="45154" xr:uid="{F73BA138-D4EF-4A58-8954-E574944076A6}"/>
    <cellStyle name="Input 19 2 2 3 5" xfId="25963" xr:uid="{E7312D6E-54B7-400E-89A8-122DDB66D656}"/>
    <cellStyle name="Input 19 2 2 3 5 2" xfId="49729" xr:uid="{54B5AACC-ECBA-4E1D-9583-642FCF169686}"/>
    <cellStyle name="Input 19 2 2 3 6" xfId="30739" xr:uid="{6AEF927E-E2B7-4176-AB3B-185C25055E67}"/>
    <cellStyle name="Input 19 2 2 4" xfId="6955" xr:uid="{9683EEB5-FE72-4EC2-B74B-AAF2D96D2F16}"/>
    <cellStyle name="Input 19 2 2 4 2" xfId="12334" xr:uid="{1CB77125-077C-4EBC-BB90-98EEF00DE084}"/>
    <cellStyle name="Input 19 2 2 4 2 2" xfId="36368" xr:uid="{18CE729A-183B-4041-BD17-CD10300C03D8}"/>
    <cellStyle name="Input 19 2 2 4 3" xfId="17072" xr:uid="{66562474-B4CD-44F7-85A8-4FB156A76650}"/>
    <cellStyle name="Input 19 2 2 4 3 2" xfId="41102" xr:uid="{0FBC573D-2DE1-4299-B9C9-6E1F5457F1DF}"/>
    <cellStyle name="Input 19 2 2 4 4" xfId="22078" xr:uid="{374A515C-6C6C-487A-AA50-F709C03C05F3}"/>
    <cellStyle name="Input 19 2 2 4 4 2" xfId="45881" xr:uid="{3006516C-5DFC-4889-97D4-FC2067FDA690}"/>
    <cellStyle name="Input 19 2 2 4 5" xfId="26690" xr:uid="{04DAE3B8-FF0C-426B-80DB-885339CC43D8}"/>
    <cellStyle name="Input 19 2 2 4 5 2" xfId="50456" xr:uid="{B1A351B2-03DA-4C5B-94F1-5D75F7ADEB68}"/>
    <cellStyle name="Input 19 2 2 4 6" xfId="31508" xr:uid="{D1E279B5-3AB4-4A2C-A4FB-EFCC08BF20C0}"/>
    <cellStyle name="Input 19 2 2 5" xfId="7694" xr:uid="{1EAEBEF9-36A1-49E5-8A2C-FE97B845FC8B}"/>
    <cellStyle name="Input 19 2 2 5 2" xfId="13073" xr:uid="{038D2B29-2713-45DE-9466-1F1F09D0F81F}"/>
    <cellStyle name="Input 19 2 2 5 2 2" xfId="37105" xr:uid="{DC30C01C-95F3-474B-AD38-BF159D8CB5B5}"/>
    <cellStyle name="Input 19 2 2 5 3" xfId="17809" xr:uid="{AEB1231F-53F8-45A5-AA6C-97A5E3D29E9A}"/>
    <cellStyle name="Input 19 2 2 5 3 2" xfId="41839" xr:uid="{570DA077-ACEC-45B0-A8F0-038C9E042B58}"/>
    <cellStyle name="Input 19 2 2 5 4" xfId="22814" xr:uid="{85B86B65-1D7D-404F-AD61-E91F3AE1FFF4}"/>
    <cellStyle name="Input 19 2 2 5 4 2" xfId="46608" xr:uid="{DD62E05B-BD56-4382-9BD0-87820F6C0315}"/>
    <cellStyle name="Input 19 2 2 5 5" xfId="27417" xr:uid="{74429871-7D8C-45F6-8461-9D8D15C157EE}"/>
    <cellStyle name="Input 19 2 2 5 5 2" xfId="51183" xr:uid="{A405C741-9A59-48C5-8B0D-62667E3764F9}"/>
    <cellStyle name="Input 19 2 2 5 6" xfId="32236" xr:uid="{DB3D4E90-747F-4E35-AAB7-4FF39E656F54}"/>
    <cellStyle name="Input 19 2 2 6" xfId="8427" xr:uid="{387F9EA6-8D38-46A3-991D-EB8BD9D94907}"/>
    <cellStyle name="Input 19 2 2 6 2" xfId="13806" xr:uid="{DFCD6316-F134-4E20-A065-1CCA2E3EEB58}"/>
    <cellStyle name="Input 19 2 2 6 2 2" xfId="37836" xr:uid="{715B8CF0-E509-4A61-8AF7-A924BAC8D844}"/>
    <cellStyle name="Input 19 2 2 6 3" xfId="18540" xr:uid="{F0D09987-45E9-4B0A-ABEA-5AC5C319E011}"/>
    <cellStyle name="Input 19 2 2 6 3 2" xfId="42570" xr:uid="{046527A6-8066-4E8D-954D-BB308934276C}"/>
    <cellStyle name="Input 19 2 2 6 4" xfId="23545" xr:uid="{1871F2CD-DFC1-48F6-8B81-3A0233309B83}"/>
    <cellStyle name="Input 19 2 2 6 4 2" xfId="47330" xr:uid="{F7BDAAC2-18DB-48C5-9251-5FE20D7C2DBA}"/>
    <cellStyle name="Input 19 2 2 6 5" xfId="28139" xr:uid="{AA04C0AC-0336-46D7-8A5C-4B875CB59632}"/>
    <cellStyle name="Input 19 2 2 6 5 2" xfId="51905" xr:uid="{918E4B77-B0B1-48D3-A489-AA12D0DB2B5F}"/>
    <cellStyle name="Input 19 2 2 6 6" xfId="32958" xr:uid="{9B161CF6-8142-42D6-B77E-C554D5E81D6B}"/>
    <cellStyle name="Input 19 2 2 7" xfId="9647" xr:uid="{13524F4D-1657-4D98-B383-D90D2E4DEE4D}"/>
    <cellStyle name="Input 19 2 2 7 2" xfId="33861" xr:uid="{A80267F8-260E-4F17-9DF5-DFACF650109D}"/>
    <cellStyle name="Input 19 2 2 8" xfId="14564" xr:uid="{89904C62-A4A3-4F1F-A893-6D6568CCA9E8}"/>
    <cellStyle name="Input 19 2 2 8 2" xfId="38594" xr:uid="{F5277DED-4ED9-478A-90DA-22315E70BF9F}"/>
    <cellStyle name="Input 19 2 2 9" xfId="19538" xr:uid="{819D9BFF-6602-4D58-BED5-4AC05258CCD3}"/>
    <cellStyle name="Input 19 2 2 9 2" xfId="43375" xr:uid="{77E90F86-2918-4499-8201-5881D0878D90}"/>
    <cellStyle name="Input 19 2 3" xfId="4489" xr:uid="{2F7AEDAE-B25D-4EFC-A821-27A024EE6C6C}"/>
    <cellStyle name="Input 19 2 3 10" xfId="24447" xr:uid="{A60E261E-7D63-46C4-9E7B-BDEBB9DD977C}"/>
    <cellStyle name="Input 19 2 3 10 2" xfId="48213" xr:uid="{F9A3EF62-B758-4427-BD3E-83E939E15C69}"/>
    <cellStyle name="Input 19 2 3 11" xfId="29252" xr:uid="{446913F9-E1B5-428E-907B-FDEE86E6FC16}"/>
    <cellStyle name="Input 19 2 3 2" xfId="5292" xr:uid="{6E883A75-5104-45F3-BFF0-432B9EDBEA68}"/>
    <cellStyle name="Input 19 2 3 2 2" xfId="10672" xr:uid="{E73F4CF7-6CC0-48AA-B8DA-EF854EEC6064}"/>
    <cellStyle name="Input 19 2 3 2 2 2" xfId="34884" xr:uid="{2AF7BE60-8B88-408D-9B71-B5C6015E54A7}"/>
    <cellStyle name="Input 19 2 3 2 3" xfId="15587" xr:uid="{FE580407-F738-4985-A40A-1E2BC7BD07B5}"/>
    <cellStyle name="Input 19 2 3 2 3 2" xfId="39617" xr:uid="{0C228002-72A2-47C3-A110-22D30B4BA6CD}"/>
    <cellStyle name="Input 19 2 3 2 4" xfId="20821" xr:uid="{D23B9ECE-EFDF-4FA0-9A58-836180BB78BA}"/>
    <cellStyle name="Input 19 2 3 2 4 2" xfId="44641" xr:uid="{1FD3E155-2240-4218-808E-613FF491510E}"/>
    <cellStyle name="Input 19 2 3 2 5" xfId="25450" xr:uid="{1E045F58-6D89-40A4-A52A-2DC4FC2E8CBC}"/>
    <cellStyle name="Input 19 2 3 2 5 2" xfId="49216" xr:uid="{93563A43-75A2-462C-8458-31A67DB5A219}"/>
    <cellStyle name="Input 19 2 3 2 6" xfId="30042" xr:uid="{9F194633-D88F-4389-A883-B27AD30C8DB2}"/>
    <cellStyle name="Input 19 2 3 3" xfId="6398" xr:uid="{77409653-9F99-4E27-9460-450B11A00F52}"/>
    <cellStyle name="Input 19 2 3 3 2" xfId="11777" xr:uid="{E5E3C02F-0A0F-4AA1-8D07-62AD53101F1B}"/>
    <cellStyle name="Input 19 2 3 3 2 2" xfId="35814" xr:uid="{CD790C4F-6AA3-45EC-9F14-660E05DA7E72}"/>
    <cellStyle name="Input 19 2 3 3 3" xfId="16518" xr:uid="{C55277DE-CD81-4FA6-817B-898354102143}"/>
    <cellStyle name="Input 19 2 3 3 3 2" xfId="40548" xr:uid="{1C08A4FE-0984-484E-A227-82993F6F8E84}"/>
    <cellStyle name="Input 19 2 3 3 4" xfId="21566" xr:uid="{D006F5C7-3888-4A4B-BCBF-F373DCD0F196}"/>
    <cellStyle name="Input 19 2 3 3 4 2" xfId="45375" xr:uid="{97B2617C-28CF-4372-A7AF-8929BD349150}"/>
    <cellStyle name="Input 19 2 3 3 5" xfId="26184" xr:uid="{BA9D820A-83BA-4D32-B439-F6C034AD8C13}"/>
    <cellStyle name="Input 19 2 3 3 5 2" xfId="49950" xr:uid="{54744D0D-2C54-478A-8C27-E8FB2C908E2D}"/>
    <cellStyle name="Input 19 2 3 3 6" xfId="30960" xr:uid="{07167422-898D-4DB5-9570-D9751B927123}"/>
    <cellStyle name="Input 19 2 3 4" xfId="7179" xr:uid="{1E03E347-79FF-4158-A6A5-AA0DA8C60822}"/>
    <cellStyle name="Input 19 2 3 4 2" xfId="12558" xr:uid="{8F01B824-B387-4E3C-95C0-75257BCB5F70}"/>
    <cellStyle name="Input 19 2 3 4 2 2" xfId="36592" xr:uid="{CBCE36C3-E015-4CBE-A7CE-60E4F27B896B}"/>
    <cellStyle name="Input 19 2 3 4 3" xfId="17296" xr:uid="{19385F2A-0299-49C9-AA06-8B13722CDF95}"/>
    <cellStyle name="Input 19 2 3 4 3 2" xfId="41326" xr:uid="{CC678E7F-3E43-4FF5-BF83-4F5C57C5EE47}"/>
    <cellStyle name="Input 19 2 3 4 4" xfId="22302" xr:uid="{D06966DC-8929-4ABE-9EF5-2B9CBA748818}"/>
    <cellStyle name="Input 19 2 3 4 4 2" xfId="46102" xr:uid="{9891AF76-F69D-4768-8F67-08619013D5CA}"/>
    <cellStyle name="Input 19 2 3 4 5" xfId="26911" xr:uid="{39E3BEC8-C333-4C8F-B240-8FA5BA66E6D5}"/>
    <cellStyle name="Input 19 2 3 4 5 2" xfId="50677" xr:uid="{EE696EB4-6904-4C32-8768-A3E5EFB60F8B}"/>
    <cellStyle name="Input 19 2 3 4 6" xfId="31729" xr:uid="{D307632B-8923-4BAA-A37F-733EDE2944C6}"/>
    <cellStyle name="Input 19 2 3 5" xfId="7918" xr:uid="{F932427E-87A5-419B-B34E-B47C4535646E}"/>
    <cellStyle name="Input 19 2 3 5 2" xfId="13297" xr:uid="{62463CFB-3535-4E99-BE3F-9AB9098F8432}"/>
    <cellStyle name="Input 19 2 3 5 2 2" xfId="37329" xr:uid="{9ECA4112-CA77-465B-BBAC-216E3793A2FD}"/>
    <cellStyle name="Input 19 2 3 5 3" xfId="18033" xr:uid="{2860776E-B99E-43DB-8B1B-EE0A4F27D143}"/>
    <cellStyle name="Input 19 2 3 5 3 2" xfId="42063" xr:uid="{95DCAF86-8488-41BF-B1E4-3FD7BADD4D8C}"/>
    <cellStyle name="Input 19 2 3 5 4" xfId="23038" xr:uid="{8F11A48A-34E2-43C4-B5DE-7464AD90F354}"/>
    <cellStyle name="Input 19 2 3 5 4 2" xfId="46829" xr:uid="{F0D1E3CA-A84D-4B04-A80C-AEC09D3A1E7A}"/>
    <cellStyle name="Input 19 2 3 5 5" xfId="27638" xr:uid="{F28FE67E-C159-424B-9930-47AD5E5D5571}"/>
    <cellStyle name="Input 19 2 3 5 5 2" xfId="51404" xr:uid="{6DAD59BF-4DF4-4D32-AC44-715D48BF4F5B}"/>
    <cellStyle name="Input 19 2 3 5 6" xfId="32457" xr:uid="{9A75613D-0892-486D-A253-3BA97314FB9F}"/>
    <cellStyle name="Input 19 2 3 6" xfId="8651" xr:uid="{6EBC21D8-FE1A-44B1-91C4-9B0FB2DA0380}"/>
    <cellStyle name="Input 19 2 3 6 2" xfId="14030" xr:uid="{A3D2CC0F-C61A-48C1-AF43-1B8678E9B18D}"/>
    <cellStyle name="Input 19 2 3 6 2 2" xfId="38060" xr:uid="{F1E34F96-6795-4F5D-A0CA-6E3750F03F0B}"/>
    <cellStyle name="Input 19 2 3 6 3" xfId="18764" xr:uid="{932213EF-B66F-4303-868E-50B5C0FF8C92}"/>
    <cellStyle name="Input 19 2 3 6 3 2" xfId="42794" xr:uid="{0121E20A-8F9B-450A-8DD7-B748A625C160}"/>
    <cellStyle name="Input 19 2 3 6 4" xfId="23769" xr:uid="{59B5451D-BD46-44A3-87B9-3EBB1B0F1363}"/>
    <cellStyle name="Input 19 2 3 6 4 2" xfId="47551" xr:uid="{8A905780-ED1E-4781-A671-E282DE82F04D}"/>
    <cellStyle name="Input 19 2 3 6 5" xfId="28360" xr:uid="{618812BD-3DEC-4FAD-8F52-5C8318EDD76A}"/>
    <cellStyle name="Input 19 2 3 6 5 2" xfId="52126" xr:uid="{EB128E6E-FE43-42E3-9731-EAF7612CCFF9}"/>
    <cellStyle name="Input 19 2 3 6 6" xfId="33179" xr:uid="{C14E7E74-457C-457F-B810-9A01D86B55A2}"/>
    <cellStyle name="Input 19 2 3 7" xfId="9871" xr:uid="{A180E72E-2C4D-46E3-BC2D-89215C1394A8}"/>
    <cellStyle name="Input 19 2 3 7 2" xfId="34085" xr:uid="{FEBC3D32-C668-407F-B3D8-2F4A8A780A6F}"/>
    <cellStyle name="Input 19 2 3 8" xfId="14788" xr:uid="{24C9D2E5-3D91-4C3E-9B35-65A7B5E79461}"/>
    <cellStyle name="Input 19 2 3 8 2" xfId="38818" xr:uid="{82F511DE-85A8-4870-BFC5-9A8390814421}"/>
    <cellStyle name="Input 19 2 3 9" xfId="19762" xr:uid="{A89A91AF-392F-441B-BE44-BC03720CA057}"/>
    <cellStyle name="Input 19 2 3 9 2" xfId="43596" xr:uid="{729D2D82-CA97-42A7-99ED-C51CCBD7EE00}"/>
    <cellStyle name="Input 19 2 4" xfId="4792" xr:uid="{10778566-BF54-4E08-AAA2-0C4749DF25B2}"/>
    <cellStyle name="Input 19 2 4 2" xfId="10172" xr:uid="{724F182C-EBF7-4C02-A036-C683AECA3A53}"/>
    <cellStyle name="Input 19 2 4 2 2" xfId="34386" xr:uid="{B40511C3-8738-4290-84A5-8D401F3A0AC0}"/>
    <cellStyle name="Input 19 2 4 3" xfId="15089" xr:uid="{11CD729C-E499-43DE-9A06-CB3489E69359}"/>
    <cellStyle name="Input 19 2 4 3 2" xfId="39119" xr:uid="{754FED8C-16D8-4F1D-8771-22146A9C6894}"/>
    <cellStyle name="Input 19 2 4 4" xfId="20321" xr:uid="{C38E074B-3357-49E1-A9FE-888CA358271D}"/>
    <cellStyle name="Input 19 2 4 4 2" xfId="44147" xr:uid="{0F7EC6F9-6BD2-40E3-8ACA-EA61E84842A7}"/>
    <cellStyle name="Input 19 2 4 5" xfId="24956" xr:uid="{FE345574-C683-4386-993A-FFB36AC5D07B}"/>
    <cellStyle name="Input 19 2 4 5 2" xfId="48722" xr:uid="{17B7D71C-AB7B-420D-9029-83ECDE8C4E14}"/>
    <cellStyle name="Input 19 2 4 6" xfId="29550" xr:uid="{23EC830E-AC6B-415D-B2C1-608D34428D7C}"/>
    <cellStyle name="Input 19 2 5" xfId="5897" xr:uid="{090D039F-2CCF-42A5-9D54-9671751EC380}"/>
    <cellStyle name="Input 19 2 5 2" xfId="11276" xr:uid="{67E7CB30-FC9D-4184-BFDC-8B39CFF6EB91}"/>
    <cellStyle name="Input 19 2 5 2 2" xfId="35315" xr:uid="{25A807E8-13EA-4DC8-AEBA-36B5A6F61D0E}"/>
    <cellStyle name="Input 19 2 5 3" xfId="16019" xr:uid="{D254A658-B0D8-46F6-AEA7-C18C7A398A5E}"/>
    <cellStyle name="Input 19 2 5 3 2" xfId="40049" xr:uid="{0CC34079-5ECC-4775-9E91-57591906D00C}"/>
    <cellStyle name="Input 19 2 5 4" xfId="21067" xr:uid="{204BC04B-A768-4935-93DB-24EA072CA32D}"/>
    <cellStyle name="Input 19 2 5 4 2" xfId="44882" xr:uid="{90100F6B-240C-445B-8A32-088ADCA1E376}"/>
    <cellStyle name="Input 19 2 5 5" xfId="25691" xr:uid="{B66CA3CF-09BA-49EE-87B5-26161839C894}"/>
    <cellStyle name="Input 19 2 5 5 2" xfId="49457" xr:uid="{DE1F7740-0210-4034-A0DB-2977F4C2F30D}"/>
    <cellStyle name="Input 19 2 5 6" xfId="30467" xr:uid="{FED9DC35-CD90-4E11-9280-2D83DAD1C9A0}"/>
    <cellStyle name="Input 19 2 6" xfId="6678" xr:uid="{B12DEFCC-E8BD-45E9-9161-419F1390E809}"/>
    <cellStyle name="Input 19 2 6 2" xfId="12057" xr:uid="{2E37223B-4E2B-4A74-9062-B74E25A11C9B}"/>
    <cellStyle name="Input 19 2 6 2 2" xfId="36093" xr:uid="{4355488D-7E4D-4486-9951-61A7ACF0A3EC}"/>
    <cellStyle name="Input 19 2 6 3" xfId="16797" xr:uid="{D74FFDFC-4C1F-4351-BF6A-8288E37F8C93}"/>
    <cellStyle name="Input 19 2 6 3 2" xfId="40827" xr:uid="{152AB4B3-DB62-4A9C-9C5F-F935E6D164DE}"/>
    <cellStyle name="Input 19 2 6 4" xfId="21804" xr:uid="{A10FD5E6-AF69-4235-9215-01A90F997B54}"/>
    <cellStyle name="Input 19 2 6 4 2" xfId="45610" xr:uid="{2B3313B0-75B0-4AE2-8D10-FF23C9904897}"/>
    <cellStyle name="Input 19 2 6 5" xfId="26419" xr:uid="{F28B880A-0792-40D3-8177-F69249F430D1}"/>
    <cellStyle name="Input 19 2 6 5 2" xfId="50185" xr:uid="{3B7DDB7F-6DC8-4765-9C62-1E8590353198}"/>
    <cellStyle name="Input 19 2 6 6" xfId="31236" xr:uid="{F24397FB-15F2-41BF-8D39-3BC606B5C291}"/>
    <cellStyle name="Input 19 2 7" xfId="7418" xr:uid="{9BBE3D9C-98BB-45F6-8D24-570BA7A90B50}"/>
    <cellStyle name="Input 19 2 7 2" xfId="12797" xr:uid="{29C48010-34CC-47F2-BD5B-A5BFA8088394}"/>
    <cellStyle name="Input 19 2 7 2 2" xfId="36831" xr:uid="{94ECB914-3068-4DD4-A90E-93629776E961}"/>
    <cellStyle name="Input 19 2 7 3" xfId="17535" xr:uid="{35330D48-BEA8-4FF9-AFBE-6E20CA8CEEBC}"/>
    <cellStyle name="Input 19 2 7 3 2" xfId="41565" xr:uid="{95EBA698-089E-4FA4-B4F8-D1852A45E227}"/>
    <cellStyle name="Input 19 2 7 4" xfId="22540" xr:uid="{6E602235-D8B1-42EB-AE82-CBC910F8B3EC}"/>
    <cellStyle name="Input 19 2 7 4 2" xfId="46337" xr:uid="{D6F29DDD-818A-4BAB-82CF-21E169A3F366}"/>
    <cellStyle name="Input 19 2 7 5" xfId="27146" xr:uid="{4100A1D9-30A4-4607-BA06-19BC5A6DB12B}"/>
    <cellStyle name="Input 19 2 7 5 2" xfId="50912" xr:uid="{53F93143-2557-4FFE-9065-D3320F8AB1B7}"/>
    <cellStyle name="Input 19 2 7 6" xfId="31965" xr:uid="{4AF92BC9-C13A-4377-A94A-4C2E777A21B9}"/>
    <cellStyle name="Input 19 2 8" xfId="8151" xr:uid="{7E33F1F2-F21D-49E8-BB70-7F43312EF74A}"/>
    <cellStyle name="Input 19 2 8 2" xfId="13530" xr:uid="{BBA2A85D-42A9-4A9B-8062-C77F465617DD}"/>
    <cellStyle name="Input 19 2 8 2 2" xfId="37562" xr:uid="{B14356F3-EF36-4720-A661-28C113E354E3}"/>
    <cellStyle name="Input 19 2 8 3" xfId="18266" xr:uid="{B9703576-A24A-441B-8C13-8C7616FC5705}"/>
    <cellStyle name="Input 19 2 8 3 2" xfId="42296" xr:uid="{64B7D78E-E81B-4510-A493-0C2CC458FA51}"/>
    <cellStyle name="Input 19 2 8 4" xfId="23271" xr:uid="{A1A0CFD7-F313-417B-AC06-B25F6FFB3F64}"/>
    <cellStyle name="Input 19 2 8 4 2" xfId="47059" xr:uid="{24154A56-0E34-4BBA-8C1A-743492FD0A99}"/>
    <cellStyle name="Input 19 2 8 5" xfId="27868" xr:uid="{B161173A-F754-4332-B14C-4647B9425608}"/>
    <cellStyle name="Input 19 2 8 5 2" xfId="51634" xr:uid="{9C5FBD15-05DE-40AB-9DB8-912A16333B17}"/>
    <cellStyle name="Input 19 2 8 6" xfId="32687" xr:uid="{83F418E1-B8F8-441B-AE14-662833EA6115}"/>
    <cellStyle name="Input 19 2 9" xfId="9368" xr:uid="{CCA4A1D8-FC4D-4956-80D4-C1A91F2F1FF4}"/>
    <cellStyle name="Input 19 2 9 2" xfId="33584" xr:uid="{25648909-1D90-470A-834F-2F489282B0BC}"/>
    <cellStyle name="Input 19 3" xfId="2588" xr:uid="{58F51A32-946C-4541-AEFE-101A1E9C9CD9}"/>
    <cellStyle name="Input 19 3 10" xfId="14327" xr:uid="{9D5C52FC-556B-48BB-A78F-D868A18EC590}"/>
    <cellStyle name="Input 19 3 10 2" xfId="38357" xr:uid="{F4B29D71-3ABC-4112-B7FE-8F2339EF333C}"/>
    <cellStyle name="Input 19 3 11" xfId="19299" xr:uid="{3969946D-80D2-45F1-BE89-3E165823ECD7}"/>
    <cellStyle name="Input 19 3 11 2" xfId="43141" xr:uid="{263A7123-EA84-4DDD-963C-66D0A13F855C}"/>
    <cellStyle name="Input 19 3 12" xfId="24043" xr:uid="{D00DA087-C3F4-40CA-911D-8E9928C4A020}"/>
    <cellStyle name="Input 19 3 12 2" xfId="47812" xr:uid="{26ECEF75-DB8E-4B8E-96D0-5FC6B0D448CD}"/>
    <cellStyle name="Input 19 3 13" xfId="4018" xr:uid="{0458962F-4903-4998-966A-307672FD0FD7}"/>
    <cellStyle name="Input 19 3 14" xfId="28797" xr:uid="{C2463A54-E3FB-415E-9936-D1A0F60A5556}"/>
    <cellStyle name="Input 19 3 2" xfId="4302" xr:uid="{4BE56F21-64D3-40CF-A485-6698C906586D}"/>
    <cellStyle name="Input 19 3 2 10" xfId="24286" xr:uid="{A220FAA2-8156-4EB2-924B-45D2977E5D87}"/>
    <cellStyle name="Input 19 3 2 10 2" xfId="48052" xr:uid="{C87A578B-7015-4380-BF64-4548B4005415}"/>
    <cellStyle name="Input 19 3 2 11" xfId="29068" xr:uid="{ADC8D830-FE91-43B0-BAF3-D871617E867E}"/>
    <cellStyle name="Input 19 3 2 2" xfId="5105" xr:uid="{8B43604F-E475-4A2C-8C6F-3BEC58435398}"/>
    <cellStyle name="Input 19 3 2 2 2" xfId="10485" xr:uid="{42B6360A-1A60-4E70-9248-62F9C399022C}"/>
    <cellStyle name="Input 19 3 2 2 2 2" xfId="34697" xr:uid="{EB221A01-4CCC-4D33-A9E6-DA27F5968DF6}"/>
    <cellStyle name="Input 19 3 2 2 3" xfId="15400" xr:uid="{90418448-84B0-4EB7-97D1-18245882390C}"/>
    <cellStyle name="Input 19 3 2 2 3 2" xfId="39430" xr:uid="{AEFC80F7-77E4-455E-9545-5F4C06D83F1E}"/>
    <cellStyle name="Input 19 3 2 2 4" xfId="20634" xr:uid="{CFA688C9-48BC-4707-98A0-59433374E9E9}"/>
    <cellStyle name="Input 19 3 2 2 4 2" xfId="44457" xr:uid="{EE5983C5-3D6E-45B9-86C8-A6574B4A4595}"/>
    <cellStyle name="Input 19 3 2 2 5" xfId="25266" xr:uid="{1691A5C2-8D8A-40EF-8E27-60A07564D105}"/>
    <cellStyle name="Input 19 3 2 2 5 2" xfId="49032" xr:uid="{F056093A-37F5-43A0-90E2-D5140F009CDB}"/>
    <cellStyle name="Input 19 3 2 2 6" xfId="29858" xr:uid="{C0074838-38C4-4D68-841C-CAF277C51773}"/>
    <cellStyle name="Input 19 3 2 3" xfId="6211" xr:uid="{84CA907D-2970-44AC-8A3C-284957F20589}"/>
    <cellStyle name="Input 19 3 2 3 2" xfId="11590" xr:uid="{D5C18C74-6B1C-4BEF-898D-6143E58B3B95}"/>
    <cellStyle name="Input 19 3 2 3 2 2" xfId="35627" xr:uid="{AE03C66B-BDCD-4692-B306-A742FBD92A73}"/>
    <cellStyle name="Input 19 3 2 3 3" xfId="16331" xr:uid="{F878CA64-6382-4D35-89CB-09650D6BE383}"/>
    <cellStyle name="Input 19 3 2 3 3 2" xfId="40361" xr:uid="{2E311F1E-6359-47C5-8C3F-991DF10095A2}"/>
    <cellStyle name="Input 19 3 2 3 4" xfId="21379" xr:uid="{04BF70D4-1493-4DFC-A9FD-FB6704FA8CE3}"/>
    <cellStyle name="Input 19 3 2 3 4 2" xfId="45191" xr:uid="{49A5E4A6-0459-454E-984F-08C701926C7D}"/>
    <cellStyle name="Input 19 3 2 3 5" xfId="26000" xr:uid="{DD0842C7-BFBA-4F6A-91A9-46905374BF5C}"/>
    <cellStyle name="Input 19 3 2 3 5 2" xfId="49766" xr:uid="{34BCF070-8270-4A1B-8108-DFDBA9F0937B}"/>
    <cellStyle name="Input 19 3 2 3 6" xfId="30776" xr:uid="{A48EB213-CF4A-4177-B440-618104C72035}"/>
    <cellStyle name="Input 19 3 2 4" xfId="6992" xr:uid="{713AC2AE-281E-4C60-8F60-C70A8FB9DD3B}"/>
    <cellStyle name="Input 19 3 2 4 2" xfId="12371" xr:uid="{10DEE7A0-A9B8-4F86-8C2B-7173477419EE}"/>
    <cellStyle name="Input 19 3 2 4 2 2" xfId="36405" xr:uid="{CDEB7FD2-F312-4DE3-A8D8-C614183929F8}"/>
    <cellStyle name="Input 19 3 2 4 3" xfId="17109" xr:uid="{D98B7FBF-52CB-4A93-903B-E06CE464F1BF}"/>
    <cellStyle name="Input 19 3 2 4 3 2" xfId="41139" xr:uid="{D6049014-E5AD-42DC-AFF5-160D08BEAAE8}"/>
    <cellStyle name="Input 19 3 2 4 4" xfId="22115" xr:uid="{A1AEF60C-8D46-44A4-AC73-FDACC0A3F702}"/>
    <cellStyle name="Input 19 3 2 4 4 2" xfId="45918" xr:uid="{E5E51544-A5AD-4EC9-9AF7-9BE55EAC7317}"/>
    <cellStyle name="Input 19 3 2 4 5" xfId="26727" xr:uid="{DF9BBDB1-2B00-4B63-88C0-2D299A7D48A6}"/>
    <cellStyle name="Input 19 3 2 4 5 2" xfId="50493" xr:uid="{6CFC7CE2-90EB-4103-AE44-78B0180061FB}"/>
    <cellStyle name="Input 19 3 2 4 6" xfId="31545" xr:uid="{3F8EF25C-E966-4330-BFC1-8B0EFE439884}"/>
    <cellStyle name="Input 19 3 2 5" xfId="7731" xr:uid="{02EDD803-6D0A-4450-B7E1-1F29B8D2E745}"/>
    <cellStyle name="Input 19 3 2 5 2" xfId="13110" xr:uid="{425B26F8-C461-4EFE-86E9-E81E62CD547B}"/>
    <cellStyle name="Input 19 3 2 5 2 2" xfId="37142" xr:uid="{F500E6B6-24FE-4D42-951A-36F964C5BD62}"/>
    <cellStyle name="Input 19 3 2 5 3" xfId="17846" xr:uid="{1B8D78EE-5E85-4022-AE0C-6C3940B21F57}"/>
    <cellStyle name="Input 19 3 2 5 3 2" xfId="41876" xr:uid="{6356E698-F24D-4D88-B03E-3481D1F9B503}"/>
    <cellStyle name="Input 19 3 2 5 4" xfId="22851" xr:uid="{F44997E8-1D91-4846-9CBD-2ECC7C2D58BE}"/>
    <cellStyle name="Input 19 3 2 5 4 2" xfId="46645" xr:uid="{5D1C837B-3194-41DC-8C82-EE38ADF9C477}"/>
    <cellStyle name="Input 19 3 2 5 5" xfId="27454" xr:uid="{F9CEE590-1A27-4815-932D-81E7131446FC}"/>
    <cellStyle name="Input 19 3 2 5 5 2" xfId="51220" xr:uid="{33E0A7EA-2643-45D3-9D99-814CD31EBEB6}"/>
    <cellStyle name="Input 19 3 2 5 6" xfId="32273" xr:uid="{42E912F5-A86A-4DA0-BE5D-7D8FDD93A134}"/>
    <cellStyle name="Input 19 3 2 6" xfId="8464" xr:uid="{E291BBC6-9414-4C76-863B-689EC7D21617}"/>
    <cellStyle name="Input 19 3 2 6 2" xfId="13843" xr:uid="{95C8BFA8-E6D1-4127-873C-DF28797D9BEC}"/>
    <cellStyle name="Input 19 3 2 6 2 2" xfId="37873" xr:uid="{E0EDE80D-601D-4FF1-8B47-5B580DB716EB}"/>
    <cellStyle name="Input 19 3 2 6 3" xfId="18577" xr:uid="{4A6039C7-1060-4562-9A3D-A3E48DBB1917}"/>
    <cellStyle name="Input 19 3 2 6 3 2" xfId="42607" xr:uid="{8D14A168-2D67-4F68-A3D6-C95B324DE681}"/>
    <cellStyle name="Input 19 3 2 6 4" xfId="23582" xr:uid="{3755A7F8-99C6-47CE-9110-94B4716A00F7}"/>
    <cellStyle name="Input 19 3 2 6 4 2" xfId="47367" xr:uid="{9AEA83A2-51F8-489D-8DD9-18A297312457}"/>
    <cellStyle name="Input 19 3 2 6 5" xfId="28176" xr:uid="{C30FD6C7-56F0-499D-9BB7-B9349CCFA91F}"/>
    <cellStyle name="Input 19 3 2 6 5 2" xfId="51942" xr:uid="{45CA8276-BFA5-4811-ACA3-4344E21ACE18}"/>
    <cellStyle name="Input 19 3 2 6 6" xfId="32995" xr:uid="{EE1A34E6-7536-46A1-AF4B-BF0649877872}"/>
    <cellStyle name="Input 19 3 2 7" xfId="9684" xr:uid="{76194F6C-F544-4126-9C54-FDB790DFBE19}"/>
    <cellStyle name="Input 19 3 2 7 2" xfId="33898" xr:uid="{51E45A7B-82F5-4B72-9A9F-F2EE3888087B}"/>
    <cellStyle name="Input 19 3 2 8" xfId="14601" xr:uid="{79B31F4D-10F1-4610-A0A5-EDA4E7450AA8}"/>
    <cellStyle name="Input 19 3 2 8 2" xfId="38631" xr:uid="{D1268381-476F-4BBF-B6AD-EBD62467B652}"/>
    <cellStyle name="Input 19 3 2 9" xfId="19575" xr:uid="{1C7EBA23-3B6E-4D96-B149-8872C9ED2EE9}"/>
    <cellStyle name="Input 19 3 2 9 2" xfId="43412" xr:uid="{9395CC3A-74DF-4E2A-BBB3-6DEA16B6294D}"/>
    <cellStyle name="Input 19 3 3" xfId="4526" xr:uid="{3CEDE609-B4D1-427A-B2F6-E208F52AD5A4}"/>
    <cellStyle name="Input 19 3 3 10" xfId="24484" xr:uid="{6CA53E0A-33BB-439E-9254-F2B40800C130}"/>
    <cellStyle name="Input 19 3 3 10 2" xfId="48250" xr:uid="{45548F52-4F06-42E4-BAA7-69D52D7363D3}"/>
    <cellStyle name="Input 19 3 3 11" xfId="29289" xr:uid="{9088EDD8-423F-42BF-9B6C-9567C6C9E068}"/>
    <cellStyle name="Input 19 3 3 2" xfId="5329" xr:uid="{231BC330-15AF-40BE-98A3-330F56470DD5}"/>
    <cellStyle name="Input 19 3 3 2 2" xfId="10709" xr:uid="{E9885E7B-540C-4383-952D-53289A9B8F87}"/>
    <cellStyle name="Input 19 3 3 2 2 2" xfId="34921" xr:uid="{15BA860F-B119-406C-8FE9-50C0592932FF}"/>
    <cellStyle name="Input 19 3 3 2 3" xfId="15624" xr:uid="{4CDFA43E-76E1-4FD9-9C26-6FDF2A9737BA}"/>
    <cellStyle name="Input 19 3 3 2 3 2" xfId="39654" xr:uid="{9BA7FB4D-2811-47A6-8B14-975A3AFD67A6}"/>
    <cellStyle name="Input 19 3 3 2 4" xfId="20858" xr:uid="{D1046505-E6E1-4923-B8F2-5D9449E73F34}"/>
    <cellStyle name="Input 19 3 3 2 4 2" xfId="44678" xr:uid="{BA886992-4539-489F-9363-23AFF6BDA1A2}"/>
    <cellStyle name="Input 19 3 3 2 5" xfId="25487" xr:uid="{2B3A51A4-D546-491B-834B-F0D7B51F8640}"/>
    <cellStyle name="Input 19 3 3 2 5 2" xfId="49253" xr:uid="{AC55029F-3321-471D-A441-FAAF41912F0B}"/>
    <cellStyle name="Input 19 3 3 2 6" xfId="30079" xr:uid="{F70F16D4-44C4-4146-AB72-65F62961A89A}"/>
    <cellStyle name="Input 19 3 3 3" xfId="6435" xr:uid="{CD04665F-B991-4211-A056-3F682B9A2B4B}"/>
    <cellStyle name="Input 19 3 3 3 2" xfId="11814" xr:uid="{9841E702-92D5-4C7E-8A65-9DE53DB3A280}"/>
    <cellStyle name="Input 19 3 3 3 2 2" xfId="35851" xr:uid="{07945C68-C812-49BF-BC1D-67A50BCBABC8}"/>
    <cellStyle name="Input 19 3 3 3 3" xfId="16555" xr:uid="{BD3556A9-0266-45B8-BF5D-F7B14EFB8650}"/>
    <cellStyle name="Input 19 3 3 3 3 2" xfId="40585" xr:uid="{F356ECEE-BA3C-4077-BD8B-C95E939087DC}"/>
    <cellStyle name="Input 19 3 3 3 4" xfId="21603" xr:uid="{538AB997-C0C7-41EF-B8DE-86D2D8D12DE9}"/>
    <cellStyle name="Input 19 3 3 3 4 2" xfId="45412" xr:uid="{EC21D242-5BB0-4610-ADD4-1C1D1CAE5568}"/>
    <cellStyle name="Input 19 3 3 3 5" xfId="26221" xr:uid="{80E11353-3ED8-43B8-8D4C-6C41EB1A7CA0}"/>
    <cellStyle name="Input 19 3 3 3 5 2" xfId="49987" xr:uid="{F17459D2-63C4-48F0-8D4A-3C78E70B4948}"/>
    <cellStyle name="Input 19 3 3 3 6" xfId="30997" xr:uid="{919413A1-C9B7-4415-BC56-745F450A8744}"/>
    <cellStyle name="Input 19 3 3 4" xfId="7216" xr:uid="{D04D977B-55DB-4F2C-B5DA-8E42E143FF4F}"/>
    <cellStyle name="Input 19 3 3 4 2" xfId="12595" xr:uid="{5A901F00-C9BE-481F-8B0E-473B0C3135C1}"/>
    <cellStyle name="Input 19 3 3 4 2 2" xfId="36629" xr:uid="{79760145-061B-4DCF-BF40-A14816D4AF78}"/>
    <cellStyle name="Input 19 3 3 4 3" xfId="17333" xr:uid="{A7FA7DDD-26B0-4EA0-8D2A-724D56B66E82}"/>
    <cellStyle name="Input 19 3 3 4 3 2" xfId="41363" xr:uid="{17883AC0-AB18-4B74-BE44-76B97362F9C1}"/>
    <cellStyle name="Input 19 3 3 4 4" xfId="22339" xr:uid="{63D65099-3021-4CAD-A5FB-E4636AD83DF2}"/>
    <cellStyle name="Input 19 3 3 4 4 2" xfId="46139" xr:uid="{B6B77A0F-8B22-452C-B439-8EAA419CCE8D}"/>
    <cellStyle name="Input 19 3 3 4 5" xfId="26948" xr:uid="{37C762B6-D663-46B4-A3AB-86D4CA497614}"/>
    <cellStyle name="Input 19 3 3 4 5 2" xfId="50714" xr:uid="{34AFCD69-D396-4F80-A044-9BB0BE1D25CD}"/>
    <cellStyle name="Input 19 3 3 4 6" xfId="31766" xr:uid="{296A4E5E-F035-4893-A0A4-C4C050E6DF78}"/>
    <cellStyle name="Input 19 3 3 5" xfId="7955" xr:uid="{D56F6012-B618-4061-B512-A152DB7E2DE5}"/>
    <cellStyle name="Input 19 3 3 5 2" xfId="13334" xr:uid="{FFF695F5-50E6-4EF3-8A52-5CAF0EBE4123}"/>
    <cellStyle name="Input 19 3 3 5 2 2" xfId="37366" xr:uid="{BCD25BB0-770F-428A-833F-355467E7AB24}"/>
    <cellStyle name="Input 19 3 3 5 3" xfId="18070" xr:uid="{708A194D-C893-4258-9678-5EF8A4990722}"/>
    <cellStyle name="Input 19 3 3 5 3 2" xfId="42100" xr:uid="{86DA04D0-2621-44AC-BE19-AA3FD089904A}"/>
    <cellStyle name="Input 19 3 3 5 4" xfId="23075" xr:uid="{2E4CFE2A-DE2D-48BA-AA5F-76A4C8CBBB66}"/>
    <cellStyle name="Input 19 3 3 5 4 2" xfId="46866" xr:uid="{05A57FE4-71A8-4C14-9D56-03C1B4F2DE4B}"/>
    <cellStyle name="Input 19 3 3 5 5" xfId="27675" xr:uid="{C242E1CF-BBB3-4EC3-8C6E-A6012938FCC1}"/>
    <cellStyle name="Input 19 3 3 5 5 2" xfId="51441" xr:uid="{4AF73F5F-7306-4883-8B7F-4B10518D1986}"/>
    <cellStyle name="Input 19 3 3 5 6" xfId="32494" xr:uid="{06ECBDE3-9E58-4236-B508-EF47249B2678}"/>
    <cellStyle name="Input 19 3 3 6" xfId="8688" xr:uid="{170B2E42-D052-4A1B-B59C-68FBE20555F5}"/>
    <cellStyle name="Input 19 3 3 6 2" xfId="14067" xr:uid="{BC7A69E8-5027-48E5-BFB6-A099DA9D7974}"/>
    <cellStyle name="Input 19 3 3 6 2 2" xfId="38097" xr:uid="{4D2D1DA7-808A-4F8F-B161-C128AF6BD01B}"/>
    <cellStyle name="Input 19 3 3 6 3" xfId="18801" xr:uid="{C90B4340-0733-4C2F-8195-4D1722279C7A}"/>
    <cellStyle name="Input 19 3 3 6 3 2" xfId="42831" xr:uid="{582F3888-A3E9-40B4-B78B-D56D59BCE0EE}"/>
    <cellStyle name="Input 19 3 3 6 4" xfId="23806" xr:uid="{7501FF4E-E183-4F5E-BEEE-5962BFF16878}"/>
    <cellStyle name="Input 19 3 3 6 4 2" xfId="47588" xr:uid="{1C9E0294-554E-4F2A-851E-D61BEF72EB32}"/>
    <cellStyle name="Input 19 3 3 6 5" xfId="28397" xr:uid="{CFEB5E93-44E1-45C2-ACFD-CD01492FF9E0}"/>
    <cellStyle name="Input 19 3 3 6 5 2" xfId="52163" xr:uid="{C7A8EE04-B025-46F0-81BF-05566F8E844C}"/>
    <cellStyle name="Input 19 3 3 6 6" xfId="33216" xr:uid="{D05FE133-AB21-4003-B668-CB9DBE4E71C0}"/>
    <cellStyle name="Input 19 3 3 7" xfId="9908" xr:uid="{839BB703-4789-4498-A639-76EC13B9E981}"/>
    <cellStyle name="Input 19 3 3 7 2" xfId="34122" xr:uid="{A1B180B4-12BA-4B6D-BC84-C6CEFFCF10E4}"/>
    <cellStyle name="Input 19 3 3 8" xfId="14825" xr:uid="{971F38E1-8B4A-4BBF-963D-566FB5971212}"/>
    <cellStyle name="Input 19 3 3 8 2" xfId="38855" xr:uid="{F27AEECE-E840-4C3E-9045-30308B16E9E2}"/>
    <cellStyle name="Input 19 3 3 9" xfId="19799" xr:uid="{FDB050DD-1F96-4473-BF1E-D7D2A8DF070E}"/>
    <cellStyle name="Input 19 3 3 9 2" xfId="43633" xr:uid="{409E642D-A0FA-424A-B942-7774D9B03DFA}"/>
    <cellStyle name="Input 19 3 4" xfId="4829" xr:uid="{0EBE7695-FE1E-4287-91F7-BF0C47B9ADEE}"/>
    <cellStyle name="Input 19 3 4 2" xfId="10209" xr:uid="{E9D02905-F738-49D3-A0DA-AC1523F60FC2}"/>
    <cellStyle name="Input 19 3 4 2 2" xfId="34423" xr:uid="{35D66F9F-6490-4342-899D-7D962093FA61}"/>
    <cellStyle name="Input 19 3 4 3" xfId="15126" xr:uid="{D73CA47C-8CDA-4313-A1A0-F4F13931B8A2}"/>
    <cellStyle name="Input 19 3 4 3 2" xfId="39156" xr:uid="{4928E769-3DA4-4AB3-8775-0FA6A63FC022}"/>
    <cellStyle name="Input 19 3 4 4" xfId="20358" xr:uid="{3D89DDC8-3207-4618-8D9E-C1ED6216937D}"/>
    <cellStyle name="Input 19 3 4 4 2" xfId="44184" xr:uid="{4EB15F36-02EC-4FC7-A224-1523493BC5B3}"/>
    <cellStyle name="Input 19 3 4 5" xfId="24993" xr:uid="{51E0B690-7E44-40AF-B0EE-152ADC7971DA}"/>
    <cellStyle name="Input 19 3 4 5 2" xfId="48759" xr:uid="{691DB93B-E7BB-4B2F-BDF4-4EE1FDCF5C0F}"/>
    <cellStyle name="Input 19 3 4 6" xfId="29587" xr:uid="{750D10BB-F76C-49AB-B5DF-2C98F7DDD81C}"/>
    <cellStyle name="Input 19 3 5" xfId="5934" xr:uid="{7C745B03-29EE-4F58-8861-3E8C09F4F1D3}"/>
    <cellStyle name="Input 19 3 5 2" xfId="11313" xr:uid="{7353F3E7-64AD-48DA-8FFA-F4443D13B9B6}"/>
    <cellStyle name="Input 19 3 5 2 2" xfId="35352" xr:uid="{C8335F90-48E8-4700-9C00-CF87051E3888}"/>
    <cellStyle name="Input 19 3 5 3" xfId="16056" xr:uid="{A32E42C5-A84B-4EF3-A9BB-B2A4FC3D042D}"/>
    <cellStyle name="Input 19 3 5 3 2" xfId="40086" xr:uid="{48968801-2B36-4414-8C30-12A8DDC7D93F}"/>
    <cellStyle name="Input 19 3 5 4" xfId="21104" xr:uid="{6A70E83F-360C-4811-9198-3F21E6AF99EE}"/>
    <cellStyle name="Input 19 3 5 4 2" xfId="44919" xr:uid="{DBC3341B-3480-4DC8-AC31-D35CBC22AEBA}"/>
    <cellStyle name="Input 19 3 5 5" xfId="25728" xr:uid="{C237EFA3-9731-4EEE-9009-6AFBBEFA8645}"/>
    <cellStyle name="Input 19 3 5 5 2" xfId="49494" xr:uid="{C53055CE-2F4B-4F9B-B6E9-A882548258F6}"/>
    <cellStyle name="Input 19 3 5 6" xfId="30504" xr:uid="{2598BFBA-2E87-427F-A8BD-4D9A45BC35FF}"/>
    <cellStyle name="Input 19 3 6" xfId="6715" xr:uid="{973D4519-8C45-4FB8-BA2B-8A34918107B5}"/>
    <cellStyle name="Input 19 3 6 2" xfId="12094" xr:uid="{6AAC810A-416D-44CD-925A-E4B7EAF79711}"/>
    <cellStyle name="Input 19 3 6 2 2" xfId="36130" xr:uid="{410A0C4D-6795-44B0-BDA6-F77EF872418A}"/>
    <cellStyle name="Input 19 3 6 3" xfId="16834" xr:uid="{2D5B506E-2A74-4771-B030-8323CDFF6FA1}"/>
    <cellStyle name="Input 19 3 6 3 2" xfId="40864" xr:uid="{D69F6B7A-6959-42FA-BE60-4F79CF03FFFD}"/>
    <cellStyle name="Input 19 3 6 4" xfId="21841" xr:uid="{A6711633-3EF6-4BBC-B670-BD12BA0CB8CF}"/>
    <cellStyle name="Input 19 3 6 4 2" xfId="45647" xr:uid="{7D919283-40F5-44C9-B76F-DE3813727F5D}"/>
    <cellStyle name="Input 19 3 6 5" xfId="26456" xr:uid="{B8B70A9B-D49E-4591-BC38-6EDB6C896022}"/>
    <cellStyle name="Input 19 3 6 5 2" xfId="50222" xr:uid="{E66FB7F1-B4B7-444C-9E5C-B3DE570A821D}"/>
    <cellStyle name="Input 19 3 6 6" xfId="31273" xr:uid="{7136B8B8-C8E4-4D25-81F2-9BC11CFC45D9}"/>
    <cellStyle name="Input 19 3 7" xfId="7455" xr:uid="{9E87763B-23EF-417B-8C6D-994D09EFB4CD}"/>
    <cellStyle name="Input 19 3 7 2" xfId="12834" xr:uid="{911FEA08-74C5-4153-BB72-2671CF5CE39F}"/>
    <cellStyle name="Input 19 3 7 2 2" xfId="36868" xr:uid="{BA915933-7915-44A0-8A0A-C98A8A278C36}"/>
    <cellStyle name="Input 19 3 7 3" xfId="17572" xr:uid="{BEACE004-F8C3-4AE9-9F84-E87E7053FA77}"/>
    <cellStyle name="Input 19 3 7 3 2" xfId="41602" xr:uid="{6A9FAA15-1250-45D3-B4F6-DF42B0911802}"/>
    <cellStyle name="Input 19 3 7 4" xfId="22577" xr:uid="{296D95A9-9FE8-4B2E-955A-C08572A6BBC4}"/>
    <cellStyle name="Input 19 3 7 4 2" xfId="46374" xr:uid="{2FA2531B-A2B5-4A34-A784-0810A058B168}"/>
    <cellStyle name="Input 19 3 7 5" xfId="27183" xr:uid="{EE469C61-F937-445B-9D87-6C8223F4F6A0}"/>
    <cellStyle name="Input 19 3 7 5 2" xfId="50949" xr:uid="{98D3A634-ACDC-4B4D-A35B-C548DF399D54}"/>
    <cellStyle name="Input 19 3 7 6" xfId="32002" xr:uid="{38345013-4FB5-4D90-B1D6-74F9E07092A9}"/>
    <cellStyle name="Input 19 3 8" xfId="8188" xr:uid="{03EA1680-7356-4340-A7FF-D8973521E688}"/>
    <cellStyle name="Input 19 3 8 2" xfId="13567" xr:uid="{931EA078-AD48-4EAA-9C4E-CEE2CB542F72}"/>
    <cellStyle name="Input 19 3 8 2 2" xfId="37599" xr:uid="{54C5C20A-7441-413E-BD27-8B47645C153D}"/>
    <cellStyle name="Input 19 3 8 3" xfId="18303" xr:uid="{07D327E0-C87B-4111-B0B1-53607D6573F8}"/>
    <cellStyle name="Input 19 3 8 3 2" xfId="42333" xr:uid="{8F8E7E13-E8C3-466B-9B2F-3BE51EFC96EC}"/>
    <cellStyle name="Input 19 3 8 4" xfId="23308" xr:uid="{F5F837A7-0218-43BC-A629-6C2EEAC12F1E}"/>
    <cellStyle name="Input 19 3 8 4 2" xfId="47096" xr:uid="{F4B4C2BD-E66D-42F3-8CAA-AE43AB0B1ABF}"/>
    <cellStyle name="Input 19 3 8 5" xfId="27905" xr:uid="{528398FD-C700-4C45-B037-0FF50538D958}"/>
    <cellStyle name="Input 19 3 8 5 2" xfId="51671" xr:uid="{371F68B8-F843-457B-ADAF-78BE0929FC8B}"/>
    <cellStyle name="Input 19 3 8 6" xfId="32724" xr:uid="{460BE39C-2FCC-45DE-B6F4-885FC6E6453B}"/>
    <cellStyle name="Input 19 3 9" xfId="9405" xr:uid="{7EF37D04-2FA2-4F59-952E-71B0F05E3223}"/>
    <cellStyle name="Input 19 3 9 2" xfId="33621" xr:uid="{49D87B2A-0AD3-4823-B88B-2DADCDD23468}"/>
    <cellStyle name="Input 19 4" xfId="4002" xr:uid="{0B49B7EE-8C46-4B71-BDCE-54A63F22D893}"/>
    <cellStyle name="Input 19 4 10" xfId="14311" xr:uid="{86E7F3B7-1E78-4601-B214-6D4973D82586}"/>
    <cellStyle name="Input 19 4 10 2" xfId="38341" xr:uid="{4D455D03-E47A-4C65-A093-16687E19A93B}"/>
    <cellStyle name="Input 19 4 11" xfId="19283" xr:uid="{752DFE0A-CA3A-42D1-98E6-5BA2C335AB9C}"/>
    <cellStyle name="Input 19 4 11 2" xfId="43125" xr:uid="{943EDF94-A975-46CF-90DF-F941787BB843}"/>
    <cellStyle name="Input 19 4 12" xfId="24028" xr:uid="{A41ACA76-ABE2-418E-A63D-7BF909A737C3}"/>
    <cellStyle name="Input 19 4 12 2" xfId="47797" xr:uid="{8512935F-DBA5-4BE7-8007-0C92C76EE3D6}"/>
    <cellStyle name="Input 19 4 13" xfId="28781" xr:uid="{DF11C198-636A-4602-A72E-36B33C48227C}"/>
    <cellStyle name="Input 19 4 2" xfId="4286" xr:uid="{DA4CED2A-4276-46CA-ABB5-054479AE4955}"/>
    <cellStyle name="Input 19 4 2 10" xfId="24271" xr:uid="{C8063AFD-4884-4445-B10C-927026DC99CF}"/>
    <cellStyle name="Input 19 4 2 10 2" xfId="48037" xr:uid="{05F874EB-3C6E-4ACC-B6B9-395C2E783E01}"/>
    <cellStyle name="Input 19 4 2 11" xfId="29052" xr:uid="{6DB9468D-3968-47A6-AB07-BB9CE8B7FC33}"/>
    <cellStyle name="Input 19 4 2 2" xfId="5089" xr:uid="{6994E03B-B426-4B38-AF5E-B6D1410CDA58}"/>
    <cellStyle name="Input 19 4 2 2 2" xfId="10469" xr:uid="{F8D8FCA7-E232-4A4A-B0A8-208517FEE873}"/>
    <cellStyle name="Input 19 4 2 2 2 2" xfId="34681" xr:uid="{C47725E3-102E-41E9-9DDA-B62EDC7ED992}"/>
    <cellStyle name="Input 19 4 2 2 3" xfId="15384" xr:uid="{4CD9A809-532D-48D5-834B-E4B20AD2A9BB}"/>
    <cellStyle name="Input 19 4 2 2 3 2" xfId="39414" xr:uid="{C4B055E4-4B39-470E-9D54-B5ED2511FE69}"/>
    <cellStyle name="Input 19 4 2 2 4" xfId="20618" xr:uid="{07618558-932B-4D0F-8E07-B719DB688042}"/>
    <cellStyle name="Input 19 4 2 2 4 2" xfId="44441" xr:uid="{30684037-884C-45BF-B67A-C36F38A66D9B}"/>
    <cellStyle name="Input 19 4 2 2 5" xfId="25250" xr:uid="{033585BF-CC5B-424D-8220-2A3F68BB27ED}"/>
    <cellStyle name="Input 19 4 2 2 5 2" xfId="49016" xr:uid="{8D71C621-CF8E-4F92-9EE2-4FA98629BD06}"/>
    <cellStyle name="Input 19 4 2 2 6" xfId="29842" xr:uid="{900AF03A-42DD-4E07-8BFD-A343355EF605}"/>
    <cellStyle name="Input 19 4 2 3" xfId="6195" xr:uid="{41FF174B-9AFB-4937-B151-03942667FC82}"/>
    <cellStyle name="Input 19 4 2 3 2" xfId="11574" xr:uid="{A022A792-4FBD-4C3D-A191-090421A8D570}"/>
    <cellStyle name="Input 19 4 2 3 2 2" xfId="35611" xr:uid="{4B5DBFF8-B5C5-4E1A-AB17-3C7014D75CA9}"/>
    <cellStyle name="Input 19 4 2 3 3" xfId="16315" xr:uid="{36AB5B3F-2F5D-456D-BC7A-2211112BA373}"/>
    <cellStyle name="Input 19 4 2 3 3 2" xfId="40345" xr:uid="{B45CD9BD-31CB-40E2-8BC3-7A96FCFDA460}"/>
    <cellStyle name="Input 19 4 2 3 4" xfId="21363" xr:uid="{6B8572CE-B934-4B5F-A6AC-0C928A770A0E}"/>
    <cellStyle name="Input 19 4 2 3 4 2" xfId="45175" xr:uid="{86CA382B-34F6-4878-9E5E-87E07F1180D4}"/>
    <cellStyle name="Input 19 4 2 3 5" xfId="25984" xr:uid="{E0C7471F-4030-48CA-A11A-8ACCE4595185}"/>
    <cellStyle name="Input 19 4 2 3 5 2" xfId="49750" xr:uid="{9B82AF9F-569B-4A14-81F5-79D3049C120D}"/>
    <cellStyle name="Input 19 4 2 3 6" xfId="30760" xr:uid="{85282D22-9DBF-441E-BE0B-8FE5182894CB}"/>
    <cellStyle name="Input 19 4 2 4" xfId="6976" xr:uid="{51B15632-EA28-46B5-8B2D-8793AB713CD2}"/>
    <cellStyle name="Input 19 4 2 4 2" xfId="12355" xr:uid="{1A03DA29-BE14-46F1-B78D-EF80D63B98B1}"/>
    <cellStyle name="Input 19 4 2 4 2 2" xfId="36389" xr:uid="{8D15E160-00AA-46F6-908D-B12AFE21FD39}"/>
    <cellStyle name="Input 19 4 2 4 3" xfId="17093" xr:uid="{F33C3185-9B8A-4B0C-A021-D4587DCE5259}"/>
    <cellStyle name="Input 19 4 2 4 3 2" xfId="41123" xr:uid="{E35F0DD1-0A1B-4F6D-A0F6-C30718AEE8C4}"/>
    <cellStyle name="Input 19 4 2 4 4" xfId="22099" xr:uid="{6B1F60C0-B3F3-4F71-AFE0-8ED33584A1A0}"/>
    <cellStyle name="Input 19 4 2 4 4 2" xfId="45902" xr:uid="{DECF4AF2-943A-4076-AA55-5436EFE6FAF2}"/>
    <cellStyle name="Input 19 4 2 4 5" xfId="26711" xr:uid="{1A7971A5-2B4E-4107-A98A-23791F77D0F1}"/>
    <cellStyle name="Input 19 4 2 4 5 2" xfId="50477" xr:uid="{EBC5BF40-80C2-4CCB-A593-D0BA4B938F80}"/>
    <cellStyle name="Input 19 4 2 4 6" xfId="31529" xr:uid="{EA223CD8-CBD8-47E9-B338-196A70F317AE}"/>
    <cellStyle name="Input 19 4 2 5" xfId="7715" xr:uid="{F8FABD0D-D0FC-4F2C-ADFC-774BF4321BEC}"/>
    <cellStyle name="Input 19 4 2 5 2" xfId="13094" xr:uid="{AFAC0F2C-C04A-4676-87F8-BCB73DEB2A50}"/>
    <cellStyle name="Input 19 4 2 5 2 2" xfId="37126" xr:uid="{6FAFAC1A-3C83-4324-824C-CEA377E4F17B}"/>
    <cellStyle name="Input 19 4 2 5 3" xfId="17830" xr:uid="{B76DFC60-1B21-42D1-B8EB-E4B8486892DD}"/>
    <cellStyle name="Input 19 4 2 5 3 2" xfId="41860" xr:uid="{93AC67CE-82A7-4162-AA6B-3D090BF3F7B7}"/>
    <cellStyle name="Input 19 4 2 5 4" xfId="22835" xr:uid="{FF4572BA-958B-4F0C-94D1-EFDB6E4B7EDF}"/>
    <cellStyle name="Input 19 4 2 5 4 2" xfId="46629" xr:uid="{7375631A-2BB8-415C-ACA9-68CD6E54770D}"/>
    <cellStyle name="Input 19 4 2 5 5" xfId="27438" xr:uid="{C9575EAA-941A-44F8-8275-1C05FF382CD6}"/>
    <cellStyle name="Input 19 4 2 5 5 2" xfId="51204" xr:uid="{EC0A5FA9-6CDA-4355-9187-A3A77AD9CFB9}"/>
    <cellStyle name="Input 19 4 2 5 6" xfId="32257" xr:uid="{89BCB188-C80A-4E3F-91B0-BA0B5EB234AE}"/>
    <cellStyle name="Input 19 4 2 6" xfId="8448" xr:uid="{4FB126C8-DCA9-4640-AB4F-93AFF776E8FF}"/>
    <cellStyle name="Input 19 4 2 6 2" xfId="13827" xr:uid="{2B8A4CA5-7CA9-48A4-BC84-4CB203C61363}"/>
    <cellStyle name="Input 19 4 2 6 2 2" xfId="37857" xr:uid="{E48A029C-0516-4695-AB66-10F18C429E22}"/>
    <cellStyle name="Input 19 4 2 6 3" xfId="18561" xr:uid="{421297AE-9F04-4AC2-87F7-55A99CA807DE}"/>
    <cellStyle name="Input 19 4 2 6 3 2" xfId="42591" xr:uid="{69E30AD1-7D8B-402C-8C29-F49CB9D890B6}"/>
    <cellStyle name="Input 19 4 2 6 4" xfId="23566" xr:uid="{A61ADC7C-276C-4EA7-BBD9-C712204D2086}"/>
    <cellStyle name="Input 19 4 2 6 4 2" xfId="47351" xr:uid="{84FC2A13-5AD7-4483-834F-7C4DB07A94F8}"/>
    <cellStyle name="Input 19 4 2 6 5" xfId="28160" xr:uid="{34B8758B-F435-4D61-BD2E-7BFADBC73773}"/>
    <cellStyle name="Input 19 4 2 6 5 2" xfId="51926" xr:uid="{2898B190-6B20-482B-9592-6CC80B1E9B21}"/>
    <cellStyle name="Input 19 4 2 6 6" xfId="32979" xr:uid="{05EC7D51-F7DE-4430-9492-6CEC231709BE}"/>
    <cellStyle name="Input 19 4 2 7" xfId="9668" xr:uid="{B7F61DD9-D744-4189-81C6-DEF429200938}"/>
    <cellStyle name="Input 19 4 2 7 2" xfId="33882" xr:uid="{CD750337-047D-4B21-90A2-2782F73E9501}"/>
    <cellStyle name="Input 19 4 2 8" xfId="14585" xr:uid="{4DA46642-156B-4AFB-AB40-38AE4D5E9501}"/>
    <cellStyle name="Input 19 4 2 8 2" xfId="38615" xr:uid="{C5E278D6-3BAC-4348-A39C-94284834CFA8}"/>
    <cellStyle name="Input 19 4 2 9" xfId="19559" xr:uid="{5E209FAC-4127-478E-9129-86F6ADC9D22B}"/>
    <cellStyle name="Input 19 4 2 9 2" xfId="43396" xr:uid="{D361CF91-AEB3-40AA-82A1-6CE3A8790BEA}"/>
    <cellStyle name="Input 19 4 3" xfId="4510" xr:uid="{E4C8C58E-5B61-4D6D-A044-416B78C479D0}"/>
    <cellStyle name="Input 19 4 3 10" xfId="24468" xr:uid="{3249FB5B-B065-46D6-B6DA-46F81A7A1034}"/>
    <cellStyle name="Input 19 4 3 10 2" xfId="48234" xr:uid="{BD30BD77-5ED6-4753-8ADE-726965038DC3}"/>
    <cellStyle name="Input 19 4 3 11" xfId="29273" xr:uid="{DD1C9C4C-D4BD-4A29-9257-538FF5A3335B}"/>
    <cellStyle name="Input 19 4 3 2" xfId="5313" xr:uid="{41871A0D-0003-4F59-A3F4-7BD4F9630AE1}"/>
    <cellStyle name="Input 19 4 3 2 2" xfId="10693" xr:uid="{1CBEFC3A-47A1-4C46-81DF-0130FA4CFD1C}"/>
    <cellStyle name="Input 19 4 3 2 2 2" xfId="34905" xr:uid="{65AD069E-2CEF-43EC-A853-7A6D73779DA0}"/>
    <cellStyle name="Input 19 4 3 2 3" xfId="15608" xr:uid="{96CF1264-ED81-4840-A3EA-F1D091383362}"/>
    <cellStyle name="Input 19 4 3 2 3 2" xfId="39638" xr:uid="{D390CF30-DC99-4AB8-9BFF-69324D4DFCDD}"/>
    <cellStyle name="Input 19 4 3 2 4" xfId="20842" xr:uid="{C8360956-94C1-4398-AC16-71A44FBFC3A3}"/>
    <cellStyle name="Input 19 4 3 2 4 2" xfId="44662" xr:uid="{467306F1-8F1B-49B6-AC92-44695E7CC2A5}"/>
    <cellStyle name="Input 19 4 3 2 5" xfId="25471" xr:uid="{8930CC00-C9E1-41EA-AB05-E329362BD0DD}"/>
    <cellStyle name="Input 19 4 3 2 5 2" xfId="49237" xr:uid="{68DE586E-BE70-4BB1-B3AB-2720647BBF62}"/>
    <cellStyle name="Input 19 4 3 2 6" xfId="30063" xr:uid="{F8E0302D-F69F-4C90-A932-5234A42D6878}"/>
    <cellStyle name="Input 19 4 3 3" xfId="6419" xr:uid="{1A5839BA-3A6F-4E9B-A304-CA55D37F1B82}"/>
    <cellStyle name="Input 19 4 3 3 2" xfId="11798" xr:uid="{6528E9D4-5AED-49EF-9E2E-69CD7C8100F1}"/>
    <cellStyle name="Input 19 4 3 3 2 2" xfId="35835" xr:uid="{C1085CD3-26F0-4A24-8D47-AD6F00085A0E}"/>
    <cellStyle name="Input 19 4 3 3 3" xfId="16539" xr:uid="{946D1655-0C94-4813-9AD1-40DF44C1125A}"/>
    <cellStyle name="Input 19 4 3 3 3 2" xfId="40569" xr:uid="{D7D55DCF-CA0B-46E3-ADFD-DAA9BBF34E62}"/>
    <cellStyle name="Input 19 4 3 3 4" xfId="21587" xr:uid="{AE0E8DF7-C727-4876-A373-767DF62CF652}"/>
    <cellStyle name="Input 19 4 3 3 4 2" xfId="45396" xr:uid="{12F7AAED-E812-4560-BE33-08C43C2F9A8D}"/>
    <cellStyle name="Input 19 4 3 3 5" xfId="26205" xr:uid="{48AB257D-B68A-4DDA-B216-E64DAF295148}"/>
    <cellStyle name="Input 19 4 3 3 5 2" xfId="49971" xr:uid="{E83DC32F-FA3D-4109-AAC0-F591541B63C8}"/>
    <cellStyle name="Input 19 4 3 3 6" xfId="30981" xr:uid="{36E60EA8-5268-472C-B8FF-2DEA602ED56B}"/>
    <cellStyle name="Input 19 4 3 4" xfId="7200" xr:uid="{985989A8-FAD2-40B3-9784-E0A4568BB0EF}"/>
    <cellStyle name="Input 19 4 3 4 2" xfId="12579" xr:uid="{A4AD1A44-FCFD-467D-B08B-86E4B4BF3D9B}"/>
    <cellStyle name="Input 19 4 3 4 2 2" xfId="36613" xr:uid="{13FD9410-A428-4DF2-BFAC-BCFE9961C2F2}"/>
    <cellStyle name="Input 19 4 3 4 3" xfId="17317" xr:uid="{9D6E1259-A9FF-42C9-A661-B1F8C13AA399}"/>
    <cellStyle name="Input 19 4 3 4 3 2" xfId="41347" xr:uid="{49B2895F-7758-4CFE-8C56-00505E41BC59}"/>
    <cellStyle name="Input 19 4 3 4 4" xfId="22323" xr:uid="{57552C8B-D891-42D5-8144-6F6C38E5069E}"/>
    <cellStyle name="Input 19 4 3 4 4 2" xfId="46123" xr:uid="{82118E4E-DEE0-4FFD-8BA6-7DA57BC0AE9F}"/>
    <cellStyle name="Input 19 4 3 4 5" xfId="26932" xr:uid="{459EFD04-250C-44A3-9498-159AEABB79A6}"/>
    <cellStyle name="Input 19 4 3 4 5 2" xfId="50698" xr:uid="{368D0B6A-BA22-4919-9D5B-85293FC66DD7}"/>
    <cellStyle name="Input 19 4 3 4 6" xfId="31750" xr:uid="{A95C3B19-47F9-4CAE-ACBD-09F8AF3739C3}"/>
    <cellStyle name="Input 19 4 3 5" xfId="7939" xr:uid="{6B62612D-2C65-4A61-915B-0B4A9D6D1A9F}"/>
    <cellStyle name="Input 19 4 3 5 2" xfId="13318" xr:uid="{D674E47A-E8DB-407C-9376-ADFC880B5A3E}"/>
    <cellStyle name="Input 19 4 3 5 2 2" xfId="37350" xr:uid="{1153563D-746F-41EB-9381-94DEBA9BE338}"/>
    <cellStyle name="Input 19 4 3 5 3" xfId="18054" xr:uid="{4C77C7E8-0B29-4F86-A744-F17780755202}"/>
    <cellStyle name="Input 19 4 3 5 3 2" xfId="42084" xr:uid="{0DE2C0B6-0203-412B-AD27-2F5B0DC9BD53}"/>
    <cellStyle name="Input 19 4 3 5 4" xfId="23059" xr:uid="{B7AAB01D-C2B9-45C7-A978-1EA9E85D78C2}"/>
    <cellStyle name="Input 19 4 3 5 4 2" xfId="46850" xr:uid="{44D2ACDC-A7AA-4B1F-ABA0-E8AF22C531B8}"/>
    <cellStyle name="Input 19 4 3 5 5" xfId="27659" xr:uid="{45FF5D57-6EF0-414A-958F-16F6F5D29EEF}"/>
    <cellStyle name="Input 19 4 3 5 5 2" xfId="51425" xr:uid="{2F1C747D-868F-478A-8D87-A94BF4AD59B1}"/>
    <cellStyle name="Input 19 4 3 5 6" xfId="32478" xr:uid="{F63C22D0-A591-4268-9FC3-EE0F5F7254D2}"/>
    <cellStyle name="Input 19 4 3 6" xfId="8672" xr:uid="{5196758B-4450-4253-87AF-EAA650C0079A}"/>
    <cellStyle name="Input 19 4 3 6 2" xfId="14051" xr:uid="{4A5C19E3-3F81-4DFC-B074-BCC964F28819}"/>
    <cellStyle name="Input 19 4 3 6 2 2" xfId="38081" xr:uid="{286D985B-380C-41BA-B617-8B6FA9205C67}"/>
    <cellStyle name="Input 19 4 3 6 3" xfId="18785" xr:uid="{5F0B3505-5E91-4D23-80CB-2A679FFF7989}"/>
    <cellStyle name="Input 19 4 3 6 3 2" xfId="42815" xr:uid="{D64A72B7-34EB-4B39-AE68-6A447BBD92EC}"/>
    <cellStyle name="Input 19 4 3 6 4" xfId="23790" xr:uid="{F1554E79-7893-4187-A50A-C181F180A794}"/>
    <cellStyle name="Input 19 4 3 6 4 2" xfId="47572" xr:uid="{9D128DE3-B84E-4E59-B2ED-FC26D6D2A40A}"/>
    <cellStyle name="Input 19 4 3 6 5" xfId="28381" xr:uid="{365387AB-7ECA-4854-8362-683801D95597}"/>
    <cellStyle name="Input 19 4 3 6 5 2" xfId="52147" xr:uid="{6FD9C432-7322-4C56-8738-B8D982144E83}"/>
    <cellStyle name="Input 19 4 3 6 6" xfId="33200" xr:uid="{6D5F8E3A-1E5F-4E08-AC60-C9E7642CDB57}"/>
    <cellStyle name="Input 19 4 3 7" xfId="9892" xr:uid="{45588471-6421-4EDF-93C6-580338307947}"/>
    <cellStyle name="Input 19 4 3 7 2" xfId="34106" xr:uid="{A19E043F-B3E0-4D5B-B181-F0DD3F8916CB}"/>
    <cellStyle name="Input 19 4 3 8" xfId="14809" xr:uid="{0D6E775E-71DA-4601-9EED-26AA89E03AE8}"/>
    <cellStyle name="Input 19 4 3 8 2" xfId="38839" xr:uid="{CC186213-C424-421B-A8A4-A988EB24F953}"/>
    <cellStyle name="Input 19 4 3 9" xfId="19783" xr:uid="{6F21312B-D252-48EE-BFFE-F002B6C6D1FF}"/>
    <cellStyle name="Input 19 4 3 9 2" xfId="43617" xr:uid="{6EE90228-B59F-425B-8C2E-9523B36A491F}"/>
    <cellStyle name="Input 19 4 4" xfId="4813" xr:uid="{B058BAF3-73AA-484A-9DF9-06BDAAB3EC0C}"/>
    <cellStyle name="Input 19 4 4 2" xfId="10193" xr:uid="{CEB14D1E-5A68-4CDC-A632-CFBD9799F7A9}"/>
    <cellStyle name="Input 19 4 4 2 2" xfId="34407" xr:uid="{472D0477-BB06-46E5-BB47-AB21AE74F92B}"/>
    <cellStyle name="Input 19 4 4 3" xfId="15110" xr:uid="{78C66468-8DC4-424D-BB53-13B741B4B442}"/>
    <cellStyle name="Input 19 4 4 3 2" xfId="39140" xr:uid="{85ECDC04-53D5-4A91-B63D-EBA6C0220F3F}"/>
    <cellStyle name="Input 19 4 4 4" xfId="20342" xr:uid="{B1088724-C510-4FB1-A660-5DBCED428026}"/>
    <cellStyle name="Input 19 4 4 4 2" xfId="44168" xr:uid="{0F431B37-5BB3-4D76-A1E1-7D2D2382D7A8}"/>
    <cellStyle name="Input 19 4 4 5" xfId="24977" xr:uid="{1F091F24-5D2D-4D4B-A0E1-1A3B57DF9C6E}"/>
    <cellStyle name="Input 19 4 4 5 2" xfId="48743" xr:uid="{71380169-CCCA-44A8-86D1-3BBBDD17E148}"/>
    <cellStyle name="Input 19 4 4 6" xfId="29571" xr:uid="{AFCAC6EF-FC17-4FF9-A103-6E4CCD85C4FB}"/>
    <cellStyle name="Input 19 4 5" xfId="5918" xr:uid="{67FEBF10-6EEE-43C4-AE6B-526420B5C27B}"/>
    <cellStyle name="Input 19 4 5 2" xfId="11297" xr:uid="{EC080CB3-3C8A-4050-907B-1C9283FFB021}"/>
    <cellStyle name="Input 19 4 5 2 2" xfId="35336" xr:uid="{2509E598-A779-4F6C-803A-A8C3397AFCD4}"/>
    <cellStyle name="Input 19 4 5 3" xfId="16040" xr:uid="{BE287A87-4A50-42E7-88B8-9E79BAFE4860}"/>
    <cellStyle name="Input 19 4 5 3 2" xfId="40070" xr:uid="{DAE4DA78-847F-4DF7-BFA6-5A66B77C0A59}"/>
    <cellStyle name="Input 19 4 5 4" xfId="21088" xr:uid="{808929A3-3398-407D-9540-F050EA110279}"/>
    <cellStyle name="Input 19 4 5 4 2" xfId="44903" xr:uid="{265D919A-3568-469A-9336-2579E7F8854C}"/>
    <cellStyle name="Input 19 4 5 5" xfId="25712" xr:uid="{B85CBA2E-1509-4BCF-BAAE-A5A23E247DFD}"/>
    <cellStyle name="Input 19 4 5 5 2" xfId="49478" xr:uid="{FB254E03-F89E-4451-8F96-FC19B7700E04}"/>
    <cellStyle name="Input 19 4 5 6" xfId="30488" xr:uid="{D895D0E0-A8B9-45CC-A728-C3BA56827D6A}"/>
    <cellStyle name="Input 19 4 6" xfId="6699" xr:uid="{6E69E21E-E4B4-4009-A9B3-690EEE8F69E4}"/>
    <cellStyle name="Input 19 4 6 2" xfId="12078" xr:uid="{4D328F50-2E63-41A8-8C1D-2E7BD8FC41AF}"/>
    <cellStyle name="Input 19 4 6 2 2" xfId="36114" xr:uid="{3B00BAD7-9353-44ED-B5B5-5BEBCBF8EB03}"/>
    <cellStyle name="Input 19 4 6 3" xfId="16818" xr:uid="{A50B928B-B2EE-4D44-8763-5B6ED722147C}"/>
    <cellStyle name="Input 19 4 6 3 2" xfId="40848" xr:uid="{BA307808-0244-4809-959C-419E20529DF0}"/>
    <cellStyle name="Input 19 4 6 4" xfId="21825" xr:uid="{5684F51A-F8FF-4170-9C06-545967E6647C}"/>
    <cellStyle name="Input 19 4 6 4 2" xfId="45631" xr:uid="{510E6FAB-8AD2-4816-BF9C-0EBB5E4CC673}"/>
    <cellStyle name="Input 19 4 6 5" xfId="26440" xr:uid="{021D3C4C-E65F-46B0-B638-ED596EE233EF}"/>
    <cellStyle name="Input 19 4 6 5 2" xfId="50206" xr:uid="{C5279DCF-D3A5-4C60-BF23-F59C405B9FA9}"/>
    <cellStyle name="Input 19 4 6 6" xfId="31257" xr:uid="{928E70CF-460C-44F2-A8D2-090D4CF61DED}"/>
    <cellStyle name="Input 19 4 7" xfId="7439" xr:uid="{FE50963A-F3AE-4066-98C7-567CAF48F839}"/>
    <cellStyle name="Input 19 4 7 2" xfId="12818" xr:uid="{1D45ACEF-1832-4B46-A3EA-C474F6044236}"/>
    <cellStyle name="Input 19 4 7 2 2" xfId="36852" xr:uid="{9D00435C-7812-401A-8486-766BA0B4E72E}"/>
    <cellStyle name="Input 19 4 7 3" xfId="17556" xr:uid="{0BBA41F3-33E3-430B-920F-A8C494203712}"/>
    <cellStyle name="Input 19 4 7 3 2" xfId="41586" xr:uid="{F1B6901F-860F-412B-9577-5954F974314F}"/>
    <cellStyle name="Input 19 4 7 4" xfId="22561" xr:uid="{2A7DB1DA-DCB3-4C0B-9B07-B944BF60DC02}"/>
    <cellStyle name="Input 19 4 7 4 2" xfId="46358" xr:uid="{886060D1-A358-4C25-A430-ACF1C70AD122}"/>
    <cellStyle name="Input 19 4 7 5" xfId="27167" xr:uid="{5ED11D22-DDC4-4072-BB6A-19477AE06998}"/>
    <cellStyle name="Input 19 4 7 5 2" xfId="50933" xr:uid="{B7D8DE87-3043-4B66-9AA7-C39DB12BF364}"/>
    <cellStyle name="Input 19 4 7 6" xfId="31986" xr:uid="{4E308638-9C75-4669-B7F3-4AC097950CF8}"/>
    <cellStyle name="Input 19 4 8" xfId="8172" xr:uid="{26F4AFEB-268A-4578-9039-BAA06D3FD7D9}"/>
    <cellStyle name="Input 19 4 8 2" xfId="13551" xr:uid="{F13726C5-0781-49F4-BCCA-37A1B96BA4E1}"/>
    <cellStyle name="Input 19 4 8 2 2" xfId="37583" xr:uid="{206BDB7A-25AE-4338-8DB0-39F75409BB8F}"/>
    <cellStyle name="Input 19 4 8 3" xfId="18287" xr:uid="{3A146E9E-5E9D-42E0-9809-ED5192567E70}"/>
    <cellStyle name="Input 19 4 8 3 2" xfId="42317" xr:uid="{58A709A0-401E-4471-BA74-6CF4E5A469B4}"/>
    <cellStyle name="Input 19 4 8 4" xfId="23292" xr:uid="{E3E95BB1-A983-4E3F-BA04-74312E733F55}"/>
    <cellStyle name="Input 19 4 8 4 2" xfId="47080" xr:uid="{33B1AA94-FD1E-4B1A-8DE7-F6FBC7B18259}"/>
    <cellStyle name="Input 19 4 8 5" xfId="27889" xr:uid="{1AEDC351-1568-491D-B660-2D0EB07F88BA}"/>
    <cellStyle name="Input 19 4 8 5 2" xfId="51655" xr:uid="{A85B85E5-176A-4750-BEF1-9D5BE887FC28}"/>
    <cellStyle name="Input 19 4 8 6" xfId="32708" xr:uid="{6C03D35B-79B6-48FC-8782-A4A31F06C7A1}"/>
    <cellStyle name="Input 19 4 9" xfId="9389" xr:uid="{707603A5-3667-4EDC-ABEE-A46B46910DD4}"/>
    <cellStyle name="Input 19 4 9 2" xfId="33605" xr:uid="{FDD9C77A-37C3-4C3A-BA02-20457BA7991A}"/>
    <cellStyle name="Input 19 5" xfId="4674" xr:uid="{41CE8C1B-FA44-46A8-948C-FB98486D380B}"/>
    <cellStyle name="Input 19 5 2" xfId="10054" xr:uid="{72991E05-8FA7-4EE9-81DD-8B4A31417D9D}"/>
    <cellStyle name="Input 19 5 2 2" xfId="34268" xr:uid="{1BFC9811-1B3D-4402-BBEA-01D8B1CFF5D9}"/>
    <cellStyle name="Input 19 5 3" xfId="14971" xr:uid="{D099866D-E041-46A8-B6BB-6A271BEC609A}"/>
    <cellStyle name="Input 19 5 3 2" xfId="39001" xr:uid="{E0B1838E-68AB-4610-B2E2-1B508D07CE70}"/>
    <cellStyle name="Input 19 5 4" xfId="20036" xr:uid="{131C4486-D779-4E3B-B172-811DD4EA3F29}"/>
    <cellStyle name="Input 19 5 4 2" xfId="43866" xr:uid="{3370A9C7-A88B-4671-B450-5E44EB8CE328}"/>
    <cellStyle name="Input 19 5 5" xfId="29434" xr:uid="{6A4F1799-DD7B-4C11-9F2F-8D6CCC32566C}"/>
    <cellStyle name="Input 19 6" xfId="5491" xr:uid="{5FA9E9E5-B886-4112-AF99-8DA8F5F28C7F}"/>
    <cellStyle name="Input 19 6 2" xfId="10871" xr:uid="{6C928BFA-152A-4829-A875-964172457E80}"/>
    <cellStyle name="Input 19 6 2 2" xfId="35067" xr:uid="{088024D3-4C9C-4322-95B8-C1FEAB0DF766}"/>
    <cellStyle name="Input 19 6 3" xfId="15770" xr:uid="{2D803735-2963-4AEA-92D1-46DD9ED4A21F}"/>
    <cellStyle name="Input 19 6 3 2" xfId="39800" xr:uid="{30BD07B9-9129-4AF3-9B70-E03608FDC4C3}"/>
    <cellStyle name="Input 19 6 4" xfId="20078" xr:uid="{211D1FA2-58C2-4C25-8163-6355B9A02A06}"/>
    <cellStyle name="Input 19 6 4 2" xfId="43908" xr:uid="{DE7084C8-445C-4E0A-95EA-9A6F9B518A90}"/>
    <cellStyle name="Input 19 6 5" xfId="24729" xr:uid="{931BEF4E-4259-4EA5-8CC6-AD60A9C1B381}"/>
    <cellStyle name="Input 19 6 5 2" xfId="48495" xr:uid="{DF2B7F3F-EF94-4585-8B0E-2120C4361C50}"/>
    <cellStyle name="Input 19 6 6" xfId="30224" xr:uid="{8145B2F5-E2F7-43BC-B072-767E4CF86B40}"/>
    <cellStyle name="Input 19 7" xfId="5569" xr:uid="{94575762-00AC-400A-B5A9-BC584FC8AC91}"/>
    <cellStyle name="Input 19 7 2" xfId="10948" xr:uid="{9952A380-90A7-4CD2-96C9-4D2E5502F4B2}"/>
    <cellStyle name="Input 19 7 2 2" xfId="35123" xr:uid="{B129F8D7-DED4-414C-9DDE-A00B9F0F112D}"/>
    <cellStyle name="Input 19 7 3" xfId="15827" xr:uid="{1B1D0A00-9900-45CF-9764-F0CE1E62DEA8}"/>
    <cellStyle name="Input 19 7 3 2" xfId="39857" xr:uid="{C057EEF4-1F80-4972-9A1E-724E3A42B553}"/>
    <cellStyle name="Input 19 7 4" xfId="20056" xr:uid="{8ED0B066-6DE4-47E1-8BD8-64D9B245AF7C}"/>
    <cellStyle name="Input 19 7 4 2" xfId="43886" xr:uid="{E94C54C2-1A31-4DE9-B634-FD94A800662A}"/>
    <cellStyle name="Input 19 7 5" xfId="24707" xr:uid="{9A209580-3DBA-48CC-AA0B-B244C047D931}"/>
    <cellStyle name="Input 19 7 5 2" xfId="48473" xr:uid="{D6A50D4F-B6FF-4CC3-BC0C-977EB0D4983E}"/>
    <cellStyle name="Input 19 7 6" xfId="30280" xr:uid="{CE8133CC-16E8-4922-86C1-479549CF22BF}"/>
    <cellStyle name="Input 19 8" xfId="5580" xr:uid="{9F1C810D-714E-41D1-8FEE-854819E767E4}"/>
    <cellStyle name="Input 19 8 2" xfId="10959" xr:uid="{1D77143B-AD0B-41E1-A1D4-4CAB3FF83188}"/>
    <cellStyle name="Input 19 8 2 2" xfId="35134" xr:uid="{8A2DC5A5-3D99-4940-9171-A6C95EC37845}"/>
    <cellStyle name="Input 19 8 3" xfId="15838" xr:uid="{80E5A11E-8804-48B4-ACEB-98DB5B2696EC}"/>
    <cellStyle name="Input 19 8 3 2" xfId="39868" xr:uid="{66251A85-5ABC-4AFB-96A4-22AE03695A70}"/>
    <cellStyle name="Input 19 8 4" xfId="20195" xr:uid="{183CE5E4-C4A2-48A7-9F51-26CE5BE30941}"/>
    <cellStyle name="Input 19 8 4 2" xfId="44023" xr:uid="{44760D12-E2BD-4E35-B978-03FDF9D7F788}"/>
    <cellStyle name="Input 19 8 5" xfId="24832" xr:uid="{1FA4D761-86C6-4A0A-8E38-C1A195D5A87C}"/>
    <cellStyle name="Input 19 8 5 2" xfId="48598" xr:uid="{0A19F7C1-C19C-46A5-820B-7EE11DF89CE0}"/>
    <cellStyle name="Input 19 8 6" xfId="30291" xr:uid="{22D47DB5-1363-4BCC-AFD1-BD24EE932063}"/>
    <cellStyle name="Input 19 9" xfId="9093" xr:uid="{78107407-4AEC-4749-B73E-D8743186288F}"/>
    <cellStyle name="Input 19 9 2" xfId="20250" xr:uid="{F7239D6C-F2F9-42F8-A53A-BB2B88B55333}"/>
    <cellStyle name="Input 19 9 2 2" xfId="44078" xr:uid="{104F4969-54A7-48A6-9473-6DB40D134521}"/>
    <cellStyle name="Input 19 9 3" xfId="24887" xr:uid="{DD4F8115-75DC-4CC2-8777-3E63F6661682}"/>
    <cellStyle name="Input 19 9 3 2" xfId="48653" xr:uid="{1C550229-A41B-419E-ADB2-2E3CDDED6081}"/>
    <cellStyle name="Input 19 9 4" xfId="33445" xr:uid="{A3132C02-18D0-4F27-9DAD-58DD266953CA}"/>
    <cellStyle name="Input 2" xfId="1231" xr:uid="{00000000-0005-0000-0000-0000CF040000}"/>
    <cellStyle name="Input 2 10" xfId="9149" xr:uid="{7FBD262A-C067-4BCB-8C43-175134C8EB37}"/>
    <cellStyle name="Input 2 10 2" xfId="33478" xr:uid="{CBE3D83B-D9E3-463C-BEE5-30A63CB45472}"/>
    <cellStyle name="Input 2 11" xfId="19002" xr:uid="{B1666EBA-C02E-4DB3-86CB-FA7819A28C33}"/>
    <cellStyle name="Input 2 11 2" xfId="42983" xr:uid="{184265EF-FD38-49EA-AEE2-5B443D10BA78}"/>
    <cellStyle name="Input 2 12" xfId="28599" xr:uid="{3548BA54-6744-4254-93F4-50DC113DF895}"/>
    <cellStyle name="Input 2 13" xfId="3329" xr:uid="{B2CC6BCB-F8A6-430A-9583-FA822F73CE84}"/>
    <cellStyle name="Input 2 14" xfId="3738" xr:uid="{F252510E-1D5F-431D-BD76-45B28434EBD8}"/>
    <cellStyle name="Input 2 15" xfId="53005" xr:uid="{13F54AB0-A4B1-450D-BC9E-2DCE575E93D6}"/>
    <cellStyle name="Input 2 2" xfId="1232" xr:uid="{00000000-0005-0000-0000-0000D0040000}"/>
    <cellStyle name="Input 2 2 10" xfId="6625" xr:uid="{A811AC68-1124-4CE6-8AEF-3F89DCFFD89D}"/>
    <cellStyle name="Input 2 2 10 2" xfId="12004" xr:uid="{396FE68E-E0AD-4220-8899-F2437D2F23C3}"/>
    <cellStyle name="Input 2 2 10 2 2" xfId="36040" xr:uid="{238CC3A8-8092-490C-AA85-8D6534587FCF}"/>
    <cellStyle name="Input 2 2 10 3" xfId="16744" xr:uid="{BD01C02D-ED95-42C6-971E-2F8CB659B581}"/>
    <cellStyle name="Input 2 2 10 3 2" xfId="40774" xr:uid="{52196951-3F7E-4DF2-90AF-BF5B5A0FDEFB}"/>
    <cellStyle name="Input 2 2 10 4" xfId="22487" xr:uid="{9A4E1FEF-4A88-40C9-A69B-9C82779035CF}"/>
    <cellStyle name="Input 2 2 10 4 2" xfId="46286" xr:uid="{9C134477-EF74-43C6-A04F-1B3750A4AC43}"/>
    <cellStyle name="Input 2 2 10 5" xfId="27095" xr:uid="{EC13AC20-AD70-43F6-B5E1-8007C25F08F5}"/>
    <cellStyle name="Input 2 2 10 5 2" xfId="50861" xr:uid="{6A02299B-1184-4CCC-B529-1B0DA325A69F}"/>
    <cellStyle name="Input 2 2 10 6" xfId="31185" xr:uid="{C7B0B0EC-BA65-445D-BD2E-71D987A5B97A}"/>
    <cellStyle name="Input 2 2 11" xfId="7366" xr:uid="{BE129EF1-B031-4544-898A-A7F40F31C45B}"/>
    <cellStyle name="Input 2 2 11 2" xfId="12745" xr:uid="{28D9BEF7-0E24-4403-9A15-7795B7B1C2C9}"/>
    <cellStyle name="Input 2 2 11 2 2" xfId="36779" xr:uid="{C3CAA64B-14E3-4074-AE48-D2A934358A40}"/>
    <cellStyle name="Input 2 2 11 3" xfId="17483" xr:uid="{4903619E-4121-4AD4-B75F-5468E9563820}"/>
    <cellStyle name="Input 2 2 11 3 2" xfId="41513" xr:uid="{D1FA871A-E7CA-4BE7-9D41-1E71FF2A0634}"/>
    <cellStyle name="Input 2 2 11 4" xfId="23221" xr:uid="{ACC3C5B9-9220-4DEA-BCA1-27312A8E6554}"/>
    <cellStyle name="Input 2 2 11 4 2" xfId="47011" xr:uid="{C565A44A-02D3-4DC3-B7B8-FFF950C52813}"/>
    <cellStyle name="Input 2 2 11 5" xfId="27820" xr:uid="{D5DEAFD0-7C8B-4F12-9C63-7D05339CB42D}"/>
    <cellStyle name="Input 2 2 11 5 2" xfId="51586" xr:uid="{42054A32-BCC8-494B-A658-F732A85473B1}"/>
    <cellStyle name="Input 2 2 11 6" xfId="31915" xr:uid="{F9FC0CD0-7ECB-4430-8ADC-68C32D788F85}"/>
    <cellStyle name="Input 2 2 12" xfId="8101" xr:uid="{B7BDFDCC-FE33-4F97-A536-59ED5D33BE15}"/>
    <cellStyle name="Input 2 2 12 2" xfId="13480" xr:uid="{0866E26F-A6A5-44BB-AB4C-5366EDB834A4}"/>
    <cellStyle name="Input 2 2 12 2 2" xfId="37512" xr:uid="{8DD765B7-6663-430B-8F54-D8EE199A1FDD}"/>
    <cellStyle name="Input 2 2 12 3" xfId="18216" xr:uid="{3842FE62-6D72-4FCE-899B-3FBE6429838B}"/>
    <cellStyle name="Input 2 2 12 3 2" xfId="42246" xr:uid="{1492B3C2-2C90-42C3-9F00-6E8469C342A1}"/>
    <cellStyle name="Input 2 2 12 4" xfId="32639" xr:uid="{BB6F0C42-9B25-4DE6-9DEE-891092A60BBD}"/>
    <cellStyle name="Input 2 2 13" xfId="8977" xr:uid="{103984EF-1FAA-4FFB-82A8-DDECFF0C18B9}"/>
    <cellStyle name="Input 2 2 13 2" xfId="33388" xr:uid="{2F7E78DE-7C4D-4E3A-A907-6F50F833969B}"/>
    <cellStyle name="Input 2 2 14" xfId="9038" xr:uid="{D76B6D01-60F3-4E67-AE70-4F3CE463C0C1}"/>
    <cellStyle name="Input 2 2 14 2" xfId="33410" xr:uid="{FD7E61B8-C49C-46F0-89A7-FAAB662C9D3B}"/>
    <cellStyle name="Input 2 2 15" xfId="19200" xr:uid="{F74995B4-47FA-4C59-A636-986A86F13BEF}"/>
    <cellStyle name="Input 2 2 15 2" xfId="43056" xr:uid="{CB1301D4-D7B9-4488-9321-09EDDB9258FB}"/>
    <cellStyle name="Input 2 2 16" xfId="23972" xr:uid="{9EA2509D-8C7F-4292-82DB-32902005FFF2}"/>
    <cellStyle name="Input 2 2 16 2" xfId="47741" xr:uid="{A2E48658-7371-46D1-AD5B-77DE92DD28BB}"/>
    <cellStyle name="Input 2 2 17" xfId="3429" xr:uid="{4413CE47-20F9-4D04-AE00-0181189ACAE8}"/>
    <cellStyle name="Input 2 2 18" xfId="3325" xr:uid="{2DBF2B82-9108-4727-BC87-AD39B82CD70C}"/>
    <cellStyle name="Input 2 2 19" xfId="53006" xr:uid="{37CB32DE-2376-4503-9E3C-BCBBE1C0D6D2}"/>
    <cellStyle name="Input 2 2 2" xfId="1233" xr:uid="{00000000-0005-0000-0000-0000D1040000}"/>
    <cellStyle name="Input 2 2 2 10" xfId="14406" xr:uid="{D52CFE72-1A01-4F16-AE5F-2B91C2D29569}"/>
    <cellStyle name="Input 2 2 2 10 2" xfId="38436" xr:uid="{EE492B80-7351-48C4-8293-9F70436A0638}"/>
    <cellStyle name="Input 2 2 2 11" xfId="19378" xr:uid="{3591C3E4-CA53-41E3-A4BF-2DC8612146B7}"/>
    <cellStyle name="Input 2 2 2 11 2" xfId="43219" xr:uid="{57D914DC-6DE1-4F58-8033-DBD8567C88A6}"/>
    <cellStyle name="Input 2 2 2 12" xfId="24108" xr:uid="{8C030AAB-C445-46B9-A038-F565085D320C}"/>
    <cellStyle name="Input 2 2 2 12 2" xfId="47877" xr:uid="{8700594A-2B0C-41DE-91EE-AFB0F19985FF}"/>
    <cellStyle name="Input 2 2 2 13" xfId="4097" xr:uid="{60B9AB77-6B7E-49D6-A4AF-C6B4DEC00E10}"/>
    <cellStyle name="Input 2 2 2 14" xfId="28875" xr:uid="{50AD6396-3E9C-421B-A320-6964A4C985D3}"/>
    <cellStyle name="Input 2 2 2 2" xfId="4380" xr:uid="{832D76BF-35A9-4124-A7A0-0E795866BC17}"/>
    <cellStyle name="Input 2 2 2 2 10" xfId="24355" xr:uid="{1EF782A0-D780-43ED-AF26-80B4ADA6833E}"/>
    <cellStyle name="Input 2 2 2 2 10 2" xfId="48121" xr:uid="{A1D0C560-1DAB-4B6A-9AA6-D5C8F0E25FD2}"/>
    <cellStyle name="Input 2 2 2 2 11" xfId="29145" xr:uid="{5313599C-940F-422A-B948-616F3F5261A3}"/>
    <cellStyle name="Input 2 2 2 2 2" xfId="5183" xr:uid="{C406E2B8-F657-46A6-AD7A-3CD35F59CD4D}"/>
    <cellStyle name="Input 2 2 2 2 2 2" xfId="10563" xr:uid="{F0D56A1C-425C-48E3-89B6-7A62A59C6801}"/>
    <cellStyle name="Input 2 2 2 2 2 2 2" xfId="34775" xr:uid="{79574A4D-07B6-48B3-9337-CDBA318B3BFA}"/>
    <cellStyle name="Input 2 2 2 2 2 3" xfId="15478" xr:uid="{0A76D2E1-F5D3-4558-A6BC-4913EC29225E}"/>
    <cellStyle name="Input 2 2 2 2 2 3 2" xfId="39508" xr:uid="{8C77F5F1-3069-4E96-A4B8-4732748C9625}"/>
    <cellStyle name="Input 2 2 2 2 2 4" xfId="20712" xr:uid="{FA1BEBA1-F7E3-4472-AE64-A7DB3EFD3AE9}"/>
    <cellStyle name="Input 2 2 2 2 2 4 2" xfId="44534" xr:uid="{3AC37D4B-0389-45F4-AFFC-8282BAC93EBD}"/>
    <cellStyle name="Input 2 2 2 2 2 5" xfId="25343" xr:uid="{8AE399FC-D5E2-4AE2-B213-1E39A4A3250D}"/>
    <cellStyle name="Input 2 2 2 2 2 5 2" xfId="49109" xr:uid="{C00F5CBF-9620-4216-8D74-E5C0175E613E}"/>
    <cellStyle name="Input 2 2 2 2 2 6" xfId="29935" xr:uid="{8F3AA13C-0BBC-4D5A-BBEA-52DCA62C1D92}"/>
    <cellStyle name="Input 2 2 2 2 3" xfId="6289" xr:uid="{B519D1D4-40C9-4A82-B23F-E756792A3A54}"/>
    <cellStyle name="Input 2 2 2 2 3 2" xfId="11668" xr:uid="{B7AF1EDA-1176-4B17-83D0-9353FF60A16C}"/>
    <cellStyle name="Input 2 2 2 2 3 2 2" xfId="35705" xr:uid="{A6BD4369-8DF4-4563-80F8-28DBE54FE329}"/>
    <cellStyle name="Input 2 2 2 2 3 3" xfId="16409" xr:uid="{A9472899-992D-4FE9-81EC-E7C2EA929316}"/>
    <cellStyle name="Input 2 2 2 2 3 3 2" xfId="40439" xr:uid="{A62D2870-002C-47B9-B69C-5BE25698E343}"/>
    <cellStyle name="Input 2 2 2 2 3 4" xfId="21457" xr:uid="{51ED3F00-07ED-435A-9BDA-4E023C8EAD4F}"/>
    <cellStyle name="Input 2 2 2 2 3 4 2" xfId="45268" xr:uid="{B10CF61E-0D49-477F-BDF4-62A4B1B3F9E2}"/>
    <cellStyle name="Input 2 2 2 2 3 5" xfId="26077" xr:uid="{25EA7464-473C-472E-923D-A5F248890C6F}"/>
    <cellStyle name="Input 2 2 2 2 3 5 2" xfId="49843" xr:uid="{A2BDE590-63FB-4C2C-9058-1FE066B67E54}"/>
    <cellStyle name="Input 2 2 2 2 3 6" xfId="30853" xr:uid="{57CCFA75-0A21-4F89-BC1E-80A35E31AC5C}"/>
    <cellStyle name="Input 2 2 2 2 4" xfId="7070" xr:uid="{2185531F-7BAC-4959-BBB0-D24A474D5963}"/>
    <cellStyle name="Input 2 2 2 2 4 2" xfId="12449" xr:uid="{39D6247C-B05F-43EF-B0AB-C49CB7A7B999}"/>
    <cellStyle name="Input 2 2 2 2 4 2 2" xfId="36483" xr:uid="{9982030E-4F86-4C62-8E7A-70D05D489839}"/>
    <cellStyle name="Input 2 2 2 2 4 3" xfId="17187" xr:uid="{E5D99CDF-BB3F-45E0-83DE-DE971EC48CF1}"/>
    <cellStyle name="Input 2 2 2 2 4 3 2" xfId="41217" xr:uid="{5ACF0BB5-D6BA-47A3-A949-D47A69C0ED55}"/>
    <cellStyle name="Input 2 2 2 2 4 4" xfId="22193" xr:uid="{C8C026AF-6F45-4207-864B-02FDED01D904}"/>
    <cellStyle name="Input 2 2 2 2 4 4 2" xfId="45995" xr:uid="{1C6478FB-BDFF-4E08-ABEB-CB4DFBE8FD95}"/>
    <cellStyle name="Input 2 2 2 2 4 5" xfId="26804" xr:uid="{04DA9A15-C965-4604-8C48-539A230F6A0C}"/>
    <cellStyle name="Input 2 2 2 2 4 5 2" xfId="50570" xr:uid="{87D7FC7A-1E75-4AB1-A58D-A6A49509EC96}"/>
    <cellStyle name="Input 2 2 2 2 4 6" xfId="31622" xr:uid="{6120F4A9-033E-4A03-87FD-FE018DFE1A1C}"/>
    <cellStyle name="Input 2 2 2 2 5" xfId="7809" xr:uid="{2EB86456-56E4-41B1-8F9E-8621568AB7EB}"/>
    <cellStyle name="Input 2 2 2 2 5 2" xfId="13188" xr:uid="{38544D42-8A57-4689-B183-51F7FC2CCABE}"/>
    <cellStyle name="Input 2 2 2 2 5 2 2" xfId="37220" xr:uid="{03D979B7-E28B-440B-9DE3-AF25D7F95B10}"/>
    <cellStyle name="Input 2 2 2 2 5 3" xfId="17924" xr:uid="{D0AD93F5-C672-41BF-B916-53F1421A596B}"/>
    <cellStyle name="Input 2 2 2 2 5 3 2" xfId="41954" xr:uid="{69CA3471-DA9D-438B-99E1-7C2A96203196}"/>
    <cellStyle name="Input 2 2 2 2 5 4" xfId="22929" xr:uid="{6AE114A6-86A7-4AE2-8115-E7F329EA665B}"/>
    <cellStyle name="Input 2 2 2 2 5 4 2" xfId="46722" xr:uid="{8156E66A-CD12-40CA-B319-723A86D9CDDF}"/>
    <cellStyle name="Input 2 2 2 2 5 5" xfId="27531" xr:uid="{793B658B-7112-40BB-8923-8CCB37A4051D}"/>
    <cellStyle name="Input 2 2 2 2 5 5 2" xfId="51297" xr:uid="{C226AE11-FEC1-4CBC-99BE-70C5149C4CF9}"/>
    <cellStyle name="Input 2 2 2 2 5 6" xfId="32350" xr:uid="{6D1165AE-ADF5-4AF9-8FA2-87207152E888}"/>
    <cellStyle name="Input 2 2 2 2 6" xfId="8542" xr:uid="{4D4E75BC-6E19-4DE3-B9ED-1AA752EC1106}"/>
    <cellStyle name="Input 2 2 2 2 6 2" xfId="13921" xr:uid="{F850C56C-4B3A-41A0-8BF9-4B05DC439AAE}"/>
    <cellStyle name="Input 2 2 2 2 6 2 2" xfId="37951" xr:uid="{F7B83A3D-2D52-4B1E-88A3-453B643B88C8}"/>
    <cellStyle name="Input 2 2 2 2 6 3" xfId="18655" xr:uid="{1B1598DD-8A7F-469F-A11E-FB4308FABDD2}"/>
    <cellStyle name="Input 2 2 2 2 6 3 2" xfId="42685" xr:uid="{38DD070B-737E-4B78-A119-03AF0C459A83}"/>
    <cellStyle name="Input 2 2 2 2 6 4" xfId="23660" xr:uid="{13003D2C-9406-4BA9-B66A-E4825A457967}"/>
    <cellStyle name="Input 2 2 2 2 6 4 2" xfId="47444" xr:uid="{E86F1AE5-29EF-41C6-9CCD-57186DD682EA}"/>
    <cellStyle name="Input 2 2 2 2 6 5" xfId="28253" xr:uid="{14A2B131-BA81-483F-BB35-D7BA613B1A1A}"/>
    <cellStyle name="Input 2 2 2 2 6 5 2" xfId="52019" xr:uid="{0B1F2DCA-B8DA-4658-8AA9-84EF8D86B097}"/>
    <cellStyle name="Input 2 2 2 2 6 6" xfId="33072" xr:uid="{03431B7E-857A-40CD-9BA9-37D5E3372904}"/>
    <cellStyle name="Input 2 2 2 2 7" xfId="9762" xr:uid="{AEF1FCD0-A909-44BB-85AD-5AD87B48E6E0}"/>
    <cellStyle name="Input 2 2 2 2 7 2" xfId="33976" xr:uid="{BC9F5D86-BB8D-43B6-9D98-453A2AF2DF74}"/>
    <cellStyle name="Input 2 2 2 2 8" xfId="14679" xr:uid="{83C0BA35-5C32-4999-A6EF-9A8C14D0D80C}"/>
    <cellStyle name="Input 2 2 2 2 8 2" xfId="38709" xr:uid="{F4E8D8DF-285F-4990-9621-3E20CA08DBCB}"/>
    <cellStyle name="Input 2 2 2 2 9" xfId="19653" xr:uid="{DAD38D09-E975-450C-B469-3A28110C9E6A}"/>
    <cellStyle name="Input 2 2 2 2 9 2" xfId="43489" xr:uid="{C9486C48-179F-4259-85DB-AC9468FA6383}"/>
    <cellStyle name="Input 2 2 2 3" xfId="4604" xr:uid="{6FF28D79-C8B4-463D-BC7D-A4BB60C04BB6}"/>
    <cellStyle name="Input 2 2 2 3 10" xfId="24557" xr:uid="{7D5E22FF-DE9F-4DDB-B5B1-CA1E70E1038D}"/>
    <cellStyle name="Input 2 2 2 3 10 2" xfId="48323" xr:uid="{0A7CA5C3-8309-4EFC-B489-D67B919CD180}"/>
    <cellStyle name="Input 2 2 2 3 11" xfId="29366" xr:uid="{86E252B7-A704-4F8D-8F2F-46BA56E705E0}"/>
    <cellStyle name="Input 2 2 2 3 2" xfId="5407" xr:uid="{32BCBF36-1EC4-4E0E-A128-F75E67C0D95F}"/>
    <cellStyle name="Input 2 2 2 3 2 2" xfId="10787" xr:uid="{C246D38F-C18A-4BE1-8B40-215B52E36C55}"/>
    <cellStyle name="Input 2 2 2 3 2 2 2" xfId="34999" xr:uid="{00EE0F02-0A25-4262-BB70-0B6FB66A1197}"/>
    <cellStyle name="Input 2 2 2 3 2 3" xfId="15702" xr:uid="{911CCEEC-B787-4F84-AA45-03D2937FEA0A}"/>
    <cellStyle name="Input 2 2 2 3 2 3 2" xfId="39732" xr:uid="{DFE53B02-9C5E-48C2-AF96-0DC05B2E076D}"/>
    <cellStyle name="Input 2 2 2 3 2 4" xfId="20936" xr:uid="{9BBCB356-7E4F-41CE-A87E-C59A6A96A236}"/>
    <cellStyle name="Input 2 2 2 3 2 4 2" xfId="44755" xr:uid="{1E0F6E7B-DE88-46C4-9119-2858A5DE8145}"/>
    <cellStyle name="Input 2 2 2 3 2 5" xfId="25564" xr:uid="{873F4452-EE09-4EE7-B6BF-CB4BDB3C4ECB}"/>
    <cellStyle name="Input 2 2 2 3 2 5 2" xfId="49330" xr:uid="{E2E23B6D-5A66-4783-A00A-07F706E5721E}"/>
    <cellStyle name="Input 2 2 2 3 2 6" xfId="30156" xr:uid="{FC59A81C-0AC8-4800-851F-EB9C6101BF3E}"/>
    <cellStyle name="Input 2 2 2 3 3" xfId="6513" xr:uid="{F505D960-7F98-45B8-9FCD-1A54419F4BA5}"/>
    <cellStyle name="Input 2 2 2 3 3 2" xfId="11892" xr:uid="{5EFBCC05-D443-4BB2-924B-DA0BC2001646}"/>
    <cellStyle name="Input 2 2 2 3 3 2 2" xfId="35929" xr:uid="{F7281D66-D7CB-4A1F-9B5C-614B276D3C67}"/>
    <cellStyle name="Input 2 2 2 3 3 3" xfId="16633" xr:uid="{C435EE6E-C778-4515-83E3-A0E3B8DDC183}"/>
    <cellStyle name="Input 2 2 2 3 3 3 2" xfId="40663" xr:uid="{B7CDA5AD-781C-4B35-AC52-B1A14C9D4FB9}"/>
    <cellStyle name="Input 2 2 2 3 3 4" xfId="21681" xr:uid="{F49B45EF-15EB-48C3-B1D7-CB02124464E8}"/>
    <cellStyle name="Input 2 2 2 3 3 4 2" xfId="45489" xr:uid="{D810FC32-80F6-4233-9F4D-A201565C02D9}"/>
    <cellStyle name="Input 2 2 2 3 3 5" xfId="26298" xr:uid="{F1B8C6C1-0044-4C10-811E-E4396102345F}"/>
    <cellStyle name="Input 2 2 2 3 3 5 2" xfId="50064" xr:uid="{F0BAF16E-FB46-4116-BADD-19DE02A7B31A}"/>
    <cellStyle name="Input 2 2 2 3 3 6" xfId="31074" xr:uid="{DE7520FD-39A9-4EB4-AFC0-02E34A916C7B}"/>
    <cellStyle name="Input 2 2 2 3 4" xfId="7294" xr:uid="{C3369B69-FD1D-41CC-860A-304FEBA733F2}"/>
    <cellStyle name="Input 2 2 2 3 4 2" xfId="12673" xr:uid="{DF1C552A-66A8-4638-B4D4-C7AAA2F85A7D}"/>
    <cellStyle name="Input 2 2 2 3 4 2 2" xfId="36707" xr:uid="{C7909013-5A3F-4E32-A389-77345B25D478}"/>
    <cellStyle name="Input 2 2 2 3 4 3" xfId="17411" xr:uid="{112D1A1C-F53C-4717-AEAD-FACD434DC4BE}"/>
    <cellStyle name="Input 2 2 2 3 4 3 2" xfId="41441" xr:uid="{C2FB2CC7-C87D-4337-B110-F0346F61B238}"/>
    <cellStyle name="Input 2 2 2 3 4 4" xfId="22417" xr:uid="{98ECFC39-1755-477C-A9A0-E05C27E6C2C4}"/>
    <cellStyle name="Input 2 2 2 3 4 4 2" xfId="46216" xr:uid="{328D5C22-85BE-4862-A7BA-3CD20F4E40C9}"/>
    <cellStyle name="Input 2 2 2 3 4 5" xfId="27025" xr:uid="{B2D8D5A7-9AE8-4FB4-A9BE-12A1274AA730}"/>
    <cellStyle name="Input 2 2 2 3 4 5 2" xfId="50791" xr:uid="{28C3FF96-168F-4613-84DE-6922F251F8DF}"/>
    <cellStyle name="Input 2 2 2 3 4 6" xfId="31843" xr:uid="{79AC40DF-AC58-4A2A-AF60-DE49C6C89910}"/>
    <cellStyle name="Input 2 2 2 3 5" xfId="8033" xr:uid="{5F67AACE-36B0-4493-A26B-AB8B987BDE57}"/>
    <cellStyle name="Input 2 2 2 3 5 2" xfId="13412" xr:uid="{FEA73F75-B16A-48AC-8275-E106D105A794}"/>
    <cellStyle name="Input 2 2 2 3 5 2 2" xfId="37444" xr:uid="{513E49F9-28A7-44D3-9B78-EAB296BB4C1E}"/>
    <cellStyle name="Input 2 2 2 3 5 3" xfId="18148" xr:uid="{690AC881-691E-4E64-B524-2EA003F6B604}"/>
    <cellStyle name="Input 2 2 2 3 5 3 2" xfId="42178" xr:uid="{C409CA2E-4631-4BE6-B4F8-69C32E4F04A3}"/>
    <cellStyle name="Input 2 2 2 3 5 4" xfId="23153" xr:uid="{23A21A41-C1F4-4483-A152-A7A825F5A382}"/>
    <cellStyle name="Input 2 2 2 3 5 4 2" xfId="46943" xr:uid="{0D53564E-8F1C-456E-80CE-7000869D9244}"/>
    <cellStyle name="Input 2 2 2 3 5 5" xfId="27752" xr:uid="{A0F28EC8-D561-4A94-9097-CFAE51A1980F}"/>
    <cellStyle name="Input 2 2 2 3 5 5 2" xfId="51518" xr:uid="{5E98BDC1-AA6F-4F98-AEE3-7F32778EF05D}"/>
    <cellStyle name="Input 2 2 2 3 5 6" xfId="32571" xr:uid="{138D85E6-1468-4C2B-87EC-28A3C0CB1A30}"/>
    <cellStyle name="Input 2 2 2 3 6" xfId="8766" xr:uid="{ABFFEF85-0754-46AE-BD4A-A539C356C832}"/>
    <cellStyle name="Input 2 2 2 3 6 2" xfId="14145" xr:uid="{E7E06EDB-54DD-41EF-B1A5-F3AA572E02EB}"/>
    <cellStyle name="Input 2 2 2 3 6 2 2" xfId="38175" xr:uid="{ABFA10B0-8F2F-47D7-BC87-AA9F21E2473A}"/>
    <cellStyle name="Input 2 2 2 3 6 3" xfId="18879" xr:uid="{C69AD5C4-589B-43DE-AD28-4F766E345FB9}"/>
    <cellStyle name="Input 2 2 2 3 6 3 2" xfId="42909" xr:uid="{D587384D-39CE-4192-986E-192C0E4D0EC4}"/>
    <cellStyle name="Input 2 2 2 3 6 4" xfId="23884" xr:uid="{DC74B192-78A3-4DAD-BB27-B4D877217E1A}"/>
    <cellStyle name="Input 2 2 2 3 6 4 2" xfId="47665" xr:uid="{3B87F469-2FF3-43EE-94C6-35E49D5F10B0}"/>
    <cellStyle name="Input 2 2 2 3 6 5" xfId="28474" xr:uid="{A23192F2-51A4-459C-B648-4F1F0186A3C3}"/>
    <cellStyle name="Input 2 2 2 3 6 5 2" xfId="52240" xr:uid="{D833D1AE-4003-4D8A-A2C3-5548377786DA}"/>
    <cellStyle name="Input 2 2 2 3 6 6" xfId="33293" xr:uid="{071D812E-77B5-4063-9E82-318B2CCDC213}"/>
    <cellStyle name="Input 2 2 2 3 7" xfId="9986" xr:uid="{2FC3A64F-8FE1-4474-89A2-3E1F501CD253}"/>
    <cellStyle name="Input 2 2 2 3 7 2" xfId="34200" xr:uid="{6FB8560C-2A5F-4C6B-A0CA-CB6D15213C79}"/>
    <cellStyle name="Input 2 2 2 3 8" xfId="14903" xr:uid="{6A6206A3-BACE-4800-8F38-2609C4E41E1C}"/>
    <cellStyle name="Input 2 2 2 3 8 2" xfId="38933" xr:uid="{C27D65C2-5D57-4656-A629-C09282678A19}"/>
    <cellStyle name="Input 2 2 2 3 9" xfId="19877" xr:uid="{A04D02F8-9F01-4D01-A619-1FFB9285653E}"/>
    <cellStyle name="Input 2 2 2 3 9 2" xfId="43710" xr:uid="{5674E8A9-7B36-4E4B-8119-2FB960F5EBD2}"/>
    <cellStyle name="Input 2 2 2 4" xfId="4908" xr:uid="{6655BE58-6183-428E-AD38-7A87EC4895D9}"/>
    <cellStyle name="Input 2 2 2 4 2" xfId="10288" xr:uid="{D99F26D5-125E-4C77-BBC1-3C916160BC1D}"/>
    <cellStyle name="Input 2 2 2 4 2 2" xfId="34502" xr:uid="{ED405396-4F3A-424A-AB41-FE02705E304A}"/>
    <cellStyle name="Input 2 2 2 4 3" xfId="15205" xr:uid="{6C426439-40CC-40C8-8378-3CDD5797936E}"/>
    <cellStyle name="Input 2 2 2 4 3 2" xfId="39235" xr:uid="{E9FEAA8C-ED6B-4378-AA28-930F20763A0F}"/>
    <cellStyle name="Input 2 2 2 4 4" xfId="20437" xr:uid="{A4672A48-DA3F-4F9C-A097-8CF949F00749}"/>
    <cellStyle name="Input 2 2 2 4 4 2" xfId="44262" xr:uid="{B3D30575-251C-4E25-8AC3-78AD80EA214B}"/>
    <cellStyle name="Input 2 2 2 4 5" xfId="25071" xr:uid="{26ADC697-445B-4AB5-BFAC-96942CDDE60D}"/>
    <cellStyle name="Input 2 2 2 4 5 2" xfId="48837" xr:uid="{8EECCF00-7BB2-454F-9B00-83266938983E}"/>
    <cellStyle name="Input 2 2 2 4 6" xfId="29665" xr:uid="{AC34AF69-6BE7-48AF-9C6F-4C5E84B1E076}"/>
    <cellStyle name="Input 2 2 2 5" xfId="6013" xr:uid="{2220D9C2-947C-49CE-B1BA-344325D78BC1}"/>
    <cellStyle name="Input 2 2 2 5 2" xfId="11392" xr:uid="{6D3B6D72-F2CD-4BA5-916F-F8DAF2C90865}"/>
    <cellStyle name="Input 2 2 2 5 2 2" xfId="35431" xr:uid="{15D087A4-C988-4DB3-9853-BB3008250C3A}"/>
    <cellStyle name="Input 2 2 2 5 3" xfId="16135" xr:uid="{7779FDD1-E387-44E6-BF12-5B777FFCF4E4}"/>
    <cellStyle name="Input 2 2 2 5 3 2" xfId="40165" xr:uid="{AE156BC4-88CB-4444-AE5E-6B80C4A9DC84}"/>
    <cellStyle name="Input 2 2 2 5 4" xfId="21183" xr:uid="{32C99EA3-219B-4C91-A35D-DD4072102310}"/>
    <cellStyle name="Input 2 2 2 5 4 2" xfId="44997" xr:uid="{6CCEDAA0-AA8D-48F2-AA91-39FB401B13F0}"/>
    <cellStyle name="Input 2 2 2 5 5" xfId="25806" xr:uid="{8AA69D52-21AF-42F6-B570-D8A30D764370}"/>
    <cellStyle name="Input 2 2 2 5 5 2" xfId="49572" xr:uid="{A893DF80-CA23-4846-A893-48EDA4DB28D0}"/>
    <cellStyle name="Input 2 2 2 5 6" xfId="30582" xr:uid="{80340A3E-15E1-4A79-9D31-FBF6E02E388E}"/>
    <cellStyle name="Input 2 2 2 6" xfId="6794" xr:uid="{F9873DA8-94FE-49B2-8CC7-01CC390BC504}"/>
    <cellStyle name="Input 2 2 2 6 2" xfId="12173" xr:uid="{376271BF-CC63-4FA2-96BE-7E07B3D5AFBF}"/>
    <cellStyle name="Input 2 2 2 6 2 2" xfId="36209" xr:uid="{341207C1-C577-4B81-936E-DB1ED375ABA5}"/>
    <cellStyle name="Input 2 2 2 6 3" xfId="16913" xr:uid="{552A419F-C592-4544-B9F9-EA3EC69A9232}"/>
    <cellStyle name="Input 2 2 2 6 3 2" xfId="40943" xr:uid="{A778E81D-C7E7-40EE-8C68-DF2C434CB746}"/>
    <cellStyle name="Input 2 2 2 6 4" xfId="21920" xr:uid="{22C6107D-3423-42D1-80E5-066C55A81CF2}"/>
    <cellStyle name="Input 2 2 2 6 4 2" xfId="45725" xr:uid="{CCD8B5CE-AAAE-498F-8500-16778FBBD384}"/>
    <cellStyle name="Input 2 2 2 6 5" xfId="26534" xr:uid="{D200C515-2807-4291-86AF-C2969B4D15BE}"/>
    <cellStyle name="Input 2 2 2 6 5 2" xfId="50300" xr:uid="{85770D2E-2544-439B-8410-763C8F786A48}"/>
    <cellStyle name="Input 2 2 2 6 6" xfId="31351" xr:uid="{C99BA1E8-9491-4361-A89A-5901E579B05C}"/>
    <cellStyle name="Input 2 2 2 7" xfId="7534" xr:uid="{17551480-355C-432B-A8C1-155DEE2694C8}"/>
    <cellStyle name="Input 2 2 2 7 2" xfId="12913" xr:uid="{184C4C66-AABA-4304-812C-AED34DD9213A}"/>
    <cellStyle name="Input 2 2 2 7 2 2" xfId="36947" xr:uid="{DB4E74FC-2E33-4B86-B69F-D5942324DFEA}"/>
    <cellStyle name="Input 2 2 2 7 3" xfId="17651" xr:uid="{CBE59DC7-03D8-4992-8768-BCEEF27B1F08}"/>
    <cellStyle name="Input 2 2 2 7 3 2" xfId="41681" xr:uid="{255017D0-B050-4484-87BD-27758855748B}"/>
    <cellStyle name="Input 2 2 2 7 4" xfId="22656" xr:uid="{041F0009-7211-4002-84AC-55A7AF2AC302}"/>
    <cellStyle name="Input 2 2 2 7 4 2" xfId="46452" xr:uid="{AFED3333-2165-4C2F-BC0D-244E1CFA86CC}"/>
    <cellStyle name="Input 2 2 2 7 5" xfId="27261" xr:uid="{095A78F8-5678-42EB-835C-88165019EDBD}"/>
    <cellStyle name="Input 2 2 2 7 5 2" xfId="51027" xr:uid="{E77537CD-18AE-47F9-8F60-5207A1286736}"/>
    <cellStyle name="Input 2 2 2 7 6" xfId="32080" xr:uid="{695AD59B-F6E1-4D7B-AD64-3316A3231FF3}"/>
    <cellStyle name="Input 2 2 2 8" xfId="8267" xr:uid="{0FB00D23-CA20-40B7-870A-4E1C8F775BE2}"/>
    <cellStyle name="Input 2 2 2 8 2" xfId="13646" xr:uid="{488130B3-2FCF-47BD-95F1-3CB587348ED8}"/>
    <cellStyle name="Input 2 2 2 8 2 2" xfId="37678" xr:uid="{10737E50-6D59-43BF-A840-E4AB91DC5237}"/>
    <cellStyle name="Input 2 2 2 8 3" xfId="18382" xr:uid="{4EDD60F2-15B1-4315-95A7-013EADAC7514}"/>
    <cellStyle name="Input 2 2 2 8 3 2" xfId="42412" xr:uid="{EB1CEC0C-08E3-4AF4-AE5B-931BC4121CB9}"/>
    <cellStyle name="Input 2 2 2 8 4" xfId="23387" xr:uid="{59FB3D55-25F2-4B0A-86A2-5D797872F74E}"/>
    <cellStyle name="Input 2 2 2 8 4 2" xfId="47174" xr:uid="{F890B90B-C455-4693-9288-3A3B370AC55E}"/>
    <cellStyle name="Input 2 2 2 8 5" xfId="27983" xr:uid="{5AFA57D9-9830-4234-B1B8-33F18392BCD9}"/>
    <cellStyle name="Input 2 2 2 8 5 2" xfId="51749" xr:uid="{F79FD5FB-0EE2-4A64-A387-8362F734E01D}"/>
    <cellStyle name="Input 2 2 2 8 6" xfId="32802" xr:uid="{9FBDF62C-6BB3-417B-A58B-5C2BEC72855D}"/>
    <cellStyle name="Input 2 2 2 9" xfId="9484" xr:uid="{35B8E3EC-0EEA-4A56-A1C2-F7C4A813376A}"/>
    <cellStyle name="Input 2 2 2 9 2" xfId="33700" xr:uid="{05622DFE-3C82-4569-BBBA-00108FFD0865}"/>
    <cellStyle name="Input 2 2 20" xfId="52461" xr:uid="{8CFB3C8F-AADE-4BB3-8B63-D7A833920EC6}"/>
    <cellStyle name="Input 2 2 21" xfId="52553" xr:uid="{C805E304-E78F-4279-971C-D3B93C34F87C}"/>
    <cellStyle name="Input 2 2 22" xfId="52456" xr:uid="{E7CA1BAC-ABC0-467C-B465-C80847FA32CD}"/>
    <cellStyle name="Input 2 2 23" xfId="52446" xr:uid="{F22DB391-91E0-4B93-957C-BFC95C33C14F}"/>
    <cellStyle name="Input 2 2 24" xfId="52555" xr:uid="{38368BD9-9CAA-40FF-A564-3B6EAE6F2DDC}"/>
    <cellStyle name="Input 2 2 25" xfId="52439" xr:uid="{65AFEB97-1123-4A53-9C76-30F964F58579}"/>
    <cellStyle name="Input 2 2 26" xfId="52419" xr:uid="{7B5DA06E-0566-4690-BB72-647DC3E1A2ED}"/>
    <cellStyle name="Input 2 2 27" xfId="52556" xr:uid="{D2AE1798-2A2E-45E6-AB50-AF690859A43C}"/>
    <cellStyle name="Input 2 2 28" xfId="52411" xr:uid="{24460097-443E-4249-8645-0EE52A42D95A}"/>
    <cellStyle name="Input 2 2 29" xfId="52391" xr:uid="{9B2B0149-67A9-4637-92BE-48D955896227}"/>
    <cellStyle name="Input 2 2 3" xfId="3119" xr:uid="{555208A8-23C2-41DF-BB9A-50439D2C38C9}"/>
    <cellStyle name="Input 2 2 3 10" xfId="14431" xr:uid="{3269BFB3-E5B0-4846-8E56-0EB3DA2F4E56}"/>
    <cellStyle name="Input 2 2 3 10 2" xfId="38461" xr:uid="{0C83D52D-4847-4A5B-B476-A0DFCB0A73E1}"/>
    <cellStyle name="Input 2 2 3 11" xfId="19403" xr:uid="{F01974DF-8F57-4DEA-89C0-8EAD1B5FB50C}"/>
    <cellStyle name="Input 2 2 3 11 2" xfId="43244" xr:uid="{26746DBB-C74A-46EC-B908-9511821AA783}"/>
    <cellStyle name="Input 2 2 3 12" xfId="24127" xr:uid="{FFE4E362-B2CC-48B6-9770-F7DE5A22B968}"/>
    <cellStyle name="Input 2 2 3 12 2" xfId="47896" xr:uid="{6022A7EF-5F40-4866-932F-7AA89DB47075}"/>
    <cellStyle name="Input 2 2 3 13" xfId="4122" xr:uid="{34504C72-4EB7-4A78-B805-712677891F4F}"/>
    <cellStyle name="Input 2 2 3 14" xfId="28900" xr:uid="{46F8B191-88B5-40E6-852A-60F845056285}"/>
    <cellStyle name="Input 2 2 3 2" xfId="3228" xr:uid="{ECA23871-4B22-4A15-B9C8-B72518F67518}"/>
    <cellStyle name="Input 2 2 3 2 10" xfId="24374" xr:uid="{7B8ABBE7-96E5-4485-8BFF-1E52399D9D26}"/>
    <cellStyle name="Input 2 2 3 2 10 2" xfId="48140" xr:uid="{A629DEA2-369E-4F03-A54D-7C1F62DA0A9E}"/>
    <cellStyle name="Input 2 2 3 2 11" xfId="4403" xr:uid="{C04E9EC0-F2F9-4D09-8757-CF8AB14407C3}"/>
    <cellStyle name="Input 2 2 3 2 12" xfId="29168" xr:uid="{0088C306-2AD8-446F-8352-7862956EA006}"/>
    <cellStyle name="Input 2 2 3 2 2" xfId="5206" xr:uid="{938A25BE-19FE-4692-8FBC-CEB734EFBB59}"/>
    <cellStyle name="Input 2 2 3 2 2 2" xfId="10586" xr:uid="{55FE66EF-4BC3-485B-81F4-01646CCAED7F}"/>
    <cellStyle name="Input 2 2 3 2 2 2 2" xfId="34798" xr:uid="{F34B0C4B-0098-4E9B-A898-8FB4C52FDDFE}"/>
    <cellStyle name="Input 2 2 3 2 2 3" xfId="15501" xr:uid="{DAE83FA0-F6E2-484D-8C19-2A22962D24EA}"/>
    <cellStyle name="Input 2 2 3 2 2 3 2" xfId="39531" xr:uid="{F158A8BF-BF48-4526-A341-DCE5508D2243}"/>
    <cellStyle name="Input 2 2 3 2 2 4" xfId="20735" xr:uid="{BD036885-3DBE-433A-B54E-D20E14BC2962}"/>
    <cellStyle name="Input 2 2 3 2 2 4 2" xfId="44557" xr:uid="{CB0A8773-DDE0-4EF6-B590-E28E2E96C0B9}"/>
    <cellStyle name="Input 2 2 3 2 2 5" xfId="25366" xr:uid="{5F88893A-C0DC-4EA2-95C4-12EEEBEFDD2C}"/>
    <cellStyle name="Input 2 2 3 2 2 5 2" xfId="49132" xr:uid="{990CE8D6-849F-4D7E-882E-AE29606AA03E}"/>
    <cellStyle name="Input 2 2 3 2 2 6" xfId="29958" xr:uid="{3CE85C5E-B1B6-4ABE-80D4-39A5C0C6346F}"/>
    <cellStyle name="Input 2 2 3 2 3" xfId="6312" xr:uid="{404DEF00-B3E3-4BBC-820A-851950C1B068}"/>
    <cellStyle name="Input 2 2 3 2 3 2" xfId="11691" xr:uid="{94264BF8-3B90-4F85-94B8-1427D7A94798}"/>
    <cellStyle name="Input 2 2 3 2 3 2 2" xfId="35728" xr:uid="{D2A1DA7F-A479-4684-B8B6-BB85E02A243E}"/>
    <cellStyle name="Input 2 2 3 2 3 3" xfId="16432" xr:uid="{3102A4E2-14FB-4B27-8EF9-7EDED1656E31}"/>
    <cellStyle name="Input 2 2 3 2 3 3 2" xfId="40462" xr:uid="{210A6B0F-1FEE-48B9-9A39-08949CBB4FF9}"/>
    <cellStyle name="Input 2 2 3 2 3 4" xfId="21480" xr:uid="{F6603D5E-EF53-420F-997F-D1D4DE8BFDEA}"/>
    <cellStyle name="Input 2 2 3 2 3 4 2" xfId="45291" xr:uid="{CD7612B7-D7FA-432A-95F7-B560AE60290E}"/>
    <cellStyle name="Input 2 2 3 2 3 5" xfId="26100" xr:uid="{D5864500-28BE-4BD5-97F6-A6A5893646F0}"/>
    <cellStyle name="Input 2 2 3 2 3 5 2" xfId="49866" xr:uid="{BD2B51AE-D873-43D4-8B21-EA5638EE3803}"/>
    <cellStyle name="Input 2 2 3 2 3 6" xfId="30876" xr:uid="{A5291A11-CCC0-4BC0-A177-DB7D9C0F5EB3}"/>
    <cellStyle name="Input 2 2 3 2 4" xfId="7093" xr:uid="{7B291195-E1A7-4296-A5F5-364C22852367}"/>
    <cellStyle name="Input 2 2 3 2 4 2" xfId="12472" xr:uid="{5AADAFB0-7E1C-4C55-B150-F37D2AB7AC4E}"/>
    <cellStyle name="Input 2 2 3 2 4 2 2" xfId="36506" xr:uid="{E413F5C0-7CD1-45C1-AB33-55DEC9735D4C}"/>
    <cellStyle name="Input 2 2 3 2 4 3" xfId="17210" xr:uid="{8FBEFB13-565F-4373-A9FE-838EC3AA5DDC}"/>
    <cellStyle name="Input 2 2 3 2 4 3 2" xfId="41240" xr:uid="{516E82D5-87F2-4D1A-B623-63302A98341E}"/>
    <cellStyle name="Input 2 2 3 2 4 4" xfId="22216" xr:uid="{25ED95A7-4858-421A-9F21-C237C465BF67}"/>
    <cellStyle name="Input 2 2 3 2 4 4 2" xfId="46018" xr:uid="{6C200624-3612-4F70-A774-8932F5EC5B53}"/>
    <cellStyle name="Input 2 2 3 2 4 5" xfId="26827" xr:uid="{362DADDA-AA1E-4503-BCF6-CA37895C0B58}"/>
    <cellStyle name="Input 2 2 3 2 4 5 2" xfId="50593" xr:uid="{36B4A61A-9132-403C-B30E-40077569E2FF}"/>
    <cellStyle name="Input 2 2 3 2 4 6" xfId="31645" xr:uid="{C6D5A2C5-ACCB-4680-B5AE-F1360F127F1B}"/>
    <cellStyle name="Input 2 2 3 2 5" xfId="7832" xr:uid="{048E242F-92CB-4379-B9A1-FEEFEE67599C}"/>
    <cellStyle name="Input 2 2 3 2 5 2" xfId="13211" xr:uid="{3D515745-F375-422C-B6B5-2890347F1DCF}"/>
    <cellStyle name="Input 2 2 3 2 5 2 2" xfId="37243" xr:uid="{41710174-11BC-4DCA-AD07-39AC2F27E381}"/>
    <cellStyle name="Input 2 2 3 2 5 3" xfId="17947" xr:uid="{5772112B-052C-4CC7-968D-039F11F33D96}"/>
    <cellStyle name="Input 2 2 3 2 5 3 2" xfId="41977" xr:uid="{7F5EFC66-4E04-4126-A3B6-8BE458E677FE}"/>
    <cellStyle name="Input 2 2 3 2 5 4" xfId="22952" xr:uid="{050E403D-2591-4371-BD18-B6CDF1A7C15C}"/>
    <cellStyle name="Input 2 2 3 2 5 4 2" xfId="46745" xr:uid="{269B4174-2CCC-42A8-8B22-7185CF1BFEC2}"/>
    <cellStyle name="Input 2 2 3 2 5 5" xfId="27554" xr:uid="{5454790F-06D9-43BB-AD12-0DA1B5ECCEA3}"/>
    <cellStyle name="Input 2 2 3 2 5 5 2" xfId="51320" xr:uid="{C96A5E5C-9F5A-471D-BA34-864BD7041A0F}"/>
    <cellStyle name="Input 2 2 3 2 5 6" xfId="32373" xr:uid="{30BA1F16-7921-46FC-895B-0DF646E235C9}"/>
    <cellStyle name="Input 2 2 3 2 6" xfId="8565" xr:uid="{F1BFADEF-8BC1-498D-9A28-F7FF8BF398CD}"/>
    <cellStyle name="Input 2 2 3 2 6 2" xfId="13944" xr:uid="{A3212CF7-CC16-456B-8F82-88950C0A0A49}"/>
    <cellStyle name="Input 2 2 3 2 6 2 2" xfId="37974" xr:uid="{3E324982-4BF7-4747-9DDA-94E32F637DE2}"/>
    <cellStyle name="Input 2 2 3 2 6 3" xfId="18678" xr:uid="{53482C2A-39E9-43CD-AFCF-145C878E51DE}"/>
    <cellStyle name="Input 2 2 3 2 6 3 2" xfId="42708" xr:uid="{1A9AC1E2-C8A5-47DE-A6A6-A7B120A87FBB}"/>
    <cellStyle name="Input 2 2 3 2 6 4" xfId="23683" xr:uid="{8BF48FCD-7F12-4E0D-A1E5-C3A467D7D7EF}"/>
    <cellStyle name="Input 2 2 3 2 6 4 2" xfId="47467" xr:uid="{2FFD9D11-E9B7-49D8-A1D1-61EA8FB83913}"/>
    <cellStyle name="Input 2 2 3 2 6 5" xfId="28276" xr:uid="{047AF8E2-1CB7-42C6-BA8C-B6D19E0C4BFB}"/>
    <cellStyle name="Input 2 2 3 2 6 5 2" xfId="52042" xr:uid="{9B89B956-D059-4BEE-934F-B59EDD1E4E13}"/>
    <cellStyle name="Input 2 2 3 2 6 6" xfId="33095" xr:uid="{01B3B8C2-590F-41D9-A5D2-2BBCAF8EE22A}"/>
    <cellStyle name="Input 2 2 3 2 7" xfId="9785" xr:uid="{C33F3242-FDEE-42B2-8625-D04FACB1366D}"/>
    <cellStyle name="Input 2 2 3 2 7 2" xfId="33999" xr:uid="{3261285C-0A9B-456E-B9D3-38E4916AE072}"/>
    <cellStyle name="Input 2 2 3 2 8" xfId="14702" xr:uid="{0A91E7B1-C3A1-4301-A621-6B566F3B66B2}"/>
    <cellStyle name="Input 2 2 3 2 8 2" xfId="38732" xr:uid="{4F3255D6-81E7-44A2-A0CE-A30DB7FC7755}"/>
    <cellStyle name="Input 2 2 3 2 9" xfId="19676" xr:uid="{7582F22F-2669-4C32-87B0-A4B225863166}"/>
    <cellStyle name="Input 2 2 3 2 9 2" xfId="43512" xr:uid="{CC4B24B1-5D6B-47F3-9CBB-38E203D84D1F}"/>
    <cellStyle name="Input 2 2 3 3" xfId="4627" xr:uid="{ACEC134E-9B7D-4A3D-9AA8-AAE527C0A5D4}"/>
    <cellStyle name="Input 2 2 3 3 10" xfId="24580" xr:uid="{F17E3495-95AE-4D30-A617-14ECF910590C}"/>
    <cellStyle name="Input 2 2 3 3 10 2" xfId="48346" xr:uid="{6B274008-1E31-4CDC-962E-8338F28680C2}"/>
    <cellStyle name="Input 2 2 3 3 11" xfId="29389" xr:uid="{740937DC-A208-4244-AA47-5767BB94A12A}"/>
    <cellStyle name="Input 2 2 3 3 2" xfId="5430" xr:uid="{9EA8BAE7-8296-4F4B-9268-8BE9095E3FD4}"/>
    <cellStyle name="Input 2 2 3 3 2 2" xfId="10810" xr:uid="{A185CA4F-FE76-4E16-A513-3740F94B6FD2}"/>
    <cellStyle name="Input 2 2 3 3 2 2 2" xfId="35022" xr:uid="{E113D310-8C1B-403F-A22B-3B479A3675C1}"/>
    <cellStyle name="Input 2 2 3 3 2 3" xfId="15725" xr:uid="{9D22167D-DC0C-466B-BBAF-CDCF569CB0B5}"/>
    <cellStyle name="Input 2 2 3 3 2 3 2" xfId="39755" xr:uid="{44CEAF1C-3DF2-44C0-BAE2-68521A191402}"/>
    <cellStyle name="Input 2 2 3 3 2 4" xfId="20959" xr:uid="{58D8F383-CC51-496F-BF1F-19EFE988DEBC}"/>
    <cellStyle name="Input 2 2 3 3 2 4 2" xfId="44778" xr:uid="{939FFCD9-2502-458E-9E8C-728B984AE66B}"/>
    <cellStyle name="Input 2 2 3 3 2 5" xfId="25587" xr:uid="{24D2A07E-884A-4676-8424-1DA724169E6D}"/>
    <cellStyle name="Input 2 2 3 3 2 5 2" xfId="49353" xr:uid="{66661F54-5402-41EE-B7BD-62E73249B122}"/>
    <cellStyle name="Input 2 2 3 3 2 6" xfId="30179" xr:uid="{9E88E0AE-2077-4621-8C21-C756780701EE}"/>
    <cellStyle name="Input 2 2 3 3 3" xfId="6536" xr:uid="{12234065-58F9-4811-9F0E-026EFAFD827C}"/>
    <cellStyle name="Input 2 2 3 3 3 2" xfId="11915" xr:uid="{B8E8FBAD-E540-4839-AC7A-AFCBA90AD7A9}"/>
    <cellStyle name="Input 2 2 3 3 3 2 2" xfId="35952" xr:uid="{523E1160-8466-4500-BAFB-425F125DF4B5}"/>
    <cellStyle name="Input 2 2 3 3 3 3" xfId="16656" xr:uid="{EB11E2FE-AEC2-4149-A907-2F2685472526}"/>
    <cellStyle name="Input 2 2 3 3 3 3 2" xfId="40686" xr:uid="{B6635D65-AB84-4021-A2EE-F46B8F8D6A4F}"/>
    <cellStyle name="Input 2 2 3 3 3 4" xfId="21704" xr:uid="{76C53042-B758-4F6C-8F56-1C8408A7B412}"/>
    <cellStyle name="Input 2 2 3 3 3 4 2" xfId="45512" xr:uid="{ED293468-313E-4BD8-B15F-20BF91C2CC1D}"/>
    <cellStyle name="Input 2 2 3 3 3 5" xfId="26321" xr:uid="{334420BC-D42E-4CF6-91DD-163D14BC4F5D}"/>
    <cellStyle name="Input 2 2 3 3 3 5 2" xfId="50087" xr:uid="{0020C82B-4C8D-4CCD-BA1C-BB0D90D29290}"/>
    <cellStyle name="Input 2 2 3 3 3 6" xfId="31097" xr:uid="{70A0EE78-AFF5-4B35-BADB-C90E06D7C45D}"/>
    <cellStyle name="Input 2 2 3 3 4" xfId="7317" xr:uid="{5211A2B5-65C6-4D2A-83BF-2DF239BDFCFC}"/>
    <cellStyle name="Input 2 2 3 3 4 2" xfId="12696" xr:uid="{BCBF857C-7A74-4A61-8B96-7256F4314E75}"/>
    <cellStyle name="Input 2 2 3 3 4 2 2" xfId="36730" xr:uid="{EE8528B5-985B-41DF-8B17-C4BC7615664F}"/>
    <cellStyle name="Input 2 2 3 3 4 3" xfId="17434" xr:uid="{812664FE-311E-4FE7-9FED-C842CF6819BB}"/>
    <cellStyle name="Input 2 2 3 3 4 3 2" xfId="41464" xr:uid="{28F28FEE-6B6D-430D-A355-BAAE5C717664}"/>
    <cellStyle name="Input 2 2 3 3 4 4" xfId="22440" xr:uid="{62E200C2-5185-4CC9-ACD0-D4D2D0501A39}"/>
    <cellStyle name="Input 2 2 3 3 4 4 2" xfId="46239" xr:uid="{0828BF12-5C9E-4AF0-9322-7756F3C0CD42}"/>
    <cellStyle name="Input 2 2 3 3 4 5" xfId="27048" xr:uid="{6ABE078C-65A2-4306-A0BF-A014B671ABD5}"/>
    <cellStyle name="Input 2 2 3 3 4 5 2" xfId="50814" xr:uid="{93F08E90-F36D-411B-BB32-5D1837F993C0}"/>
    <cellStyle name="Input 2 2 3 3 4 6" xfId="31866" xr:uid="{C1AB9CC3-EC06-4E41-800A-6B99C545FB95}"/>
    <cellStyle name="Input 2 2 3 3 5" xfId="8056" xr:uid="{401C9C26-1117-49E9-8C48-618ED4AE5AF1}"/>
    <cellStyle name="Input 2 2 3 3 5 2" xfId="13435" xr:uid="{24FCB838-0AC6-4BA0-81D7-4D059193E76D}"/>
    <cellStyle name="Input 2 2 3 3 5 2 2" xfId="37467" xr:uid="{71B88BCE-AB11-43E1-9958-3CB593FDECFC}"/>
    <cellStyle name="Input 2 2 3 3 5 3" xfId="18171" xr:uid="{28FA605D-18B8-4FF2-B904-62FD24179555}"/>
    <cellStyle name="Input 2 2 3 3 5 3 2" xfId="42201" xr:uid="{4C8599F1-7DA2-4E0D-9F7D-34D981F6ACE3}"/>
    <cellStyle name="Input 2 2 3 3 5 4" xfId="23176" xr:uid="{483F999F-BA10-4386-BE53-40506EF0C362}"/>
    <cellStyle name="Input 2 2 3 3 5 4 2" xfId="46966" xr:uid="{86AE99BC-1EA8-4375-9B53-8160D98D3007}"/>
    <cellStyle name="Input 2 2 3 3 5 5" xfId="27775" xr:uid="{E8ECF325-454A-4563-80F0-558C04822992}"/>
    <cellStyle name="Input 2 2 3 3 5 5 2" xfId="51541" xr:uid="{7A766652-3C91-4CD0-8ECC-F8CED2FD3838}"/>
    <cellStyle name="Input 2 2 3 3 5 6" xfId="32594" xr:uid="{DE469A78-AEFE-406E-841A-4D5EF28CA321}"/>
    <cellStyle name="Input 2 2 3 3 6" xfId="8789" xr:uid="{79FB4F01-D67E-4782-81B2-CA37C8D01BCE}"/>
    <cellStyle name="Input 2 2 3 3 6 2" xfId="14168" xr:uid="{F3724269-A9EC-4916-ABD5-64ED17FAADC4}"/>
    <cellStyle name="Input 2 2 3 3 6 2 2" xfId="38198" xr:uid="{EE2DAC6B-5F4A-4A16-94C2-404E666A5011}"/>
    <cellStyle name="Input 2 2 3 3 6 3" xfId="18902" xr:uid="{FD0B4F0B-38EC-4632-99AE-43C5AF7FF898}"/>
    <cellStyle name="Input 2 2 3 3 6 3 2" xfId="42932" xr:uid="{96E3877C-A192-4675-9B79-56E5E2B31800}"/>
    <cellStyle name="Input 2 2 3 3 6 4" xfId="23907" xr:uid="{DBFF9FF9-12B1-423A-92ED-9B1808764B89}"/>
    <cellStyle name="Input 2 2 3 3 6 4 2" xfId="47688" xr:uid="{4403CF98-9FDB-4D22-99C2-984C3CB3EB9B}"/>
    <cellStyle name="Input 2 2 3 3 6 5" xfId="28497" xr:uid="{3E34E157-04FF-4B9A-813C-FA2DAE7D863F}"/>
    <cellStyle name="Input 2 2 3 3 6 5 2" xfId="52263" xr:uid="{A30AF826-270C-47AB-96A9-D9E256197CD0}"/>
    <cellStyle name="Input 2 2 3 3 6 6" xfId="33316" xr:uid="{FDB8197F-D466-470C-B8D3-89165B597493}"/>
    <cellStyle name="Input 2 2 3 3 7" xfId="10009" xr:uid="{EEEAD435-E55E-4B46-BC56-CC05D88C7235}"/>
    <cellStyle name="Input 2 2 3 3 7 2" xfId="34223" xr:uid="{6D0DDF06-AD62-41C6-9B83-1752C9C3C4A6}"/>
    <cellStyle name="Input 2 2 3 3 8" xfId="14926" xr:uid="{5BEB2BBD-1665-448B-8913-DAE230621555}"/>
    <cellStyle name="Input 2 2 3 3 8 2" xfId="38956" xr:uid="{FE1A3608-9499-4CAF-AF85-34C812C2A044}"/>
    <cellStyle name="Input 2 2 3 3 9" xfId="19900" xr:uid="{36B7C268-A877-4008-9524-81874E3E67F4}"/>
    <cellStyle name="Input 2 2 3 3 9 2" xfId="43733" xr:uid="{EAA2609A-CB01-4C64-AE69-9CF69D17D624}"/>
    <cellStyle name="Input 2 2 3 4" xfId="4933" xr:uid="{932E5E7E-281E-4A65-8499-FDF3BBE432B6}"/>
    <cellStyle name="Input 2 2 3 4 2" xfId="10313" xr:uid="{C684A400-CC3A-4E28-9872-298314DEEDF6}"/>
    <cellStyle name="Input 2 2 3 4 2 2" xfId="34527" xr:uid="{26D2F371-59B0-41F3-ACD5-A87AC4089D90}"/>
    <cellStyle name="Input 2 2 3 4 3" xfId="15230" xr:uid="{94276A5E-81CE-47BA-A94C-5BE1A2D7B891}"/>
    <cellStyle name="Input 2 2 3 4 3 2" xfId="39260" xr:uid="{975A9B7F-DE26-415C-A68B-E68ABB600798}"/>
    <cellStyle name="Input 2 2 3 4 4" xfId="20462" xr:uid="{41EF9DC1-3CE2-4915-B315-8FB9E19BB434}"/>
    <cellStyle name="Input 2 2 3 4 4 2" xfId="44287" xr:uid="{C153B90A-70EA-4421-819F-B6198508ED94}"/>
    <cellStyle name="Input 2 2 3 4 5" xfId="25096" xr:uid="{D1DB7410-646F-4BAE-9011-BC74B0FCD9F3}"/>
    <cellStyle name="Input 2 2 3 4 5 2" xfId="48862" xr:uid="{594CEF49-E082-4E6A-99EF-076548C4A989}"/>
    <cellStyle name="Input 2 2 3 4 6" xfId="29690" xr:uid="{97B1A845-D26B-437C-8693-0477226579FB}"/>
    <cellStyle name="Input 2 2 3 5" xfId="6038" xr:uid="{86C5577A-92FF-4169-BC6F-8D056134AA13}"/>
    <cellStyle name="Input 2 2 3 5 2" xfId="11417" xr:uid="{C5C5150A-0F3F-4854-A03A-58812D368442}"/>
    <cellStyle name="Input 2 2 3 5 2 2" xfId="35456" xr:uid="{970F81DA-24FE-4AEE-99F1-FFBC351E72CC}"/>
    <cellStyle name="Input 2 2 3 5 3" xfId="16160" xr:uid="{D80B4058-A6B7-4CE7-8C4C-D2DB9D7F021B}"/>
    <cellStyle name="Input 2 2 3 5 3 2" xfId="40190" xr:uid="{BB6BE06E-DEDA-49D0-8BD3-5B3F60165593}"/>
    <cellStyle name="Input 2 2 3 5 4" xfId="21208" xr:uid="{BE440A3E-D5CF-417E-9336-85EA05581E5C}"/>
    <cellStyle name="Input 2 2 3 5 4 2" xfId="45022" xr:uid="{0CDD61FC-708C-4B44-A07A-4F543CC56EDE}"/>
    <cellStyle name="Input 2 2 3 5 5" xfId="25831" xr:uid="{622108E2-3BCF-497B-B8B4-D57CFCF051C9}"/>
    <cellStyle name="Input 2 2 3 5 5 2" xfId="49597" xr:uid="{A27D319F-8EC7-40C4-96F7-84052F274DED}"/>
    <cellStyle name="Input 2 2 3 5 6" xfId="30607" xr:uid="{36E98517-9E2F-4158-8318-2037EF085CD4}"/>
    <cellStyle name="Input 2 2 3 6" xfId="6819" xr:uid="{53D85B98-9528-42D7-872E-8ED767EB7E52}"/>
    <cellStyle name="Input 2 2 3 6 2" xfId="12198" xr:uid="{686DC794-9BE5-4AAE-948E-39D913DA0B5B}"/>
    <cellStyle name="Input 2 2 3 6 2 2" xfId="36234" xr:uid="{A58AB292-3A2E-4724-89F1-51035FF443E5}"/>
    <cellStyle name="Input 2 2 3 6 3" xfId="16938" xr:uid="{6828874C-21AA-4BE8-9953-3CC344EF2C58}"/>
    <cellStyle name="Input 2 2 3 6 3 2" xfId="40968" xr:uid="{81EE1C7F-09A2-496B-9649-0CAF8AF74922}"/>
    <cellStyle name="Input 2 2 3 6 4" xfId="21945" xr:uid="{1E9E3CBA-A2B2-4A7C-A609-D7268677485B}"/>
    <cellStyle name="Input 2 2 3 6 4 2" xfId="45750" xr:uid="{66E706C5-8EEA-4953-B0B6-C9C12E69C23F}"/>
    <cellStyle name="Input 2 2 3 6 5" xfId="26559" xr:uid="{D3FD82FD-1486-4FE7-8FEE-BD3FBB532A89}"/>
    <cellStyle name="Input 2 2 3 6 5 2" xfId="50325" xr:uid="{14DF959B-1EDD-46A6-8146-A49CDEEA6024}"/>
    <cellStyle name="Input 2 2 3 6 6" xfId="31376" xr:uid="{CCCD2B94-9C6C-4464-9C66-5E914C2BC75D}"/>
    <cellStyle name="Input 2 2 3 7" xfId="7559" xr:uid="{47C375D2-67B9-47A0-AA9B-4984F368C4AD}"/>
    <cellStyle name="Input 2 2 3 7 2" xfId="12938" xr:uid="{79EC6E8B-FF09-41FB-A2E4-6F6420B0CB8C}"/>
    <cellStyle name="Input 2 2 3 7 2 2" xfId="36972" xr:uid="{8945E809-B562-4737-8071-5989457293F5}"/>
    <cellStyle name="Input 2 2 3 7 3" xfId="17676" xr:uid="{F8A2FE70-C500-4174-A85D-E500F1FA0DCC}"/>
    <cellStyle name="Input 2 2 3 7 3 2" xfId="41706" xr:uid="{EB5266FA-11EA-45F7-A91E-65B55A60B9C9}"/>
    <cellStyle name="Input 2 2 3 7 4" xfId="22681" xr:uid="{D4606C70-84DB-40EA-B474-38777A2C7BFA}"/>
    <cellStyle name="Input 2 2 3 7 4 2" xfId="46477" xr:uid="{D0BB7DCD-D291-42AD-A57F-DC7B7DA97959}"/>
    <cellStyle name="Input 2 2 3 7 5" xfId="27286" xr:uid="{9E1A7BB8-8E32-4F26-A324-5951DCAF9947}"/>
    <cellStyle name="Input 2 2 3 7 5 2" xfId="51052" xr:uid="{395AEB51-4473-4DFB-8E81-DB3D53C71634}"/>
    <cellStyle name="Input 2 2 3 7 6" xfId="32105" xr:uid="{30EA4934-7F2F-453F-864F-448B8ADE7310}"/>
    <cellStyle name="Input 2 2 3 8" xfId="8292" xr:uid="{3621AFA8-57BE-4B0B-AA63-9ED3C22B4089}"/>
    <cellStyle name="Input 2 2 3 8 2" xfId="13671" xr:uid="{BA19BF9D-AD48-4FBC-88B2-BA278A6DFEEC}"/>
    <cellStyle name="Input 2 2 3 8 2 2" xfId="37703" xr:uid="{8394A0D8-3B7C-4F98-9BFE-9A62A288B086}"/>
    <cellStyle name="Input 2 2 3 8 3" xfId="18407" xr:uid="{495D4B8C-BC92-4DF9-8097-39290B63AF70}"/>
    <cellStyle name="Input 2 2 3 8 3 2" xfId="42437" xr:uid="{C683CF4A-C83F-4BA3-987B-272ED027B952}"/>
    <cellStyle name="Input 2 2 3 8 4" xfId="23412" xr:uid="{3C864A02-151C-4E73-80D8-5206412195CF}"/>
    <cellStyle name="Input 2 2 3 8 4 2" xfId="47199" xr:uid="{82A7BB34-E0B4-48BC-B106-6389877E33DA}"/>
    <cellStyle name="Input 2 2 3 8 5" xfId="28008" xr:uid="{D16A705B-FE01-4828-8E28-222574F08F04}"/>
    <cellStyle name="Input 2 2 3 8 5 2" xfId="51774" xr:uid="{1756369E-DCBC-4078-B911-F83512819F82}"/>
    <cellStyle name="Input 2 2 3 8 6" xfId="32827" xr:uid="{61B6E44A-28CE-41FB-A097-5005BA7EB561}"/>
    <cellStyle name="Input 2 2 3 9" xfId="9509" xr:uid="{88830239-C812-42EC-BDC2-41284CD5D9A7}"/>
    <cellStyle name="Input 2 2 3 9 2" xfId="33725" xr:uid="{0D9AC22A-816E-439A-A476-D6FA89533D0B}"/>
    <cellStyle name="Input 2 2 30" xfId="52557" xr:uid="{0869A214-56F6-41AD-B592-67E72DC0C9D4}"/>
    <cellStyle name="Input 2 2 31" xfId="52384" xr:uid="{8A32C263-AEC8-411B-BEB9-9AC8599CB7B4}"/>
    <cellStyle name="Input 2 2 32" xfId="52569" xr:uid="{184C5A1E-1B9C-44A3-94A7-C04FAC5BD6C6}"/>
    <cellStyle name="Input 2 2 33" xfId="52376" xr:uid="{5BF2B767-754D-43E0-AAC5-346E7162C0DB}"/>
    <cellStyle name="Input 2 2 34" xfId="52585" xr:uid="{9AEEE4C2-3347-40D6-8298-706B1E6C14EE}"/>
    <cellStyle name="Input 2 2 35" xfId="52602" xr:uid="{AD0CD43E-320F-4875-A336-7F62EA609551}"/>
    <cellStyle name="Input 2 2 36" xfId="52370" xr:uid="{4A6E7253-A8C9-437A-9F0E-3ABBBA9B5A42}"/>
    <cellStyle name="Input 2 2 37" xfId="52608" xr:uid="{27FEB85F-C5B5-431F-A047-65B235C4857A}"/>
    <cellStyle name="Input 2 2 38" xfId="52358" xr:uid="{861E4CC7-9889-4610-8AA6-FE07254A05CD}"/>
    <cellStyle name="Input 2 2 39" xfId="52621" xr:uid="{F608AD40-CC7E-4250-8F16-91C21B43B009}"/>
    <cellStyle name="Input 2 2 4" xfId="2535" xr:uid="{43D89D82-11CC-4C29-82BB-EE53A90F09D2}"/>
    <cellStyle name="Input 2 2 4 10" xfId="14451" xr:uid="{42B235AF-B075-4A1C-8ADF-4299E6CC908A}"/>
    <cellStyle name="Input 2 2 4 10 2" xfId="38481" xr:uid="{77E8CC53-5326-46A9-A547-DB422DFBD48B}"/>
    <cellStyle name="Input 2 2 4 11" xfId="19423" xr:uid="{78431785-2EB0-4D1C-8CA5-DE2DA4826360}"/>
    <cellStyle name="Input 2 2 4 11 2" xfId="43264" xr:uid="{58E0D60B-FD58-4A14-BA51-2C7EDCE00E8A}"/>
    <cellStyle name="Input 2 2 4 12" xfId="24143" xr:uid="{7E02112C-72D3-4098-966C-ABF12A13581C}"/>
    <cellStyle name="Input 2 2 4 12 2" xfId="47912" xr:uid="{E7E73090-28A3-410B-81AB-C3D205E077F5}"/>
    <cellStyle name="Input 2 2 4 13" xfId="4142" xr:uid="{534C5125-1388-4CF4-92B2-2751DE3097BB}"/>
    <cellStyle name="Input 2 2 4 14" xfId="28920" xr:uid="{29326313-5BD8-4725-934F-2D44A71BF75A}"/>
    <cellStyle name="Input 2 2 4 2" xfId="4423" xr:uid="{5EF65C4B-2F34-44DC-836C-86C9C132BC8A}"/>
    <cellStyle name="Input 2 2 4 2 10" xfId="24390" xr:uid="{B12A9CB2-93F7-4616-A007-7954ADEBD4C3}"/>
    <cellStyle name="Input 2 2 4 2 10 2" xfId="48156" xr:uid="{99A27F69-14AD-46A1-8ECB-ECD8869BBBE1}"/>
    <cellStyle name="Input 2 2 4 2 11" xfId="29188" xr:uid="{33A3BC79-1C53-42DC-99D1-19808C06DD29}"/>
    <cellStyle name="Input 2 2 4 2 2" xfId="5226" xr:uid="{7B524E43-33B5-4610-81B9-604F7D20AFEC}"/>
    <cellStyle name="Input 2 2 4 2 2 2" xfId="10606" xr:uid="{245DE306-58E1-41F5-A9A2-F80A503FB568}"/>
    <cellStyle name="Input 2 2 4 2 2 2 2" xfId="34818" xr:uid="{966FDF28-96A5-49EA-B00A-29094E775378}"/>
    <cellStyle name="Input 2 2 4 2 2 3" xfId="15521" xr:uid="{B5D46803-59EE-4C7D-B4BF-496F97E5D12F}"/>
    <cellStyle name="Input 2 2 4 2 2 3 2" xfId="39551" xr:uid="{CA48C29B-136C-423C-81B0-B69053ED4318}"/>
    <cellStyle name="Input 2 2 4 2 2 4" xfId="20755" xr:uid="{0DB242DB-21C1-478F-B1E9-FE594058F33C}"/>
    <cellStyle name="Input 2 2 4 2 2 4 2" xfId="44577" xr:uid="{D47AC4B6-7720-4D49-AA7E-1B981D0CB9CE}"/>
    <cellStyle name="Input 2 2 4 2 2 5" xfId="25386" xr:uid="{8F01347B-F63E-4C06-8ACD-967516F86BE7}"/>
    <cellStyle name="Input 2 2 4 2 2 5 2" xfId="49152" xr:uid="{B98A5CF2-3A26-48DF-B8A5-9D6548C6599C}"/>
    <cellStyle name="Input 2 2 4 2 2 6" xfId="29978" xr:uid="{FFE110E2-679D-48F0-A64A-34E8712106D6}"/>
    <cellStyle name="Input 2 2 4 2 3" xfId="6332" xr:uid="{BC738EFD-D538-4AD2-BDBC-5FDD1754B547}"/>
    <cellStyle name="Input 2 2 4 2 3 2" xfId="11711" xr:uid="{1C1C5127-D391-4E0B-9C84-F1054136F5C7}"/>
    <cellStyle name="Input 2 2 4 2 3 2 2" xfId="35748" xr:uid="{BF36F337-2091-4811-91ED-75FC35B2E477}"/>
    <cellStyle name="Input 2 2 4 2 3 3" xfId="16452" xr:uid="{FA4EAA0F-B4D4-4B2C-929D-F0A343DF3B25}"/>
    <cellStyle name="Input 2 2 4 2 3 3 2" xfId="40482" xr:uid="{E6A98661-40D7-45F0-A546-784CC155EDA7}"/>
    <cellStyle name="Input 2 2 4 2 3 4" xfId="21500" xr:uid="{94B0C649-D0CE-4B2A-8F78-2B9BABD3777A}"/>
    <cellStyle name="Input 2 2 4 2 3 4 2" xfId="45311" xr:uid="{FDB97B07-50E5-4BB0-8DE4-1B5A7583EBF5}"/>
    <cellStyle name="Input 2 2 4 2 3 5" xfId="26120" xr:uid="{87EB3CC0-B5D3-4348-9FFB-3D3038B8F3DD}"/>
    <cellStyle name="Input 2 2 4 2 3 5 2" xfId="49886" xr:uid="{187B7AD4-26FD-4862-A7D0-CE415B152243}"/>
    <cellStyle name="Input 2 2 4 2 3 6" xfId="30896" xr:uid="{EBC3C744-480E-4CA1-AA1A-B49E5FCAA593}"/>
    <cellStyle name="Input 2 2 4 2 4" xfId="7113" xr:uid="{C6B940A2-22CC-43A1-8697-0ED468B2DE68}"/>
    <cellStyle name="Input 2 2 4 2 4 2" xfId="12492" xr:uid="{56CA1DF2-C4CA-4F66-B949-CAF2EC86511C}"/>
    <cellStyle name="Input 2 2 4 2 4 2 2" xfId="36526" xr:uid="{F1143924-2B7D-4538-9B0C-645DE133CE0B}"/>
    <cellStyle name="Input 2 2 4 2 4 3" xfId="17230" xr:uid="{88EFA14B-F105-400A-8C21-1C4FDA979DDA}"/>
    <cellStyle name="Input 2 2 4 2 4 3 2" xfId="41260" xr:uid="{3F8417A8-F50D-4F58-82B1-D4D625D86990}"/>
    <cellStyle name="Input 2 2 4 2 4 4" xfId="22236" xr:uid="{66C66241-7F18-4B8E-80CF-0F6DF2DC18B2}"/>
    <cellStyle name="Input 2 2 4 2 4 4 2" xfId="46038" xr:uid="{A51A0549-1063-45C8-8C38-27A5FCBB8DAB}"/>
    <cellStyle name="Input 2 2 4 2 4 5" xfId="26847" xr:uid="{5AB9BFE6-4222-4D5A-BA00-BDE44ECE36D3}"/>
    <cellStyle name="Input 2 2 4 2 4 5 2" xfId="50613" xr:uid="{2CA9CC7D-6ACF-4C97-8601-7E89D20FCFF0}"/>
    <cellStyle name="Input 2 2 4 2 4 6" xfId="31665" xr:uid="{FEFD45C8-48AC-4B7D-98B0-793807915794}"/>
    <cellStyle name="Input 2 2 4 2 5" xfId="7852" xr:uid="{01480FB9-C7E5-45C7-9CC4-2D32D962D714}"/>
    <cellStyle name="Input 2 2 4 2 5 2" xfId="13231" xr:uid="{D47DEBBE-B834-4950-BDA2-4362D70DE12A}"/>
    <cellStyle name="Input 2 2 4 2 5 2 2" xfId="37263" xr:uid="{205D2CAC-C36B-4CFE-BB66-405BD6879D0F}"/>
    <cellStyle name="Input 2 2 4 2 5 3" xfId="17967" xr:uid="{1D6318D9-B3CF-4685-84D0-95E1D14727B8}"/>
    <cellStyle name="Input 2 2 4 2 5 3 2" xfId="41997" xr:uid="{50A562D3-A5EB-437D-BC9E-2E6CE307E5AA}"/>
    <cellStyle name="Input 2 2 4 2 5 4" xfId="22972" xr:uid="{F8CBA76E-0BA9-4240-B0B8-B530CD398E18}"/>
    <cellStyle name="Input 2 2 4 2 5 4 2" xfId="46765" xr:uid="{4E106ACC-2CE2-47CC-A781-C642331FCE28}"/>
    <cellStyle name="Input 2 2 4 2 5 5" xfId="27574" xr:uid="{14A2F6E2-9D01-4CA8-8236-D2D71746442F}"/>
    <cellStyle name="Input 2 2 4 2 5 5 2" xfId="51340" xr:uid="{825E146D-4D7B-438D-A7C4-31B5B588B5EC}"/>
    <cellStyle name="Input 2 2 4 2 5 6" xfId="32393" xr:uid="{B958BAC8-8F21-465C-8CAA-ECDF86494F3E}"/>
    <cellStyle name="Input 2 2 4 2 6" xfId="8585" xr:uid="{76DC094A-2EEA-484B-A3D8-C55E347BCFA5}"/>
    <cellStyle name="Input 2 2 4 2 6 2" xfId="13964" xr:uid="{319D835E-6712-4D4C-8C81-B6AB197E2B75}"/>
    <cellStyle name="Input 2 2 4 2 6 2 2" xfId="37994" xr:uid="{AFE98640-21FA-4FCD-BE71-175709F43FA0}"/>
    <cellStyle name="Input 2 2 4 2 6 3" xfId="18698" xr:uid="{BF1C2CB7-E90C-421A-B402-0023E29ED726}"/>
    <cellStyle name="Input 2 2 4 2 6 3 2" xfId="42728" xr:uid="{F99EB8A0-9BAB-4019-A744-FB112FEF27E4}"/>
    <cellStyle name="Input 2 2 4 2 6 4" xfId="23703" xr:uid="{F5D36F0B-CCA8-4A2C-B15F-131101257A5D}"/>
    <cellStyle name="Input 2 2 4 2 6 4 2" xfId="47487" xr:uid="{A4405C1A-DB0E-47CE-87FC-DB1C04D272DE}"/>
    <cellStyle name="Input 2 2 4 2 6 5" xfId="28296" xr:uid="{37CECD26-EE13-4D68-9029-5A9AE09049B8}"/>
    <cellStyle name="Input 2 2 4 2 6 5 2" xfId="52062" xr:uid="{85658A84-9694-4DB0-87D3-B8904A894C7B}"/>
    <cellStyle name="Input 2 2 4 2 6 6" xfId="33115" xr:uid="{7A65B7AE-247D-427F-BE7A-BD5704F7395B}"/>
    <cellStyle name="Input 2 2 4 2 7" xfId="9805" xr:uid="{9BC1863A-770B-4DAA-A566-2F4FE9AD125D}"/>
    <cellStyle name="Input 2 2 4 2 7 2" xfId="34019" xr:uid="{D217FCB9-1337-4CA6-8ABD-EC1772EC41F1}"/>
    <cellStyle name="Input 2 2 4 2 8" xfId="14722" xr:uid="{441AE9D9-6A60-4B12-BD83-C0733893EEEA}"/>
    <cellStyle name="Input 2 2 4 2 8 2" xfId="38752" xr:uid="{A31A6E9A-D511-449D-918B-1BDD21FD76E3}"/>
    <cellStyle name="Input 2 2 4 2 9" xfId="19696" xr:uid="{186F1358-7870-4D53-BCF0-F2698FCB1478}"/>
    <cellStyle name="Input 2 2 4 2 9 2" xfId="43532" xr:uid="{B190583C-0057-4FEF-B1BA-808F939BE1D1}"/>
    <cellStyle name="Input 2 2 4 3" xfId="4647" xr:uid="{E2D7936B-330A-43DF-BB12-01AD7EEFD3EB}"/>
    <cellStyle name="Input 2 2 4 3 10" xfId="24600" xr:uid="{E572F811-C981-4B6D-82DA-8907BF2D07DA}"/>
    <cellStyle name="Input 2 2 4 3 10 2" xfId="48366" xr:uid="{A3227248-D222-4343-95D1-B88532ACFF04}"/>
    <cellStyle name="Input 2 2 4 3 11" xfId="29409" xr:uid="{59CD8C4C-96A1-415F-9E33-AB82BAFAC596}"/>
    <cellStyle name="Input 2 2 4 3 2" xfId="5450" xr:uid="{C4D3FA37-85FD-4137-BD47-FF1F095576E4}"/>
    <cellStyle name="Input 2 2 4 3 2 2" xfId="10830" xr:uid="{B76D4952-ED41-4F85-98F1-2E839CF0746D}"/>
    <cellStyle name="Input 2 2 4 3 2 2 2" xfId="35042" xr:uid="{BF35B072-D858-4C8C-90D8-E0890DDC1CE4}"/>
    <cellStyle name="Input 2 2 4 3 2 3" xfId="15745" xr:uid="{39741BAC-815C-49CE-9747-2D8A7D96309C}"/>
    <cellStyle name="Input 2 2 4 3 2 3 2" xfId="39775" xr:uid="{1F179E81-C1B0-4136-9C5E-97B8BADEF503}"/>
    <cellStyle name="Input 2 2 4 3 2 4" xfId="20979" xr:uid="{9C0E5878-450F-490E-8230-8324B1D229F4}"/>
    <cellStyle name="Input 2 2 4 3 2 4 2" xfId="44798" xr:uid="{86F596F8-DF0F-424C-8602-73FBF62C81A4}"/>
    <cellStyle name="Input 2 2 4 3 2 5" xfId="25607" xr:uid="{C81E9860-D275-46EE-9BD0-C17C18A8E4E1}"/>
    <cellStyle name="Input 2 2 4 3 2 5 2" xfId="49373" xr:uid="{686F1D0A-27DA-46AA-B55F-9FE6FEA60B1C}"/>
    <cellStyle name="Input 2 2 4 3 2 6" xfId="30199" xr:uid="{F31C2A34-9512-4E7B-BD95-1999735AB131}"/>
    <cellStyle name="Input 2 2 4 3 3" xfId="6556" xr:uid="{69AFBB46-609E-4E0F-83B1-794841E549E8}"/>
    <cellStyle name="Input 2 2 4 3 3 2" xfId="11935" xr:uid="{253B3273-C845-4CCD-94A7-79E6F134CF60}"/>
    <cellStyle name="Input 2 2 4 3 3 2 2" xfId="35972" xr:uid="{423483EE-0B24-477B-AAFD-29F0E46397C2}"/>
    <cellStyle name="Input 2 2 4 3 3 3" xfId="16676" xr:uid="{B0748587-2C16-4378-9809-FC47AB729EF8}"/>
    <cellStyle name="Input 2 2 4 3 3 3 2" xfId="40706" xr:uid="{7296A0E5-951D-4128-BA6E-304C215E5B5F}"/>
    <cellStyle name="Input 2 2 4 3 3 4" xfId="21724" xr:uid="{773FCFA4-B3CE-4950-8F1C-E963C4C65969}"/>
    <cellStyle name="Input 2 2 4 3 3 4 2" xfId="45532" xr:uid="{8BBB238B-6C6C-499E-913D-7E1EF1502B3B}"/>
    <cellStyle name="Input 2 2 4 3 3 5" xfId="26341" xr:uid="{4107710E-CB13-4CC9-977D-8135157D16F3}"/>
    <cellStyle name="Input 2 2 4 3 3 5 2" xfId="50107" xr:uid="{A812377C-6264-4985-B40C-E5365A8F9B9F}"/>
    <cellStyle name="Input 2 2 4 3 3 6" xfId="31117" xr:uid="{712F1695-0F95-4923-9E20-EADD7ACFFAAA}"/>
    <cellStyle name="Input 2 2 4 3 4" xfId="7337" xr:uid="{695E3E39-7173-4D8F-B137-4B6650B7DDD3}"/>
    <cellStyle name="Input 2 2 4 3 4 2" xfId="12716" xr:uid="{3CDD6ED2-B93E-415B-A7BE-0325F264BE7D}"/>
    <cellStyle name="Input 2 2 4 3 4 2 2" xfId="36750" xr:uid="{876E1165-4E70-415C-BE8D-76C66BA857B8}"/>
    <cellStyle name="Input 2 2 4 3 4 3" xfId="17454" xr:uid="{76769DBF-81B1-415F-BF5D-24549D0CEBF5}"/>
    <cellStyle name="Input 2 2 4 3 4 3 2" xfId="41484" xr:uid="{EDC0C12B-061C-4C94-9867-49B94E915015}"/>
    <cellStyle name="Input 2 2 4 3 4 4" xfId="22460" xr:uid="{26EBAE8C-43B5-45B1-B5A3-AC0085D9EA1E}"/>
    <cellStyle name="Input 2 2 4 3 4 4 2" xfId="46259" xr:uid="{24E5DFC6-E144-4FCD-B5F7-F0804C7E6BA3}"/>
    <cellStyle name="Input 2 2 4 3 4 5" xfId="27068" xr:uid="{0109B93C-11F1-41AC-9418-1D880E86B6FD}"/>
    <cellStyle name="Input 2 2 4 3 4 5 2" xfId="50834" xr:uid="{64056B18-4BD7-4AEE-98A7-3DCE96D12801}"/>
    <cellStyle name="Input 2 2 4 3 4 6" xfId="31886" xr:uid="{1BB02C7F-B852-43A3-A62A-34D3C000F83B}"/>
    <cellStyle name="Input 2 2 4 3 5" xfId="8076" xr:uid="{C04A1E2E-1E01-4474-94E2-C4A2CCCC3F05}"/>
    <cellStyle name="Input 2 2 4 3 5 2" xfId="13455" xr:uid="{019F8599-7365-4CA8-9BBB-CB680748CF25}"/>
    <cellStyle name="Input 2 2 4 3 5 2 2" xfId="37487" xr:uid="{4DAF0601-CA0C-4894-B182-15234A7E6B47}"/>
    <cellStyle name="Input 2 2 4 3 5 3" xfId="18191" xr:uid="{6ADE2B0E-97AC-446B-8550-B5AA12EBCFD8}"/>
    <cellStyle name="Input 2 2 4 3 5 3 2" xfId="42221" xr:uid="{EDBA1EEE-A260-46B7-8048-00EBD70DD5D2}"/>
    <cellStyle name="Input 2 2 4 3 5 4" xfId="23196" xr:uid="{37E09FD0-8150-4BA5-B0C3-3F64A75D4AAD}"/>
    <cellStyle name="Input 2 2 4 3 5 4 2" xfId="46986" xr:uid="{F24C2710-1977-4DFA-9D8E-CC604C751D07}"/>
    <cellStyle name="Input 2 2 4 3 5 5" xfId="27795" xr:uid="{C970815A-EEE9-4CE8-A038-F77176FE4F7B}"/>
    <cellStyle name="Input 2 2 4 3 5 5 2" xfId="51561" xr:uid="{804E3971-4781-42CA-8B06-E85F68CC10BD}"/>
    <cellStyle name="Input 2 2 4 3 5 6" xfId="32614" xr:uid="{7C56034B-391E-4115-B4B0-C33327023EFE}"/>
    <cellStyle name="Input 2 2 4 3 6" xfId="8809" xr:uid="{DB158550-AF7D-4AC8-A65B-983F6E746438}"/>
    <cellStyle name="Input 2 2 4 3 6 2" xfId="14188" xr:uid="{6888A0C6-2483-46FB-A16A-4B84095C8EDF}"/>
    <cellStyle name="Input 2 2 4 3 6 2 2" xfId="38218" xr:uid="{626B185B-E5D4-4F20-8B28-3EF23087E428}"/>
    <cellStyle name="Input 2 2 4 3 6 3" xfId="18922" xr:uid="{AE20F263-8596-4AB1-957E-ABA1D1887CB7}"/>
    <cellStyle name="Input 2 2 4 3 6 3 2" xfId="42952" xr:uid="{F811E322-DEC4-44F9-BEE8-FB39DEFD4412}"/>
    <cellStyle name="Input 2 2 4 3 6 4" xfId="23927" xr:uid="{792E92ED-92A1-4236-ADBA-3678266F4434}"/>
    <cellStyle name="Input 2 2 4 3 6 4 2" xfId="47708" xr:uid="{EECFE801-B391-49D1-AB4F-99277455F0C4}"/>
    <cellStyle name="Input 2 2 4 3 6 5" xfId="28517" xr:uid="{197261E3-42C7-459D-A524-22DB9C5BC20F}"/>
    <cellStyle name="Input 2 2 4 3 6 5 2" xfId="52283" xr:uid="{FA928D9D-7C5E-457C-A81E-844335DBFAE0}"/>
    <cellStyle name="Input 2 2 4 3 6 6" xfId="33336" xr:uid="{59B459A9-D87C-4AC5-A6A3-5484B50FDE14}"/>
    <cellStyle name="Input 2 2 4 3 7" xfId="10029" xr:uid="{A1D787C4-B7D5-42BC-8769-B157DEB36751}"/>
    <cellStyle name="Input 2 2 4 3 7 2" xfId="34243" xr:uid="{C0CA26DF-7E39-479F-9951-66C138B80BE6}"/>
    <cellStyle name="Input 2 2 4 3 8" xfId="14946" xr:uid="{E4685EE0-6E7E-4EC8-A869-D81F4DA5F5B0}"/>
    <cellStyle name="Input 2 2 4 3 8 2" xfId="38976" xr:uid="{C7CFDEE2-EDD8-479D-A43A-A47D646E91AD}"/>
    <cellStyle name="Input 2 2 4 3 9" xfId="19920" xr:uid="{0E5BC086-D79E-49F4-880D-69C9CE711C7B}"/>
    <cellStyle name="Input 2 2 4 3 9 2" xfId="43753" xr:uid="{2B0E7990-7D1D-4B3D-8D73-A28BE01500F6}"/>
    <cellStyle name="Input 2 2 4 4" xfId="4953" xr:uid="{947EBCAD-CE87-45DD-B5A5-964B7B224D82}"/>
    <cellStyle name="Input 2 2 4 4 2" xfId="10333" xr:uid="{F537BF03-7A54-4860-9C30-A0BDE8448CCE}"/>
    <cellStyle name="Input 2 2 4 4 2 2" xfId="34547" xr:uid="{98C98F62-FD15-47CA-94B8-3EC5F5B86C50}"/>
    <cellStyle name="Input 2 2 4 4 3" xfId="15250" xr:uid="{943988F5-40AB-4911-8920-8F7DBB15A0BB}"/>
    <cellStyle name="Input 2 2 4 4 3 2" xfId="39280" xr:uid="{966F7589-C640-4FFC-B179-9481E9534FCE}"/>
    <cellStyle name="Input 2 2 4 4 4" xfId="20482" xr:uid="{5615C90E-9F1A-4908-8F44-0A0EEE41D86C}"/>
    <cellStyle name="Input 2 2 4 4 4 2" xfId="44307" xr:uid="{DE5FD8D0-820B-4958-8444-5BC940F9334F}"/>
    <cellStyle name="Input 2 2 4 4 5" xfId="25116" xr:uid="{24FB106F-4D4C-4D48-839C-24FAB5B0C63D}"/>
    <cellStyle name="Input 2 2 4 4 5 2" xfId="48882" xr:uid="{C2E3903B-180F-4484-8902-2D18D760C3A5}"/>
    <cellStyle name="Input 2 2 4 4 6" xfId="29710" xr:uid="{1E83C5CB-34C3-44D3-AC1A-52E03605FC05}"/>
    <cellStyle name="Input 2 2 4 5" xfId="6058" xr:uid="{287D88F6-1684-46F2-82FA-2905E3E7380A}"/>
    <cellStyle name="Input 2 2 4 5 2" xfId="11437" xr:uid="{0B912417-F2B6-45E5-96AF-F95E61E8C9D7}"/>
    <cellStyle name="Input 2 2 4 5 2 2" xfId="35476" xr:uid="{A0858844-DA1C-4392-A73F-8D4AA0708FDE}"/>
    <cellStyle name="Input 2 2 4 5 3" xfId="16180" xr:uid="{7CE313E2-B36E-493E-879E-B33DB559CD3B}"/>
    <cellStyle name="Input 2 2 4 5 3 2" xfId="40210" xr:uid="{F47B130E-C295-4085-9F44-1DAA109442F5}"/>
    <cellStyle name="Input 2 2 4 5 4" xfId="21228" xr:uid="{94ADA1AA-DC0C-4255-B98E-7A4CB27F8162}"/>
    <cellStyle name="Input 2 2 4 5 4 2" xfId="45042" xr:uid="{08AF451F-3F6B-4DB8-9164-CD7C7D5B5B5F}"/>
    <cellStyle name="Input 2 2 4 5 5" xfId="25851" xr:uid="{1990A2FB-3DE4-4457-9890-DA1CABEAF9A5}"/>
    <cellStyle name="Input 2 2 4 5 5 2" xfId="49617" xr:uid="{3234030E-434C-4E1A-96D3-AD838645CD5D}"/>
    <cellStyle name="Input 2 2 4 5 6" xfId="30627" xr:uid="{330535D5-58A3-47DC-A829-8F3EECA86984}"/>
    <cellStyle name="Input 2 2 4 6" xfId="6839" xr:uid="{AE68E375-B2BB-4AD5-959E-41B02366EAA1}"/>
    <cellStyle name="Input 2 2 4 6 2" xfId="12218" xr:uid="{E39CE834-9B0D-49AA-A9C0-315E85895771}"/>
    <cellStyle name="Input 2 2 4 6 2 2" xfId="36254" xr:uid="{2CE0EDCB-9607-4F8C-A394-616DA3E57230}"/>
    <cellStyle name="Input 2 2 4 6 3" xfId="16958" xr:uid="{874BB01B-9E8C-4466-BDFE-B5BEC839FEE8}"/>
    <cellStyle name="Input 2 2 4 6 3 2" xfId="40988" xr:uid="{8E53DEA7-FA10-4896-90B2-6498EBC86595}"/>
    <cellStyle name="Input 2 2 4 6 4" xfId="21965" xr:uid="{15DA692C-431F-4B78-8A67-DA23149B060A}"/>
    <cellStyle name="Input 2 2 4 6 4 2" xfId="45770" xr:uid="{9E674504-3A5A-4CE4-8577-820AEE98FA41}"/>
    <cellStyle name="Input 2 2 4 6 5" xfId="26579" xr:uid="{04AC9D37-B0FF-42B4-8DF6-0DC6B5D4E4B3}"/>
    <cellStyle name="Input 2 2 4 6 5 2" xfId="50345" xr:uid="{188F6241-8405-4D22-9AA8-95FD75A3BF86}"/>
    <cellStyle name="Input 2 2 4 6 6" xfId="31396" xr:uid="{E1AF6806-0BA9-432F-86E2-F7C1DB0023DE}"/>
    <cellStyle name="Input 2 2 4 7" xfId="7579" xr:uid="{4E4E675A-0563-4685-B621-BA3D033DD05B}"/>
    <cellStyle name="Input 2 2 4 7 2" xfId="12958" xr:uid="{5CABC445-47E4-455D-920C-AEB5759662B3}"/>
    <cellStyle name="Input 2 2 4 7 2 2" xfId="36992" xr:uid="{9300C112-984F-41CE-A234-4163A4151CF8}"/>
    <cellStyle name="Input 2 2 4 7 3" xfId="17696" xr:uid="{B28EE85D-5824-46F2-923D-38E87051F9BC}"/>
    <cellStyle name="Input 2 2 4 7 3 2" xfId="41726" xr:uid="{1D500C9B-D8CF-416F-8DFB-126A54424963}"/>
    <cellStyle name="Input 2 2 4 7 4" xfId="22701" xr:uid="{D88A491F-79ED-4E01-8350-0474882BC865}"/>
    <cellStyle name="Input 2 2 4 7 4 2" xfId="46497" xr:uid="{21EF06A1-12D1-4ACF-8C22-5639319A7CA7}"/>
    <cellStyle name="Input 2 2 4 7 5" xfId="27306" xr:uid="{769ECB16-F150-42E8-AECB-CF880CFA8CEA}"/>
    <cellStyle name="Input 2 2 4 7 5 2" xfId="51072" xr:uid="{C1978CC1-AD58-4B78-AC8B-341BA66F50A6}"/>
    <cellStyle name="Input 2 2 4 7 6" xfId="32125" xr:uid="{DBCCDEA7-A614-431B-908D-8BB69A8E98B3}"/>
    <cellStyle name="Input 2 2 4 8" xfId="8312" xr:uid="{47899062-1526-4301-ABBE-A5692E115E4F}"/>
    <cellStyle name="Input 2 2 4 8 2" xfId="13691" xr:uid="{3B126155-3243-483B-83F9-594E3BA1DC5D}"/>
    <cellStyle name="Input 2 2 4 8 2 2" xfId="37723" xr:uid="{66AF9615-4F2B-4840-A79E-C2063F06107A}"/>
    <cellStyle name="Input 2 2 4 8 3" xfId="18427" xr:uid="{7A82F58C-9CBB-4C6C-934A-8B3474A66D7B}"/>
    <cellStyle name="Input 2 2 4 8 3 2" xfId="42457" xr:uid="{35287FCF-3A2D-4EF5-853D-A4E11A4C8047}"/>
    <cellStyle name="Input 2 2 4 8 4" xfId="23432" xr:uid="{C59DE27E-5387-463B-86EA-9CA60449987E}"/>
    <cellStyle name="Input 2 2 4 8 4 2" xfId="47219" xr:uid="{545A3AC5-0487-4836-8DAD-F1F8BD46E97C}"/>
    <cellStyle name="Input 2 2 4 8 5" xfId="28028" xr:uid="{010C9012-CB8A-4670-B649-88810E660E88}"/>
    <cellStyle name="Input 2 2 4 8 5 2" xfId="51794" xr:uid="{AF5BED83-F78B-462F-A2A3-A7FB3905C210}"/>
    <cellStyle name="Input 2 2 4 8 6" xfId="32847" xr:uid="{825933D1-949A-41BE-9284-B4DD899C87FB}"/>
    <cellStyle name="Input 2 2 4 9" xfId="9529" xr:uid="{A551A02D-39AF-4182-ADFD-AAE1F28D7FB9}"/>
    <cellStyle name="Input 2 2 4 9 2" xfId="33745" xr:uid="{0A5BE080-5C8E-41B9-A3FD-842C9F07A39D}"/>
    <cellStyle name="Input 2 2 40" xfId="52349" xr:uid="{B340B85D-32CD-4653-A1C8-F030B5A1F3F5}"/>
    <cellStyle name="Input 2 2 41" xfId="53993" xr:uid="{28B6F3CD-E445-4F7B-BFE0-62D9C4693801}"/>
    <cellStyle name="Input 2 2 42" xfId="52345" xr:uid="{80BB7573-8D4A-4292-8738-5D3D6A2ACE2E}"/>
    <cellStyle name="Input 2 2 43" xfId="52631" xr:uid="{AC113673-D10A-44CB-AF4D-925670E9B213}"/>
    <cellStyle name="Input 2 2 44" xfId="52636" xr:uid="{BC9C08E5-ED4E-4CE5-8C17-6EE0604DA9C2}"/>
    <cellStyle name="Input 2 2 45" xfId="52323" xr:uid="{6B504AAC-6514-4CA3-B77C-1B35DECB54E6}"/>
    <cellStyle name="Input 2 2 46" xfId="52642" xr:uid="{EE96F879-156A-4812-854F-A9ED0F318DC3}"/>
    <cellStyle name="Input 2 2 47" xfId="52315" xr:uid="{5B4B3ABD-7F85-412A-AA04-00E8C4B4A8CB}"/>
    <cellStyle name="Input 2 2 48" xfId="52652" xr:uid="{2C92C014-B0CB-4E7A-BF07-CCC53B564D8D}"/>
    <cellStyle name="Input 2 2 49" xfId="52321" xr:uid="{49F22E4A-9921-44DD-8171-98F85FE0EAF2}"/>
    <cellStyle name="Input 2 2 5" xfId="4216" xr:uid="{48206451-C818-471F-9079-9F820178C998}"/>
    <cellStyle name="Input 2 2 5 10" xfId="24206" xr:uid="{01003B86-698E-4FD4-A44F-D5E69D22FD26}"/>
    <cellStyle name="Input 2 2 5 10 2" xfId="47973" xr:uid="{834BE562-41D8-48CD-B148-6B3004A7667F}"/>
    <cellStyle name="Input 2 2 5 11" xfId="28984" xr:uid="{CD9C4FFB-1B85-4D8B-8872-38CF215109A8}"/>
    <cellStyle name="Input 2 2 5 2" xfId="5019" xr:uid="{9C5B6F80-F68B-4767-BBC8-5F77C2B90DBB}"/>
    <cellStyle name="Input 2 2 5 2 2" xfId="10399" xr:uid="{3154102B-ADDF-4A42-B247-3607E8621829}"/>
    <cellStyle name="Input 2 2 5 2 2 2" xfId="34611" xr:uid="{3246DCA9-3373-4D95-973E-AF1486D6FCD8}"/>
    <cellStyle name="Input 2 2 5 2 3" xfId="15314" xr:uid="{AFE0BDFE-61AD-4BF5-B516-2C0280A50505}"/>
    <cellStyle name="Input 2 2 5 2 3 2" xfId="39344" xr:uid="{FD87CDCF-6E5D-4114-B324-5D409873FAF2}"/>
    <cellStyle name="Input 2 2 5 2 4" xfId="20548" xr:uid="{01A3FD59-E563-431A-86F4-7C5CF85CB9E5}"/>
    <cellStyle name="Input 2 2 5 2 4 2" xfId="44373" xr:uid="{6B43E98B-2708-4001-8CC4-EF713B798841}"/>
    <cellStyle name="Input 2 2 5 2 5" xfId="25182" xr:uid="{6BB96CD4-9EFF-4B60-867C-AF992C76E203}"/>
    <cellStyle name="Input 2 2 5 2 5 2" xfId="48948" xr:uid="{F5945E12-FFB8-4FCC-AECA-E587712EA265}"/>
    <cellStyle name="Input 2 2 5 2 6" xfId="29774" xr:uid="{51AD464F-5F5C-4220-9E6E-4632B92A9064}"/>
    <cellStyle name="Input 2 2 5 3" xfId="6125" xr:uid="{B05EF946-9D2D-47F8-A0F0-58A60980EEAF}"/>
    <cellStyle name="Input 2 2 5 3 2" xfId="11504" xr:uid="{DC20D428-DBAD-4ED5-AFEB-CAF5C5B0F9D4}"/>
    <cellStyle name="Input 2 2 5 3 2 2" xfId="35541" xr:uid="{3A85F0D5-D3C5-43BE-8595-A20DC45B6F6A}"/>
    <cellStyle name="Input 2 2 5 3 3" xfId="16245" xr:uid="{969318C3-65F5-4866-897A-2B5E74A38AD6}"/>
    <cellStyle name="Input 2 2 5 3 3 2" xfId="40275" xr:uid="{3CD8A7DE-E4DD-4326-86AB-B61D2311E7D2}"/>
    <cellStyle name="Input 2 2 5 3 4" xfId="21293" xr:uid="{35096E7F-645F-4390-9732-28DD4945542A}"/>
    <cellStyle name="Input 2 2 5 3 4 2" xfId="45107" xr:uid="{1846291D-D160-4A23-95C6-BE9EDD33C9CF}"/>
    <cellStyle name="Input 2 2 5 3 5" xfId="25916" xr:uid="{82CD270D-323E-4D82-92A6-770ACEC18FFE}"/>
    <cellStyle name="Input 2 2 5 3 5 2" xfId="49682" xr:uid="{CEC3AAF3-FB34-43D7-BFAA-C7F1179E6A8F}"/>
    <cellStyle name="Input 2 2 5 3 6" xfId="30692" xr:uid="{418948AC-B829-4ABD-9739-F3413FA212A4}"/>
    <cellStyle name="Input 2 2 5 4" xfId="6906" xr:uid="{F12F61BC-ED98-4322-97C4-E59C4A8308A7}"/>
    <cellStyle name="Input 2 2 5 4 2" xfId="12285" xr:uid="{4F8C55D9-3DA3-48CF-B4E2-11EA176DA0CA}"/>
    <cellStyle name="Input 2 2 5 4 2 2" xfId="36319" xr:uid="{D5E67B40-DB8B-4C1D-8E4F-FD9B122753C1}"/>
    <cellStyle name="Input 2 2 5 4 3" xfId="17023" xr:uid="{588FF4A3-B2B4-4D2D-9BAC-A3CAE01F4A6A}"/>
    <cellStyle name="Input 2 2 5 4 3 2" xfId="41053" xr:uid="{7353CE70-0269-4436-9780-8DCEDEEBEFB2}"/>
    <cellStyle name="Input 2 2 5 4 4" xfId="22029" xr:uid="{610789FC-C567-4715-8E89-26E92F36070C}"/>
    <cellStyle name="Input 2 2 5 4 4 2" xfId="45834" xr:uid="{CC2022CB-D5B1-43B3-B17A-482DF8603BF1}"/>
    <cellStyle name="Input 2 2 5 4 5" xfId="26643" xr:uid="{A2FAFB2A-8B72-4303-A14B-5DF1A6370C16}"/>
    <cellStyle name="Input 2 2 5 4 5 2" xfId="50409" xr:uid="{D7F4D864-41B0-45D2-B591-4BC17BB86474}"/>
    <cellStyle name="Input 2 2 5 4 6" xfId="31461" xr:uid="{87FE52A6-A4EB-4DD0-9A9C-5DF889BE0B82}"/>
    <cellStyle name="Input 2 2 5 5" xfId="7645" xr:uid="{8E5EB9EB-3391-4A1D-9AEB-7942146C8F54}"/>
    <cellStyle name="Input 2 2 5 5 2" xfId="13024" xr:uid="{368E6550-8C4E-450C-8360-67017E0FD087}"/>
    <cellStyle name="Input 2 2 5 5 2 2" xfId="37056" xr:uid="{001C33EC-3B3B-4D90-A517-A3BACA5C0049}"/>
    <cellStyle name="Input 2 2 5 5 3" xfId="17760" xr:uid="{5F349321-CAA7-4F6D-88C0-D2568B7F1B18}"/>
    <cellStyle name="Input 2 2 5 5 3 2" xfId="41790" xr:uid="{68745DDA-78D6-444D-9DDC-5A38E4C722D8}"/>
    <cellStyle name="Input 2 2 5 5 4" xfId="22765" xr:uid="{87A76969-A3A6-484D-A9A8-BAC2C3D1A851}"/>
    <cellStyle name="Input 2 2 5 5 4 2" xfId="46561" xr:uid="{33AB5C70-5D18-450C-B9DC-F22D9045C6EC}"/>
    <cellStyle name="Input 2 2 5 5 5" xfId="27370" xr:uid="{17276CE3-916C-42F6-9C6F-8A51ACD4CE53}"/>
    <cellStyle name="Input 2 2 5 5 5 2" xfId="51136" xr:uid="{CD65B4F5-BE01-4B62-B130-ABBFE7C940B1}"/>
    <cellStyle name="Input 2 2 5 5 6" xfId="32189" xr:uid="{2B1E67E1-3B75-4E7C-A417-8F227631C306}"/>
    <cellStyle name="Input 2 2 5 6" xfId="8378" xr:uid="{87A3EE8C-1EDA-4C0E-8D78-6BECF61461A0}"/>
    <cellStyle name="Input 2 2 5 6 2" xfId="13757" xr:uid="{FDF2F6B4-7483-45D0-8594-4B17BAF84383}"/>
    <cellStyle name="Input 2 2 5 6 2 2" xfId="37787" xr:uid="{F081E35B-82D1-4295-AF6A-78D09E7D1008}"/>
    <cellStyle name="Input 2 2 5 6 3" xfId="18491" xr:uid="{592198DB-E901-4DBC-9DE2-372259AEB984}"/>
    <cellStyle name="Input 2 2 5 6 3 2" xfId="42521" xr:uid="{CAFB62A8-C200-4FB4-8310-8A1915279B1B}"/>
    <cellStyle name="Input 2 2 5 6 4" xfId="23496" xr:uid="{EEDD8B85-2D1E-490B-8FEC-5F47E5FA8288}"/>
    <cellStyle name="Input 2 2 5 6 4 2" xfId="47283" xr:uid="{5CC9B37A-92CD-4425-A01C-C68CEE45552D}"/>
    <cellStyle name="Input 2 2 5 6 5" xfId="28092" xr:uid="{6BEE82ED-C128-4732-9EFC-E6350F3557BB}"/>
    <cellStyle name="Input 2 2 5 6 5 2" xfId="51858" xr:uid="{6B70CCA4-6BC1-4CEA-A2AF-2547C13DF27C}"/>
    <cellStyle name="Input 2 2 5 6 6" xfId="32911" xr:uid="{5F287A05-C5FF-455E-B0E2-61B33C24664B}"/>
    <cellStyle name="Input 2 2 5 7" xfId="9598" xr:uid="{28600C64-143E-43AC-BE1A-084A1D56327C}"/>
    <cellStyle name="Input 2 2 5 7 2" xfId="33812" xr:uid="{59A7F6D1-868E-47A4-B25D-C8D846D60D58}"/>
    <cellStyle name="Input 2 2 5 8" xfId="14515" xr:uid="{1F3E3B7D-5F35-4E27-95F2-CB1B51585B86}"/>
    <cellStyle name="Input 2 2 5 8 2" xfId="38545" xr:uid="{79D16FEC-7E70-41E4-B949-2DA05CB6B6C9}"/>
    <cellStyle name="Input 2 2 5 9" xfId="19489" xr:uid="{E1C8E07F-8E32-42F3-BDCA-43B488DE58C1}"/>
    <cellStyle name="Input 2 2 5 9 2" xfId="43328" xr:uid="{FFD2203F-C3DD-4D47-B78F-91620997302F}"/>
    <cellStyle name="Input 2 2 50" xfId="52666" xr:uid="{72B6DC24-1C8C-4128-98F7-A803968EF123}"/>
    <cellStyle name="Input 2 2 6" xfId="4440" xr:uid="{D48A4570-9D02-443B-9CC5-406FA995B07C}"/>
    <cellStyle name="Input 2 2 6 10" xfId="24404" xr:uid="{CFC86268-4096-445B-9C64-625F76B599B2}"/>
    <cellStyle name="Input 2 2 6 10 2" xfId="48170" xr:uid="{D0C26F8D-3062-4E43-9A1F-38E2D60C790D}"/>
    <cellStyle name="Input 2 2 6 11" xfId="29205" xr:uid="{EB332070-06D5-4FC7-85FD-1066841B98A0}"/>
    <cellStyle name="Input 2 2 6 2" xfId="5243" xr:uid="{3B7F589C-46EB-4E56-9DC2-81582C23EEE1}"/>
    <cellStyle name="Input 2 2 6 2 2" xfId="10623" xr:uid="{F2EE933E-AFEB-454B-B7AC-D5D2A47DF58B}"/>
    <cellStyle name="Input 2 2 6 2 2 2" xfId="34835" xr:uid="{C99446E6-DEAD-45B2-B354-F34E124D7C88}"/>
    <cellStyle name="Input 2 2 6 2 3" xfId="15538" xr:uid="{8463B258-D326-4096-A02A-9100898D9C33}"/>
    <cellStyle name="Input 2 2 6 2 3 2" xfId="39568" xr:uid="{709941ED-C78B-4E14-9EDD-0C8B50C8770D}"/>
    <cellStyle name="Input 2 2 6 2 4" xfId="20772" xr:uid="{E2D6DE7D-FA62-4628-912B-C0EB36B9D03F}"/>
    <cellStyle name="Input 2 2 6 2 4 2" xfId="44594" xr:uid="{971A7A15-49EA-4468-BCCB-2A2F9EA6F4DF}"/>
    <cellStyle name="Input 2 2 6 2 5" xfId="25403" xr:uid="{7BDFE2CC-BEB8-484B-A24E-07D009056DA3}"/>
    <cellStyle name="Input 2 2 6 2 5 2" xfId="49169" xr:uid="{BBF1AE2A-00A5-4192-ADD6-9385A01ACB6F}"/>
    <cellStyle name="Input 2 2 6 2 6" xfId="29995" xr:uid="{A8DA578A-BF6F-423D-8352-047F98E86FC4}"/>
    <cellStyle name="Input 2 2 6 3" xfId="6349" xr:uid="{B51C6C4B-EB06-4EC3-B2BD-ABC03E627C00}"/>
    <cellStyle name="Input 2 2 6 3 2" xfId="11728" xr:uid="{15131CAF-4FD1-4A4F-A7AA-FFE9F956FA3D}"/>
    <cellStyle name="Input 2 2 6 3 2 2" xfId="35765" xr:uid="{087D463C-0363-484F-A7FA-EA82ED81793E}"/>
    <cellStyle name="Input 2 2 6 3 3" xfId="16469" xr:uid="{4A0BA864-B3C3-4BCE-AAA9-73B182FD6D71}"/>
    <cellStyle name="Input 2 2 6 3 3 2" xfId="40499" xr:uid="{C533897D-726F-4C0F-AB17-506E3252B5A2}"/>
    <cellStyle name="Input 2 2 6 3 4" xfId="21517" xr:uid="{AA977994-F90F-4C61-BE12-B64CA000DE34}"/>
    <cellStyle name="Input 2 2 6 3 4 2" xfId="45328" xr:uid="{31E92EB6-9411-4F50-9F96-3FB41C656A53}"/>
    <cellStyle name="Input 2 2 6 3 5" xfId="26137" xr:uid="{3DEDE3A6-BBB8-4C65-A79C-1AC1827890A9}"/>
    <cellStyle name="Input 2 2 6 3 5 2" xfId="49903" xr:uid="{BEE77B1D-332F-4E7A-9B7A-CFE8CDAF3398}"/>
    <cellStyle name="Input 2 2 6 3 6" xfId="30913" xr:uid="{880073EB-C98B-41FC-BF33-EB4FFC5BD28F}"/>
    <cellStyle name="Input 2 2 6 4" xfId="7130" xr:uid="{AFEA710E-31B3-4469-9DF7-6D027D8D4F1A}"/>
    <cellStyle name="Input 2 2 6 4 2" xfId="12509" xr:uid="{D721E3CC-85B3-4BFC-996B-F1AF6595BCD7}"/>
    <cellStyle name="Input 2 2 6 4 2 2" xfId="36543" xr:uid="{FEBE639F-5DCD-452D-AC56-567654720D18}"/>
    <cellStyle name="Input 2 2 6 4 3" xfId="17247" xr:uid="{4396F21E-16C7-44F9-889C-64BD0FB67405}"/>
    <cellStyle name="Input 2 2 6 4 3 2" xfId="41277" xr:uid="{919817D0-45F7-40F3-8030-A4B7240E016D}"/>
    <cellStyle name="Input 2 2 6 4 4" xfId="22253" xr:uid="{23140863-FE87-4E78-8D68-E573C47AF42F}"/>
    <cellStyle name="Input 2 2 6 4 4 2" xfId="46055" xr:uid="{BBE769C2-8532-4263-A053-64AF38BD0CEC}"/>
    <cellStyle name="Input 2 2 6 4 5" xfId="26864" xr:uid="{BFEA78C9-E2B1-4A9E-92A5-54CD6F95CDBF}"/>
    <cellStyle name="Input 2 2 6 4 5 2" xfId="50630" xr:uid="{0BEE7BBC-594C-4380-81C2-E776BD85E653}"/>
    <cellStyle name="Input 2 2 6 4 6" xfId="31682" xr:uid="{DC79CAE4-1F2C-4BE7-98C8-2EDC0289BEDE}"/>
    <cellStyle name="Input 2 2 6 5" xfId="7869" xr:uid="{1B6CE7BD-75F5-4C32-891C-93ED622488A4}"/>
    <cellStyle name="Input 2 2 6 5 2" xfId="13248" xr:uid="{85F9F374-B0FB-4B4A-8AE6-AFA9BD4BAD96}"/>
    <cellStyle name="Input 2 2 6 5 2 2" xfId="37280" xr:uid="{24B5AD68-2EF9-49EB-9FA8-04EE10C2D7B2}"/>
    <cellStyle name="Input 2 2 6 5 3" xfId="17984" xr:uid="{A1E488BA-A015-4B39-9E26-C93E2EE3E9E2}"/>
    <cellStyle name="Input 2 2 6 5 3 2" xfId="42014" xr:uid="{941A0B21-EFF7-4835-A727-E515CAC62FFF}"/>
    <cellStyle name="Input 2 2 6 5 4" xfId="22989" xr:uid="{7F2C1121-4EF4-4AB8-ABD4-D9990B950890}"/>
    <cellStyle name="Input 2 2 6 5 4 2" xfId="46782" xr:uid="{DBCE6DE8-8D6A-4666-B741-992F71856345}"/>
    <cellStyle name="Input 2 2 6 5 5" xfId="27591" xr:uid="{FB8355BA-5EF0-4D60-8D3E-FBF1D6C36C06}"/>
    <cellStyle name="Input 2 2 6 5 5 2" xfId="51357" xr:uid="{E5640C4E-6D63-4315-8BEA-0F283740E60C}"/>
    <cellStyle name="Input 2 2 6 5 6" xfId="32410" xr:uid="{DDBDA81E-2B2C-456C-961D-FE988B5A48C1}"/>
    <cellStyle name="Input 2 2 6 6" xfId="8602" xr:uid="{F22EF8AC-AA35-4288-98F3-F60567947FF2}"/>
    <cellStyle name="Input 2 2 6 6 2" xfId="13981" xr:uid="{CD12231F-DE15-42CD-B5B1-CC925792B4ED}"/>
    <cellStyle name="Input 2 2 6 6 2 2" xfId="38011" xr:uid="{BEBC11AB-D122-43DD-A8A3-8AB51487446D}"/>
    <cellStyle name="Input 2 2 6 6 3" xfId="18715" xr:uid="{24FFF8DA-4B8B-4780-BE15-6F5E9F5D359A}"/>
    <cellStyle name="Input 2 2 6 6 3 2" xfId="42745" xr:uid="{0149A881-39B5-4C4B-9A99-01C38BD1D725}"/>
    <cellStyle name="Input 2 2 6 6 4" xfId="23720" xr:uid="{9A7F6CEF-FEB1-4158-AED0-DB6416E0681A}"/>
    <cellStyle name="Input 2 2 6 6 4 2" xfId="47504" xr:uid="{53FE9C53-F78B-4B79-86CC-541CD89E05B3}"/>
    <cellStyle name="Input 2 2 6 6 5" xfId="28313" xr:uid="{C6F987AD-AC01-4C7D-95B2-3F8F48C43D5B}"/>
    <cellStyle name="Input 2 2 6 6 5 2" xfId="52079" xr:uid="{804CC0DC-E664-44F4-B379-10AF2F39F501}"/>
    <cellStyle name="Input 2 2 6 6 6" xfId="33132" xr:uid="{A4B644DF-E76F-4E13-8D69-ECC3FF2A6061}"/>
    <cellStyle name="Input 2 2 6 7" xfId="9822" xr:uid="{45146B96-6B5B-4002-8F88-87416AAA215C}"/>
    <cellStyle name="Input 2 2 6 7 2" xfId="34036" xr:uid="{6C5231CC-C436-4F7D-9E9E-8F08EAC1E5F1}"/>
    <cellStyle name="Input 2 2 6 8" xfId="14739" xr:uid="{D2C445D8-685F-4552-A203-3DA6AF8F3E5F}"/>
    <cellStyle name="Input 2 2 6 8 2" xfId="38769" xr:uid="{71BC58A4-D716-44F3-884B-770C7D9E0B8B}"/>
    <cellStyle name="Input 2 2 6 9" xfId="19713" xr:uid="{67E580F1-9702-4CAA-89F2-08546859F6F8}"/>
    <cellStyle name="Input 2 2 6 9 2" xfId="43549" xr:uid="{A8CBFE48-0EE3-4162-9221-60384D6AF977}"/>
    <cellStyle name="Input 2 2 7" xfId="3919" xr:uid="{EA45FD8E-EC32-4B85-AFEA-D3CCCC54C9AE}"/>
    <cellStyle name="Input 2 2 7 2" xfId="9305" xr:uid="{317C27F6-43B0-4419-A6EF-38BAEDE092D0}"/>
    <cellStyle name="Input 2 2 7 2 2" xfId="33533" xr:uid="{825A09F8-3535-4294-949B-18EEC36AA949}"/>
    <cellStyle name="Input 2 2 7 3" xfId="14240" xr:uid="{7F58A0E9-5FAC-4AB3-8436-20CF0DBA5D0C}"/>
    <cellStyle name="Input 2 2 7 3 2" xfId="38270" xr:uid="{7254BA0D-E2CA-4B9F-990C-E4E2C6E1BE68}"/>
    <cellStyle name="Input 2 2 7 4" xfId="20266" xr:uid="{3AD2C661-2B36-41EC-BB02-6DC7E306554C}"/>
    <cellStyle name="Input 2 2 7 4 2" xfId="44094" xr:uid="{1297375F-DE02-4021-84FE-1119D361E45A}"/>
    <cellStyle name="Input 2 2 7 5" xfId="24903" xr:uid="{59E8EB16-B000-4E26-8B23-B1FC9C88F70F}"/>
    <cellStyle name="Input 2 2 7 5 2" xfId="48669" xr:uid="{1336E108-A98C-4C89-A67D-947135154B95}"/>
    <cellStyle name="Input 2 2 7 6" xfId="28710" xr:uid="{B8467463-6519-47C3-BE95-E93EFE980382}"/>
    <cellStyle name="Input 2 2 8" xfId="4742" xr:uid="{2159BA5D-7D62-4400-B884-484D25002183}"/>
    <cellStyle name="Input 2 2 8 2" xfId="10122" xr:uid="{7589FED1-ABCC-4BCB-989B-94C7925D5B3B}"/>
    <cellStyle name="Input 2 2 8 2 2" xfId="34336" xr:uid="{AE8B0304-1B43-460D-93DA-136354342931}"/>
    <cellStyle name="Input 2 2 8 3" xfId="15039" xr:uid="{ECEA38A3-E5B5-47E4-BCF1-931777AF29F4}"/>
    <cellStyle name="Input 2 2 8 3 2" xfId="39069" xr:uid="{97359EA8-709D-4901-97F6-E2A8E0D132E2}"/>
    <cellStyle name="Input 2 2 8 4" xfId="21012" xr:uid="{0E744D64-802D-400A-BFF8-D9E45495707B}"/>
    <cellStyle name="Input 2 2 8 4 2" xfId="44829" xr:uid="{BC0B6A40-490E-4AB2-906C-ACF77D9E535D}"/>
    <cellStyle name="Input 2 2 8 5" xfId="25638" xr:uid="{ACEA0814-04FB-4AF9-90DB-746F24209D2D}"/>
    <cellStyle name="Input 2 2 8 5 2" xfId="49404" xr:uid="{EC83D32B-FA81-4139-9E9B-67ACA3AAC97F}"/>
    <cellStyle name="Input 2 2 8 6" xfId="29502" xr:uid="{888834E3-92F4-478E-A1A8-FD7FED320B85}"/>
    <cellStyle name="Input 2 2 9" xfId="5834" xr:uid="{A27C2940-00C0-4B7B-AE94-4DB9DE516C98}"/>
    <cellStyle name="Input 2 2 9 2" xfId="11213" xr:uid="{45BF6820-0359-4CFA-83E1-53CEF2A37B8E}"/>
    <cellStyle name="Input 2 2 9 2 2" xfId="35264" xr:uid="{33A5C724-8210-4AE0-A45A-4CD08C1DBD5D}"/>
    <cellStyle name="Input 2 2 9 3" xfId="15968" xr:uid="{22F97822-DF3A-41AF-92AF-06E305C8806A}"/>
    <cellStyle name="Input 2 2 9 3 2" xfId="39998" xr:uid="{9839BC2C-F1B3-47B8-9B26-D2A9EB841B7A}"/>
    <cellStyle name="Input 2 2 9 4" xfId="21751" xr:uid="{4ED4041D-1402-4F1A-BED7-1585D8395D2E}"/>
    <cellStyle name="Input 2 2 9 4 2" xfId="45559" xr:uid="{E9681CF0-428D-4FAF-AC53-382836E36B42}"/>
    <cellStyle name="Input 2 2 9 5" xfId="26368" xr:uid="{7FF67C1E-0774-4E11-9CB7-02E3F79ECB6C}"/>
    <cellStyle name="Input 2 2 9 5 2" xfId="50134" xr:uid="{B4C21037-E3A8-4E3A-8607-0E3A8C614767}"/>
    <cellStyle name="Input 2 2 9 6" xfId="30418" xr:uid="{DF6E9BC5-135C-41A4-814A-4A526A0E401F}"/>
    <cellStyle name="Input 2 3" xfId="1234" xr:uid="{00000000-0005-0000-0000-0000D2040000}"/>
    <cellStyle name="Input 2 3 10" xfId="6613" xr:uid="{A651F417-8949-48CE-8BE8-E61180CD1DD1}"/>
    <cellStyle name="Input 2 3 10 2" xfId="11992" xr:uid="{EC941060-E90A-4F3C-8646-80AB276D9D7B}"/>
    <cellStyle name="Input 2 3 10 2 2" xfId="36028" xr:uid="{FD93173E-6D30-40B8-AC2D-32ED92519161}"/>
    <cellStyle name="Input 2 3 10 3" xfId="16732" xr:uid="{CA0C7A23-D9DA-49D7-9276-E32FE59B447D}"/>
    <cellStyle name="Input 2 3 10 3 2" xfId="40762" xr:uid="{E880967A-F563-4EFC-998B-F00BCF00B9F4}"/>
    <cellStyle name="Input 2 3 10 4" xfId="22475" xr:uid="{ED901D7A-C6D1-4387-BBBD-31DACC735746}"/>
    <cellStyle name="Input 2 3 10 4 2" xfId="46274" xr:uid="{C84B64E7-0F6F-42F1-8B0B-2E0161B31422}"/>
    <cellStyle name="Input 2 3 10 5" xfId="27083" xr:uid="{33E77BBA-4573-420E-AAE1-485C70874E2F}"/>
    <cellStyle name="Input 2 3 10 5 2" xfId="50849" xr:uid="{B37AEB06-0E19-4C58-852B-F7C7AE012B7F}"/>
    <cellStyle name="Input 2 3 10 6" xfId="31173" xr:uid="{DF605DD6-08D0-42D7-A658-41EA3B4BF643}"/>
    <cellStyle name="Input 2 3 11" xfId="7354" xr:uid="{46FAA742-6567-49D4-B971-4492A52222DB}"/>
    <cellStyle name="Input 2 3 11 2" xfId="12733" xr:uid="{A078DDAE-04B4-483C-924D-4A50AE28AE50}"/>
    <cellStyle name="Input 2 3 11 2 2" xfId="36767" xr:uid="{25E2F771-653D-45CC-A44F-91C9B122D08C}"/>
    <cellStyle name="Input 2 3 11 3" xfId="17471" xr:uid="{229503F5-B771-45A6-9C1F-D4F927ED0234}"/>
    <cellStyle name="Input 2 3 11 3 2" xfId="41501" xr:uid="{6ECA835D-3DA0-4532-9640-BF58A6C8BA1C}"/>
    <cellStyle name="Input 2 3 11 4" xfId="23209" xr:uid="{C6E7FE55-E8C4-4140-89F3-ED03FF821CD6}"/>
    <cellStyle name="Input 2 3 11 4 2" xfId="46999" xr:uid="{1B20F0BD-4FAC-4B21-A089-CF74C90828BD}"/>
    <cellStyle name="Input 2 3 11 5" xfId="27808" xr:uid="{03FF23BD-3729-4F6C-AD64-05B8BCCD169A}"/>
    <cellStyle name="Input 2 3 11 5 2" xfId="51574" xr:uid="{9E09FB77-0A73-4074-8EB3-0DBC980BCD40}"/>
    <cellStyle name="Input 2 3 11 6" xfId="31903" xr:uid="{40AE6721-331C-4E63-9CCF-3F2C59A93C6A}"/>
    <cellStyle name="Input 2 3 12" xfId="8089" xr:uid="{0C6C008F-2B95-4367-A3ED-10220AA82B32}"/>
    <cellStyle name="Input 2 3 12 2" xfId="13468" xr:uid="{AAAA0F74-9EB0-4821-8078-68AA10631886}"/>
    <cellStyle name="Input 2 3 12 2 2" xfId="37500" xr:uid="{C97EAB92-CA3F-4F85-8453-10EECA271D38}"/>
    <cellStyle name="Input 2 3 12 3" xfId="18204" xr:uid="{51BF142E-D42A-4FED-A7BF-D5855615625E}"/>
    <cellStyle name="Input 2 3 12 3 2" xfId="42234" xr:uid="{14E198EF-A145-4957-A700-FBFF7232CDFA}"/>
    <cellStyle name="Input 2 3 12 4" xfId="32627" xr:uid="{522B025E-EEA4-43D9-9AB2-F4834A1C2D0F}"/>
    <cellStyle name="Input 2 3 13" xfId="8961" xr:uid="{0A98FA54-F410-4153-BD87-C5B97DEDCAC4}"/>
    <cellStyle name="Input 2 3 13 2" xfId="33376" xr:uid="{06D1D868-6F3D-451E-BEAB-C2D42C6DB34E}"/>
    <cellStyle name="Input 2 3 14" xfId="9126" xr:uid="{80EB7D7B-B5EB-4ABC-B0C9-0AB369566D83}"/>
    <cellStyle name="Input 2 3 14 2" xfId="33471" xr:uid="{E29662EF-2A8D-46DE-988D-92E486FD55E4}"/>
    <cellStyle name="Input 2 3 15" xfId="19184" xr:uid="{51DA7E2E-6B8D-4AC0-ABA3-EFA3FC533A10}"/>
    <cellStyle name="Input 2 3 15 2" xfId="43044" xr:uid="{B1B9AC3C-B6E6-4CCA-AAF4-4E0BD4A0F4C7}"/>
    <cellStyle name="Input 2 3 16" xfId="23961" xr:uid="{E72FF8A2-D84D-4248-8080-E39A14246645}"/>
    <cellStyle name="Input 2 3 16 2" xfId="47730" xr:uid="{15CB0CCE-8859-49B9-B409-2675920146CB}"/>
    <cellStyle name="Input 2 3 17" xfId="3413" xr:uid="{38558C2B-FA14-4A4E-AFD0-70CBA2F0D23F}"/>
    <cellStyle name="Input 2 3 18" xfId="3657" xr:uid="{ADB4E12D-6389-47A8-A40A-AACA9649486C}"/>
    <cellStyle name="Input 2 3 2" xfId="3103" xr:uid="{E369AD3B-BFB5-4832-9D3A-7B8BFA7D9CC9}"/>
    <cellStyle name="Input 2 3 2 10" xfId="14397" xr:uid="{23515AE7-58AB-4B9B-A302-F62F2D80FA95}"/>
    <cellStyle name="Input 2 3 2 10 2" xfId="38427" xr:uid="{2B33CDF8-2147-4D33-B0C5-625794FB4189}"/>
    <cellStyle name="Input 2 3 2 11" xfId="19369" xr:uid="{9D2A38C6-D989-4B10-8163-E3707D342D64}"/>
    <cellStyle name="Input 2 3 2 11 2" xfId="43210" xr:uid="{E1FA1CE9-A6C6-4734-9F06-6059A51EA2B9}"/>
    <cellStyle name="Input 2 3 2 12" xfId="24100" xr:uid="{1E48AD65-A3C3-429B-B6FB-769FA6C05C3A}"/>
    <cellStyle name="Input 2 3 2 12 2" xfId="47869" xr:uid="{DC42DF9B-BD2F-4D7C-8A08-5E0DE44C91B1}"/>
    <cellStyle name="Input 2 3 2 13" xfId="4088" xr:uid="{22058EC2-3262-461D-9CB8-3D422CB305A3}"/>
    <cellStyle name="Input 2 3 2 14" xfId="28866" xr:uid="{1318DCC9-A4AF-4331-BA42-155037D546FA}"/>
    <cellStyle name="Input 2 3 2 2" xfId="3216" xr:uid="{BAAE013E-867D-43A8-8136-7A47AE05E0EC}"/>
    <cellStyle name="Input 2 3 2 2 10" xfId="24347" xr:uid="{AD7960DE-33E4-49FB-A8DB-9F5F624CBB02}"/>
    <cellStyle name="Input 2 3 2 2 10 2" xfId="48113" xr:uid="{9C63DF7A-C18D-4022-BD8C-C690E6356DD9}"/>
    <cellStyle name="Input 2 3 2 2 11" xfId="4371" xr:uid="{7D73D2E2-FD2A-48CF-A4B5-2F5106FC1454}"/>
    <cellStyle name="Input 2 3 2 2 12" xfId="29136" xr:uid="{C6144E50-5F91-4CF6-9181-FA6FADB6156D}"/>
    <cellStyle name="Input 2 3 2 2 2" xfId="5174" xr:uid="{390DB12D-BA19-412B-9AA7-81C24758A624}"/>
    <cellStyle name="Input 2 3 2 2 2 2" xfId="10554" xr:uid="{E9AE8570-614C-4E20-85E2-17FCB77CFB72}"/>
    <cellStyle name="Input 2 3 2 2 2 2 2" xfId="34766" xr:uid="{80731FAF-EF4C-487B-8D58-CC46CF8C793D}"/>
    <cellStyle name="Input 2 3 2 2 2 3" xfId="15469" xr:uid="{6E438002-0597-4D55-AF17-51073616591B}"/>
    <cellStyle name="Input 2 3 2 2 2 3 2" xfId="39499" xr:uid="{A663E14D-B850-44D2-BD89-EBB6407C5924}"/>
    <cellStyle name="Input 2 3 2 2 2 4" xfId="20703" xr:uid="{A606751A-4391-4D11-B0D5-BA170EF3B982}"/>
    <cellStyle name="Input 2 3 2 2 2 4 2" xfId="44525" xr:uid="{18DE6D3E-BD5F-4C24-837C-8B773F593A98}"/>
    <cellStyle name="Input 2 3 2 2 2 5" xfId="25334" xr:uid="{CAA7D948-75AA-43AB-97CB-B0C5764612D3}"/>
    <cellStyle name="Input 2 3 2 2 2 5 2" xfId="49100" xr:uid="{07C8FEA1-1DAC-40B6-9256-F7F17DAE3350}"/>
    <cellStyle name="Input 2 3 2 2 2 6" xfId="29926" xr:uid="{C27B4BDB-CD2F-4DE5-A003-0C8E173D7AE5}"/>
    <cellStyle name="Input 2 3 2 2 3" xfId="6280" xr:uid="{B9B7E021-F4B7-4771-98A2-881EDEB8FBEB}"/>
    <cellStyle name="Input 2 3 2 2 3 2" xfId="11659" xr:uid="{48317A78-29DF-4BB5-82BB-A9B95EB297AF}"/>
    <cellStyle name="Input 2 3 2 2 3 2 2" xfId="35696" xr:uid="{D1814304-E6C8-476D-817F-660340AF72FE}"/>
    <cellStyle name="Input 2 3 2 2 3 3" xfId="16400" xr:uid="{2F1F4E8F-225D-4B48-ABFB-359A67204CA6}"/>
    <cellStyle name="Input 2 3 2 2 3 3 2" xfId="40430" xr:uid="{D1C34C01-B7D0-4B4E-BA96-C0231ACB8068}"/>
    <cellStyle name="Input 2 3 2 2 3 4" xfId="21448" xr:uid="{D579048B-E930-4E02-A425-074EFDBE06A6}"/>
    <cellStyle name="Input 2 3 2 2 3 4 2" xfId="45259" xr:uid="{71605FE7-EF38-4813-8D5C-0D581944A182}"/>
    <cellStyle name="Input 2 3 2 2 3 5" xfId="26068" xr:uid="{50413DF5-1215-4D18-A496-BD13FEE571DA}"/>
    <cellStyle name="Input 2 3 2 2 3 5 2" xfId="49834" xr:uid="{8B37C27A-81AD-4B27-A97A-C81B7298CD27}"/>
    <cellStyle name="Input 2 3 2 2 3 6" xfId="30844" xr:uid="{16C91C1F-08B5-48EB-AEDE-DB7EDE2FD527}"/>
    <cellStyle name="Input 2 3 2 2 4" xfId="7061" xr:uid="{A1C0B1C6-C785-4A6F-86F6-00172DE86E72}"/>
    <cellStyle name="Input 2 3 2 2 4 2" xfId="12440" xr:uid="{5D294405-CACE-406B-8F61-044EA150ADEB}"/>
    <cellStyle name="Input 2 3 2 2 4 2 2" xfId="36474" xr:uid="{2B8087D7-EB85-4A6E-8EE1-4ECE315E12AF}"/>
    <cellStyle name="Input 2 3 2 2 4 3" xfId="17178" xr:uid="{6D1E479C-21A4-4860-B5AB-C1AED2DBD2A1}"/>
    <cellStyle name="Input 2 3 2 2 4 3 2" xfId="41208" xr:uid="{EB0B318C-D55A-405A-8861-19816C9CC13B}"/>
    <cellStyle name="Input 2 3 2 2 4 4" xfId="22184" xr:uid="{7C67E8D5-954E-4AA0-91DA-6808D201653D}"/>
    <cellStyle name="Input 2 3 2 2 4 4 2" xfId="45986" xr:uid="{6CA28D10-E40E-4431-8DE6-33ADB915D3C7}"/>
    <cellStyle name="Input 2 3 2 2 4 5" xfId="26795" xr:uid="{571EA1E6-347F-484B-8878-C17E75510A4E}"/>
    <cellStyle name="Input 2 3 2 2 4 5 2" xfId="50561" xr:uid="{C023B573-86EE-4C43-AC37-1EB168D1FD96}"/>
    <cellStyle name="Input 2 3 2 2 4 6" xfId="31613" xr:uid="{07012690-3027-4183-B56E-BB955293D989}"/>
    <cellStyle name="Input 2 3 2 2 5" xfId="7800" xr:uid="{6C72AB15-842F-401E-9BAA-AD1E46BC47CB}"/>
    <cellStyle name="Input 2 3 2 2 5 2" xfId="13179" xr:uid="{0900F45F-E34A-4BCD-9657-FEFF70B34E5E}"/>
    <cellStyle name="Input 2 3 2 2 5 2 2" xfId="37211" xr:uid="{CB43F954-730C-4FD9-ABC6-AD1213D7E42F}"/>
    <cellStyle name="Input 2 3 2 2 5 3" xfId="17915" xr:uid="{E8175B6E-7692-4ABE-AC10-662FFBB90D50}"/>
    <cellStyle name="Input 2 3 2 2 5 3 2" xfId="41945" xr:uid="{D6339652-B741-450E-95FA-98D799D3FADF}"/>
    <cellStyle name="Input 2 3 2 2 5 4" xfId="22920" xr:uid="{956BE190-22DB-4046-AD49-150E415773F7}"/>
    <cellStyle name="Input 2 3 2 2 5 4 2" xfId="46713" xr:uid="{FA07766A-2AE9-4B42-8588-7AD8CD100B4D}"/>
    <cellStyle name="Input 2 3 2 2 5 5" xfId="27522" xr:uid="{AE177CC6-D1FE-4225-8143-664B84E9C447}"/>
    <cellStyle name="Input 2 3 2 2 5 5 2" xfId="51288" xr:uid="{62F87AB5-7D1D-49C6-B70F-20968B3FACE7}"/>
    <cellStyle name="Input 2 3 2 2 5 6" xfId="32341" xr:uid="{B9BED2EB-EF76-4458-B84B-2F3A4E8340DD}"/>
    <cellStyle name="Input 2 3 2 2 6" xfId="8533" xr:uid="{3AE86077-05A3-4B30-B4FB-A4FFBEC8091D}"/>
    <cellStyle name="Input 2 3 2 2 6 2" xfId="13912" xr:uid="{14E95E88-405F-4C9B-B311-DC5D2A4BE583}"/>
    <cellStyle name="Input 2 3 2 2 6 2 2" xfId="37942" xr:uid="{B81692D5-1115-47AC-953C-2DEDCA32E301}"/>
    <cellStyle name="Input 2 3 2 2 6 3" xfId="18646" xr:uid="{AF07D20E-D2C5-47D8-BDE3-B1135B6E0E3B}"/>
    <cellStyle name="Input 2 3 2 2 6 3 2" xfId="42676" xr:uid="{1163B51E-1BC9-40D8-B36D-E6327BD45B17}"/>
    <cellStyle name="Input 2 3 2 2 6 4" xfId="23651" xr:uid="{DF93256F-5A27-4817-BA86-A0C40CAE90DB}"/>
    <cellStyle name="Input 2 3 2 2 6 4 2" xfId="47435" xr:uid="{8A61F795-9104-4308-AC24-2C6E2E4703EA}"/>
    <cellStyle name="Input 2 3 2 2 6 5" xfId="28244" xr:uid="{D4130982-9D33-4C16-9B0E-E232E407808F}"/>
    <cellStyle name="Input 2 3 2 2 6 5 2" xfId="52010" xr:uid="{851C6C28-35CB-4051-9D47-20B70ED549AE}"/>
    <cellStyle name="Input 2 3 2 2 6 6" xfId="33063" xr:uid="{98C5C692-F350-4040-B026-015D674A381F}"/>
    <cellStyle name="Input 2 3 2 2 7" xfId="9753" xr:uid="{6E933E89-7AE2-4650-8ED8-D165C6898D34}"/>
    <cellStyle name="Input 2 3 2 2 7 2" xfId="33967" xr:uid="{58448EA7-CAC5-42D5-A5FE-283A2C603649}"/>
    <cellStyle name="Input 2 3 2 2 8" xfId="14670" xr:uid="{2273AD97-FF90-4E44-B45F-448359BE486C}"/>
    <cellStyle name="Input 2 3 2 2 8 2" xfId="38700" xr:uid="{797008F8-8854-40B2-AE28-520C84E146C6}"/>
    <cellStyle name="Input 2 3 2 2 9" xfId="19644" xr:uid="{C7D753F7-031C-4561-94AA-A632CF2261F0}"/>
    <cellStyle name="Input 2 3 2 2 9 2" xfId="43480" xr:uid="{834B7A37-3B86-44F0-83AA-428DE7349787}"/>
    <cellStyle name="Input 2 3 2 3" xfId="4595" xr:uid="{1D2CFABF-95DA-4684-B651-030F069DAAA5}"/>
    <cellStyle name="Input 2 3 2 3 10" xfId="24548" xr:uid="{F923F5C0-2D68-4518-8FF6-D78E0FBCC1E1}"/>
    <cellStyle name="Input 2 3 2 3 10 2" xfId="48314" xr:uid="{844DAC06-083E-445B-A84E-9E3450D4A0B8}"/>
    <cellStyle name="Input 2 3 2 3 11" xfId="29357" xr:uid="{7CB8F56D-ADCC-425E-A6E6-FD416D4320D5}"/>
    <cellStyle name="Input 2 3 2 3 2" xfId="5398" xr:uid="{1CAA6301-3E3C-48A6-B9E4-EC7A501EB9C2}"/>
    <cellStyle name="Input 2 3 2 3 2 2" xfId="10778" xr:uid="{B26CFA80-91E3-4E6A-B992-8A91342F504A}"/>
    <cellStyle name="Input 2 3 2 3 2 2 2" xfId="34990" xr:uid="{66327B88-EEE8-4235-8E6C-121EF7C84BB0}"/>
    <cellStyle name="Input 2 3 2 3 2 3" xfId="15693" xr:uid="{27E51A8C-AF38-4268-AB8B-499245C6DA1B}"/>
    <cellStyle name="Input 2 3 2 3 2 3 2" xfId="39723" xr:uid="{C46F83A1-CBE8-4B38-A941-2C8E8F6F4A2F}"/>
    <cellStyle name="Input 2 3 2 3 2 4" xfId="20927" xr:uid="{646B407B-5512-4F21-B3A5-61084E77B7EC}"/>
    <cellStyle name="Input 2 3 2 3 2 4 2" xfId="44746" xr:uid="{ED65FB3D-40C3-43CA-B996-692BB32BEA33}"/>
    <cellStyle name="Input 2 3 2 3 2 5" xfId="25555" xr:uid="{0E23B7F4-9536-465C-9518-80DF00D285B7}"/>
    <cellStyle name="Input 2 3 2 3 2 5 2" xfId="49321" xr:uid="{54A2CC2E-7C7F-4225-9F73-E0397AD2108D}"/>
    <cellStyle name="Input 2 3 2 3 2 6" xfId="30147" xr:uid="{6747B12C-F07A-4D77-8869-EF317C5D58E0}"/>
    <cellStyle name="Input 2 3 2 3 3" xfId="6504" xr:uid="{C486345E-584B-4A56-86CC-D68D64A1D597}"/>
    <cellStyle name="Input 2 3 2 3 3 2" xfId="11883" xr:uid="{71036080-4D14-4A6A-90C0-4019A9471A29}"/>
    <cellStyle name="Input 2 3 2 3 3 2 2" xfId="35920" xr:uid="{76C92A31-D75B-4930-96EE-1A6E1A308AD5}"/>
    <cellStyle name="Input 2 3 2 3 3 3" xfId="16624" xr:uid="{328F2995-7146-42D3-AF43-BAC0A13470C8}"/>
    <cellStyle name="Input 2 3 2 3 3 3 2" xfId="40654" xr:uid="{02719EF9-3584-4DBB-A579-2E72F1BC7C7B}"/>
    <cellStyle name="Input 2 3 2 3 3 4" xfId="21672" xr:uid="{6C91C0AB-13E6-48BB-9D12-84E21EAB9944}"/>
    <cellStyle name="Input 2 3 2 3 3 4 2" xfId="45480" xr:uid="{AEACA4D4-8FB0-4E34-8118-F3942AA63FEF}"/>
    <cellStyle name="Input 2 3 2 3 3 5" xfId="26289" xr:uid="{32099B3B-B6EE-4F3E-A066-F5760C67CF3B}"/>
    <cellStyle name="Input 2 3 2 3 3 5 2" xfId="50055" xr:uid="{FBA20FE5-B32A-4B4D-B7E3-87E390ACA838}"/>
    <cellStyle name="Input 2 3 2 3 3 6" xfId="31065" xr:uid="{24FB0A03-DA53-454A-9996-28D28A49673E}"/>
    <cellStyle name="Input 2 3 2 3 4" xfId="7285" xr:uid="{80A2917B-3852-4E11-A5B4-148909F9B116}"/>
    <cellStyle name="Input 2 3 2 3 4 2" xfId="12664" xr:uid="{7ED87835-D88C-4EF8-9C5D-52B620B02768}"/>
    <cellStyle name="Input 2 3 2 3 4 2 2" xfId="36698" xr:uid="{D9F74CAF-EED3-4C6C-B1DC-36E94ED6AC78}"/>
    <cellStyle name="Input 2 3 2 3 4 3" xfId="17402" xr:uid="{0E5777A1-47C8-4435-ADE0-177E92984D99}"/>
    <cellStyle name="Input 2 3 2 3 4 3 2" xfId="41432" xr:uid="{EFEF6DEE-DD96-4D1F-A947-21E207C5E9C3}"/>
    <cellStyle name="Input 2 3 2 3 4 4" xfId="22408" xr:uid="{3AE8394C-D223-49F0-AAF3-0D0E21264ED2}"/>
    <cellStyle name="Input 2 3 2 3 4 4 2" xfId="46207" xr:uid="{089DD111-8738-4B9D-9EB0-EB04E10F9758}"/>
    <cellStyle name="Input 2 3 2 3 4 5" xfId="27016" xr:uid="{718074D8-E6EC-4DDB-B2C0-119964FEF7A4}"/>
    <cellStyle name="Input 2 3 2 3 4 5 2" xfId="50782" xr:uid="{EA2DE042-4A03-4BBE-AF06-75A292335ACE}"/>
    <cellStyle name="Input 2 3 2 3 4 6" xfId="31834" xr:uid="{1E4F0995-280D-4E87-BD28-9B99DFA2232F}"/>
    <cellStyle name="Input 2 3 2 3 5" xfId="8024" xr:uid="{10595D79-EE9C-4E18-AB08-8FCC85C5C8C4}"/>
    <cellStyle name="Input 2 3 2 3 5 2" xfId="13403" xr:uid="{EADD4620-1972-4FF6-900A-0F865EB6F807}"/>
    <cellStyle name="Input 2 3 2 3 5 2 2" xfId="37435" xr:uid="{83D9CDDB-C4CE-4716-8E8C-7F21D95921A6}"/>
    <cellStyle name="Input 2 3 2 3 5 3" xfId="18139" xr:uid="{1542ED62-5C83-4193-985E-AC083B240A69}"/>
    <cellStyle name="Input 2 3 2 3 5 3 2" xfId="42169" xr:uid="{FFFD23F4-5CDD-489D-A4E1-615110ED3386}"/>
    <cellStyle name="Input 2 3 2 3 5 4" xfId="23144" xr:uid="{7031DDEC-15B4-4EA1-9666-A0BB8223AE99}"/>
    <cellStyle name="Input 2 3 2 3 5 4 2" xfId="46934" xr:uid="{B8FB1C7B-86B0-47B1-AFCD-C9682DC95892}"/>
    <cellStyle name="Input 2 3 2 3 5 5" xfId="27743" xr:uid="{16A1D349-F5A8-4FD4-A1FA-37006144AD3D}"/>
    <cellStyle name="Input 2 3 2 3 5 5 2" xfId="51509" xr:uid="{D6185807-4A5C-492D-9F11-0C1F8AC612B7}"/>
    <cellStyle name="Input 2 3 2 3 5 6" xfId="32562" xr:uid="{9E5CE891-B02C-492D-999F-F88980BF612D}"/>
    <cellStyle name="Input 2 3 2 3 6" xfId="8757" xr:uid="{021D2B1A-58F4-426F-AB30-9CC9CC3BEE32}"/>
    <cellStyle name="Input 2 3 2 3 6 2" xfId="14136" xr:uid="{5ECC9381-1C71-4614-B607-30ECBDCC681F}"/>
    <cellStyle name="Input 2 3 2 3 6 2 2" xfId="38166" xr:uid="{A76425A7-55DE-48AA-A363-3D8680056DCE}"/>
    <cellStyle name="Input 2 3 2 3 6 3" xfId="18870" xr:uid="{16F53EF0-717A-4112-BBB3-5FCFAB120DAD}"/>
    <cellStyle name="Input 2 3 2 3 6 3 2" xfId="42900" xr:uid="{CC4401FE-0E69-4004-B734-1E1A337BD36A}"/>
    <cellStyle name="Input 2 3 2 3 6 4" xfId="23875" xr:uid="{43ACF18F-09E2-4812-8A9F-1ED4ADA71D8F}"/>
    <cellStyle name="Input 2 3 2 3 6 4 2" xfId="47656" xr:uid="{1532F05D-4D97-4192-8324-69533934B808}"/>
    <cellStyle name="Input 2 3 2 3 6 5" xfId="28465" xr:uid="{23A8BF9E-4142-46A4-A52A-129D6A491272}"/>
    <cellStyle name="Input 2 3 2 3 6 5 2" xfId="52231" xr:uid="{97572996-7DE3-40BE-8437-08FABB046E07}"/>
    <cellStyle name="Input 2 3 2 3 6 6" xfId="33284" xr:uid="{B511951A-5384-433B-8BBF-6BB75003432F}"/>
    <cellStyle name="Input 2 3 2 3 7" xfId="9977" xr:uid="{104FBD8A-F203-4C08-9398-383585576C45}"/>
    <cellStyle name="Input 2 3 2 3 7 2" xfId="34191" xr:uid="{9F50BDF6-DC0A-4E3A-8EFA-512862018343}"/>
    <cellStyle name="Input 2 3 2 3 8" xfId="14894" xr:uid="{6F0C4CDD-7BC7-43FE-9313-16A849D1C320}"/>
    <cellStyle name="Input 2 3 2 3 8 2" xfId="38924" xr:uid="{571F00F7-89C0-4F02-9793-468CA995B9E2}"/>
    <cellStyle name="Input 2 3 2 3 9" xfId="19868" xr:uid="{FCEDC19C-EB2A-4FA7-A9E6-BAB94EDF0643}"/>
    <cellStyle name="Input 2 3 2 3 9 2" xfId="43701" xr:uid="{E6AB62D2-15D2-4597-884D-EE0433C5C044}"/>
    <cellStyle name="Input 2 3 2 4" xfId="4899" xr:uid="{2070558C-362E-4DD3-82F8-870DDF36108D}"/>
    <cellStyle name="Input 2 3 2 4 2" xfId="10279" xr:uid="{E4B6DBDE-0A9E-4075-BBAC-AD7A25E820E0}"/>
    <cellStyle name="Input 2 3 2 4 2 2" xfId="34493" xr:uid="{4EA888A9-DE86-4259-BE6D-069882CBD682}"/>
    <cellStyle name="Input 2 3 2 4 3" xfId="15196" xr:uid="{88088717-62B8-4FA1-9A93-BFDF2B363A32}"/>
    <cellStyle name="Input 2 3 2 4 3 2" xfId="39226" xr:uid="{2532C22E-069D-4BA4-9FCE-A445AA8613F5}"/>
    <cellStyle name="Input 2 3 2 4 4" xfId="20428" xr:uid="{C5428D13-8FC3-4AEF-B250-01B408347140}"/>
    <cellStyle name="Input 2 3 2 4 4 2" xfId="44253" xr:uid="{89F55D63-A5E5-493B-B98E-EC3BFBA199AB}"/>
    <cellStyle name="Input 2 3 2 4 5" xfId="25062" xr:uid="{56670A00-D2EE-44B0-BC88-C1B5BE2A8F44}"/>
    <cellStyle name="Input 2 3 2 4 5 2" xfId="48828" xr:uid="{4078B3C3-120C-43EE-AC08-7E1C7225DD7D}"/>
    <cellStyle name="Input 2 3 2 4 6" xfId="29656" xr:uid="{0BA6A2BF-2CD9-4B20-989E-57EF30833195}"/>
    <cellStyle name="Input 2 3 2 5" xfId="6004" xr:uid="{FE6E2675-50E0-4F52-A1C1-0FCD34C2E1AC}"/>
    <cellStyle name="Input 2 3 2 5 2" xfId="11383" xr:uid="{935FDA09-2866-443E-A830-6575014FDF4F}"/>
    <cellStyle name="Input 2 3 2 5 2 2" xfId="35422" xr:uid="{85EAA36A-4F50-4845-8407-05234B43489B}"/>
    <cellStyle name="Input 2 3 2 5 3" xfId="16126" xr:uid="{FA73A8DE-51AC-4E99-8EDD-51A9FF580D48}"/>
    <cellStyle name="Input 2 3 2 5 3 2" xfId="40156" xr:uid="{9411A5EE-E6F8-4ABC-8139-6B3046DB4DAA}"/>
    <cellStyle name="Input 2 3 2 5 4" xfId="21174" xr:uid="{A4E09DC9-9C58-4204-B1F4-93127FA83A2B}"/>
    <cellStyle name="Input 2 3 2 5 4 2" xfId="44988" xr:uid="{73A6EA94-6410-4258-9DC0-0773C437892D}"/>
    <cellStyle name="Input 2 3 2 5 5" xfId="25797" xr:uid="{A03770EB-89F5-4560-BA69-1B73E4A29C92}"/>
    <cellStyle name="Input 2 3 2 5 5 2" xfId="49563" xr:uid="{833B05A6-5AF2-40C1-93F2-CF9AEFF6D1E8}"/>
    <cellStyle name="Input 2 3 2 5 6" xfId="30573" xr:uid="{9A889BF5-088C-48CD-9D07-0A1A09074E54}"/>
    <cellStyle name="Input 2 3 2 6" xfId="6785" xr:uid="{8B1EBDE8-1EB0-460D-84B7-9BD24527B44A}"/>
    <cellStyle name="Input 2 3 2 6 2" xfId="12164" xr:uid="{26519872-5681-4F52-AD9C-C6C89CBBAD93}"/>
    <cellStyle name="Input 2 3 2 6 2 2" xfId="36200" xr:uid="{DD20861B-3DB3-4028-A6F7-038BF322BF6A}"/>
    <cellStyle name="Input 2 3 2 6 3" xfId="16904" xr:uid="{30F74DAD-373B-4781-B035-D97601F97D44}"/>
    <cellStyle name="Input 2 3 2 6 3 2" xfId="40934" xr:uid="{648B491E-CE0D-4939-92FE-77927BE53DD2}"/>
    <cellStyle name="Input 2 3 2 6 4" xfId="21911" xr:uid="{6552AD87-0C18-430C-99D7-002E6B654EAB}"/>
    <cellStyle name="Input 2 3 2 6 4 2" xfId="45716" xr:uid="{9751CB6E-230A-4AFC-80FF-94B48ABBE2A1}"/>
    <cellStyle name="Input 2 3 2 6 5" xfId="26525" xr:uid="{32DB164E-B16D-4EA5-9ED3-1C35E06AD9C3}"/>
    <cellStyle name="Input 2 3 2 6 5 2" xfId="50291" xr:uid="{A20194BD-C9F8-4BC0-9291-7FA3EE70FE51}"/>
    <cellStyle name="Input 2 3 2 6 6" xfId="31342" xr:uid="{5ECBDF77-8263-4799-A7F2-364FF2E0D7AF}"/>
    <cellStyle name="Input 2 3 2 7" xfId="7525" xr:uid="{F0FB99F1-9031-40A9-8CCD-78E00545CB6E}"/>
    <cellStyle name="Input 2 3 2 7 2" xfId="12904" xr:uid="{A3956D83-6008-41FE-9A14-B52F69A46D6C}"/>
    <cellStyle name="Input 2 3 2 7 2 2" xfId="36938" xr:uid="{6F11F631-A848-47F9-896C-333EBAF056F8}"/>
    <cellStyle name="Input 2 3 2 7 3" xfId="17642" xr:uid="{C2AB2CAD-ECEE-4736-A76B-70B8F0F794DE}"/>
    <cellStyle name="Input 2 3 2 7 3 2" xfId="41672" xr:uid="{53232B2B-4E30-4172-8B5E-0D93D814BAE7}"/>
    <cellStyle name="Input 2 3 2 7 4" xfId="22647" xr:uid="{F2933F3B-30A7-44DB-A9B2-80C2F6F9065E}"/>
    <cellStyle name="Input 2 3 2 7 4 2" xfId="46443" xr:uid="{20A55369-7F45-4A96-92C3-039AC275E3E0}"/>
    <cellStyle name="Input 2 3 2 7 5" xfId="27252" xr:uid="{E0CE52AB-975A-4AC3-B815-31E9BC7BC3F4}"/>
    <cellStyle name="Input 2 3 2 7 5 2" xfId="51018" xr:uid="{E3D31012-8CCE-4903-B8D1-714C2AD6DC2D}"/>
    <cellStyle name="Input 2 3 2 7 6" xfId="32071" xr:uid="{86DDE9C3-3977-41EE-B487-F850D947BD1F}"/>
    <cellStyle name="Input 2 3 2 8" xfId="8258" xr:uid="{596B740A-43BD-4705-A37A-19C3C572ACFA}"/>
    <cellStyle name="Input 2 3 2 8 2" xfId="13637" xr:uid="{759912B0-C366-4F6E-A003-5C41797841D5}"/>
    <cellStyle name="Input 2 3 2 8 2 2" xfId="37669" xr:uid="{D9988B6C-5AA5-41EF-9222-0B4A43450395}"/>
    <cellStyle name="Input 2 3 2 8 3" xfId="18373" xr:uid="{27BBD224-2FA3-4E90-AA67-9C40F11F67E3}"/>
    <cellStyle name="Input 2 3 2 8 3 2" xfId="42403" xr:uid="{4E8B159F-1647-4B27-91C8-06EB5800E089}"/>
    <cellStyle name="Input 2 3 2 8 4" xfId="23378" xr:uid="{0F3D63CF-D394-408B-AC55-7847915A9C68}"/>
    <cellStyle name="Input 2 3 2 8 4 2" xfId="47165" xr:uid="{3B3671C5-6C6D-44F9-AC3F-1B3DABEB43C0}"/>
    <cellStyle name="Input 2 3 2 8 5" xfId="27974" xr:uid="{069EAB3F-BFC7-4DE6-9B01-D9A77ABD197E}"/>
    <cellStyle name="Input 2 3 2 8 5 2" xfId="51740" xr:uid="{77786ED0-FF94-44F7-A555-7688D9B25586}"/>
    <cellStyle name="Input 2 3 2 8 6" xfId="32793" xr:uid="{BD083475-0AF8-49F4-80CA-69A1213AFBD0}"/>
    <cellStyle name="Input 2 3 2 9" xfId="9475" xr:uid="{C0E3477A-33D8-4891-B204-99F3EE194E6E}"/>
    <cellStyle name="Input 2 3 2 9 2" xfId="33691" xr:uid="{AFB2A88F-1A8A-4FB6-AD72-32FF22446529}"/>
    <cellStyle name="Input 2 3 3" xfId="4113" xr:uid="{334FF898-1FCF-4D9F-AF7F-F0B0E7BFA037}"/>
    <cellStyle name="Input 2 3 3 10" xfId="14422" xr:uid="{FEEB6709-62C2-49F0-A332-12FAA58DB03B}"/>
    <cellStyle name="Input 2 3 3 10 2" xfId="38452" xr:uid="{FDFF7EED-5724-4C20-B4A0-7E4D1709DF59}"/>
    <cellStyle name="Input 2 3 3 11" xfId="19394" xr:uid="{1AC77C3B-3D51-4C31-A823-2D2CFA409662}"/>
    <cellStyle name="Input 2 3 3 11 2" xfId="43235" xr:uid="{8F7D04D7-8395-4C19-889D-49AD68DF79BC}"/>
    <cellStyle name="Input 2 3 3 12" xfId="24119" xr:uid="{0A2DA1B8-2E4C-428E-A849-71D5F6B6E5DD}"/>
    <cellStyle name="Input 2 3 3 12 2" xfId="47888" xr:uid="{ACE0A5AA-6E45-4785-A090-672373E1772D}"/>
    <cellStyle name="Input 2 3 3 13" xfId="28891" xr:uid="{EDF7DFB3-B805-4123-B445-6710901F3038}"/>
    <cellStyle name="Input 2 3 3 2" xfId="4396" xr:uid="{1663FF57-EF1F-401E-B4DD-51BE6ADE7C04}"/>
    <cellStyle name="Input 2 3 3 2 10" xfId="24368" xr:uid="{84CB637F-F40B-478A-B88B-857B50D916CD}"/>
    <cellStyle name="Input 2 3 3 2 10 2" xfId="48134" xr:uid="{27A32BAB-5B07-46C3-B665-5A3C9F212708}"/>
    <cellStyle name="Input 2 3 3 2 11" xfId="29161" xr:uid="{9182DED6-16C9-4255-9F3C-A104854E6B12}"/>
    <cellStyle name="Input 2 3 3 2 2" xfId="5199" xr:uid="{BB06DBC7-975B-4062-AB38-598D520AEB0E}"/>
    <cellStyle name="Input 2 3 3 2 2 2" xfId="10579" xr:uid="{67745CFA-F0BF-4BC6-90B1-5DBFA0372B14}"/>
    <cellStyle name="Input 2 3 3 2 2 2 2" xfId="34791" xr:uid="{A5AD666D-78D6-4E7D-9C10-2C03F912FAA5}"/>
    <cellStyle name="Input 2 3 3 2 2 3" xfId="15494" xr:uid="{058B98C5-507E-410D-BDB3-CF0ADC783FC0}"/>
    <cellStyle name="Input 2 3 3 2 2 3 2" xfId="39524" xr:uid="{6483985A-5355-4A45-B6D4-2E73A4005B99}"/>
    <cellStyle name="Input 2 3 3 2 2 4" xfId="20728" xr:uid="{AD4EAAB5-848B-4BC7-929C-E4127109226F}"/>
    <cellStyle name="Input 2 3 3 2 2 4 2" xfId="44550" xr:uid="{A14A391A-12D7-4ABC-B3FD-630D5A0C9B33}"/>
    <cellStyle name="Input 2 3 3 2 2 5" xfId="25359" xr:uid="{3C7C19D1-B267-4D04-9936-0E8E4064DF27}"/>
    <cellStyle name="Input 2 3 3 2 2 5 2" xfId="49125" xr:uid="{14599087-76A6-4AAF-8EDC-4D7AD493ABB9}"/>
    <cellStyle name="Input 2 3 3 2 2 6" xfId="29951" xr:uid="{BD850EFF-A3EF-4DC4-9AED-8C74BF98B5D0}"/>
    <cellStyle name="Input 2 3 3 2 3" xfId="6305" xr:uid="{96DC1BDD-A2CE-46C2-8DCE-CAF44779258B}"/>
    <cellStyle name="Input 2 3 3 2 3 2" xfId="11684" xr:uid="{DF35B5AA-FC69-424D-960F-CB8C2A94F236}"/>
    <cellStyle name="Input 2 3 3 2 3 2 2" xfId="35721" xr:uid="{CC5B2E6D-CB45-4E0E-BB6B-5FB2C7AC3C02}"/>
    <cellStyle name="Input 2 3 3 2 3 3" xfId="16425" xr:uid="{F4553E3E-6BCB-4206-8DC0-768FF236A19B}"/>
    <cellStyle name="Input 2 3 3 2 3 3 2" xfId="40455" xr:uid="{D14FD653-40B5-4673-A323-D34596E51C4B}"/>
    <cellStyle name="Input 2 3 3 2 3 4" xfId="21473" xr:uid="{C576B452-FF19-4466-B41D-D71252C854DA}"/>
    <cellStyle name="Input 2 3 3 2 3 4 2" xfId="45284" xr:uid="{3806F792-4D49-4853-B125-0AA73529569B}"/>
    <cellStyle name="Input 2 3 3 2 3 5" xfId="26093" xr:uid="{162843F0-8232-4BE1-AA8C-4FDCC49B0E21}"/>
    <cellStyle name="Input 2 3 3 2 3 5 2" xfId="49859" xr:uid="{D199B048-3C54-44E1-A8E5-1A1D6F22F96E}"/>
    <cellStyle name="Input 2 3 3 2 3 6" xfId="30869" xr:uid="{4E4F9D62-9852-4B1A-B236-FFFB260E5B5B}"/>
    <cellStyle name="Input 2 3 3 2 4" xfId="7086" xr:uid="{E50B8DBD-F37C-4BFD-B946-C59D434DE9CB}"/>
    <cellStyle name="Input 2 3 3 2 4 2" xfId="12465" xr:uid="{2A0C1458-C5D0-48B0-9541-8751E78BAF1A}"/>
    <cellStyle name="Input 2 3 3 2 4 2 2" xfId="36499" xr:uid="{A1A4765C-94ED-4DDA-9DC4-D383FADD0BDA}"/>
    <cellStyle name="Input 2 3 3 2 4 3" xfId="17203" xr:uid="{7FED36E4-7DBB-4E3D-9D1F-CFBC38BBCEEE}"/>
    <cellStyle name="Input 2 3 3 2 4 3 2" xfId="41233" xr:uid="{2C0DC022-9FC5-46EB-B2C4-58796D4D7276}"/>
    <cellStyle name="Input 2 3 3 2 4 4" xfId="22209" xr:uid="{21845AAC-968E-4441-9859-A840A7213386}"/>
    <cellStyle name="Input 2 3 3 2 4 4 2" xfId="46011" xr:uid="{C00A7981-164C-4263-9635-B1B63AB1DA58}"/>
    <cellStyle name="Input 2 3 3 2 4 5" xfId="26820" xr:uid="{83570CF0-3BA6-4D69-88D8-C954581BF75C}"/>
    <cellStyle name="Input 2 3 3 2 4 5 2" xfId="50586" xr:uid="{6623F035-7CE4-4345-B23E-AE3BB9C0CC4F}"/>
    <cellStyle name="Input 2 3 3 2 4 6" xfId="31638" xr:uid="{1728F68A-7A27-4286-BD3F-E949FCE54207}"/>
    <cellStyle name="Input 2 3 3 2 5" xfId="7825" xr:uid="{98A6506D-6CA6-466E-9A77-856953BB5718}"/>
    <cellStyle name="Input 2 3 3 2 5 2" xfId="13204" xr:uid="{3DFE5D17-989E-4981-8B58-FFF7AE97B79A}"/>
    <cellStyle name="Input 2 3 3 2 5 2 2" xfId="37236" xr:uid="{D3619CD7-0603-4465-A0C1-16B5D47BE8F2}"/>
    <cellStyle name="Input 2 3 3 2 5 3" xfId="17940" xr:uid="{26FE4DE1-6205-4871-BBEE-AF5F80CB6684}"/>
    <cellStyle name="Input 2 3 3 2 5 3 2" xfId="41970" xr:uid="{C04F41AB-9258-4B16-903E-3B59F038C485}"/>
    <cellStyle name="Input 2 3 3 2 5 4" xfId="22945" xr:uid="{97FA78E5-FA93-4DCF-8A75-95D7BB41B76A}"/>
    <cellStyle name="Input 2 3 3 2 5 4 2" xfId="46738" xr:uid="{81E6772F-B066-4A3F-ADA5-FDEC8338ED11}"/>
    <cellStyle name="Input 2 3 3 2 5 5" xfId="27547" xr:uid="{FC2F9F59-A330-4390-86A4-B57CB5F85450}"/>
    <cellStyle name="Input 2 3 3 2 5 5 2" xfId="51313" xr:uid="{A0F9C90E-2116-43C0-A7F1-FC0F077E1A37}"/>
    <cellStyle name="Input 2 3 3 2 5 6" xfId="32366" xr:uid="{595058B3-E21B-4846-971A-112BFD7CE894}"/>
    <cellStyle name="Input 2 3 3 2 6" xfId="8558" xr:uid="{4FBE074B-A2F7-4A6D-83FF-3DEBC6CDEDCD}"/>
    <cellStyle name="Input 2 3 3 2 6 2" xfId="13937" xr:uid="{EC6A0E65-BECC-42DD-9682-D9D5B9D56248}"/>
    <cellStyle name="Input 2 3 3 2 6 2 2" xfId="37967" xr:uid="{6EBEA6F1-5978-4F89-BADF-76A1B8F4C9C5}"/>
    <cellStyle name="Input 2 3 3 2 6 3" xfId="18671" xr:uid="{2E655CA2-3F0B-4795-9562-1180038B540C}"/>
    <cellStyle name="Input 2 3 3 2 6 3 2" xfId="42701" xr:uid="{F1CCFE55-55EA-4F5A-AC62-DC4D50E62E6F}"/>
    <cellStyle name="Input 2 3 3 2 6 4" xfId="23676" xr:uid="{9E2BA9E8-0ADD-4251-8CDE-7CBA729591FD}"/>
    <cellStyle name="Input 2 3 3 2 6 4 2" xfId="47460" xr:uid="{0E693D11-C468-417B-84A3-305BBB39F76C}"/>
    <cellStyle name="Input 2 3 3 2 6 5" xfId="28269" xr:uid="{9D658E08-85F2-4424-857E-5820435E2D38}"/>
    <cellStyle name="Input 2 3 3 2 6 5 2" xfId="52035" xr:uid="{F009EB65-ABF5-4296-BF1B-0125A4FC4925}"/>
    <cellStyle name="Input 2 3 3 2 6 6" xfId="33088" xr:uid="{8D64CE5A-7A6C-4E77-8299-20F2A5857377}"/>
    <cellStyle name="Input 2 3 3 2 7" xfId="9778" xr:uid="{4D22D959-A614-4151-8421-D2F9248C440F}"/>
    <cellStyle name="Input 2 3 3 2 7 2" xfId="33992" xr:uid="{50705333-7A29-4E8E-B2ED-35CFC64D5B83}"/>
    <cellStyle name="Input 2 3 3 2 8" xfId="14695" xr:uid="{2FD391D0-490C-49F2-953C-AC5A5E279F62}"/>
    <cellStyle name="Input 2 3 3 2 8 2" xfId="38725" xr:uid="{4CCB0F1B-27A3-4759-B3F0-A368176F1B2E}"/>
    <cellStyle name="Input 2 3 3 2 9" xfId="19669" xr:uid="{914A480C-A5AB-4692-908C-E8BC4869D29A}"/>
    <cellStyle name="Input 2 3 3 2 9 2" xfId="43505" xr:uid="{2B85CD09-4457-4AA7-B3E1-C4E62C919CBE}"/>
    <cellStyle name="Input 2 3 3 3" xfId="4620" xr:uid="{ECBC3FD3-815B-4FED-A478-1B5C82EA8C47}"/>
    <cellStyle name="Input 2 3 3 3 10" xfId="24573" xr:uid="{A57A89A6-F27D-42D5-881F-7113B51C9AEF}"/>
    <cellStyle name="Input 2 3 3 3 10 2" xfId="48339" xr:uid="{AE695795-FB5E-48E7-91C1-426845A92192}"/>
    <cellStyle name="Input 2 3 3 3 11" xfId="29382" xr:uid="{684F531B-2D40-467E-B54F-A35331D75B1A}"/>
    <cellStyle name="Input 2 3 3 3 2" xfId="5423" xr:uid="{28797761-F503-42D0-AFF9-4C090EE7E394}"/>
    <cellStyle name="Input 2 3 3 3 2 2" xfId="10803" xr:uid="{85541331-1956-4F8A-906B-78614885CC34}"/>
    <cellStyle name="Input 2 3 3 3 2 2 2" xfId="35015" xr:uid="{AB9F44BC-F6D5-4844-86B9-AA543A8D2F72}"/>
    <cellStyle name="Input 2 3 3 3 2 3" xfId="15718" xr:uid="{56FE1488-077B-4905-AF9F-3E22A5FC1371}"/>
    <cellStyle name="Input 2 3 3 3 2 3 2" xfId="39748" xr:uid="{39AC7787-022B-4C31-9AED-A176256E45A5}"/>
    <cellStyle name="Input 2 3 3 3 2 4" xfId="20952" xr:uid="{33F233F4-B8AB-4C66-A5D8-2B9C17C0F359}"/>
    <cellStyle name="Input 2 3 3 3 2 4 2" xfId="44771" xr:uid="{700A7BCE-B9FF-4516-8E71-8F1C40AAF7EC}"/>
    <cellStyle name="Input 2 3 3 3 2 5" xfId="25580" xr:uid="{47D69FB6-D9D4-4921-AFE1-2B920BB8B4B9}"/>
    <cellStyle name="Input 2 3 3 3 2 5 2" xfId="49346" xr:uid="{F3CEAADC-9179-46BC-9F94-BCFF3E99F918}"/>
    <cellStyle name="Input 2 3 3 3 2 6" xfId="30172" xr:uid="{3B609CDD-20DC-45D9-86AE-16F36489182B}"/>
    <cellStyle name="Input 2 3 3 3 3" xfId="6529" xr:uid="{3B8DA87F-2BF0-47B7-B161-755B2351A201}"/>
    <cellStyle name="Input 2 3 3 3 3 2" xfId="11908" xr:uid="{D74123D9-467C-405D-8DB2-383C277600EB}"/>
    <cellStyle name="Input 2 3 3 3 3 2 2" xfId="35945" xr:uid="{553E56D4-40E5-4660-829C-9570FA80DD94}"/>
    <cellStyle name="Input 2 3 3 3 3 3" xfId="16649" xr:uid="{87552FD0-B6D0-4637-B198-FAED9235B97E}"/>
    <cellStyle name="Input 2 3 3 3 3 3 2" xfId="40679" xr:uid="{26A75E9F-B3DF-45F2-AEAE-D78046F615DE}"/>
    <cellStyle name="Input 2 3 3 3 3 4" xfId="21697" xr:uid="{07ED2D59-5E11-4A70-988A-5EFDAEC35362}"/>
    <cellStyle name="Input 2 3 3 3 3 4 2" xfId="45505" xr:uid="{E8067F4C-2BF4-4C03-9601-C1D177D1DCA0}"/>
    <cellStyle name="Input 2 3 3 3 3 5" xfId="26314" xr:uid="{EC760909-58D8-4CF6-B284-516FA38D7549}"/>
    <cellStyle name="Input 2 3 3 3 3 5 2" xfId="50080" xr:uid="{A23F6F1E-5A72-4542-9CC6-F930647C1AD7}"/>
    <cellStyle name="Input 2 3 3 3 3 6" xfId="31090" xr:uid="{55D83AEA-0894-472A-8105-CF62B82C8A3D}"/>
    <cellStyle name="Input 2 3 3 3 4" xfId="7310" xr:uid="{23E55706-6CB1-4646-8C19-54C401F67150}"/>
    <cellStyle name="Input 2 3 3 3 4 2" xfId="12689" xr:uid="{9E8BBF29-A938-43D2-A072-9FD5243A5507}"/>
    <cellStyle name="Input 2 3 3 3 4 2 2" xfId="36723" xr:uid="{2D3E859A-9573-4E73-B310-A691747A8390}"/>
    <cellStyle name="Input 2 3 3 3 4 3" xfId="17427" xr:uid="{FF96E84E-52C1-433E-8817-1A4D71C662BC}"/>
    <cellStyle name="Input 2 3 3 3 4 3 2" xfId="41457" xr:uid="{52F54D09-1BD7-433B-98F5-E4D1FAD16138}"/>
    <cellStyle name="Input 2 3 3 3 4 4" xfId="22433" xr:uid="{A0FB73F8-598B-4B14-8643-1225DE7C1829}"/>
    <cellStyle name="Input 2 3 3 3 4 4 2" xfId="46232" xr:uid="{627C5DDB-99DF-474E-B2E4-2626C043A0B2}"/>
    <cellStyle name="Input 2 3 3 3 4 5" xfId="27041" xr:uid="{8FC8DAF3-36CB-4BD3-943E-E29DFF4EE15D}"/>
    <cellStyle name="Input 2 3 3 3 4 5 2" xfId="50807" xr:uid="{3E21612B-575E-45B4-92F3-77B40FE49D59}"/>
    <cellStyle name="Input 2 3 3 3 4 6" xfId="31859" xr:uid="{3785E279-149B-4B87-A477-7802C298F37F}"/>
    <cellStyle name="Input 2 3 3 3 5" xfId="8049" xr:uid="{9BFC0FBF-DA6C-4A7F-92E5-7676CF0F5612}"/>
    <cellStyle name="Input 2 3 3 3 5 2" xfId="13428" xr:uid="{E587CD97-37D7-4F33-940F-A5D62A20A2CF}"/>
    <cellStyle name="Input 2 3 3 3 5 2 2" xfId="37460" xr:uid="{1F05F8D2-6549-4CB3-AED2-D1BC91D854A4}"/>
    <cellStyle name="Input 2 3 3 3 5 3" xfId="18164" xr:uid="{E2DD9C7D-07EE-48EB-9E17-F08E9D8F7530}"/>
    <cellStyle name="Input 2 3 3 3 5 3 2" xfId="42194" xr:uid="{9A572DED-E933-4560-950A-DD35C552A7AE}"/>
    <cellStyle name="Input 2 3 3 3 5 4" xfId="23169" xr:uid="{326FC956-D8D0-495F-8C0D-C1900270858A}"/>
    <cellStyle name="Input 2 3 3 3 5 4 2" xfId="46959" xr:uid="{8DDCB79E-CD7C-42D8-9893-659DDB9F3366}"/>
    <cellStyle name="Input 2 3 3 3 5 5" xfId="27768" xr:uid="{35BFD272-E54F-414B-99CF-838CAAAA08DC}"/>
    <cellStyle name="Input 2 3 3 3 5 5 2" xfId="51534" xr:uid="{F83AB3FA-10B7-4C32-BE2B-B0BEC440CD11}"/>
    <cellStyle name="Input 2 3 3 3 5 6" xfId="32587" xr:uid="{D2580372-4E60-488B-B4EF-9AA2A9F09A14}"/>
    <cellStyle name="Input 2 3 3 3 6" xfId="8782" xr:uid="{8543EF08-ED1F-4633-BC91-F43E57018C1D}"/>
    <cellStyle name="Input 2 3 3 3 6 2" xfId="14161" xr:uid="{226225B1-156B-49ED-8237-2673608B1497}"/>
    <cellStyle name="Input 2 3 3 3 6 2 2" xfId="38191" xr:uid="{5E7878B1-0EFF-4176-90BF-72EDDB104F7D}"/>
    <cellStyle name="Input 2 3 3 3 6 3" xfId="18895" xr:uid="{1239E461-5F9B-4280-A0C8-5FD342884432}"/>
    <cellStyle name="Input 2 3 3 3 6 3 2" xfId="42925" xr:uid="{606FCF38-E3B5-4007-A6C2-40AD9886BA11}"/>
    <cellStyle name="Input 2 3 3 3 6 4" xfId="23900" xr:uid="{9B97C3F5-B7A8-4334-B17D-54190C359B62}"/>
    <cellStyle name="Input 2 3 3 3 6 4 2" xfId="47681" xr:uid="{7181AD5D-F9FA-42E7-98C3-DE7861988176}"/>
    <cellStyle name="Input 2 3 3 3 6 5" xfId="28490" xr:uid="{B52FAB6F-D44E-426E-A19B-3C1A7995240B}"/>
    <cellStyle name="Input 2 3 3 3 6 5 2" xfId="52256" xr:uid="{DF9D2754-ECC7-48A1-BA76-AAA9462DFB6C}"/>
    <cellStyle name="Input 2 3 3 3 6 6" xfId="33309" xr:uid="{912B9521-23D8-4442-A2EE-B7C381397D59}"/>
    <cellStyle name="Input 2 3 3 3 7" xfId="10002" xr:uid="{AA36D8B6-4A26-466D-A456-C8715468FD80}"/>
    <cellStyle name="Input 2 3 3 3 7 2" xfId="34216" xr:uid="{70E14796-0B52-4ABD-BF8D-7FA32A1CC929}"/>
    <cellStyle name="Input 2 3 3 3 8" xfId="14919" xr:uid="{756C1833-B81E-43FF-A5EC-7C1E83DEBEC8}"/>
    <cellStyle name="Input 2 3 3 3 8 2" xfId="38949" xr:uid="{F750E73B-9D0B-4FFC-BDA5-0C40C0256F21}"/>
    <cellStyle name="Input 2 3 3 3 9" xfId="19893" xr:uid="{DF639DF6-D967-4529-B2AA-DCC9351E0F88}"/>
    <cellStyle name="Input 2 3 3 3 9 2" xfId="43726" xr:uid="{793F3261-CDD0-4023-9F07-BD2B0336D0C0}"/>
    <cellStyle name="Input 2 3 3 4" xfId="4924" xr:uid="{D313BB21-836F-4593-8D44-4C95ABF17E25}"/>
    <cellStyle name="Input 2 3 3 4 2" xfId="10304" xr:uid="{89EB5821-B1BB-49C1-B720-CD41C3D0E7D4}"/>
    <cellStyle name="Input 2 3 3 4 2 2" xfId="34518" xr:uid="{DB2E2856-B373-42D0-9C57-FDDBF71FBFCE}"/>
    <cellStyle name="Input 2 3 3 4 3" xfId="15221" xr:uid="{87B88C4C-6049-4BF6-83E1-EAD27C740851}"/>
    <cellStyle name="Input 2 3 3 4 3 2" xfId="39251" xr:uid="{5DF8008C-7BC2-4A65-802C-4B2CB2A8B386}"/>
    <cellStyle name="Input 2 3 3 4 4" xfId="20453" xr:uid="{71AFF7C1-DAEA-436A-8695-3C9827307ECE}"/>
    <cellStyle name="Input 2 3 3 4 4 2" xfId="44278" xr:uid="{39FABFAD-CC9D-4BCD-A9C7-46E2BE9C7A91}"/>
    <cellStyle name="Input 2 3 3 4 5" xfId="25087" xr:uid="{D26B0EEF-6FF8-49EF-BF37-824DE32B25E7}"/>
    <cellStyle name="Input 2 3 3 4 5 2" xfId="48853" xr:uid="{C7EE47F3-09FE-4E9F-8B8F-F8F97EB8B7B1}"/>
    <cellStyle name="Input 2 3 3 4 6" xfId="29681" xr:uid="{598F6D19-7C94-487F-9A82-B615EF2B9A54}"/>
    <cellStyle name="Input 2 3 3 5" xfId="6029" xr:uid="{582EF23F-5B9E-4A22-AFC5-849DCD11D707}"/>
    <cellStyle name="Input 2 3 3 5 2" xfId="11408" xr:uid="{F304CFBF-5506-4C75-808A-74A4AF81A8F1}"/>
    <cellStyle name="Input 2 3 3 5 2 2" xfId="35447" xr:uid="{21287F8D-367F-4D8B-8498-FF953CD1EE52}"/>
    <cellStyle name="Input 2 3 3 5 3" xfId="16151" xr:uid="{387C02B0-585A-410D-9570-F3A1FB2AC4FF}"/>
    <cellStyle name="Input 2 3 3 5 3 2" xfId="40181" xr:uid="{655E4997-7D95-45EE-BB8C-978B5DAA3355}"/>
    <cellStyle name="Input 2 3 3 5 4" xfId="21199" xr:uid="{031C4E96-6CA8-486B-BB80-5671A3E01A34}"/>
    <cellStyle name="Input 2 3 3 5 4 2" xfId="45013" xr:uid="{69514314-F0C9-4DAA-A19B-0E2DF3000441}"/>
    <cellStyle name="Input 2 3 3 5 5" xfId="25822" xr:uid="{897DA3B3-B0E2-4C4C-9B78-47A06245DA62}"/>
    <cellStyle name="Input 2 3 3 5 5 2" xfId="49588" xr:uid="{7A3C5DFE-D4C0-4958-B915-88E1D47B8620}"/>
    <cellStyle name="Input 2 3 3 5 6" xfId="30598" xr:uid="{43D0AC36-2F55-4E76-8117-D7FF623F3105}"/>
    <cellStyle name="Input 2 3 3 6" xfId="6810" xr:uid="{71E8539A-513E-4296-8940-F7C12039CED8}"/>
    <cellStyle name="Input 2 3 3 6 2" xfId="12189" xr:uid="{D35FAA27-8AC2-45FA-9416-43FA5060DDC2}"/>
    <cellStyle name="Input 2 3 3 6 2 2" xfId="36225" xr:uid="{80F36246-4FB8-47D8-958C-05C4F15CB1BE}"/>
    <cellStyle name="Input 2 3 3 6 3" xfId="16929" xr:uid="{2DF50422-F718-46BE-9CA9-F4B365D45459}"/>
    <cellStyle name="Input 2 3 3 6 3 2" xfId="40959" xr:uid="{D3276698-9F5F-44B3-B525-B467A389C5DB}"/>
    <cellStyle name="Input 2 3 3 6 4" xfId="21936" xr:uid="{C6A1A3C6-A32D-47A3-9619-5EDC13F05578}"/>
    <cellStyle name="Input 2 3 3 6 4 2" xfId="45741" xr:uid="{71CD1559-5776-4FDB-86C9-65F89D030D47}"/>
    <cellStyle name="Input 2 3 3 6 5" xfId="26550" xr:uid="{B0F93226-44BA-45C5-919C-5289DA7915E0}"/>
    <cellStyle name="Input 2 3 3 6 5 2" xfId="50316" xr:uid="{CFAA7DB5-2865-45BC-9139-CBFD329AB596}"/>
    <cellStyle name="Input 2 3 3 6 6" xfId="31367" xr:uid="{9ABF2418-8C13-4147-89AD-CDAA857DD5C8}"/>
    <cellStyle name="Input 2 3 3 7" xfId="7550" xr:uid="{EF2F42B4-846D-4E94-8387-7F1F4C395181}"/>
    <cellStyle name="Input 2 3 3 7 2" xfId="12929" xr:uid="{5C9F6E38-D827-4048-BCA4-4962F8AC919A}"/>
    <cellStyle name="Input 2 3 3 7 2 2" xfId="36963" xr:uid="{2960083D-351B-4B7C-AD20-C587FCED84BB}"/>
    <cellStyle name="Input 2 3 3 7 3" xfId="17667" xr:uid="{2596F84E-DCB8-4DC1-9924-78682AC6D083}"/>
    <cellStyle name="Input 2 3 3 7 3 2" xfId="41697" xr:uid="{39C296ED-F33C-4B59-A25D-923D11C7537B}"/>
    <cellStyle name="Input 2 3 3 7 4" xfId="22672" xr:uid="{D39F8AB7-CEA5-4D50-B044-C8C330988A7C}"/>
    <cellStyle name="Input 2 3 3 7 4 2" xfId="46468" xr:uid="{C8E23967-1862-4180-993F-A6EBA90B560F}"/>
    <cellStyle name="Input 2 3 3 7 5" xfId="27277" xr:uid="{5E34F49B-FB45-4616-B1A1-FAA5493CD55A}"/>
    <cellStyle name="Input 2 3 3 7 5 2" xfId="51043" xr:uid="{2A4B9802-52E7-4455-8CEE-8B23315F3FE9}"/>
    <cellStyle name="Input 2 3 3 7 6" xfId="32096" xr:uid="{C84B4AE3-F8B3-4FA1-B56E-AB5C89F4C676}"/>
    <cellStyle name="Input 2 3 3 8" xfId="8283" xr:uid="{643B50C3-B884-4D56-979C-EFA0166B0C81}"/>
    <cellStyle name="Input 2 3 3 8 2" xfId="13662" xr:uid="{B64629B2-C7F1-43A6-AB3B-A1BCB53788D9}"/>
    <cellStyle name="Input 2 3 3 8 2 2" xfId="37694" xr:uid="{1DA158BB-199B-4F7C-8B79-BEFA00EC0107}"/>
    <cellStyle name="Input 2 3 3 8 3" xfId="18398" xr:uid="{04E9272D-5B07-4F72-8AA1-FBFE0EB19E22}"/>
    <cellStyle name="Input 2 3 3 8 3 2" xfId="42428" xr:uid="{4291EA0B-4938-4005-B911-E16B5BABF138}"/>
    <cellStyle name="Input 2 3 3 8 4" xfId="23403" xr:uid="{FBF4D9D3-5B7B-4C68-9AB7-CF4DF85F3BE3}"/>
    <cellStyle name="Input 2 3 3 8 4 2" xfId="47190" xr:uid="{1FA3A7C8-1033-4B29-99FE-6622AC7A7C36}"/>
    <cellStyle name="Input 2 3 3 8 5" xfId="27999" xr:uid="{FF27668F-1CA2-4BD0-8C3F-74B26F7B8AFF}"/>
    <cellStyle name="Input 2 3 3 8 5 2" xfId="51765" xr:uid="{22D84F45-194B-417A-8E9B-EE6C6262C660}"/>
    <cellStyle name="Input 2 3 3 8 6" xfId="32818" xr:uid="{F71FD622-94FF-4ABE-9CF3-9C7DC1FDD488}"/>
    <cellStyle name="Input 2 3 3 9" xfId="9500" xr:uid="{FEB89D34-2CD0-476E-BB78-417235175D21}"/>
    <cellStyle name="Input 2 3 3 9 2" xfId="33716" xr:uid="{36055D6C-51AA-4AA0-9B66-35CADC0FA53D}"/>
    <cellStyle name="Input 2 3 4" xfId="4135" xr:uid="{5EEF7EF8-05B3-4078-9520-724A41E2F46B}"/>
    <cellStyle name="Input 2 3 4 10" xfId="14444" xr:uid="{1A9A43B4-5C81-4F95-A556-C5A1E984F054}"/>
    <cellStyle name="Input 2 3 4 10 2" xfId="38474" xr:uid="{EB86FDC1-2041-4173-9EB7-7E17959B24A0}"/>
    <cellStyle name="Input 2 3 4 11" xfId="19416" xr:uid="{2ED5B223-3B00-456F-8D14-C31EA10ABD93}"/>
    <cellStyle name="Input 2 3 4 11 2" xfId="43257" xr:uid="{E6D75367-EC0F-49C7-A39E-B35B061D9D04}"/>
    <cellStyle name="Input 2 3 4 12" xfId="24137" xr:uid="{673D7725-A614-4CC3-ADCD-C4C76E5130EB}"/>
    <cellStyle name="Input 2 3 4 12 2" xfId="47906" xr:uid="{824C3644-764F-4928-AC62-917082B79A0C}"/>
    <cellStyle name="Input 2 3 4 13" xfId="28913" xr:uid="{4CB92166-0E36-46ED-A858-BE56A0A46C10}"/>
    <cellStyle name="Input 2 3 4 2" xfId="4416" xr:uid="{11B68AB2-4304-4A90-AD8D-0DD30888F890}"/>
    <cellStyle name="Input 2 3 4 2 10" xfId="24384" xr:uid="{8456992F-9B75-49CC-B6E9-AC3E6C963B96}"/>
    <cellStyle name="Input 2 3 4 2 10 2" xfId="48150" xr:uid="{7A15D17B-DC7E-47C2-A8A5-319791C952E6}"/>
    <cellStyle name="Input 2 3 4 2 11" xfId="29181" xr:uid="{82DC8F6F-4BF1-4DA4-A804-BC7FD743DE77}"/>
    <cellStyle name="Input 2 3 4 2 2" xfId="5219" xr:uid="{2E89BA6B-7CB0-4BF4-813D-B81A676E10AA}"/>
    <cellStyle name="Input 2 3 4 2 2 2" xfId="10599" xr:uid="{38C11636-4D48-4DAF-9424-B76017F20027}"/>
    <cellStyle name="Input 2 3 4 2 2 2 2" xfId="34811" xr:uid="{A7347738-8602-40FA-84D2-8238C6F07FAE}"/>
    <cellStyle name="Input 2 3 4 2 2 3" xfId="15514" xr:uid="{6B3311A5-761F-4053-9DF5-533C434DC448}"/>
    <cellStyle name="Input 2 3 4 2 2 3 2" xfId="39544" xr:uid="{68B1295C-9570-4F8D-9C8D-201144A812D2}"/>
    <cellStyle name="Input 2 3 4 2 2 4" xfId="20748" xr:uid="{9F2B1E5B-6060-42C7-82CA-0DE46E76E7B9}"/>
    <cellStyle name="Input 2 3 4 2 2 4 2" xfId="44570" xr:uid="{925ADE63-C22B-4D9D-B422-80D4FD483A35}"/>
    <cellStyle name="Input 2 3 4 2 2 5" xfId="25379" xr:uid="{B133BF93-4ED9-4EA6-8371-3D7DD47E1297}"/>
    <cellStyle name="Input 2 3 4 2 2 5 2" xfId="49145" xr:uid="{6F7C0AAF-027C-442F-92DA-6B5D5FDC6987}"/>
    <cellStyle name="Input 2 3 4 2 2 6" xfId="29971" xr:uid="{1EE20F9A-8EE0-4B98-AF40-A12A4C335CDB}"/>
    <cellStyle name="Input 2 3 4 2 3" xfId="6325" xr:uid="{EDE404CF-1C5C-4404-ACEF-9396450640B8}"/>
    <cellStyle name="Input 2 3 4 2 3 2" xfId="11704" xr:uid="{FA4AFB1A-BA7E-4CCA-B142-69C1108098D5}"/>
    <cellStyle name="Input 2 3 4 2 3 2 2" xfId="35741" xr:uid="{7C24BAF1-AAF9-490C-90B2-295C738F67E3}"/>
    <cellStyle name="Input 2 3 4 2 3 3" xfId="16445" xr:uid="{CD900E70-899C-42DC-8170-9AD1F1EB3095}"/>
    <cellStyle name="Input 2 3 4 2 3 3 2" xfId="40475" xr:uid="{549B53EA-B45B-40A8-8334-112BB3A4E33E}"/>
    <cellStyle name="Input 2 3 4 2 3 4" xfId="21493" xr:uid="{7CF05E2B-F86F-4661-AA72-763107772E52}"/>
    <cellStyle name="Input 2 3 4 2 3 4 2" xfId="45304" xr:uid="{6823514B-5E61-443B-86BD-DB7B2CE33977}"/>
    <cellStyle name="Input 2 3 4 2 3 5" xfId="26113" xr:uid="{CE44B13D-BDE4-48DB-9915-FA2AC58239F3}"/>
    <cellStyle name="Input 2 3 4 2 3 5 2" xfId="49879" xr:uid="{83DF4140-4F5D-4174-A3E0-EC87661289BB}"/>
    <cellStyle name="Input 2 3 4 2 3 6" xfId="30889" xr:uid="{AB58EE6C-DD5D-43EB-AE52-30E8FB6A957E}"/>
    <cellStyle name="Input 2 3 4 2 4" xfId="7106" xr:uid="{F7C920C0-5553-4706-9595-2A2D1BA70560}"/>
    <cellStyle name="Input 2 3 4 2 4 2" xfId="12485" xr:uid="{7C4668E1-7FCF-4B1D-973D-54FEEF9001C6}"/>
    <cellStyle name="Input 2 3 4 2 4 2 2" xfId="36519" xr:uid="{FC8BF591-117F-444C-B931-26AD2ADAA9C1}"/>
    <cellStyle name="Input 2 3 4 2 4 3" xfId="17223" xr:uid="{31B70F92-389C-432D-90CE-84423135055D}"/>
    <cellStyle name="Input 2 3 4 2 4 3 2" xfId="41253" xr:uid="{1C281C18-FD34-4E2B-9F2C-7F800B50E63D}"/>
    <cellStyle name="Input 2 3 4 2 4 4" xfId="22229" xr:uid="{EC1DB877-9623-4D58-83DF-CF0B3011A2D9}"/>
    <cellStyle name="Input 2 3 4 2 4 4 2" xfId="46031" xr:uid="{D0E02130-72AF-49FD-A375-3607669F7D22}"/>
    <cellStyle name="Input 2 3 4 2 4 5" xfId="26840" xr:uid="{86A77C51-6909-4E16-8A3D-0D3100148967}"/>
    <cellStyle name="Input 2 3 4 2 4 5 2" xfId="50606" xr:uid="{B9E3F788-F13B-470D-8E59-94DB3B6155D6}"/>
    <cellStyle name="Input 2 3 4 2 4 6" xfId="31658" xr:uid="{5368F393-42C4-4A1B-B2EB-9EA1AE406FD5}"/>
    <cellStyle name="Input 2 3 4 2 5" xfId="7845" xr:uid="{21FF5979-05ED-4388-BCE6-0AF1EE9123D9}"/>
    <cellStyle name="Input 2 3 4 2 5 2" xfId="13224" xr:uid="{9A62856C-9F4A-4B15-A3FF-8955741375B9}"/>
    <cellStyle name="Input 2 3 4 2 5 2 2" xfId="37256" xr:uid="{C8AF7B67-2225-438F-9C0B-9D6B613FF123}"/>
    <cellStyle name="Input 2 3 4 2 5 3" xfId="17960" xr:uid="{F679E9A4-3026-418A-B6AA-DD6791ECEE8F}"/>
    <cellStyle name="Input 2 3 4 2 5 3 2" xfId="41990" xr:uid="{A6181D0E-B7D7-4A91-AFD5-356DFFEEDCD4}"/>
    <cellStyle name="Input 2 3 4 2 5 4" xfId="22965" xr:uid="{BBC2AA51-E25C-4D9A-9FE9-783A5DF03AED}"/>
    <cellStyle name="Input 2 3 4 2 5 4 2" xfId="46758" xr:uid="{E611D665-4C8A-457A-A777-F503FD649D8E}"/>
    <cellStyle name="Input 2 3 4 2 5 5" xfId="27567" xr:uid="{A75384D9-3BC1-41EA-A801-C6E5A7BFFD20}"/>
    <cellStyle name="Input 2 3 4 2 5 5 2" xfId="51333" xr:uid="{BA183D3D-3C4D-46B7-8E3E-2D19484A1F8A}"/>
    <cellStyle name="Input 2 3 4 2 5 6" xfId="32386" xr:uid="{0FBF630D-5374-4D00-9627-2465EB18B4A8}"/>
    <cellStyle name="Input 2 3 4 2 6" xfId="8578" xr:uid="{6E38529C-817F-4C1E-ABC2-BF0965782A93}"/>
    <cellStyle name="Input 2 3 4 2 6 2" xfId="13957" xr:uid="{2CB0BDA6-A7E9-49F1-BC62-7091615F24CE}"/>
    <cellStyle name="Input 2 3 4 2 6 2 2" xfId="37987" xr:uid="{A19791CF-F38F-49B2-8CE5-A8DD85656E87}"/>
    <cellStyle name="Input 2 3 4 2 6 3" xfId="18691" xr:uid="{4FC88B60-9593-43B2-9011-C97C51F64FE6}"/>
    <cellStyle name="Input 2 3 4 2 6 3 2" xfId="42721" xr:uid="{3E2EA820-3E64-4793-8FEA-37BA98D49E79}"/>
    <cellStyle name="Input 2 3 4 2 6 4" xfId="23696" xr:uid="{D4D36724-4F08-4112-B44A-11E096D41D06}"/>
    <cellStyle name="Input 2 3 4 2 6 4 2" xfId="47480" xr:uid="{61FA9546-4E35-4C24-AE25-D2056AE9209C}"/>
    <cellStyle name="Input 2 3 4 2 6 5" xfId="28289" xr:uid="{FFC5663E-181E-4C22-B857-E3A948B4C59C}"/>
    <cellStyle name="Input 2 3 4 2 6 5 2" xfId="52055" xr:uid="{50410215-644D-4735-AF65-AB2345E7446A}"/>
    <cellStyle name="Input 2 3 4 2 6 6" xfId="33108" xr:uid="{432BCEB2-79F8-4138-872C-38588753DB41}"/>
    <cellStyle name="Input 2 3 4 2 7" xfId="9798" xr:uid="{D516393D-B752-46C9-AD94-FDA85890267F}"/>
    <cellStyle name="Input 2 3 4 2 7 2" xfId="34012" xr:uid="{B1652A12-183F-4EFC-AC3A-9750CC543F37}"/>
    <cellStyle name="Input 2 3 4 2 8" xfId="14715" xr:uid="{22BEF5EA-32CB-4D3C-A0FA-81CBA5FF7B4E}"/>
    <cellStyle name="Input 2 3 4 2 8 2" xfId="38745" xr:uid="{394E2E8B-906B-44D3-A565-DEA99C4DB365}"/>
    <cellStyle name="Input 2 3 4 2 9" xfId="19689" xr:uid="{FCCE986F-8DA5-4702-91D5-18AF256D9EE6}"/>
    <cellStyle name="Input 2 3 4 2 9 2" xfId="43525" xr:uid="{75E93539-3AB2-492E-95EA-9E12EECA8868}"/>
    <cellStyle name="Input 2 3 4 3" xfId="4640" xr:uid="{F2C32C86-8B90-4DEF-AD6E-C5896F455FA1}"/>
    <cellStyle name="Input 2 3 4 3 10" xfId="24593" xr:uid="{9D8E0F06-D4F1-4B19-9B75-6048A3B08822}"/>
    <cellStyle name="Input 2 3 4 3 10 2" xfId="48359" xr:uid="{8515FD69-07AB-4FB8-8309-A4915472BDE6}"/>
    <cellStyle name="Input 2 3 4 3 11" xfId="29402" xr:uid="{DCD55D7F-86BF-4886-91F1-440B40CF833C}"/>
    <cellStyle name="Input 2 3 4 3 2" xfId="5443" xr:uid="{21B40816-4AA2-4715-93F4-C5D46A36642D}"/>
    <cellStyle name="Input 2 3 4 3 2 2" xfId="10823" xr:uid="{AA501BD7-1612-456D-AD03-0839218FE165}"/>
    <cellStyle name="Input 2 3 4 3 2 2 2" xfId="35035" xr:uid="{CBA3831D-BE79-4502-B0E2-CEFBFD9DA768}"/>
    <cellStyle name="Input 2 3 4 3 2 3" xfId="15738" xr:uid="{CFA9285C-D1B8-4273-BBB5-5D4387A5C175}"/>
    <cellStyle name="Input 2 3 4 3 2 3 2" xfId="39768" xr:uid="{85F47DD5-501F-4161-BB78-D3062E7141C1}"/>
    <cellStyle name="Input 2 3 4 3 2 4" xfId="20972" xr:uid="{ED8241C2-9B65-4811-87AE-68048D9B2628}"/>
    <cellStyle name="Input 2 3 4 3 2 4 2" xfId="44791" xr:uid="{EDE10CD7-F616-4A72-B3EF-9E137F8B1220}"/>
    <cellStyle name="Input 2 3 4 3 2 5" xfId="25600" xr:uid="{561B3DB9-EC59-455C-B9C5-DD12DA21925E}"/>
    <cellStyle name="Input 2 3 4 3 2 5 2" xfId="49366" xr:uid="{332153BE-9B01-4DA7-B0F3-0444E429C46E}"/>
    <cellStyle name="Input 2 3 4 3 2 6" xfId="30192" xr:uid="{68218C88-A0AF-4892-A714-D38A6E8BD79C}"/>
    <cellStyle name="Input 2 3 4 3 3" xfId="6549" xr:uid="{9F95816D-E3EE-4D5D-88F4-BE3A4CDC2483}"/>
    <cellStyle name="Input 2 3 4 3 3 2" xfId="11928" xr:uid="{9B7976AE-A326-4E93-8DAF-B85F9AC6E5C9}"/>
    <cellStyle name="Input 2 3 4 3 3 2 2" xfId="35965" xr:uid="{88293295-339D-4067-B5AD-387304456938}"/>
    <cellStyle name="Input 2 3 4 3 3 3" xfId="16669" xr:uid="{0C093358-6B60-42FB-A5BE-AEA29F11F7EE}"/>
    <cellStyle name="Input 2 3 4 3 3 3 2" xfId="40699" xr:uid="{A928FA9E-48C9-4613-8123-7CAB3BA1EAC1}"/>
    <cellStyle name="Input 2 3 4 3 3 4" xfId="21717" xr:uid="{BBB0D581-590B-46D7-8437-DBD9C244D238}"/>
    <cellStyle name="Input 2 3 4 3 3 4 2" xfId="45525" xr:uid="{B3C5518D-17E0-42C9-B915-40E8F13C798A}"/>
    <cellStyle name="Input 2 3 4 3 3 5" xfId="26334" xr:uid="{ADB91188-C256-4928-89C1-4483F5FDE9D9}"/>
    <cellStyle name="Input 2 3 4 3 3 5 2" xfId="50100" xr:uid="{968FDCED-1847-4A78-91E7-501928BF959B}"/>
    <cellStyle name="Input 2 3 4 3 3 6" xfId="31110" xr:uid="{9BAE7493-35A6-4B92-98C9-5F0CAC55B6E4}"/>
    <cellStyle name="Input 2 3 4 3 4" xfId="7330" xr:uid="{A9C2F4F4-DC72-4565-BC18-67A299695ACE}"/>
    <cellStyle name="Input 2 3 4 3 4 2" xfId="12709" xr:uid="{299906B7-931B-4A78-8556-591415E72139}"/>
    <cellStyle name="Input 2 3 4 3 4 2 2" xfId="36743" xr:uid="{43532DED-9019-437A-89A1-AF1CBBAA46B6}"/>
    <cellStyle name="Input 2 3 4 3 4 3" xfId="17447" xr:uid="{24781B92-3691-462C-8C0D-6FFA9A6F8135}"/>
    <cellStyle name="Input 2 3 4 3 4 3 2" xfId="41477" xr:uid="{8022CE9C-6DFD-4DFC-9968-37B6CAF9FAB9}"/>
    <cellStyle name="Input 2 3 4 3 4 4" xfId="22453" xr:uid="{D08E7D5C-EB5B-4878-ABB9-330180F12ADC}"/>
    <cellStyle name="Input 2 3 4 3 4 4 2" xfId="46252" xr:uid="{50061836-B919-41A4-89ED-F8DBA725C5CD}"/>
    <cellStyle name="Input 2 3 4 3 4 5" xfId="27061" xr:uid="{4EF437AC-746D-4D6D-A077-7DA7D4B60D48}"/>
    <cellStyle name="Input 2 3 4 3 4 5 2" xfId="50827" xr:uid="{304EB1FF-86CD-4EDE-B566-5228E24F6C8C}"/>
    <cellStyle name="Input 2 3 4 3 4 6" xfId="31879" xr:uid="{21D470B9-6B46-4549-AF77-0003057DB815}"/>
    <cellStyle name="Input 2 3 4 3 5" xfId="8069" xr:uid="{A752BC32-7D23-48D7-8410-D146AFEBEC86}"/>
    <cellStyle name="Input 2 3 4 3 5 2" xfId="13448" xr:uid="{41DCB20F-03F7-4DAE-8BF0-BFE04554681C}"/>
    <cellStyle name="Input 2 3 4 3 5 2 2" xfId="37480" xr:uid="{F797C010-AC83-4CC0-8A99-CDEEFCBD87F8}"/>
    <cellStyle name="Input 2 3 4 3 5 3" xfId="18184" xr:uid="{0A6041F0-9E4B-4AD2-974F-EAD39457D581}"/>
    <cellStyle name="Input 2 3 4 3 5 3 2" xfId="42214" xr:uid="{3AEC52D8-148B-4BC5-88E0-36C941156036}"/>
    <cellStyle name="Input 2 3 4 3 5 4" xfId="23189" xr:uid="{D1AA10E0-6215-46DC-93B9-6816F2475EDB}"/>
    <cellStyle name="Input 2 3 4 3 5 4 2" xfId="46979" xr:uid="{3C54BF64-0DD2-4BA9-B197-7A47C9CF9983}"/>
    <cellStyle name="Input 2 3 4 3 5 5" xfId="27788" xr:uid="{4AE8CFC7-C322-4229-97D5-A26A324EBBA7}"/>
    <cellStyle name="Input 2 3 4 3 5 5 2" xfId="51554" xr:uid="{F4FA163A-8599-46E9-AC0C-F0175E9CC1E9}"/>
    <cellStyle name="Input 2 3 4 3 5 6" xfId="32607" xr:uid="{8A85D30F-58A2-48CB-9930-BA1739A2F6C0}"/>
    <cellStyle name="Input 2 3 4 3 6" xfId="8802" xr:uid="{D8B53A50-549F-44FD-B339-A46E33B0D9E3}"/>
    <cellStyle name="Input 2 3 4 3 6 2" xfId="14181" xr:uid="{BA50FCE6-3BFC-4539-B47B-4DA222855ED1}"/>
    <cellStyle name="Input 2 3 4 3 6 2 2" xfId="38211" xr:uid="{FA8452E6-10F2-4EC8-8ABF-5A1FF3D4FB5D}"/>
    <cellStyle name="Input 2 3 4 3 6 3" xfId="18915" xr:uid="{7A777B33-9BA8-493D-A6F8-F9B956A98C66}"/>
    <cellStyle name="Input 2 3 4 3 6 3 2" xfId="42945" xr:uid="{600A42E6-E5F4-4F42-A2D6-FC5DFB7A3951}"/>
    <cellStyle name="Input 2 3 4 3 6 4" xfId="23920" xr:uid="{E5E0B870-5FDE-4EB6-8BBE-47A275BCEAC0}"/>
    <cellStyle name="Input 2 3 4 3 6 4 2" xfId="47701" xr:uid="{6396D62D-0EC4-4DE9-8A9E-349D8CF26D45}"/>
    <cellStyle name="Input 2 3 4 3 6 5" xfId="28510" xr:uid="{15EDC390-0D85-4AE4-B71C-1C34EE74EE18}"/>
    <cellStyle name="Input 2 3 4 3 6 5 2" xfId="52276" xr:uid="{41BCDF18-C505-4FC4-841E-66F93FACFA7B}"/>
    <cellStyle name="Input 2 3 4 3 6 6" xfId="33329" xr:uid="{520A1883-432D-4C26-B8E8-CAB66460F6AA}"/>
    <cellStyle name="Input 2 3 4 3 7" xfId="10022" xr:uid="{2B360D01-55E1-44C1-B324-F831805EB26F}"/>
    <cellStyle name="Input 2 3 4 3 7 2" xfId="34236" xr:uid="{84EA5272-D33E-440B-9AC4-178928C9D7E7}"/>
    <cellStyle name="Input 2 3 4 3 8" xfId="14939" xr:uid="{F5B85596-0C93-4545-A03D-FD74D0C0D7F4}"/>
    <cellStyle name="Input 2 3 4 3 8 2" xfId="38969" xr:uid="{DF5B9B3C-D835-4831-B798-82D44CA086B2}"/>
    <cellStyle name="Input 2 3 4 3 9" xfId="19913" xr:uid="{1BFED59C-3AF1-4232-A73F-57BD19A52658}"/>
    <cellStyle name="Input 2 3 4 3 9 2" xfId="43746" xr:uid="{B65E5CC4-91CE-42B5-9BCA-6296C0BFE711}"/>
    <cellStyle name="Input 2 3 4 4" xfId="4946" xr:uid="{20920D1B-ECA8-4B99-9A18-07738780A3CE}"/>
    <cellStyle name="Input 2 3 4 4 2" xfId="10326" xr:uid="{DAC33AB6-E380-4E74-8BA3-4D419C73E206}"/>
    <cellStyle name="Input 2 3 4 4 2 2" xfId="34540" xr:uid="{6687C916-7C97-44CC-9CBD-8C80941AD870}"/>
    <cellStyle name="Input 2 3 4 4 3" xfId="15243" xr:uid="{DE860443-B620-4AC2-8EF4-CF9F79A71168}"/>
    <cellStyle name="Input 2 3 4 4 3 2" xfId="39273" xr:uid="{B1C80CD9-5F0C-4B4A-9BDB-29CCD1D03006}"/>
    <cellStyle name="Input 2 3 4 4 4" xfId="20475" xr:uid="{6476ED46-08AD-4154-9056-F90D9B61B3E6}"/>
    <cellStyle name="Input 2 3 4 4 4 2" xfId="44300" xr:uid="{4A1AC300-DFC8-4C51-B01C-2C3B66A2736E}"/>
    <cellStyle name="Input 2 3 4 4 5" xfId="25109" xr:uid="{7DAD268B-5606-406F-B96A-BCEAD8F2815B}"/>
    <cellStyle name="Input 2 3 4 4 5 2" xfId="48875" xr:uid="{C80A4ECA-A8EE-4238-BEF2-9F1C7F1EA7B3}"/>
    <cellStyle name="Input 2 3 4 4 6" xfId="29703" xr:uid="{D4AB6416-5C6E-4FFC-97A2-7B84829F420B}"/>
    <cellStyle name="Input 2 3 4 5" xfId="6051" xr:uid="{B60AEA66-709F-49D1-ACD8-D908DB17AD91}"/>
    <cellStyle name="Input 2 3 4 5 2" xfId="11430" xr:uid="{367EE713-F230-4992-9C7A-D12F12F213F9}"/>
    <cellStyle name="Input 2 3 4 5 2 2" xfId="35469" xr:uid="{77063549-3657-4C52-8E42-C887683436B6}"/>
    <cellStyle name="Input 2 3 4 5 3" xfId="16173" xr:uid="{B56A91FF-4CF2-4771-BB54-632E6EC90A69}"/>
    <cellStyle name="Input 2 3 4 5 3 2" xfId="40203" xr:uid="{A0F92840-DA42-4047-A4FD-6505067147CB}"/>
    <cellStyle name="Input 2 3 4 5 4" xfId="21221" xr:uid="{2F1C60F5-5064-4126-8D96-50554DE632DE}"/>
    <cellStyle name="Input 2 3 4 5 4 2" xfId="45035" xr:uid="{24F7E743-EE2C-4196-82EC-550A3BC08864}"/>
    <cellStyle name="Input 2 3 4 5 5" xfId="25844" xr:uid="{BC80D8EF-DB61-45D7-B263-9BBED77FCAF9}"/>
    <cellStyle name="Input 2 3 4 5 5 2" xfId="49610" xr:uid="{82D91E96-E07E-45CD-91E9-23A26DE63874}"/>
    <cellStyle name="Input 2 3 4 5 6" xfId="30620" xr:uid="{EFF38B52-9125-4408-AA47-D8E20B5CBF28}"/>
    <cellStyle name="Input 2 3 4 6" xfId="6832" xr:uid="{B8A7F5C9-8EEE-4F9F-ABA9-09ACDB8CEBC6}"/>
    <cellStyle name="Input 2 3 4 6 2" xfId="12211" xr:uid="{01B6FF7B-57B9-43B0-8F40-0189DE3C632B}"/>
    <cellStyle name="Input 2 3 4 6 2 2" xfId="36247" xr:uid="{39EE59CD-8964-48C9-862E-2693E6B79DA7}"/>
    <cellStyle name="Input 2 3 4 6 3" xfId="16951" xr:uid="{2584A58A-F2BC-4352-ACF7-0059CD09C114}"/>
    <cellStyle name="Input 2 3 4 6 3 2" xfId="40981" xr:uid="{AAEFA7F1-ED17-4E47-BFBB-4FE6B72ED051}"/>
    <cellStyle name="Input 2 3 4 6 4" xfId="21958" xr:uid="{CB841C20-9B93-4460-838F-1498E05A8D95}"/>
    <cellStyle name="Input 2 3 4 6 4 2" xfId="45763" xr:uid="{BFE50B32-45B3-45D6-8F94-C4B9D56D1DB3}"/>
    <cellStyle name="Input 2 3 4 6 5" xfId="26572" xr:uid="{A7297A29-1C24-4AF2-9F20-C1B4742368FC}"/>
    <cellStyle name="Input 2 3 4 6 5 2" xfId="50338" xr:uid="{63E82AF2-BC03-4B8E-8830-4AB0F0DD90BE}"/>
    <cellStyle name="Input 2 3 4 6 6" xfId="31389" xr:uid="{F9F58755-E633-4DCE-9E8C-28FB99092C32}"/>
    <cellStyle name="Input 2 3 4 7" xfId="7572" xr:uid="{BBF829D3-23B3-4FB9-A05D-BB307CB2993B}"/>
    <cellStyle name="Input 2 3 4 7 2" xfId="12951" xr:uid="{80440422-7BEC-430D-AA9D-9B3FFE2ED031}"/>
    <cellStyle name="Input 2 3 4 7 2 2" xfId="36985" xr:uid="{75D6D4A5-7844-44E6-847C-5904CBA428FB}"/>
    <cellStyle name="Input 2 3 4 7 3" xfId="17689" xr:uid="{D46AB040-591C-4C35-B702-A6910AC3927D}"/>
    <cellStyle name="Input 2 3 4 7 3 2" xfId="41719" xr:uid="{5AF389B8-153D-43FD-8617-74A3C1BAE691}"/>
    <cellStyle name="Input 2 3 4 7 4" xfId="22694" xr:uid="{E66BF1B5-E52A-4A71-9C17-AE8CBA5889B7}"/>
    <cellStyle name="Input 2 3 4 7 4 2" xfId="46490" xr:uid="{EE3A1AB8-5167-4CA8-94B9-7296563A07FF}"/>
    <cellStyle name="Input 2 3 4 7 5" xfId="27299" xr:uid="{793C38F6-D015-4B3C-BC69-66C0D96A9C62}"/>
    <cellStyle name="Input 2 3 4 7 5 2" xfId="51065" xr:uid="{2D45FF93-98DD-4972-84E7-D63A75F60609}"/>
    <cellStyle name="Input 2 3 4 7 6" xfId="32118" xr:uid="{2EA2EFEC-A5ED-4FDB-BD55-C076D1B4E0A0}"/>
    <cellStyle name="Input 2 3 4 8" xfId="8305" xr:uid="{30EED567-6F87-4778-86F0-BF1A9E7F1892}"/>
    <cellStyle name="Input 2 3 4 8 2" xfId="13684" xr:uid="{FF83F3B0-9C29-4FDE-A30C-C68155E26B12}"/>
    <cellStyle name="Input 2 3 4 8 2 2" xfId="37716" xr:uid="{88C826BE-D180-469E-AE44-9B07360AE788}"/>
    <cellStyle name="Input 2 3 4 8 3" xfId="18420" xr:uid="{B582E1DD-C2AC-47A8-B05C-C51846415E8B}"/>
    <cellStyle name="Input 2 3 4 8 3 2" xfId="42450" xr:uid="{82A5E57C-461C-4BA8-93F6-29516C8EBEE5}"/>
    <cellStyle name="Input 2 3 4 8 4" xfId="23425" xr:uid="{9D5FFA25-D061-4572-9056-C483248AB7CF}"/>
    <cellStyle name="Input 2 3 4 8 4 2" xfId="47212" xr:uid="{0E991888-F1E8-4216-8067-D92F60B8FBE9}"/>
    <cellStyle name="Input 2 3 4 8 5" xfId="28021" xr:uid="{EBD769C2-1871-4361-9564-F251E5B60CA6}"/>
    <cellStyle name="Input 2 3 4 8 5 2" xfId="51787" xr:uid="{56F43BD8-549C-4478-B5F8-4FFD9FD1B535}"/>
    <cellStyle name="Input 2 3 4 8 6" xfId="32840" xr:uid="{53C5A03D-AF74-4CD6-BFE0-84094B5CB0F0}"/>
    <cellStyle name="Input 2 3 4 9" xfId="9522" xr:uid="{A62B568D-5DCB-4BA2-B9F6-209757D6B7B6}"/>
    <cellStyle name="Input 2 3 4 9 2" xfId="33738" xr:uid="{59FD4290-E080-4AC1-A842-A490C6D0291E}"/>
    <cellStyle name="Input 2 3 5" xfId="4207" xr:uid="{ED1A2474-893A-41B9-955C-8844BB6553D4}"/>
    <cellStyle name="Input 2 3 5 10" xfId="24197" xr:uid="{B564FA21-EEF5-4F57-AA49-06EE524C0FD0}"/>
    <cellStyle name="Input 2 3 5 10 2" xfId="47964" xr:uid="{1F308E98-4F30-4874-A0CC-27CE83280EE8}"/>
    <cellStyle name="Input 2 3 5 11" xfId="28975" xr:uid="{A3FFEED8-2150-45F0-83B0-499405164449}"/>
    <cellStyle name="Input 2 3 5 2" xfId="5010" xr:uid="{4155E15A-A1E5-427A-A3DC-D04E1B6ED4A2}"/>
    <cellStyle name="Input 2 3 5 2 2" xfId="10390" xr:uid="{A524B34A-74C4-47B9-BA19-03FA169F1469}"/>
    <cellStyle name="Input 2 3 5 2 2 2" xfId="34602" xr:uid="{B6B46202-1280-42E6-8E47-E472B0457575}"/>
    <cellStyle name="Input 2 3 5 2 3" xfId="15305" xr:uid="{FB78A7C9-5DC6-4040-87D5-BE18BDD296A3}"/>
    <cellStyle name="Input 2 3 5 2 3 2" xfId="39335" xr:uid="{6CA02F6E-A609-487C-A814-7B515F685604}"/>
    <cellStyle name="Input 2 3 5 2 4" xfId="20539" xr:uid="{9023F685-23DA-43BF-87C1-60B538C53BE5}"/>
    <cellStyle name="Input 2 3 5 2 4 2" xfId="44364" xr:uid="{3BCB53A6-6703-4BB4-8040-CAD356C9BD79}"/>
    <cellStyle name="Input 2 3 5 2 5" xfId="25173" xr:uid="{4E2ADCD6-702F-415C-8327-7E071D965E77}"/>
    <cellStyle name="Input 2 3 5 2 5 2" xfId="48939" xr:uid="{3CFFB399-A74F-45C2-BB5A-73D6984BC8FC}"/>
    <cellStyle name="Input 2 3 5 2 6" xfId="29765" xr:uid="{8C2E8144-890C-451B-85CD-3881D95F8F62}"/>
    <cellStyle name="Input 2 3 5 3" xfId="6116" xr:uid="{C35D9D0E-CA32-478D-A3E8-5AD05CD9D910}"/>
    <cellStyle name="Input 2 3 5 3 2" xfId="11495" xr:uid="{5BE35E64-20DE-4E5A-994E-32AB4EB46181}"/>
    <cellStyle name="Input 2 3 5 3 2 2" xfId="35532" xr:uid="{274F1006-C7B4-417F-BB15-03BCE84F9398}"/>
    <cellStyle name="Input 2 3 5 3 3" xfId="16236" xr:uid="{1AAD0543-6A6E-42B7-909B-4EDC16D9A8E1}"/>
    <cellStyle name="Input 2 3 5 3 3 2" xfId="40266" xr:uid="{280DF8C1-C9FF-4D01-AAE3-24D1F6405CD7}"/>
    <cellStyle name="Input 2 3 5 3 4" xfId="21284" xr:uid="{9409C6D9-AF73-44CC-86B5-6EC425D0731E}"/>
    <cellStyle name="Input 2 3 5 3 4 2" xfId="45098" xr:uid="{547D0423-164F-4B8E-BEAA-F612E75FB0D7}"/>
    <cellStyle name="Input 2 3 5 3 5" xfId="25907" xr:uid="{14E55F41-0A1C-4829-BAE5-8635557B629A}"/>
    <cellStyle name="Input 2 3 5 3 5 2" xfId="49673" xr:uid="{C0BDAA99-C202-42FC-8976-EA96E204EF46}"/>
    <cellStyle name="Input 2 3 5 3 6" xfId="30683" xr:uid="{67816911-4FA1-48E2-9C9C-5AFE3843C1F1}"/>
    <cellStyle name="Input 2 3 5 4" xfId="6897" xr:uid="{AFBC7209-08C6-4262-96D4-936D778009DD}"/>
    <cellStyle name="Input 2 3 5 4 2" xfId="12276" xr:uid="{88A1AB3A-B120-4E97-BAE6-2777BB31040D}"/>
    <cellStyle name="Input 2 3 5 4 2 2" xfId="36310" xr:uid="{7DD963B1-D2CD-4C27-A47D-3080E700E5AB}"/>
    <cellStyle name="Input 2 3 5 4 3" xfId="17014" xr:uid="{B86A878B-36E1-4BF0-BC9C-60A22AA2F37F}"/>
    <cellStyle name="Input 2 3 5 4 3 2" xfId="41044" xr:uid="{7CEFBE39-D047-4B01-8B21-E6D4EF3D2F3A}"/>
    <cellStyle name="Input 2 3 5 4 4" xfId="22020" xr:uid="{A1CA3561-95D3-40D9-8117-859812497DA1}"/>
    <cellStyle name="Input 2 3 5 4 4 2" xfId="45825" xr:uid="{4DF6B142-EA3D-4956-B121-BFE9957743CD}"/>
    <cellStyle name="Input 2 3 5 4 5" xfId="26634" xr:uid="{B8B045FD-90EB-4D55-9C3D-6D82AF78B7C1}"/>
    <cellStyle name="Input 2 3 5 4 5 2" xfId="50400" xr:uid="{6F18C780-CC5B-4A99-B3D5-211492814278}"/>
    <cellStyle name="Input 2 3 5 4 6" xfId="31452" xr:uid="{662F054A-870A-4A47-8511-4664BA9A7D0F}"/>
    <cellStyle name="Input 2 3 5 5" xfId="7636" xr:uid="{410919BA-4A38-4F4D-B875-B376CD9AFE1D}"/>
    <cellStyle name="Input 2 3 5 5 2" xfId="13015" xr:uid="{7BC62EF2-70C1-428F-A51F-290EBC93E1F7}"/>
    <cellStyle name="Input 2 3 5 5 2 2" xfId="37047" xr:uid="{98A387B1-4DEB-4B61-9F40-A8B1D14422FE}"/>
    <cellStyle name="Input 2 3 5 5 3" xfId="17751" xr:uid="{289B41F7-A5AA-4E4B-B460-692A42836E32}"/>
    <cellStyle name="Input 2 3 5 5 3 2" xfId="41781" xr:uid="{18051C86-383E-42CE-96E7-B471BA9A5844}"/>
    <cellStyle name="Input 2 3 5 5 4" xfId="22756" xr:uid="{094DF5AD-D181-4DA3-A89F-D7463A23AD0D}"/>
    <cellStyle name="Input 2 3 5 5 4 2" xfId="46552" xr:uid="{29FB15E8-AFB2-486B-ABA5-3CB478B6F500}"/>
    <cellStyle name="Input 2 3 5 5 5" xfId="27361" xr:uid="{410BE600-3FF7-4BB7-9561-C7FB94F72C8C}"/>
    <cellStyle name="Input 2 3 5 5 5 2" xfId="51127" xr:uid="{26F7CF89-DBB1-40C2-8504-E4888A19E29D}"/>
    <cellStyle name="Input 2 3 5 5 6" xfId="32180" xr:uid="{9E34E17E-EC34-48D3-A836-9A5696C5008E}"/>
    <cellStyle name="Input 2 3 5 6" xfId="8369" xr:uid="{99378FB8-2116-4613-9C0D-6E8A24D35159}"/>
    <cellStyle name="Input 2 3 5 6 2" xfId="13748" xr:uid="{0BF947D8-9E8C-42DC-8AD7-7317E6B01ED3}"/>
    <cellStyle name="Input 2 3 5 6 2 2" xfId="37778" xr:uid="{67F441BE-C834-4F54-B85B-A797974E409D}"/>
    <cellStyle name="Input 2 3 5 6 3" xfId="18482" xr:uid="{C048EFE7-F666-4714-A453-1EA8A15C73CD}"/>
    <cellStyle name="Input 2 3 5 6 3 2" xfId="42512" xr:uid="{E0B42519-50F1-4273-9BBA-CE8096D2B2E4}"/>
    <cellStyle name="Input 2 3 5 6 4" xfId="23487" xr:uid="{A0C39523-B7F4-4265-8D08-98D8C3522B49}"/>
    <cellStyle name="Input 2 3 5 6 4 2" xfId="47274" xr:uid="{5EC19C05-5D28-4B51-A318-FB2BB7E073E1}"/>
    <cellStyle name="Input 2 3 5 6 5" xfId="28083" xr:uid="{D91348B7-C875-4C84-95F7-E77E650A9D1B}"/>
    <cellStyle name="Input 2 3 5 6 5 2" xfId="51849" xr:uid="{7D13B891-39E1-4F7E-A621-D75F156A912C}"/>
    <cellStyle name="Input 2 3 5 6 6" xfId="32902" xr:uid="{85CA9DB0-2D66-4B50-9448-6C5027D398EF}"/>
    <cellStyle name="Input 2 3 5 7" xfId="9589" xr:uid="{C39FB5C2-386D-4843-8369-0003CFD6B000}"/>
    <cellStyle name="Input 2 3 5 7 2" xfId="33803" xr:uid="{ED2D9D74-D6C5-46CD-B857-D93393B05FA4}"/>
    <cellStyle name="Input 2 3 5 8" xfId="14506" xr:uid="{045761E2-F62B-496B-9C92-18F9389A42E7}"/>
    <cellStyle name="Input 2 3 5 8 2" xfId="38536" xr:uid="{BE4B3FCF-D395-4505-84D9-330D87300279}"/>
    <cellStyle name="Input 2 3 5 9" xfId="19480" xr:uid="{CBF8761F-54C7-49F4-B6FF-6B9565DA40B8}"/>
    <cellStyle name="Input 2 3 5 9 2" xfId="43319" xr:uid="{C8AE421F-A25A-431B-A80B-4ADE3A8A8E64}"/>
    <cellStyle name="Input 2 3 6" xfId="4165" xr:uid="{572BBEC1-4221-499C-A398-A35F047B8750}"/>
    <cellStyle name="Input 2 3 6 10" xfId="24155" xr:uid="{68FB9E83-91EF-4224-8DC3-21260D6034FB}"/>
    <cellStyle name="Input 2 3 6 10 2" xfId="47922" xr:uid="{C69D2742-CA26-410E-AC1C-1CEA1182CDE7}"/>
    <cellStyle name="Input 2 3 6 11" xfId="28933" xr:uid="{FB8F46DB-929E-4A1B-A027-448059F2E755}"/>
    <cellStyle name="Input 2 3 6 2" xfId="4968" xr:uid="{E29F81CB-9031-4971-BB59-267CC679E22B}"/>
    <cellStyle name="Input 2 3 6 2 2" xfId="10348" xr:uid="{4135A006-8445-4E61-BB18-BDBF1954FDCA}"/>
    <cellStyle name="Input 2 3 6 2 2 2" xfId="34560" xr:uid="{F92A5FE5-824A-4A6D-9148-19D198B652C0}"/>
    <cellStyle name="Input 2 3 6 2 3" xfId="15263" xr:uid="{4270A869-5C20-48E7-9602-F4A3417EA3B9}"/>
    <cellStyle name="Input 2 3 6 2 3 2" xfId="39293" xr:uid="{8A34632E-7FA1-4EDF-AA6C-A21DFBE08AD1}"/>
    <cellStyle name="Input 2 3 6 2 4" xfId="20497" xr:uid="{3C818D37-95C1-47D1-9BF3-B0C8A90F49EC}"/>
    <cellStyle name="Input 2 3 6 2 4 2" xfId="44322" xr:uid="{864D100B-66F0-47C9-BD45-55DE533F73FF}"/>
    <cellStyle name="Input 2 3 6 2 5" xfId="25131" xr:uid="{41A808D1-6986-4032-9F9B-7F003BFFB3B7}"/>
    <cellStyle name="Input 2 3 6 2 5 2" xfId="48897" xr:uid="{04B8FE6F-E3CA-46C1-8AB8-FA8E626A80B3}"/>
    <cellStyle name="Input 2 3 6 2 6" xfId="29723" xr:uid="{60C87124-4335-4977-90AC-2E95F7D395E2}"/>
    <cellStyle name="Input 2 3 6 3" xfId="6074" xr:uid="{11970045-0149-4100-BE06-5CD7010386D1}"/>
    <cellStyle name="Input 2 3 6 3 2" xfId="11453" xr:uid="{01D40C5B-6EBD-43FD-A441-4772A64B4468}"/>
    <cellStyle name="Input 2 3 6 3 2 2" xfId="35490" xr:uid="{A4BF7AB1-AC8B-457A-8F90-96DAB7772EE6}"/>
    <cellStyle name="Input 2 3 6 3 3" xfId="16194" xr:uid="{C8850B20-F331-4A38-AB33-13B02B0CD826}"/>
    <cellStyle name="Input 2 3 6 3 3 2" xfId="40224" xr:uid="{5B07C515-F87B-4ADB-AA12-BAD1B7FFC80E}"/>
    <cellStyle name="Input 2 3 6 3 4" xfId="21242" xr:uid="{D3E0210F-5094-4A25-A733-902BAC1DFF26}"/>
    <cellStyle name="Input 2 3 6 3 4 2" xfId="45056" xr:uid="{AFEA065B-DA45-4702-ABF2-3655A035F524}"/>
    <cellStyle name="Input 2 3 6 3 5" xfId="25865" xr:uid="{A58F994C-699C-4690-AF0A-5D19A4225701}"/>
    <cellStyle name="Input 2 3 6 3 5 2" xfId="49631" xr:uid="{BB42131A-65E6-4B2B-BD99-0E5EFB03252F}"/>
    <cellStyle name="Input 2 3 6 3 6" xfId="30641" xr:uid="{1D4227D1-6F40-4B1F-A223-0612CEE4DE81}"/>
    <cellStyle name="Input 2 3 6 4" xfId="6855" xr:uid="{FEBDB95B-5C75-4580-9D2F-FFC401AC2F4A}"/>
    <cellStyle name="Input 2 3 6 4 2" xfId="12234" xr:uid="{6F373E59-3B0A-474D-856F-3BB9CB455A1C}"/>
    <cellStyle name="Input 2 3 6 4 2 2" xfId="36268" xr:uid="{86D0C775-D7EF-4192-AD40-4DDD3EF79268}"/>
    <cellStyle name="Input 2 3 6 4 3" xfId="16972" xr:uid="{7C544960-78FF-48D2-A547-69E8840DED4C}"/>
    <cellStyle name="Input 2 3 6 4 3 2" xfId="41002" xr:uid="{933976EA-67F0-4F3A-AA94-18FBAE99A09F}"/>
    <cellStyle name="Input 2 3 6 4 4" xfId="21978" xr:uid="{313DA218-AEF8-4D35-9A36-8339C74A76FC}"/>
    <cellStyle name="Input 2 3 6 4 4 2" xfId="45783" xr:uid="{C5118971-68F5-4E83-B422-1A20D8E52F5E}"/>
    <cellStyle name="Input 2 3 6 4 5" xfId="26592" xr:uid="{1AC98CBE-5280-4156-B884-F38AE150B0AB}"/>
    <cellStyle name="Input 2 3 6 4 5 2" xfId="50358" xr:uid="{EDF7F71D-E2E2-4A05-A4C0-F54865D6D053}"/>
    <cellStyle name="Input 2 3 6 4 6" xfId="31410" xr:uid="{217DD697-27B4-49E3-9A92-C89D4D4DC98E}"/>
    <cellStyle name="Input 2 3 6 5" xfId="7594" xr:uid="{3CAB036C-96A6-48C4-947F-B8B099CE84AB}"/>
    <cellStyle name="Input 2 3 6 5 2" xfId="12973" xr:uid="{58F6FC28-C0E3-4DE7-8D1E-B135F29A7398}"/>
    <cellStyle name="Input 2 3 6 5 2 2" xfId="37005" xr:uid="{81293CD6-0211-4CC4-BC26-7B3712E38296}"/>
    <cellStyle name="Input 2 3 6 5 3" xfId="17709" xr:uid="{2C4188B2-F555-4AF2-9666-A4AA56861221}"/>
    <cellStyle name="Input 2 3 6 5 3 2" xfId="41739" xr:uid="{180CFB1D-D3A4-4058-8FFC-8C5E4933F4A7}"/>
    <cellStyle name="Input 2 3 6 5 4" xfId="22714" xr:uid="{C9DDBBDB-2B57-435A-8EF3-BCAEC19110A9}"/>
    <cellStyle name="Input 2 3 6 5 4 2" xfId="46510" xr:uid="{4F67A30D-6DC7-4619-975F-F9932602FA3D}"/>
    <cellStyle name="Input 2 3 6 5 5" xfId="27319" xr:uid="{078E475C-8521-40B2-92F4-1C44B77F0500}"/>
    <cellStyle name="Input 2 3 6 5 5 2" xfId="51085" xr:uid="{E0B97A3B-F598-405F-BF48-149FC6098773}"/>
    <cellStyle name="Input 2 3 6 5 6" xfId="32138" xr:uid="{58D4AB55-684F-44F5-91AB-AF66EDB200BD}"/>
    <cellStyle name="Input 2 3 6 6" xfId="8327" xr:uid="{94295C73-2F6D-4D80-9471-D6C161969124}"/>
    <cellStyle name="Input 2 3 6 6 2" xfId="13706" xr:uid="{E7196D97-DF8D-4CF7-9159-B971B678CB0C}"/>
    <cellStyle name="Input 2 3 6 6 2 2" xfId="37736" xr:uid="{9395EC91-955B-488F-819D-84F65DB618C9}"/>
    <cellStyle name="Input 2 3 6 6 3" xfId="18440" xr:uid="{DB4BBFEE-A347-4A25-BC95-F89A1B8EEB55}"/>
    <cellStyle name="Input 2 3 6 6 3 2" xfId="42470" xr:uid="{B7C872D9-2912-48FC-AD0F-04DE5A8BAFC3}"/>
    <cellStyle name="Input 2 3 6 6 4" xfId="23445" xr:uid="{CC3FF7DC-203A-4419-98DF-E0A2A19662D2}"/>
    <cellStyle name="Input 2 3 6 6 4 2" xfId="47232" xr:uid="{6BEC8CCB-799F-437B-8731-6A162732D7D1}"/>
    <cellStyle name="Input 2 3 6 6 5" xfId="28041" xr:uid="{83AF919D-388E-4642-BB37-13942F48C0C6}"/>
    <cellStyle name="Input 2 3 6 6 5 2" xfId="51807" xr:uid="{A8DE16E3-D3D1-43DC-8598-E13C306C20D7}"/>
    <cellStyle name="Input 2 3 6 6 6" xfId="32860" xr:uid="{6A5BCDF0-49A3-4AC5-9197-5FB3708E2708}"/>
    <cellStyle name="Input 2 3 6 7" xfId="9547" xr:uid="{F1E8A99B-25C9-49F6-B152-19BE67992AE2}"/>
    <cellStyle name="Input 2 3 6 7 2" xfId="33761" xr:uid="{209C1A7E-7343-4EA0-AA0D-02346E1143D7}"/>
    <cellStyle name="Input 2 3 6 8" xfId="14464" xr:uid="{58215704-66A0-4442-B4C2-77A6B055B09A}"/>
    <cellStyle name="Input 2 3 6 8 2" xfId="38494" xr:uid="{90EEECBD-7BBD-4ED4-B69C-4402EA664712}"/>
    <cellStyle name="Input 2 3 6 9" xfId="19438" xr:uid="{E1A31C14-8672-4531-992F-FEA3DBECFBF1}"/>
    <cellStyle name="Input 2 3 6 9 2" xfId="43277" xr:uid="{7DD07C4E-F14E-4837-8F1A-FBD0B7CD10C0}"/>
    <cellStyle name="Input 2 3 7" xfId="3904" xr:uid="{9083C71A-2360-4E05-A0BC-A3E458A7DEAD}"/>
    <cellStyle name="Input 2 3 7 2" xfId="9290" xr:uid="{622AB673-2094-4810-8D90-9F52454F71D2}"/>
    <cellStyle name="Input 2 3 7 2 2" xfId="33522" xr:uid="{01AEA533-FF4F-4D4B-A2D1-D9A5E04BE1CF}"/>
    <cellStyle name="Input 2 3 7 3" xfId="14229" xr:uid="{FA44C8D5-EC63-49A2-8414-EC30BC388335}"/>
    <cellStyle name="Input 2 3 7 3 2" xfId="38259" xr:uid="{42CC74E9-D20E-4B3B-B50B-C31811977CFF}"/>
    <cellStyle name="Input 2 3 7 4" xfId="20254" xr:uid="{D2346677-A8DE-4902-8349-0B788039E23A}"/>
    <cellStyle name="Input 2 3 7 4 2" xfId="44082" xr:uid="{37F47DA0-A333-41E9-BEC3-195A205F82DE}"/>
    <cellStyle name="Input 2 3 7 5" xfId="24891" xr:uid="{59DFB45E-A2F2-49EB-84FE-6B54ADAC8DF9}"/>
    <cellStyle name="Input 2 3 7 5 2" xfId="48657" xr:uid="{1AA5FB70-41B7-4492-9A40-BDE3C43590C3}"/>
    <cellStyle name="Input 2 3 7 6" xfId="28699" xr:uid="{6B2FC098-D68C-4B76-BC1F-A23E2D2797C9}"/>
    <cellStyle name="Input 2 3 8" xfId="4730" xr:uid="{A3CF6B6A-DAD7-49C4-8BE2-22183AB17970}"/>
    <cellStyle name="Input 2 3 8 2" xfId="10110" xr:uid="{95C40751-B26B-4BB1-9146-ED17F0D234D6}"/>
    <cellStyle name="Input 2 3 8 2 2" xfId="34324" xr:uid="{8292BFB3-D42C-4C3C-8C1B-455BC81935B8}"/>
    <cellStyle name="Input 2 3 8 3" xfId="15027" xr:uid="{F0926575-0DAA-4B78-B2CA-FA374E7595FF}"/>
    <cellStyle name="Input 2 3 8 3 2" xfId="39057" xr:uid="{40C7689E-317A-4782-859A-27670ADB3424}"/>
    <cellStyle name="Input 2 3 8 4" xfId="21000" xr:uid="{DEFC6D85-E785-4193-B6B9-56F0AD5E6A61}"/>
    <cellStyle name="Input 2 3 8 4 2" xfId="44817" xr:uid="{9B93CD72-FA4B-42FC-81DF-DD27FDFF98DE}"/>
    <cellStyle name="Input 2 3 8 5" xfId="25626" xr:uid="{792FF73B-E0FB-42AA-9C71-7D7C3C2F0C09}"/>
    <cellStyle name="Input 2 3 8 5 2" xfId="49392" xr:uid="{DCE97D8C-7A62-497B-8136-7251A439E8FD}"/>
    <cellStyle name="Input 2 3 8 6" xfId="29490" xr:uid="{A4D3B5A2-0578-41C7-A74F-D4346C8E7D28}"/>
    <cellStyle name="Input 2 3 9" xfId="5818" xr:uid="{50A3BB57-14B7-44FF-83C2-3B22E225A047}"/>
    <cellStyle name="Input 2 3 9 2" xfId="11197" xr:uid="{DE8FFDDA-FB4D-46D8-88CE-623A0D71AE8C}"/>
    <cellStyle name="Input 2 3 9 2 2" xfId="35252" xr:uid="{69C8D8F8-D1AB-4E28-AA24-3F420E969722}"/>
    <cellStyle name="Input 2 3 9 3" xfId="15956" xr:uid="{6BE631F8-095C-4661-AC14-64C5856C077D}"/>
    <cellStyle name="Input 2 3 9 3 2" xfId="39986" xr:uid="{00572B4D-6BFB-439B-A7BB-9F9E3EF3785C}"/>
    <cellStyle name="Input 2 3 9 4" xfId="21739" xr:uid="{166A3E21-91C0-4422-977B-E81F3ED4621C}"/>
    <cellStyle name="Input 2 3 9 4 2" xfId="45547" xr:uid="{55522EEC-991A-4A99-BD85-32C116CD7824}"/>
    <cellStyle name="Input 2 3 9 5" xfId="26356" xr:uid="{B67D45DA-E807-4E9A-9E33-BFEDE27E62E1}"/>
    <cellStyle name="Input 2 3 9 5 2" xfId="50122" xr:uid="{0ED62BA0-3777-42AD-8374-A7B6DCB9D5D4}"/>
    <cellStyle name="Input 2 3 9 6" xfId="30406" xr:uid="{7B163734-F5B5-4E5A-B33D-55CACD813312}"/>
    <cellStyle name="Input 2 4" xfId="1235" xr:uid="{00000000-0005-0000-0000-0000D3040000}"/>
    <cellStyle name="Input 2 4 10" xfId="5647" xr:uid="{1A1E41AE-E09A-444B-ABAD-F008C09673BC}"/>
    <cellStyle name="Input 2 4 10 2" xfId="11026" xr:uid="{FE527F44-66C2-4F43-BEE7-7A1B113CBDD0}"/>
    <cellStyle name="Input 2 4 10 2 2" xfId="35178" xr:uid="{C0808285-1893-47B3-AF81-A59BCD753021}"/>
    <cellStyle name="Input 2 4 10 3" xfId="15882" xr:uid="{0E19853A-C028-41C0-8B4A-2F7A12581E08}"/>
    <cellStyle name="Input 2 4 10 3 2" xfId="39912" xr:uid="{717BAC7A-7D72-42B4-8379-6DF3634881EE}"/>
    <cellStyle name="Input 2 4 10 4" xfId="20007" xr:uid="{333B9B8C-7ED0-45AD-9567-39216ABDC6F2}"/>
    <cellStyle name="Input 2 4 10 4 2" xfId="43837" xr:uid="{605DCF85-F34C-4EF4-B5F3-8332E6B8D184}"/>
    <cellStyle name="Input 2 4 10 5" xfId="24682" xr:uid="{7F25A556-4D06-4F89-B1EC-23DC59103770}"/>
    <cellStyle name="Input 2 4 10 5 2" xfId="48448" xr:uid="{51B293E4-D847-42C5-887E-12686A11F867}"/>
    <cellStyle name="Input 2 4 10 6" xfId="30334" xr:uid="{29735F6B-778D-4E8D-9337-6F17C1CF1C68}"/>
    <cellStyle name="Input 2 4 11" xfId="5486" xr:uid="{86158C5C-FB2A-4C81-8980-F4996D807891}"/>
    <cellStyle name="Input 2 4 11 2" xfId="10866" xr:uid="{534954B0-328A-4DEF-B6BD-E784CB784118}"/>
    <cellStyle name="Input 2 4 11 2 2" xfId="35062" xr:uid="{A86F63D9-1D32-4017-829E-065C14236D6B}"/>
    <cellStyle name="Input 2 4 11 3" xfId="15765" xr:uid="{4FECB472-408E-496D-81D6-869ACB8FBBCC}"/>
    <cellStyle name="Input 2 4 11 3 2" xfId="39795" xr:uid="{93FC8474-C6FD-4A34-AB58-90B8B013FE30}"/>
    <cellStyle name="Input 2 4 11 4" xfId="20172" xr:uid="{22D3B629-3295-4240-B5AB-53452FDD3F36}"/>
    <cellStyle name="Input 2 4 11 4 2" xfId="44000" xr:uid="{F9F847B5-E1EE-46D1-BB7A-EE978401D269}"/>
    <cellStyle name="Input 2 4 11 5" xfId="24809" xr:uid="{21946F58-F896-414E-B90D-67D80CECFCEF}"/>
    <cellStyle name="Input 2 4 11 5 2" xfId="48575" xr:uid="{48670F32-22F8-4990-9046-9BF1A636F258}"/>
    <cellStyle name="Input 2 4 11 6" xfId="30219" xr:uid="{82155670-8B74-48D3-8AE3-B9E279DA5123}"/>
    <cellStyle name="Input 2 4 12" xfId="9224" xr:uid="{3670017F-44C3-4602-B8F0-171FFB392B23}"/>
    <cellStyle name="Input 2 4 12 2" xfId="33505" xr:uid="{E208ACED-F3C1-44D8-B50E-1F63B5E387B3}"/>
    <cellStyle name="Input 2 4 13" xfId="14218" xr:uid="{285EFF23-1BA3-4764-BD34-C60EADDD6494}"/>
    <cellStyle name="Input 2 4 13 2" xfId="38248" xr:uid="{B7C0A700-9A72-489F-84EC-1C147208EE7E}"/>
    <cellStyle name="Input 2 4 14" xfId="19123" xr:uid="{A2DBBC69-866F-43CC-A270-71D69A60400E}"/>
    <cellStyle name="Input 2 4 14 2" xfId="43033" xr:uid="{2795E943-FE70-4893-86AC-BC6960B747F5}"/>
    <cellStyle name="Input 2 4 15" xfId="23954" xr:uid="{53DBA29E-F4EF-4D95-8418-F968FA7C5532}"/>
    <cellStyle name="Input 2 4 15 2" xfId="47723" xr:uid="{90BE7E43-8BD2-4467-B728-0EFFE0C11BEA}"/>
    <cellStyle name="Input 2 4 16" xfId="3842" xr:uid="{964E4214-17CD-4922-BE66-42BD8430B7BD}"/>
    <cellStyle name="Input 2 4 17" xfId="28688" xr:uid="{9171A019-0ADE-46A2-A48C-A976DB703D46}"/>
    <cellStyle name="Input 2 4 2" xfId="2996" xr:uid="{023667CA-30F4-4652-8788-9A69DF47943B}"/>
    <cellStyle name="Input 2 4 2 10" xfId="14380" xr:uid="{7E49EB12-4EC3-4591-897E-D519E560DE9F}"/>
    <cellStyle name="Input 2 4 2 10 2" xfId="38410" xr:uid="{AA92970D-BC46-4AD3-B464-22E249212BC4}"/>
    <cellStyle name="Input 2 4 2 11" xfId="19352" xr:uid="{377D618C-6E8A-41F4-8CE5-A8EE45D26077}"/>
    <cellStyle name="Input 2 4 2 11 2" xfId="43193" xr:uid="{614214CD-69EA-4701-922F-5E6FA459C2CE}"/>
    <cellStyle name="Input 2 4 2 12" xfId="24087" xr:uid="{A0D5D938-F63C-441D-A741-BF9825D483B3}"/>
    <cellStyle name="Input 2 4 2 12 2" xfId="47856" xr:uid="{4D4C579A-A8A0-495D-9D0D-34B7A6958BD2}"/>
    <cellStyle name="Input 2 4 2 13" xfId="4071" xr:uid="{E992D95A-8BCC-497E-BDCB-F2B191392B47}"/>
    <cellStyle name="Input 2 4 2 14" xfId="28849" xr:uid="{840CB49A-F1F0-40B6-B8F9-1B6CC031A667}"/>
    <cellStyle name="Input 2 4 2 2" xfId="3205" xr:uid="{D36375A0-E251-4EA7-9AF4-42A99737BFE3}"/>
    <cellStyle name="Input 2 4 2 2 10" xfId="24333" xr:uid="{E62D6958-CAD9-4F50-BEFB-E6D0FA259565}"/>
    <cellStyle name="Input 2 4 2 2 10 2" xfId="48099" xr:uid="{B57E0C2E-8D7E-4F88-BCB8-EDBDD194BA43}"/>
    <cellStyle name="Input 2 4 2 2 11" xfId="4354" xr:uid="{95C67E42-5D85-4A80-9C1B-E1D0543C41ED}"/>
    <cellStyle name="Input 2 4 2 2 12" xfId="29119" xr:uid="{C59C85F5-985B-4A76-B251-D24F194EE987}"/>
    <cellStyle name="Input 2 4 2 2 2" xfId="5157" xr:uid="{6244F3E6-28B1-457B-8921-8A06D9A91DC6}"/>
    <cellStyle name="Input 2 4 2 2 2 2" xfId="10537" xr:uid="{89FA4DA1-A40F-46B0-9AE8-E76A00995001}"/>
    <cellStyle name="Input 2 4 2 2 2 2 2" xfId="34749" xr:uid="{3639E14E-78A7-46C1-8EAC-B4959EBA76A2}"/>
    <cellStyle name="Input 2 4 2 2 2 3" xfId="15452" xr:uid="{17187C1B-7CF1-4D5E-8F51-8A9F380043B1}"/>
    <cellStyle name="Input 2 4 2 2 2 3 2" xfId="39482" xr:uid="{AF8CE412-FA4C-43DB-90C3-E49BC172D4C6}"/>
    <cellStyle name="Input 2 4 2 2 2 4" xfId="20686" xr:uid="{CC718706-3599-46B1-AAF6-99D5E069837C}"/>
    <cellStyle name="Input 2 4 2 2 2 4 2" xfId="44508" xr:uid="{9DABFF65-71CF-4055-8576-070DDDC917B7}"/>
    <cellStyle name="Input 2 4 2 2 2 5" xfId="25317" xr:uid="{57C6E8DB-85E3-4AB3-950B-21E843549DCD}"/>
    <cellStyle name="Input 2 4 2 2 2 5 2" xfId="49083" xr:uid="{B34CB42D-2514-44D6-8831-7A77B7A72811}"/>
    <cellStyle name="Input 2 4 2 2 2 6" xfId="29909" xr:uid="{8923AEA4-5F5C-4849-B16A-290072EDAA4A}"/>
    <cellStyle name="Input 2 4 2 2 3" xfId="6263" xr:uid="{1F56DFA9-DE69-41FB-9BA4-3F8576EA7E83}"/>
    <cellStyle name="Input 2 4 2 2 3 2" xfId="11642" xr:uid="{8DB898CD-0398-416C-8434-078052BD7C1D}"/>
    <cellStyle name="Input 2 4 2 2 3 2 2" xfId="35679" xr:uid="{6C94E892-B193-4801-8AB8-D104A5D78FD8}"/>
    <cellStyle name="Input 2 4 2 2 3 3" xfId="16383" xr:uid="{47980632-3435-41E0-9A6F-CDF72A4113A3}"/>
    <cellStyle name="Input 2 4 2 2 3 3 2" xfId="40413" xr:uid="{6E1D44BA-C9E1-4B25-961F-05AE612A8EAC}"/>
    <cellStyle name="Input 2 4 2 2 3 4" xfId="21431" xr:uid="{401C113B-DCA0-471C-8182-5E3996A8FB08}"/>
    <cellStyle name="Input 2 4 2 2 3 4 2" xfId="45242" xr:uid="{3329CE62-DEE3-4AAF-B5E7-AED6E19D3044}"/>
    <cellStyle name="Input 2 4 2 2 3 5" xfId="26051" xr:uid="{281E2FED-8BCD-4F6F-B57A-5C18E9D8A668}"/>
    <cellStyle name="Input 2 4 2 2 3 5 2" xfId="49817" xr:uid="{1AB665AA-FDEB-4005-B993-5DF20F5C1BDC}"/>
    <cellStyle name="Input 2 4 2 2 3 6" xfId="30827" xr:uid="{5E0D9A44-7F67-49FB-8FF2-A5DF8D4F0074}"/>
    <cellStyle name="Input 2 4 2 2 4" xfId="7044" xr:uid="{F06C8969-B944-4343-882E-1AA6E4810FBD}"/>
    <cellStyle name="Input 2 4 2 2 4 2" xfId="12423" xr:uid="{794B731F-ED10-4E49-8396-1C0BC96CBEC6}"/>
    <cellStyle name="Input 2 4 2 2 4 2 2" xfId="36457" xr:uid="{8A0BA1A1-80BC-4413-93E5-31525FE9861E}"/>
    <cellStyle name="Input 2 4 2 2 4 3" xfId="17161" xr:uid="{3ADC51B2-C48E-49EF-BA8C-CCF2C01CD36A}"/>
    <cellStyle name="Input 2 4 2 2 4 3 2" xfId="41191" xr:uid="{18D9537C-C3A4-4835-904C-CEA2942359D6}"/>
    <cellStyle name="Input 2 4 2 2 4 4" xfId="22167" xr:uid="{BFE5DD93-2437-4808-9A59-54B3AAB6778E}"/>
    <cellStyle name="Input 2 4 2 2 4 4 2" xfId="45969" xr:uid="{118F0289-6B6C-4A6B-A6F6-002C58CB8A9A}"/>
    <cellStyle name="Input 2 4 2 2 4 5" xfId="26778" xr:uid="{F5C03937-6B9E-4CDF-98A3-5D7DAA72C81B}"/>
    <cellStyle name="Input 2 4 2 2 4 5 2" xfId="50544" xr:uid="{02FFAA9E-1D6D-45D4-8159-33266D4B2964}"/>
    <cellStyle name="Input 2 4 2 2 4 6" xfId="31596" xr:uid="{63BB68FD-444C-4677-A1BB-553B30F39483}"/>
    <cellStyle name="Input 2 4 2 2 5" xfId="7783" xr:uid="{97F804DF-431F-469C-B106-8E2189187613}"/>
    <cellStyle name="Input 2 4 2 2 5 2" xfId="13162" xr:uid="{4003DECE-21C7-440D-A3D9-12196E6265D7}"/>
    <cellStyle name="Input 2 4 2 2 5 2 2" xfId="37194" xr:uid="{066B4078-13FB-4D67-8EB3-3D5451F543F0}"/>
    <cellStyle name="Input 2 4 2 2 5 3" xfId="17898" xr:uid="{043C5148-23F1-47D2-888E-D9B56D0D70DB}"/>
    <cellStyle name="Input 2 4 2 2 5 3 2" xfId="41928" xr:uid="{7DD5A9E7-0365-49CD-A138-EC312663A154}"/>
    <cellStyle name="Input 2 4 2 2 5 4" xfId="22903" xr:uid="{67C6BE5A-94B7-46C8-9FBD-8BBA4FF55379}"/>
    <cellStyle name="Input 2 4 2 2 5 4 2" xfId="46696" xr:uid="{CE970A81-FB11-403E-9118-3A66AF431F33}"/>
    <cellStyle name="Input 2 4 2 2 5 5" xfId="27505" xr:uid="{5CBD9ED8-CB64-4C75-AE74-1F84F9D1285C}"/>
    <cellStyle name="Input 2 4 2 2 5 5 2" xfId="51271" xr:uid="{727EC445-3C9D-417F-B96C-C2025066C68C}"/>
    <cellStyle name="Input 2 4 2 2 5 6" xfId="32324" xr:uid="{D6A7BF48-295F-4974-A1BD-12F6AD64C0B9}"/>
    <cellStyle name="Input 2 4 2 2 6" xfId="8516" xr:uid="{01A2BAC5-16D2-40D1-A89A-C456B141C841}"/>
    <cellStyle name="Input 2 4 2 2 6 2" xfId="13895" xr:uid="{CE452EBD-C747-4BDF-98AB-DF89CFDB21C5}"/>
    <cellStyle name="Input 2 4 2 2 6 2 2" xfId="37925" xr:uid="{5AE656A8-3FBC-40AF-BD82-0F59B560436F}"/>
    <cellStyle name="Input 2 4 2 2 6 3" xfId="18629" xr:uid="{5151BA84-82B0-4C6B-BCC5-56105436240B}"/>
    <cellStyle name="Input 2 4 2 2 6 3 2" xfId="42659" xr:uid="{945CB798-7BC8-4751-9E37-435D8E798103}"/>
    <cellStyle name="Input 2 4 2 2 6 4" xfId="23634" xr:uid="{FDE37A81-CA4F-4816-BD03-BE6284B4504F}"/>
    <cellStyle name="Input 2 4 2 2 6 4 2" xfId="47418" xr:uid="{735024A4-2F9B-41D8-A568-A6DB23C7329C}"/>
    <cellStyle name="Input 2 4 2 2 6 5" xfId="28227" xr:uid="{F1FFF608-1677-44A9-9993-3AAADA1C4645}"/>
    <cellStyle name="Input 2 4 2 2 6 5 2" xfId="51993" xr:uid="{51270408-1897-41F5-A6AE-837DAC651F8A}"/>
    <cellStyle name="Input 2 4 2 2 6 6" xfId="33046" xr:uid="{06CAE32B-663C-4CB0-A587-635AC4C109F1}"/>
    <cellStyle name="Input 2 4 2 2 7" xfId="9736" xr:uid="{F3275437-3FBD-4500-B54F-455647ADE143}"/>
    <cellStyle name="Input 2 4 2 2 7 2" xfId="33950" xr:uid="{A8A0B788-B688-4606-8B9E-CCE8845B63FD}"/>
    <cellStyle name="Input 2 4 2 2 8" xfId="14653" xr:uid="{CC9F99AF-C7A2-49EC-BE27-055DE4FE3534}"/>
    <cellStyle name="Input 2 4 2 2 8 2" xfId="38683" xr:uid="{E140AF44-8D76-4DDB-91CA-ABC35C24B01A}"/>
    <cellStyle name="Input 2 4 2 2 9" xfId="19627" xr:uid="{3619AFC3-5B33-427F-BBC5-9C86FC08D4EA}"/>
    <cellStyle name="Input 2 4 2 2 9 2" xfId="43463" xr:uid="{BE500681-2D95-49BC-98F9-09B3F38C240C}"/>
    <cellStyle name="Input 2 4 2 3" xfId="4578" xr:uid="{E2A97646-BB8D-4EBF-9012-F361212CD2C7}"/>
    <cellStyle name="Input 2 4 2 3 10" xfId="24531" xr:uid="{E475B639-1AAD-4324-8C77-24EB4C5FD74D}"/>
    <cellStyle name="Input 2 4 2 3 10 2" xfId="48297" xr:uid="{B63FF056-7E11-4802-99A2-B1C07D6AC253}"/>
    <cellStyle name="Input 2 4 2 3 11" xfId="29340" xr:uid="{620C3277-B2E9-4C28-86EA-27E9A004384E}"/>
    <cellStyle name="Input 2 4 2 3 2" xfId="5381" xr:uid="{1C0B985E-4572-42D8-8A68-80559B025C8B}"/>
    <cellStyle name="Input 2 4 2 3 2 2" xfId="10761" xr:uid="{A7711399-4E69-4237-A7DE-A69E50F1A37B}"/>
    <cellStyle name="Input 2 4 2 3 2 2 2" xfId="34973" xr:uid="{59B8CD3F-E6F5-4C05-9C3C-1BF619A9A3AB}"/>
    <cellStyle name="Input 2 4 2 3 2 3" xfId="15676" xr:uid="{8BF6B3AE-B37C-4787-A376-711A94191264}"/>
    <cellStyle name="Input 2 4 2 3 2 3 2" xfId="39706" xr:uid="{FCA0D007-1A17-45F5-B30B-34BE66C1B520}"/>
    <cellStyle name="Input 2 4 2 3 2 4" xfId="20910" xr:uid="{2A8E5927-B5B5-48A9-BA6C-D15A49CEC8BC}"/>
    <cellStyle name="Input 2 4 2 3 2 4 2" xfId="44729" xr:uid="{319E56C5-419D-4859-97A2-89767AD7E50A}"/>
    <cellStyle name="Input 2 4 2 3 2 5" xfId="25538" xr:uid="{7768AF58-6EF0-40DB-81A9-16B9860CBCF5}"/>
    <cellStyle name="Input 2 4 2 3 2 5 2" xfId="49304" xr:uid="{B4D4FCB1-99CD-4144-A724-1B8D3B56412D}"/>
    <cellStyle name="Input 2 4 2 3 2 6" xfId="30130" xr:uid="{000191C3-5756-42F9-9EAE-5C34324BEB4B}"/>
    <cellStyle name="Input 2 4 2 3 3" xfId="6487" xr:uid="{11C7A180-CB7B-4B1D-85AE-200B46EB02CD}"/>
    <cellStyle name="Input 2 4 2 3 3 2" xfId="11866" xr:uid="{E58B2262-40DD-41E6-9D16-36B1006D692F}"/>
    <cellStyle name="Input 2 4 2 3 3 2 2" xfId="35903" xr:uid="{14FA59FC-5A0F-4B21-8DD5-9C48B4D01261}"/>
    <cellStyle name="Input 2 4 2 3 3 3" xfId="16607" xr:uid="{284948C0-8617-4A5E-8D27-E7063C2C6115}"/>
    <cellStyle name="Input 2 4 2 3 3 3 2" xfId="40637" xr:uid="{84C9C4A8-8373-44CA-B413-8966A6C57311}"/>
    <cellStyle name="Input 2 4 2 3 3 4" xfId="21655" xr:uid="{2F83A9FD-8761-475C-B27D-3ED95323B973}"/>
    <cellStyle name="Input 2 4 2 3 3 4 2" xfId="45463" xr:uid="{CB8E3809-6926-46B3-94AA-E4A8AE29AD2F}"/>
    <cellStyle name="Input 2 4 2 3 3 5" xfId="26272" xr:uid="{E6004530-1FC0-43F6-9F28-16C55E905984}"/>
    <cellStyle name="Input 2 4 2 3 3 5 2" xfId="50038" xr:uid="{7D9BCE5E-7ED8-42AE-9F7A-910C0F69F146}"/>
    <cellStyle name="Input 2 4 2 3 3 6" xfId="31048" xr:uid="{DD6E7B2D-B86B-4058-92DC-F0C3051AB99F}"/>
    <cellStyle name="Input 2 4 2 3 4" xfId="7268" xr:uid="{D550A6F6-DFA7-479B-A28C-61BB1393708E}"/>
    <cellStyle name="Input 2 4 2 3 4 2" xfId="12647" xr:uid="{E7D54B25-82F4-46FD-80F1-EE98836A0642}"/>
    <cellStyle name="Input 2 4 2 3 4 2 2" xfId="36681" xr:uid="{7B3E2C8A-7213-4C78-8911-9B1B683EECDC}"/>
    <cellStyle name="Input 2 4 2 3 4 3" xfId="17385" xr:uid="{EEDCD0FA-D68F-4410-8423-24310456BA4A}"/>
    <cellStyle name="Input 2 4 2 3 4 3 2" xfId="41415" xr:uid="{177D9FD4-773D-44B9-8E09-41A3C5E12439}"/>
    <cellStyle name="Input 2 4 2 3 4 4" xfId="22391" xr:uid="{91EB3FE8-5A5E-4AD8-B529-B28EC06A8E15}"/>
    <cellStyle name="Input 2 4 2 3 4 4 2" xfId="46190" xr:uid="{2B2027BF-D68C-4E6A-8537-B27C82391444}"/>
    <cellStyle name="Input 2 4 2 3 4 5" xfId="26999" xr:uid="{149DDD2F-14C2-43DE-B7F9-4C6ADD407F63}"/>
    <cellStyle name="Input 2 4 2 3 4 5 2" xfId="50765" xr:uid="{017B05A2-982E-4DBD-8BCE-575EBFC7EDE0}"/>
    <cellStyle name="Input 2 4 2 3 4 6" xfId="31817" xr:uid="{9F40D7FD-D5C1-42D6-91FA-35EB0AA6928B}"/>
    <cellStyle name="Input 2 4 2 3 5" xfId="8007" xr:uid="{F40BB703-6D91-4237-8095-67E64E8441E4}"/>
    <cellStyle name="Input 2 4 2 3 5 2" xfId="13386" xr:uid="{AACD6A5F-D1F0-4E45-966C-77A6B53258DB}"/>
    <cellStyle name="Input 2 4 2 3 5 2 2" xfId="37418" xr:uid="{31D7725A-115B-4D7B-9870-D312118D5567}"/>
    <cellStyle name="Input 2 4 2 3 5 3" xfId="18122" xr:uid="{82111F74-4AD0-4CFE-B244-4ED873523E21}"/>
    <cellStyle name="Input 2 4 2 3 5 3 2" xfId="42152" xr:uid="{2E47E0A7-A8B0-4607-B32F-51B97A60DC2E}"/>
    <cellStyle name="Input 2 4 2 3 5 4" xfId="23127" xr:uid="{C5616277-32BB-42BD-AE79-2CE531C8C4E8}"/>
    <cellStyle name="Input 2 4 2 3 5 4 2" xfId="46917" xr:uid="{10FCB605-E386-4555-A80E-78AA148451A3}"/>
    <cellStyle name="Input 2 4 2 3 5 5" xfId="27726" xr:uid="{46FA72CA-30D7-4EEE-815A-09F00583AD9A}"/>
    <cellStyle name="Input 2 4 2 3 5 5 2" xfId="51492" xr:uid="{99DDA045-9B69-4EAC-9AD1-BA2107985983}"/>
    <cellStyle name="Input 2 4 2 3 5 6" xfId="32545" xr:uid="{02F16011-F948-4295-9B3C-42E7A8229A51}"/>
    <cellStyle name="Input 2 4 2 3 6" xfId="8740" xr:uid="{0EE8053E-C577-408C-9B8F-FBB585C78BDC}"/>
    <cellStyle name="Input 2 4 2 3 6 2" xfId="14119" xr:uid="{06CD2E61-F028-4D8A-8692-1EAABF6D931A}"/>
    <cellStyle name="Input 2 4 2 3 6 2 2" xfId="38149" xr:uid="{1AE75D38-8236-4897-A93A-9FEEB62AE38E}"/>
    <cellStyle name="Input 2 4 2 3 6 3" xfId="18853" xr:uid="{7C8DBF3A-E80F-44A9-ABED-D0ACBB823516}"/>
    <cellStyle name="Input 2 4 2 3 6 3 2" xfId="42883" xr:uid="{DDF946E9-BB60-49AE-BB61-2DC5685585EA}"/>
    <cellStyle name="Input 2 4 2 3 6 4" xfId="23858" xr:uid="{D5CACA7C-9AA1-43F3-BFFF-7996C50B303F}"/>
    <cellStyle name="Input 2 4 2 3 6 4 2" xfId="47639" xr:uid="{1C6A09E4-D03C-4A16-8C2D-5B10EA5B9A0B}"/>
    <cellStyle name="Input 2 4 2 3 6 5" xfId="28448" xr:uid="{5E8BC9BE-A213-43D6-83F7-9263C0A053D1}"/>
    <cellStyle name="Input 2 4 2 3 6 5 2" xfId="52214" xr:uid="{8A1C09B7-ED5E-4F72-B4F6-7FD594969C7A}"/>
    <cellStyle name="Input 2 4 2 3 6 6" xfId="33267" xr:uid="{96BDD9EC-E89A-432C-874C-7D06CEC31FBB}"/>
    <cellStyle name="Input 2 4 2 3 7" xfId="9960" xr:uid="{04A187C0-9AC0-4EC3-9C92-114382F90224}"/>
    <cellStyle name="Input 2 4 2 3 7 2" xfId="34174" xr:uid="{D71CCB8E-C9EB-4BA3-AED4-5C832FBD02C6}"/>
    <cellStyle name="Input 2 4 2 3 8" xfId="14877" xr:uid="{9E5282CB-DF32-40AC-9ABB-86E1220A0805}"/>
    <cellStyle name="Input 2 4 2 3 8 2" xfId="38907" xr:uid="{1059C95C-A5D8-47CB-B892-5C9ABD41333D}"/>
    <cellStyle name="Input 2 4 2 3 9" xfId="19851" xr:uid="{67B60D7F-A3CB-46FF-AEF6-ADD0BEC95B84}"/>
    <cellStyle name="Input 2 4 2 3 9 2" xfId="43684" xr:uid="{8E0A2994-5FBD-4487-AA9E-E63716B9A451}"/>
    <cellStyle name="Input 2 4 2 4" xfId="4882" xr:uid="{EE4434E8-C6F1-409A-91B6-8F6E9BF2AC68}"/>
    <cellStyle name="Input 2 4 2 4 2" xfId="10262" xr:uid="{2C7573E4-6C8F-427D-8951-77725F74D329}"/>
    <cellStyle name="Input 2 4 2 4 2 2" xfId="34476" xr:uid="{4C0C4F4D-795E-41FD-AE18-93F38EBBACEE}"/>
    <cellStyle name="Input 2 4 2 4 3" xfId="15179" xr:uid="{137967A7-FE47-4FD7-8BA0-4BB211242CBD}"/>
    <cellStyle name="Input 2 4 2 4 3 2" xfId="39209" xr:uid="{DDC90078-4D73-4729-BB91-8814A42C715F}"/>
    <cellStyle name="Input 2 4 2 4 4" xfId="20411" xr:uid="{0ACC98E0-E744-4934-8FB9-CBDBC84E5111}"/>
    <cellStyle name="Input 2 4 2 4 4 2" xfId="44236" xr:uid="{37A3FA72-2A35-4040-8E6D-E9681F655F4E}"/>
    <cellStyle name="Input 2 4 2 4 5" xfId="25045" xr:uid="{B3171CDB-E223-433F-B6FF-6761E61403DC}"/>
    <cellStyle name="Input 2 4 2 4 5 2" xfId="48811" xr:uid="{FDD7CFC7-1BCF-447A-AC86-117FE90A38C5}"/>
    <cellStyle name="Input 2 4 2 4 6" xfId="29639" xr:uid="{87157B4D-138A-4FFA-9F35-B5AF47C5D707}"/>
    <cellStyle name="Input 2 4 2 5" xfId="5987" xr:uid="{B899BBD9-E8B5-419B-855B-59887201666B}"/>
    <cellStyle name="Input 2 4 2 5 2" xfId="11366" xr:uid="{D699A141-1634-40C0-A5C8-7451089FD110}"/>
    <cellStyle name="Input 2 4 2 5 2 2" xfId="35405" xr:uid="{D5B6F8A2-D708-4317-A441-8AD36C1E42D7}"/>
    <cellStyle name="Input 2 4 2 5 3" xfId="16109" xr:uid="{AAE7DF83-026F-4566-9D78-3BBED4D75FF5}"/>
    <cellStyle name="Input 2 4 2 5 3 2" xfId="40139" xr:uid="{1A6D7BC2-885F-43D0-B79D-E62DFED945E7}"/>
    <cellStyle name="Input 2 4 2 5 4" xfId="21157" xr:uid="{EFC4222D-8646-4AF9-9593-948DB6FBE72F}"/>
    <cellStyle name="Input 2 4 2 5 4 2" xfId="44971" xr:uid="{4C03CD77-D434-4011-9428-818C1C5296B2}"/>
    <cellStyle name="Input 2 4 2 5 5" xfId="25780" xr:uid="{D464CEED-50FB-4799-A279-6C039B03D30A}"/>
    <cellStyle name="Input 2 4 2 5 5 2" xfId="49546" xr:uid="{A95FC261-B2C9-4195-91F7-476A744639AB}"/>
    <cellStyle name="Input 2 4 2 5 6" xfId="30556" xr:uid="{A17B3B49-310C-4D1F-9147-39BE83E2CD9D}"/>
    <cellStyle name="Input 2 4 2 6" xfId="6768" xr:uid="{1994182B-4CB4-4A0F-8267-D5A537C2F8D2}"/>
    <cellStyle name="Input 2 4 2 6 2" xfId="12147" xr:uid="{461489CC-A238-4D40-92FC-7C6E8CAABF46}"/>
    <cellStyle name="Input 2 4 2 6 2 2" xfId="36183" xr:uid="{BC393F72-E248-4027-9880-0E92812DD610}"/>
    <cellStyle name="Input 2 4 2 6 3" xfId="16887" xr:uid="{992725C5-F051-455E-A80B-4F3AD3F7F6C8}"/>
    <cellStyle name="Input 2 4 2 6 3 2" xfId="40917" xr:uid="{68DAD076-F386-4B51-8B47-E7A75EE855A6}"/>
    <cellStyle name="Input 2 4 2 6 4" xfId="21894" xr:uid="{9F0442FB-86A5-40F5-A181-69EF1D73818E}"/>
    <cellStyle name="Input 2 4 2 6 4 2" xfId="45699" xr:uid="{B4BFEF35-AFB9-4D3E-B836-A4A279105274}"/>
    <cellStyle name="Input 2 4 2 6 5" xfId="26508" xr:uid="{68DF486A-6169-441A-BCEB-C2912CCE4148}"/>
    <cellStyle name="Input 2 4 2 6 5 2" xfId="50274" xr:uid="{380355D9-6C18-4507-BC58-AFC461AEA352}"/>
    <cellStyle name="Input 2 4 2 6 6" xfId="31325" xr:uid="{E05FD042-161B-43D5-8333-097C4D94FA53}"/>
    <cellStyle name="Input 2 4 2 7" xfId="7508" xr:uid="{44B00290-017B-4D58-BD66-9E7430BD05C6}"/>
    <cellStyle name="Input 2 4 2 7 2" xfId="12887" xr:uid="{5A086BF4-8019-4FF6-800B-6F881E238239}"/>
    <cellStyle name="Input 2 4 2 7 2 2" xfId="36921" xr:uid="{6D45DE35-E8D3-4220-8819-7A9614052CBD}"/>
    <cellStyle name="Input 2 4 2 7 3" xfId="17625" xr:uid="{1F68AA95-9337-4227-AF76-0A05B6D353FF}"/>
    <cellStyle name="Input 2 4 2 7 3 2" xfId="41655" xr:uid="{652BA8F8-2DF3-4BD3-A24F-AC53D4EC84CF}"/>
    <cellStyle name="Input 2 4 2 7 4" xfId="22630" xr:uid="{BC25B0CF-7855-4C84-8BDE-B612D94F8F7E}"/>
    <cellStyle name="Input 2 4 2 7 4 2" xfId="46426" xr:uid="{7D31CA8D-D7B4-4E04-A0BB-029854545418}"/>
    <cellStyle name="Input 2 4 2 7 5" xfId="27235" xr:uid="{CB77DDE2-E335-4233-9556-5C127C36CAE8}"/>
    <cellStyle name="Input 2 4 2 7 5 2" xfId="51001" xr:uid="{C3E01438-0DCA-48B6-914E-1A82970085ED}"/>
    <cellStyle name="Input 2 4 2 7 6" xfId="32054" xr:uid="{DC21D4AE-9B19-4E1F-BDA1-D5A603F699A4}"/>
    <cellStyle name="Input 2 4 2 8" xfId="8241" xr:uid="{320897CF-3021-4423-85EE-60F395E9598D}"/>
    <cellStyle name="Input 2 4 2 8 2" xfId="13620" xr:uid="{4301CA9C-5490-49E8-914B-E6EAAA95FF27}"/>
    <cellStyle name="Input 2 4 2 8 2 2" xfId="37652" xr:uid="{E900DC07-5776-439A-9155-8417BABFAB02}"/>
    <cellStyle name="Input 2 4 2 8 3" xfId="18356" xr:uid="{9ADADFED-CD17-4748-8B32-30AC4DACC3DF}"/>
    <cellStyle name="Input 2 4 2 8 3 2" xfId="42386" xr:uid="{28A32B8F-7631-4D10-A568-D90C0503DF37}"/>
    <cellStyle name="Input 2 4 2 8 4" xfId="23361" xr:uid="{FD56D23C-9B30-4A83-8F79-B32EFF02129A}"/>
    <cellStyle name="Input 2 4 2 8 4 2" xfId="47148" xr:uid="{FAEEBC46-51A7-424E-95AB-F04F2EC106AF}"/>
    <cellStyle name="Input 2 4 2 8 5" xfId="27957" xr:uid="{1963A1F1-D5BD-48D6-B8A7-6538FD46A40B}"/>
    <cellStyle name="Input 2 4 2 8 5 2" xfId="51723" xr:uid="{22756BA3-35CC-4228-9FFD-B2B0F43D7C71}"/>
    <cellStyle name="Input 2 4 2 8 6" xfId="32776" xr:uid="{A906A816-3268-4C20-8500-3A2F22529DC4}"/>
    <cellStyle name="Input 2 4 2 9" xfId="9458" xr:uid="{3FB34DDC-2B93-4CE8-8FF4-2AC9B8507C7B}"/>
    <cellStyle name="Input 2 4 2 9 2" xfId="33674" xr:uid="{7CA9E927-392C-44CB-BA48-C4E3AD1985AD}"/>
    <cellStyle name="Input 2 4 3" xfId="3953" xr:uid="{0DFAE417-C62B-4DDD-9C81-9DFCE857807F}"/>
    <cellStyle name="Input 2 4 3 10" xfId="14262" xr:uid="{180047E9-4E7B-4625-881D-ADAF9494B8A1}"/>
    <cellStyle name="Input 2 4 3 10 2" xfId="38292" xr:uid="{49930A17-D0F4-416F-850E-6E51EDAEE428}"/>
    <cellStyle name="Input 2 4 3 11" xfId="19234" xr:uid="{BCF0E672-691D-466E-8F00-86F29D75E8F1}"/>
    <cellStyle name="Input 2 4 3 11 2" xfId="43078" xr:uid="{8DF2A818-DC1D-4FC1-BE91-F73095F60D07}"/>
    <cellStyle name="Input 2 4 3 12" xfId="23987" xr:uid="{EDAC854E-DF11-4EDC-8095-8ED816A4F76F}"/>
    <cellStyle name="Input 2 4 3 12 2" xfId="47756" xr:uid="{E934726F-D328-4555-ABC7-AF6611246DBB}"/>
    <cellStyle name="Input 2 4 3 13" xfId="28732" xr:uid="{68A9602D-0AAB-4A09-BC03-5BB095AA1282}"/>
    <cellStyle name="Input 2 4 3 2" xfId="4237" xr:uid="{C2561734-E311-4C0B-8B59-770DDE7C31CB}"/>
    <cellStyle name="Input 2 4 3 2 10" xfId="24226" xr:uid="{28F85D8F-4FAB-473A-B6AF-4EC2231849F3}"/>
    <cellStyle name="Input 2 4 3 2 10 2" xfId="47993" xr:uid="{7F8A0D9E-F038-43C6-B667-440EB8026E4D}"/>
    <cellStyle name="Input 2 4 3 2 11" xfId="29005" xr:uid="{821FC2B8-1944-4769-B8E9-893A3FAB5231}"/>
    <cellStyle name="Input 2 4 3 2 2" xfId="5040" xr:uid="{12D8A0A8-06AE-41B2-B6A3-77304576D9D4}"/>
    <cellStyle name="Input 2 4 3 2 2 2" xfId="10420" xr:uid="{CCE8972F-015A-4071-B135-1832003EA1A3}"/>
    <cellStyle name="Input 2 4 3 2 2 2 2" xfId="34632" xr:uid="{111E064D-09CA-400A-91BA-BF9FC104FE88}"/>
    <cellStyle name="Input 2 4 3 2 2 3" xfId="15335" xr:uid="{53A8A926-98C3-42FD-96C8-11705E744EFE}"/>
    <cellStyle name="Input 2 4 3 2 2 3 2" xfId="39365" xr:uid="{780633C6-8F1F-46F0-90A5-6CE0202E19A8}"/>
    <cellStyle name="Input 2 4 3 2 2 4" xfId="20569" xr:uid="{808E5E45-03EE-444B-AF1A-D5B0CAB0D95D}"/>
    <cellStyle name="Input 2 4 3 2 2 4 2" xfId="44394" xr:uid="{2BCD0D5B-B804-4961-A6D1-04211C51F83C}"/>
    <cellStyle name="Input 2 4 3 2 2 5" xfId="25203" xr:uid="{BA8A4324-622A-4D7E-BA8A-24C200AEE229}"/>
    <cellStyle name="Input 2 4 3 2 2 5 2" xfId="48969" xr:uid="{D6C8A307-3295-4108-9EEC-E13A1DF38334}"/>
    <cellStyle name="Input 2 4 3 2 2 6" xfId="29795" xr:uid="{58DEDCDC-376D-462E-BB69-0CBF41C90CF3}"/>
    <cellStyle name="Input 2 4 3 2 3" xfId="6146" xr:uid="{8BC3F203-D86D-4FF9-80BD-15823AC63B6A}"/>
    <cellStyle name="Input 2 4 3 2 3 2" xfId="11525" xr:uid="{5D35EBCC-DD15-45C5-AE47-E51745D93E4C}"/>
    <cellStyle name="Input 2 4 3 2 3 2 2" xfId="35562" xr:uid="{3EEBF5A6-F96F-4C8A-8EA5-CCBB3546D679}"/>
    <cellStyle name="Input 2 4 3 2 3 3" xfId="16266" xr:uid="{CFA85C70-4F0E-4217-BF07-6022DAE26FD7}"/>
    <cellStyle name="Input 2 4 3 2 3 3 2" xfId="40296" xr:uid="{886347BB-7DDE-429A-8C8B-A5D2BB427712}"/>
    <cellStyle name="Input 2 4 3 2 3 4" xfId="21314" xr:uid="{EE264DD6-8748-436C-A24E-F22150FAA16E}"/>
    <cellStyle name="Input 2 4 3 2 3 4 2" xfId="45128" xr:uid="{5CB0D179-270E-45D1-A8CB-34E9CF61DD6D}"/>
    <cellStyle name="Input 2 4 3 2 3 5" xfId="25937" xr:uid="{138A1EE7-966C-4A64-8EFE-BEC923FD047B}"/>
    <cellStyle name="Input 2 4 3 2 3 5 2" xfId="49703" xr:uid="{9E4C6D5B-33A0-43A9-9B86-27F0988189D4}"/>
    <cellStyle name="Input 2 4 3 2 3 6" xfId="30713" xr:uid="{CA74F84D-C8EA-428F-A833-4D3864A560AC}"/>
    <cellStyle name="Input 2 4 3 2 4" xfId="6927" xr:uid="{6EE6D22F-93F8-4DA7-94C9-81209F2C9C34}"/>
    <cellStyle name="Input 2 4 3 2 4 2" xfId="12306" xr:uid="{CF4775EA-3A04-4F2F-8151-E47E04BFE87E}"/>
    <cellStyle name="Input 2 4 3 2 4 2 2" xfId="36340" xr:uid="{BC0D662B-73EA-4FE5-818A-B26E88EE6D2C}"/>
    <cellStyle name="Input 2 4 3 2 4 3" xfId="17044" xr:uid="{F453DD28-5244-4B1F-8B60-1890E182CD00}"/>
    <cellStyle name="Input 2 4 3 2 4 3 2" xfId="41074" xr:uid="{FABD83D4-DB52-48AC-BBDF-2E4B4C96A7B1}"/>
    <cellStyle name="Input 2 4 3 2 4 4" xfId="22050" xr:uid="{9ECF8F72-8C42-445A-AFFF-EB0F04F33BF2}"/>
    <cellStyle name="Input 2 4 3 2 4 4 2" xfId="45855" xr:uid="{5F103A3E-83A1-49D0-A3C8-7AAE8E3076CB}"/>
    <cellStyle name="Input 2 4 3 2 4 5" xfId="26664" xr:uid="{3915B6FA-2149-41E5-9324-E2820C111CA7}"/>
    <cellStyle name="Input 2 4 3 2 4 5 2" xfId="50430" xr:uid="{8C8D8DBA-6498-4655-A845-A8B96FEF187E}"/>
    <cellStyle name="Input 2 4 3 2 4 6" xfId="31482" xr:uid="{8489E079-540B-42F5-8A0A-91D2690057C1}"/>
    <cellStyle name="Input 2 4 3 2 5" xfId="7666" xr:uid="{E10E70FE-B742-4454-B578-3604526FC223}"/>
    <cellStyle name="Input 2 4 3 2 5 2" xfId="13045" xr:uid="{F06B5F89-5EF2-4939-B369-4B73D1C95C7C}"/>
    <cellStyle name="Input 2 4 3 2 5 2 2" xfId="37077" xr:uid="{0FE2AFAC-A872-47ED-95C2-43CC12B3F67D}"/>
    <cellStyle name="Input 2 4 3 2 5 3" xfId="17781" xr:uid="{7C3FCC17-AC41-4761-A64D-2BD562C94255}"/>
    <cellStyle name="Input 2 4 3 2 5 3 2" xfId="41811" xr:uid="{83160B9F-AF0F-4A06-B76F-6F2E583E0EEC}"/>
    <cellStyle name="Input 2 4 3 2 5 4" xfId="22786" xr:uid="{EE9CFD28-5F45-45AD-8AF7-03D01A85B330}"/>
    <cellStyle name="Input 2 4 3 2 5 4 2" xfId="46582" xr:uid="{F4AEF3D3-96B6-413E-B8DD-063B9958FB21}"/>
    <cellStyle name="Input 2 4 3 2 5 5" xfId="27391" xr:uid="{F45290D1-CCFE-48B8-8996-91E1EDF1ADA0}"/>
    <cellStyle name="Input 2 4 3 2 5 5 2" xfId="51157" xr:uid="{9D835499-4C08-431F-948A-5F7CD07DB9AD}"/>
    <cellStyle name="Input 2 4 3 2 5 6" xfId="32210" xr:uid="{654ECE3E-7C58-4189-85DD-0EA03D161890}"/>
    <cellStyle name="Input 2 4 3 2 6" xfId="8399" xr:uid="{7CF5EF88-11BC-43EB-9C50-B4C22D6D4004}"/>
    <cellStyle name="Input 2 4 3 2 6 2" xfId="13778" xr:uid="{A3458FA8-42A6-45FD-AA8C-7847E9DD92E3}"/>
    <cellStyle name="Input 2 4 3 2 6 2 2" xfId="37808" xr:uid="{B0B484FE-13A5-40E2-BA65-F8A6717422BC}"/>
    <cellStyle name="Input 2 4 3 2 6 3" xfId="18512" xr:uid="{ED1239E7-8B76-453C-9245-D0555C6E4DF5}"/>
    <cellStyle name="Input 2 4 3 2 6 3 2" xfId="42542" xr:uid="{E1A514C5-55E7-41F7-9791-941005A6A2FC}"/>
    <cellStyle name="Input 2 4 3 2 6 4" xfId="23517" xr:uid="{09E7D1ED-2D48-44C6-ADED-D98FCEF01595}"/>
    <cellStyle name="Input 2 4 3 2 6 4 2" xfId="47304" xr:uid="{CEE2979F-1F9B-49FA-AF50-48FEC081FE2F}"/>
    <cellStyle name="Input 2 4 3 2 6 5" xfId="28113" xr:uid="{14F09A67-2643-471B-AA42-058451AF2485}"/>
    <cellStyle name="Input 2 4 3 2 6 5 2" xfId="51879" xr:uid="{449E5627-169A-45BB-B946-E7F9C6A51F67}"/>
    <cellStyle name="Input 2 4 3 2 6 6" xfId="32932" xr:uid="{BA41EC05-8324-436C-8C19-E71590ED0C0A}"/>
    <cellStyle name="Input 2 4 3 2 7" xfId="9619" xr:uid="{7B736DD9-09A5-4FE6-8570-1613688D83E6}"/>
    <cellStyle name="Input 2 4 3 2 7 2" xfId="33833" xr:uid="{8D1EE5F4-1447-406B-A82C-B626ED1F98B9}"/>
    <cellStyle name="Input 2 4 3 2 8" xfId="14536" xr:uid="{952DBC22-2EBE-4238-9365-6586BA207FDA}"/>
    <cellStyle name="Input 2 4 3 2 8 2" xfId="38566" xr:uid="{B8453D33-2135-435E-BC49-48A569C70BC0}"/>
    <cellStyle name="Input 2 4 3 2 9" xfId="19510" xr:uid="{E18EFB2C-EFF3-4CCD-A72D-910CC8285B84}"/>
    <cellStyle name="Input 2 4 3 2 9 2" xfId="43349" xr:uid="{7A0EA983-4A05-403A-B272-B54B2DE96AF6}"/>
    <cellStyle name="Input 2 4 3 3" xfId="4461" xr:uid="{240BB774-F6F1-49E3-8062-8CFF2CC52AC0}"/>
    <cellStyle name="Input 2 4 3 3 10" xfId="24424" xr:uid="{57B95BE6-0E31-450B-8F0A-4887F9CB2BA9}"/>
    <cellStyle name="Input 2 4 3 3 10 2" xfId="48190" xr:uid="{5288C5DB-C94F-45D3-80D3-A6F52F0CCE68}"/>
    <cellStyle name="Input 2 4 3 3 11" xfId="29226" xr:uid="{03D78987-9BA2-44D8-8E4C-77748A0A3EC8}"/>
    <cellStyle name="Input 2 4 3 3 2" xfId="5264" xr:uid="{B39D8339-7C44-4D62-ADF9-6BD82016C243}"/>
    <cellStyle name="Input 2 4 3 3 2 2" xfId="10644" xr:uid="{C0CA70AE-06CD-4AB5-8144-41F4CAA0F68B}"/>
    <cellStyle name="Input 2 4 3 3 2 2 2" xfId="34856" xr:uid="{736F75BE-1F0B-4B79-9195-1D30B605E2B3}"/>
    <cellStyle name="Input 2 4 3 3 2 3" xfId="15559" xr:uid="{0C4B6543-9859-4046-A7A3-63EF86A1859D}"/>
    <cellStyle name="Input 2 4 3 3 2 3 2" xfId="39589" xr:uid="{C20B8882-86BE-4875-BF57-66FB69A7C58D}"/>
    <cellStyle name="Input 2 4 3 3 2 4" xfId="20793" xr:uid="{BCF5C5BA-0961-43F6-939B-17AE825C1FCF}"/>
    <cellStyle name="Input 2 4 3 3 2 4 2" xfId="44615" xr:uid="{3183F46A-91CC-44CB-9665-A7C898126E8D}"/>
    <cellStyle name="Input 2 4 3 3 2 5" xfId="25424" xr:uid="{891B8087-AB12-48A8-ABE0-0650A32F6F26}"/>
    <cellStyle name="Input 2 4 3 3 2 5 2" xfId="49190" xr:uid="{680F1617-4FF8-40E1-935F-C7A67D801D7B}"/>
    <cellStyle name="Input 2 4 3 3 2 6" xfId="30016" xr:uid="{FE67E703-965E-45A0-88DF-D0C03C7AB965}"/>
    <cellStyle name="Input 2 4 3 3 3" xfId="6370" xr:uid="{ACBD1B64-7C3A-419E-8960-A7BAE18F792B}"/>
    <cellStyle name="Input 2 4 3 3 3 2" xfId="11749" xr:uid="{A11E9B40-467E-49E4-B75E-E67E173C63EC}"/>
    <cellStyle name="Input 2 4 3 3 3 2 2" xfId="35786" xr:uid="{58985D47-6881-448A-A012-3C9395BC3A0D}"/>
    <cellStyle name="Input 2 4 3 3 3 3" xfId="16490" xr:uid="{399964DF-7DA9-4D92-A095-8E7D6723464D}"/>
    <cellStyle name="Input 2 4 3 3 3 3 2" xfId="40520" xr:uid="{72CAA557-95A4-4AF7-AB94-2D7E81A7E869}"/>
    <cellStyle name="Input 2 4 3 3 3 4" xfId="21538" xr:uid="{07A83CA7-BA49-447D-9F30-AF0F9E054A20}"/>
    <cellStyle name="Input 2 4 3 3 3 4 2" xfId="45349" xr:uid="{4AA451C9-A08D-4058-8DA7-85968F4EF68E}"/>
    <cellStyle name="Input 2 4 3 3 3 5" xfId="26158" xr:uid="{C1E2B169-4C69-4008-BC51-5A6DB9459BE5}"/>
    <cellStyle name="Input 2 4 3 3 3 5 2" xfId="49924" xr:uid="{FF8A8218-B757-4365-990B-BBAFEFD3CBAF}"/>
    <cellStyle name="Input 2 4 3 3 3 6" xfId="30934" xr:uid="{44270D65-0CA3-47B5-97DD-4B6E8647FC1E}"/>
    <cellStyle name="Input 2 4 3 3 4" xfId="7151" xr:uid="{5B12D54E-EFC4-439E-BC42-C27F17C08743}"/>
    <cellStyle name="Input 2 4 3 3 4 2" xfId="12530" xr:uid="{09594777-D355-4BB6-A236-E9D79F1DE645}"/>
    <cellStyle name="Input 2 4 3 3 4 2 2" xfId="36564" xr:uid="{916B6C73-783C-4A93-8C5D-1C9AC651AB9D}"/>
    <cellStyle name="Input 2 4 3 3 4 3" xfId="17268" xr:uid="{752F6229-DC76-45EE-AB02-781AE3FE8E9E}"/>
    <cellStyle name="Input 2 4 3 3 4 3 2" xfId="41298" xr:uid="{DBC08B01-43BB-4F55-BAFC-4829C105FB42}"/>
    <cellStyle name="Input 2 4 3 3 4 4" xfId="22274" xr:uid="{772DF6A5-97BA-4731-9A6C-E5CB60D8AB66}"/>
    <cellStyle name="Input 2 4 3 3 4 4 2" xfId="46076" xr:uid="{6BC62069-9CDB-4616-9E59-2AE3C0A71DA7}"/>
    <cellStyle name="Input 2 4 3 3 4 5" xfId="26885" xr:uid="{19B6E266-1C62-4BD2-9B41-54D9A5C5B8F6}"/>
    <cellStyle name="Input 2 4 3 3 4 5 2" xfId="50651" xr:uid="{C6E25192-995F-49BE-AB98-728B209CA1C2}"/>
    <cellStyle name="Input 2 4 3 3 4 6" xfId="31703" xr:uid="{479309E4-32E7-43EC-9422-346D8A55E8C4}"/>
    <cellStyle name="Input 2 4 3 3 5" xfId="7890" xr:uid="{654EC082-2319-40B2-9903-8E1B34F90241}"/>
    <cellStyle name="Input 2 4 3 3 5 2" xfId="13269" xr:uid="{496FC47A-9E4F-446B-93AB-9BCA1104076C}"/>
    <cellStyle name="Input 2 4 3 3 5 2 2" xfId="37301" xr:uid="{FDC5E305-3E01-4844-9FAC-03FC386AE4FB}"/>
    <cellStyle name="Input 2 4 3 3 5 3" xfId="18005" xr:uid="{A2E178BE-52A6-4422-804A-394A1FA8C858}"/>
    <cellStyle name="Input 2 4 3 3 5 3 2" xfId="42035" xr:uid="{7D951A9A-DC72-40A1-8650-2884114EE1C9}"/>
    <cellStyle name="Input 2 4 3 3 5 4" xfId="23010" xr:uid="{9AF1E5BD-17D7-4903-B4BE-0CB3A42E7140}"/>
    <cellStyle name="Input 2 4 3 3 5 4 2" xfId="46803" xr:uid="{9B4BDA6B-FA1B-4CFA-85DB-2B76E2525C0D}"/>
    <cellStyle name="Input 2 4 3 3 5 5" xfId="27612" xr:uid="{D1D75FA2-52F8-4F4E-9F4B-EE9FCB9E2978}"/>
    <cellStyle name="Input 2 4 3 3 5 5 2" xfId="51378" xr:uid="{84C697BE-B62A-45DA-83A4-86AE9879834D}"/>
    <cellStyle name="Input 2 4 3 3 5 6" xfId="32431" xr:uid="{EFFCF41B-C49F-43FB-81D9-32B7BA760D94}"/>
    <cellStyle name="Input 2 4 3 3 6" xfId="8623" xr:uid="{038B45A2-7F50-461B-99CB-A05A384859E2}"/>
    <cellStyle name="Input 2 4 3 3 6 2" xfId="14002" xr:uid="{66128353-87EB-4CD3-97C7-D0498B4CCED1}"/>
    <cellStyle name="Input 2 4 3 3 6 2 2" xfId="38032" xr:uid="{844C44B1-5F9F-44F2-99D9-1CC9E0B19381}"/>
    <cellStyle name="Input 2 4 3 3 6 3" xfId="18736" xr:uid="{ED8EAD0D-0234-47BB-A877-62B13D632687}"/>
    <cellStyle name="Input 2 4 3 3 6 3 2" xfId="42766" xr:uid="{D956AE88-4F82-4248-8D28-31FE24630C31}"/>
    <cellStyle name="Input 2 4 3 3 6 4" xfId="23741" xr:uid="{47F253A0-F1D9-4689-99EB-2B936EA266FC}"/>
    <cellStyle name="Input 2 4 3 3 6 4 2" xfId="47525" xr:uid="{F3277B0E-9053-42D6-B3CD-0FFB1BE034A5}"/>
    <cellStyle name="Input 2 4 3 3 6 5" xfId="28334" xr:uid="{0285394D-1A51-4E1D-B54E-E91F607DF9AC}"/>
    <cellStyle name="Input 2 4 3 3 6 5 2" xfId="52100" xr:uid="{5122E0E8-BC5D-440E-BE94-A5508498FA80}"/>
    <cellStyle name="Input 2 4 3 3 6 6" xfId="33153" xr:uid="{2A92E4E1-4740-471F-AFE4-F841204D3996}"/>
    <cellStyle name="Input 2 4 3 3 7" xfId="9843" xr:uid="{B09F7111-F50F-4925-9462-F69F8D90997F}"/>
    <cellStyle name="Input 2 4 3 3 7 2" xfId="34057" xr:uid="{7A27FE89-8BD1-48D4-859B-919A6D42A21D}"/>
    <cellStyle name="Input 2 4 3 3 8" xfId="14760" xr:uid="{B6F459A9-71BB-4EFA-955D-E1FF56F57281}"/>
    <cellStyle name="Input 2 4 3 3 8 2" xfId="38790" xr:uid="{27DE80E3-F68D-4A9B-B898-DEA9A7895D7E}"/>
    <cellStyle name="Input 2 4 3 3 9" xfId="19734" xr:uid="{1565F888-DF13-49A5-AC92-02D27D1E1996}"/>
    <cellStyle name="Input 2 4 3 3 9 2" xfId="43570" xr:uid="{DC73AEFE-73B2-4C9D-BC2A-590305178452}"/>
    <cellStyle name="Input 2 4 3 4" xfId="4764" xr:uid="{11352F36-AE28-4F8C-AE77-7900AF4D0259}"/>
    <cellStyle name="Input 2 4 3 4 2" xfId="10144" xr:uid="{A605D489-EBC4-49E4-AB30-4E8C4EAE2D9C}"/>
    <cellStyle name="Input 2 4 3 4 2 2" xfId="34358" xr:uid="{C100A22D-E461-4FE4-8752-CF51D273AF2B}"/>
    <cellStyle name="Input 2 4 3 4 3" xfId="15061" xr:uid="{B369BE63-F655-4506-8902-7C7DA74857AC}"/>
    <cellStyle name="Input 2 4 3 4 3 2" xfId="39091" xr:uid="{4ADE3701-11B6-4272-876C-6C96EE50E450}"/>
    <cellStyle name="Input 2 4 3 4 4" xfId="20293" xr:uid="{B2EB0F00-1E25-4F97-8E2E-4127FEC635D3}"/>
    <cellStyle name="Input 2 4 3 4 4 2" xfId="44121" xr:uid="{8A8510ED-F6BE-42EA-9D21-6644DDD84D47}"/>
    <cellStyle name="Input 2 4 3 4 5" xfId="24930" xr:uid="{3B44BED7-58C5-4E0E-9D0E-FB2996A53766}"/>
    <cellStyle name="Input 2 4 3 4 5 2" xfId="48696" xr:uid="{8CD1B1DB-A118-42F4-A7D8-1D1E6E0A0FBA}"/>
    <cellStyle name="Input 2 4 3 4 6" xfId="29524" xr:uid="{35CBF6F6-B581-4C6D-AB23-E7C40D379912}"/>
    <cellStyle name="Input 2 4 3 5" xfId="5869" xr:uid="{E927D890-1DAA-4633-923A-E36EF10A815E}"/>
    <cellStyle name="Input 2 4 3 5 2" xfId="11248" xr:uid="{7154BFD2-CA12-46A2-AFDA-0ECCAF0F6D14}"/>
    <cellStyle name="Input 2 4 3 5 2 2" xfId="35287" xr:uid="{5423BE77-8B21-4592-AB8A-1C8E1CFF45FA}"/>
    <cellStyle name="Input 2 4 3 5 3" xfId="15991" xr:uid="{11099575-3B3A-4D57-B7F6-C71BE66997D5}"/>
    <cellStyle name="Input 2 4 3 5 3 2" xfId="40021" xr:uid="{801FBA6A-435B-4F96-9A48-485A01729F85}"/>
    <cellStyle name="Input 2 4 3 5 4" xfId="21039" xr:uid="{804C0FC8-5EED-4367-BEEF-4D54414FA4A4}"/>
    <cellStyle name="Input 2 4 3 5 4 2" xfId="44856" xr:uid="{BDA3E4E3-12B8-44CD-A61D-008741C4FC3E}"/>
    <cellStyle name="Input 2 4 3 5 5" xfId="25665" xr:uid="{C3646B47-4861-4187-BF68-88DA1EEEE07F}"/>
    <cellStyle name="Input 2 4 3 5 5 2" xfId="49431" xr:uid="{85AF9AD6-4CB8-470A-82DD-02B7FB2534D9}"/>
    <cellStyle name="Input 2 4 3 5 6" xfId="30441" xr:uid="{954C4290-0E1E-4367-B3EA-921F5237FDB1}"/>
    <cellStyle name="Input 2 4 3 6" xfId="6650" xr:uid="{FB9000A0-6CED-43DF-ADC9-9C746883DEE7}"/>
    <cellStyle name="Input 2 4 3 6 2" xfId="12029" xr:uid="{68D23E4F-441A-4BA9-B2E5-99393D2B5404}"/>
    <cellStyle name="Input 2 4 3 6 2 2" xfId="36065" xr:uid="{BDF8A1FA-1F80-47BD-8BE7-C84DE1BE0E7B}"/>
    <cellStyle name="Input 2 4 3 6 3" xfId="16769" xr:uid="{0C964C18-119B-4712-8C4D-DFE578D908A1}"/>
    <cellStyle name="Input 2 4 3 6 3 2" xfId="40799" xr:uid="{AE510762-8748-4B95-8720-BA3477C6FD06}"/>
    <cellStyle name="Input 2 4 3 6 4" xfId="21776" xr:uid="{291E2E83-ADF3-47CF-B24E-5EF979CF8AD9}"/>
    <cellStyle name="Input 2 4 3 6 4 2" xfId="45584" xr:uid="{162E8DC3-E72F-4A66-87B5-A0559603B76E}"/>
    <cellStyle name="Input 2 4 3 6 5" xfId="26393" xr:uid="{8C372535-CFE2-40F1-9B53-6046B98E98A0}"/>
    <cellStyle name="Input 2 4 3 6 5 2" xfId="50159" xr:uid="{C48A9C04-31ED-49FB-AC0A-2B04B3F0EE17}"/>
    <cellStyle name="Input 2 4 3 6 6" xfId="31210" xr:uid="{E95E394B-5A65-4D2B-8DD7-B0050C82BF3E}"/>
    <cellStyle name="Input 2 4 3 7" xfId="7390" xr:uid="{3843DAF3-EF53-403B-AAE0-09A6039F3806}"/>
    <cellStyle name="Input 2 4 3 7 2" xfId="12769" xr:uid="{62A7DE90-D829-42B8-A512-6B1ABE097E34}"/>
    <cellStyle name="Input 2 4 3 7 2 2" xfId="36803" xr:uid="{FD72855F-CBFA-4358-B7E8-E111840D8B4C}"/>
    <cellStyle name="Input 2 4 3 7 3" xfId="17507" xr:uid="{9F2B6608-4589-409E-AEEE-4686897B9B9B}"/>
    <cellStyle name="Input 2 4 3 7 3 2" xfId="41537" xr:uid="{65749E73-AF0B-4B7B-A089-E792D556E4B6}"/>
    <cellStyle name="Input 2 4 3 7 4" xfId="22512" xr:uid="{69124417-1353-4DE7-90B8-00E1DCB41702}"/>
    <cellStyle name="Input 2 4 3 7 4 2" xfId="46311" xr:uid="{CA23768E-BF8A-4772-97AA-9383E8ACA4FF}"/>
    <cellStyle name="Input 2 4 3 7 5" xfId="27120" xr:uid="{A9A0A19D-E9AE-446B-965F-FBC02097EB30}"/>
    <cellStyle name="Input 2 4 3 7 5 2" xfId="50886" xr:uid="{210CB7B6-AD6B-4BC0-A4D1-A9A81E99E088}"/>
    <cellStyle name="Input 2 4 3 7 6" xfId="31939" xr:uid="{6199B6EA-6A3B-4D24-8008-3941A0313392}"/>
    <cellStyle name="Input 2 4 3 8" xfId="8123" xr:uid="{7CBB7A33-F43E-4598-A489-EECE9315106B}"/>
    <cellStyle name="Input 2 4 3 8 2" xfId="13502" xr:uid="{600376DE-4026-4E65-BB6C-357654BB492F}"/>
    <cellStyle name="Input 2 4 3 8 2 2" xfId="37534" xr:uid="{E4563526-1EDB-45F9-8451-6D60C892AFAC}"/>
    <cellStyle name="Input 2 4 3 8 3" xfId="18238" xr:uid="{55E69B03-9B09-46A5-9124-A1C8208C0FCE}"/>
    <cellStyle name="Input 2 4 3 8 3 2" xfId="42268" xr:uid="{4AF4E952-AB30-4EF0-8255-1E66C140DBB4}"/>
    <cellStyle name="Input 2 4 3 8 4" xfId="23243" xr:uid="{E11DEA25-FF41-44C4-80F7-B9E4975E72F1}"/>
    <cellStyle name="Input 2 4 3 8 4 2" xfId="47033" xr:uid="{6469BDD5-3938-4D52-BA2B-DCE34F293759}"/>
    <cellStyle name="Input 2 4 3 8 5" xfId="27842" xr:uid="{ABA31851-3658-4662-9606-5F40D688A91C}"/>
    <cellStyle name="Input 2 4 3 8 5 2" xfId="51608" xr:uid="{520A9E52-2439-4203-BF24-159DCF200B2C}"/>
    <cellStyle name="Input 2 4 3 8 6" xfId="32661" xr:uid="{FB507963-1254-4A58-A4BC-7674D004B87E}"/>
    <cellStyle name="Input 2 4 3 9" xfId="9340" xr:uid="{BD4A24B5-3772-4102-A580-0CBFEBA7208D}"/>
    <cellStyle name="Input 2 4 3 9 2" xfId="33556" xr:uid="{8E6DF9B3-D346-441A-BED2-99575822D26E}"/>
    <cellStyle name="Input 2 4 4" xfId="4063" xr:uid="{812A68E3-A945-4972-88EA-33F8F93E7CC9}"/>
    <cellStyle name="Input 2 4 4 10" xfId="14372" xr:uid="{E1B54A19-EE71-45C2-BEB0-B94F26364075}"/>
    <cellStyle name="Input 2 4 4 10 2" xfId="38402" xr:uid="{4D8CC41A-D849-4DA3-BF77-913CC85DE66E}"/>
    <cellStyle name="Input 2 4 4 11" xfId="19344" xr:uid="{3692EBF7-BE3E-415A-98B0-D2F0792EDF87}"/>
    <cellStyle name="Input 2 4 4 11 2" xfId="43185" xr:uid="{D2213683-EE4C-4325-B29C-213518D028CB}"/>
    <cellStyle name="Input 2 4 4 12" xfId="24079" xr:uid="{3FFE4A91-E690-43A0-9340-3B04E180B482}"/>
    <cellStyle name="Input 2 4 4 12 2" xfId="47848" xr:uid="{2F361DC5-341F-41B3-95FA-A4E6FCCCDDF3}"/>
    <cellStyle name="Input 2 4 4 13" xfId="28841" xr:uid="{D2879D81-4B2F-4AAD-8C93-3FD459660B18}"/>
    <cellStyle name="Input 2 4 4 2" xfId="4346" xr:uid="{70CF2051-DE35-4001-8CC2-15537EB1E32C}"/>
    <cellStyle name="Input 2 4 4 2 10" xfId="24325" xr:uid="{226839FA-8CB9-4E0C-90DA-A3519663F5AD}"/>
    <cellStyle name="Input 2 4 4 2 10 2" xfId="48091" xr:uid="{1179F0DF-DEC8-4FF2-8972-54F60995BF93}"/>
    <cellStyle name="Input 2 4 4 2 11" xfId="29111" xr:uid="{370B93E6-6D73-4A19-AF4F-E8091B488A77}"/>
    <cellStyle name="Input 2 4 4 2 2" xfId="5149" xr:uid="{EADFF349-B540-4BFA-B17E-D9C53C8CF412}"/>
    <cellStyle name="Input 2 4 4 2 2 2" xfId="10529" xr:uid="{92AEB62B-AAAA-4269-AF5F-3D8368A70E22}"/>
    <cellStyle name="Input 2 4 4 2 2 2 2" xfId="34741" xr:uid="{69B70EA1-22D5-4DF0-98D6-A415D3892376}"/>
    <cellStyle name="Input 2 4 4 2 2 3" xfId="15444" xr:uid="{99B9EA11-1B08-4603-967A-1AB702C17A60}"/>
    <cellStyle name="Input 2 4 4 2 2 3 2" xfId="39474" xr:uid="{0D753417-E64E-47A7-9019-DF2B00F63AC5}"/>
    <cellStyle name="Input 2 4 4 2 2 4" xfId="20678" xr:uid="{A0B69F34-DAE8-4975-9A62-3C2264D5EEC9}"/>
    <cellStyle name="Input 2 4 4 2 2 4 2" xfId="44500" xr:uid="{5EB196C9-2EAC-4AF9-B581-F660CD0E8F3D}"/>
    <cellStyle name="Input 2 4 4 2 2 5" xfId="25309" xr:uid="{B3C2FDA6-6174-4614-8110-8E3560F71446}"/>
    <cellStyle name="Input 2 4 4 2 2 5 2" xfId="49075" xr:uid="{F8968D84-FCFB-42DD-AFED-0840EEF01848}"/>
    <cellStyle name="Input 2 4 4 2 2 6" xfId="29901" xr:uid="{4A9881DC-5E7D-4429-850E-A82D4DE414F0}"/>
    <cellStyle name="Input 2 4 4 2 3" xfId="6255" xr:uid="{E64ABE1C-6CB4-4CF8-8498-82862AE8F862}"/>
    <cellStyle name="Input 2 4 4 2 3 2" xfId="11634" xr:uid="{E178B10B-569D-461A-BE45-35E582F03010}"/>
    <cellStyle name="Input 2 4 4 2 3 2 2" xfId="35671" xr:uid="{E3C3A99B-6C1C-4547-A0A9-1319F357070F}"/>
    <cellStyle name="Input 2 4 4 2 3 3" xfId="16375" xr:uid="{AEDD11FC-9437-4437-94B4-A78A8C28BBA6}"/>
    <cellStyle name="Input 2 4 4 2 3 3 2" xfId="40405" xr:uid="{F5705BDF-1DC9-4690-B248-AF0ADC9EA648}"/>
    <cellStyle name="Input 2 4 4 2 3 4" xfId="21423" xr:uid="{EB908435-DC95-4C30-B767-2DC17C7E8C2A}"/>
    <cellStyle name="Input 2 4 4 2 3 4 2" xfId="45234" xr:uid="{5A5D904A-ADA7-418D-B52E-09D0EA05B700}"/>
    <cellStyle name="Input 2 4 4 2 3 5" xfId="26043" xr:uid="{F5D92D61-21AF-4C17-AA09-B6B7714561E4}"/>
    <cellStyle name="Input 2 4 4 2 3 5 2" xfId="49809" xr:uid="{A8A601E9-CB59-48B8-AF3D-9B9E8A8685BB}"/>
    <cellStyle name="Input 2 4 4 2 3 6" xfId="30819" xr:uid="{28DE8556-76DA-492D-B8D0-FE90D8950965}"/>
    <cellStyle name="Input 2 4 4 2 4" xfId="7036" xr:uid="{86773C12-6E40-4DB8-B1BF-055DE54BFA88}"/>
    <cellStyle name="Input 2 4 4 2 4 2" xfId="12415" xr:uid="{86A6B666-627D-47DE-B8C8-35B9969B0359}"/>
    <cellStyle name="Input 2 4 4 2 4 2 2" xfId="36449" xr:uid="{EB3ECBBE-F799-4F5F-AA35-8265753D99BB}"/>
    <cellStyle name="Input 2 4 4 2 4 3" xfId="17153" xr:uid="{58B7E8D7-10E7-4A0E-B835-8DEDC4EB99C0}"/>
    <cellStyle name="Input 2 4 4 2 4 3 2" xfId="41183" xr:uid="{CB514842-E018-4B86-A1BC-32EF2411EBA5}"/>
    <cellStyle name="Input 2 4 4 2 4 4" xfId="22159" xr:uid="{02EDB403-C9BF-46BD-B45D-5B89B3A8F89D}"/>
    <cellStyle name="Input 2 4 4 2 4 4 2" xfId="45961" xr:uid="{3F8A260B-8A2E-48FF-8840-F6B146701F0B}"/>
    <cellStyle name="Input 2 4 4 2 4 5" xfId="26770" xr:uid="{4D5CE828-5FA2-4E86-B831-E1ACFE83BE78}"/>
    <cellStyle name="Input 2 4 4 2 4 5 2" xfId="50536" xr:uid="{A69B2334-09A8-45F1-B4EA-2EAB42E87242}"/>
    <cellStyle name="Input 2 4 4 2 4 6" xfId="31588" xr:uid="{A401B15B-BD4F-4A91-A270-4E31CD8E4346}"/>
    <cellStyle name="Input 2 4 4 2 5" xfId="7775" xr:uid="{32C72A04-4B1E-4596-A2E3-F7FF08BF519F}"/>
    <cellStyle name="Input 2 4 4 2 5 2" xfId="13154" xr:uid="{EB57D82C-A81D-4DD9-A103-73026E44E161}"/>
    <cellStyle name="Input 2 4 4 2 5 2 2" xfId="37186" xr:uid="{A480587E-22ED-4E30-9BF5-B094297DBDD4}"/>
    <cellStyle name="Input 2 4 4 2 5 3" xfId="17890" xr:uid="{6F519242-524C-4C70-9984-EC82AC4FACD7}"/>
    <cellStyle name="Input 2 4 4 2 5 3 2" xfId="41920" xr:uid="{FDA15D0A-5714-44AC-9622-44DE02A6CE70}"/>
    <cellStyle name="Input 2 4 4 2 5 4" xfId="22895" xr:uid="{ADC9546F-6118-402C-A80B-38404287B039}"/>
    <cellStyle name="Input 2 4 4 2 5 4 2" xfId="46688" xr:uid="{C7F622AC-F86E-4672-82D0-1B1B3AD662FD}"/>
    <cellStyle name="Input 2 4 4 2 5 5" xfId="27497" xr:uid="{2F1CB8E3-B66D-495D-980C-ECAA3FEBFAD5}"/>
    <cellStyle name="Input 2 4 4 2 5 5 2" xfId="51263" xr:uid="{01D791DE-0B18-4E03-A410-155E5CF9CE56}"/>
    <cellStyle name="Input 2 4 4 2 5 6" xfId="32316" xr:uid="{90CD32C0-2093-4048-87B0-C9DA5FA5397B}"/>
    <cellStyle name="Input 2 4 4 2 6" xfId="8508" xr:uid="{5B0CE32F-B312-4418-B52D-7D4C343C1E0D}"/>
    <cellStyle name="Input 2 4 4 2 6 2" xfId="13887" xr:uid="{48AF79BB-482C-4DC8-9C27-F2E12E8D7C5B}"/>
    <cellStyle name="Input 2 4 4 2 6 2 2" xfId="37917" xr:uid="{2B14D5C9-128F-457D-B8EA-5B75FDAA2617}"/>
    <cellStyle name="Input 2 4 4 2 6 3" xfId="18621" xr:uid="{E8B3691C-1775-48DF-B486-0A532CF3E32D}"/>
    <cellStyle name="Input 2 4 4 2 6 3 2" xfId="42651" xr:uid="{A7DEF983-0D90-4A5A-AC6E-03932810A053}"/>
    <cellStyle name="Input 2 4 4 2 6 4" xfId="23626" xr:uid="{2967BA40-9135-4CD1-9880-6C5F08C42153}"/>
    <cellStyle name="Input 2 4 4 2 6 4 2" xfId="47410" xr:uid="{02E80B13-4D6E-4996-A9C6-1E229DF77739}"/>
    <cellStyle name="Input 2 4 4 2 6 5" xfId="28219" xr:uid="{44D0F336-5676-4FE7-A013-1BFFDA61D181}"/>
    <cellStyle name="Input 2 4 4 2 6 5 2" xfId="51985" xr:uid="{766E31CD-C170-4EC0-869D-4C6F793AF7DB}"/>
    <cellStyle name="Input 2 4 4 2 6 6" xfId="33038" xr:uid="{6DAB502B-A718-44FF-8728-0D2D99726E0E}"/>
    <cellStyle name="Input 2 4 4 2 7" xfId="9728" xr:uid="{B530D598-E8EB-4ABD-ADCE-B5AD5CD58B63}"/>
    <cellStyle name="Input 2 4 4 2 7 2" xfId="33942" xr:uid="{F84E449C-E331-4E0D-835D-F959FA28FFBB}"/>
    <cellStyle name="Input 2 4 4 2 8" xfId="14645" xr:uid="{CE7FDA04-A086-4053-B11D-ACACCAA47210}"/>
    <cellStyle name="Input 2 4 4 2 8 2" xfId="38675" xr:uid="{1B3D36EB-5812-4FBE-B876-252295E0750D}"/>
    <cellStyle name="Input 2 4 4 2 9" xfId="19619" xr:uid="{098039AF-6333-46DA-B767-6D5960408F71}"/>
    <cellStyle name="Input 2 4 4 2 9 2" xfId="43455" xr:uid="{2906B7FD-3993-4269-BDF9-28267BE013F1}"/>
    <cellStyle name="Input 2 4 4 3" xfId="4570" xr:uid="{2706B916-C70E-45CE-8E17-DA023C4231BC}"/>
    <cellStyle name="Input 2 4 4 3 10" xfId="24523" xr:uid="{BD447A13-F3D0-411E-A261-5D8D5C0B5F07}"/>
    <cellStyle name="Input 2 4 4 3 10 2" xfId="48289" xr:uid="{E8E17E6E-6910-4E91-A743-ED8D4A8B6DEF}"/>
    <cellStyle name="Input 2 4 4 3 11" xfId="29332" xr:uid="{FE60DA4B-2378-4117-9363-7FACC7D16BE2}"/>
    <cellStyle name="Input 2 4 4 3 2" xfId="5373" xr:uid="{56C562FB-F39B-4089-A516-3B7B12506EFA}"/>
    <cellStyle name="Input 2 4 4 3 2 2" xfId="10753" xr:uid="{08066CA2-E438-4599-96BE-DCA56B5C9895}"/>
    <cellStyle name="Input 2 4 4 3 2 2 2" xfId="34965" xr:uid="{691FDD22-9F8A-4C23-B114-5944F047350D}"/>
    <cellStyle name="Input 2 4 4 3 2 3" xfId="15668" xr:uid="{67A53018-7966-45F2-9098-2936C523FC72}"/>
    <cellStyle name="Input 2 4 4 3 2 3 2" xfId="39698" xr:uid="{D7261E9D-3AB4-4B5F-B679-E60DB0522B51}"/>
    <cellStyle name="Input 2 4 4 3 2 4" xfId="20902" xr:uid="{689307DC-1E7F-44F1-992B-14FAE682B7EC}"/>
    <cellStyle name="Input 2 4 4 3 2 4 2" xfId="44721" xr:uid="{768281FD-E67A-4268-9EF5-FEA87078F893}"/>
    <cellStyle name="Input 2 4 4 3 2 5" xfId="25530" xr:uid="{789FFAED-CB21-45A8-B9AF-7983B4BBBC3F}"/>
    <cellStyle name="Input 2 4 4 3 2 5 2" xfId="49296" xr:uid="{97FBCAFE-4483-4237-96B3-0D1248C26D57}"/>
    <cellStyle name="Input 2 4 4 3 2 6" xfId="30122" xr:uid="{6E44BC70-6436-40C1-A347-E6DB15143693}"/>
    <cellStyle name="Input 2 4 4 3 3" xfId="6479" xr:uid="{14048DCB-66FD-424F-A818-771244A2BCFC}"/>
    <cellStyle name="Input 2 4 4 3 3 2" xfId="11858" xr:uid="{DE813AB0-0EA2-4272-9039-2FE902E33756}"/>
    <cellStyle name="Input 2 4 4 3 3 2 2" xfId="35895" xr:uid="{19B0DA62-8579-46B7-8D3A-6A32E607F0EA}"/>
    <cellStyle name="Input 2 4 4 3 3 3" xfId="16599" xr:uid="{E655095C-6F1E-4431-BF9F-2E9DDF0D5A85}"/>
    <cellStyle name="Input 2 4 4 3 3 3 2" xfId="40629" xr:uid="{3A4FCE1D-3157-400D-9A34-CACBE8131E48}"/>
    <cellStyle name="Input 2 4 4 3 3 4" xfId="21647" xr:uid="{57B59A79-1017-40A6-8FF2-38E3410DDBFA}"/>
    <cellStyle name="Input 2 4 4 3 3 4 2" xfId="45455" xr:uid="{53A96EBF-AF67-4567-957E-A77F033483FE}"/>
    <cellStyle name="Input 2 4 4 3 3 5" xfId="26264" xr:uid="{D69A79CC-959C-4BF0-AAAE-757B02EC61E7}"/>
    <cellStyle name="Input 2 4 4 3 3 5 2" xfId="50030" xr:uid="{FFA7CB38-11F7-4485-8220-7F6E0BE3E517}"/>
    <cellStyle name="Input 2 4 4 3 3 6" xfId="31040" xr:uid="{2D4A743F-6DB4-4F8C-9EAB-110B06FC62C3}"/>
    <cellStyle name="Input 2 4 4 3 4" xfId="7260" xr:uid="{FD54A05B-55EC-45AC-9A7E-7CC2E7395A28}"/>
    <cellStyle name="Input 2 4 4 3 4 2" xfId="12639" xr:uid="{1E2F339A-ED88-4056-8159-01432F70D068}"/>
    <cellStyle name="Input 2 4 4 3 4 2 2" xfId="36673" xr:uid="{EBCCAC85-8FF4-4514-B268-CE282B675FA4}"/>
    <cellStyle name="Input 2 4 4 3 4 3" xfId="17377" xr:uid="{810C8459-CDC5-4C72-92C5-387581B0F139}"/>
    <cellStyle name="Input 2 4 4 3 4 3 2" xfId="41407" xr:uid="{1DDA5EBC-EEF3-44EC-B749-BDCBAD16DEF0}"/>
    <cellStyle name="Input 2 4 4 3 4 4" xfId="22383" xr:uid="{34A730BC-B802-4AAA-A2ED-1AF13910402C}"/>
    <cellStyle name="Input 2 4 4 3 4 4 2" xfId="46182" xr:uid="{29EB9B15-377A-4C68-BCB4-B4C1E20D48B5}"/>
    <cellStyle name="Input 2 4 4 3 4 5" xfId="26991" xr:uid="{85822432-FD0E-41C2-9DF9-EF51C3EE2204}"/>
    <cellStyle name="Input 2 4 4 3 4 5 2" xfId="50757" xr:uid="{5E18466F-7991-40A8-B399-60D424C0AAA0}"/>
    <cellStyle name="Input 2 4 4 3 4 6" xfId="31809" xr:uid="{2F889646-C249-4C53-87DF-F905419BA907}"/>
    <cellStyle name="Input 2 4 4 3 5" xfId="7999" xr:uid="{6D66BEDE-26D2-421C-BB28-BA53CDDF2921}"/>
    <cellStyle name="Input 2 4 4 3 5 2" xfId="13378" xr:uid="{04260FFD-B1F6-462F-8A83-A3A645077621}"/>
    <cellStyle name="Input 2 4 4 3 5 2 2" xfId="37410" xr:uid="{F876BEFC-0F7E-440F-85AC-8E39D1C22684}"/>
    <cellStyle name="Input 2 4 4 3 5 3" xfId="18114" xr:uid="{A23C79D0-6966-49CB-B64E-7DEBD6A6838C}"/>
    <cellStyle name="Input 2 4 4 3 5 3 2" xfId="42144" xr:uid="{E44DA9A8-26E2-49E6-96BE-774D2DE4486F}"/>
    <cellStyle name="Input 2 4 4 3 5 4" xfId="23119" xr:uid="{8D76DA7B-0E41-469E-BAE0-DE39F55C6989}"/>
    <cellStyle name="Input 2 4 4 3 5 4 2" xfId="46909" xr:uid="{FAD57F2E-AB27-44A3-97FF-B3B6A3D08848}"/>
    <cellStyle name="Input 2 4 4 3 5 5" xfId="27718" xr:uid="{4D21F7E3-94D2-4E26-A700-38CC593613C2}"/>
    <cellStyle name="Input 2 4 4 3 5 5 2" xfId="51484" xr:uid="{488F352C-090C-4D2F-82FB-CE4E960066A0}"/>
    <cellStyle name="Input 2 4 4 3 5 6" xfId="32537" xr:uid="{1E2DAD92-FB47-4520-BA51-05C62266E09A}"/>
    <cellStyle name="Input 2 4 4 3 6" xfId="8732" xr:uid="{CD928D08-8BAB-42C4-80A5-53346A453293}"/>
    <cellStyle name="Input 2 4 4 3 6 2" xfId="14111" xr:uid="{618FA5F0-3FB6-45F5-8ED7-5E956F06C383}"/>
    <cellStyle name="Input 2 4 4 3 6 2 2" xfId="38141" xr:uid="{68455727-E772-4DCF-BDBA-3EF4827A5FE4}"/>
    <cellStyle name="Input 2 4 4 3 6 3" xfId="18845" xr:uid="{1E9ACF77-4329-486D-B340-9AEB02EBF68A}"/>
    <cellStyle name="Input 2 4 4 3 6 3 2" xfId="42875" xr:uid="{E9DDE2B4-9E15-4CF2-B874-7EE9C9688613}"/>
    <cellStyle name="Input 2 4 4 3 6 4" xfId="23850" xr:uid="{5F332299-E9BA-4EA3-BB37-30EA0AF7C29A}"/>
    <cellStyle name="Input 2 4 4 3 6 4 2" xfId="47631" xr:uid="{C033A175-0FFC-44CE-8FCB-C97F66ADDA63}"/>
    <cellStyle name="Input 2 4 4 3 6 5" xfId="28440" xr:uid="{65B08573-2827-4C50-A97A-0477B77679C0}"/>
    <cellStyle name="Input 2 4 4 3 6 5 2" xfId="52206" xr:uid="{1C9375CF-B48C-4750-9FA4-5A03ACC3C35F}"/>
    <cellStyle name="Input 2 4 4 3 6 6" xfId="33259" xr:uid="{CF06DCFD-7AD7-4521-B054-8C7069C23FB4}"/>
    <cellStyle name="Input 2 4 4 3 7" xfId="9952" xr:uid="{6502FCDC-C1B1-4737-B5B4-1B400F7E15CD}"/>
    <cellStyle name="Input 2 4 4 3 7 2" xfId="34166" xr:uid="{54B8F81E-0782-4C04-989E-9C6BFE23A124}"/>
    <cellStyle name="Input 2 4 4 3 8" xfId="14869" xr:uid="{023355A9-D1A4-45CF-901E-098D602FA4C2}"/>
    <cellStyle name="Input 2 4 4 3 8 2" xfId="38899" xr:uid="{D0A69F2F-23B2-468C-9583-99A55163070B}"/>
    <cellStyle name="Input 2 4 4 3 9" xfId="19843" xr:uid="{0D42C409-EFDD-4A7B-9C1E-50CE2E9A699C}"/>
    <cellStyle name="Input 2 4 4 3 9 2" xfId="43676" xr:uid="{AB1C699B-33BF-4CE2-B7EF-F4DFD9F27B79}"/>
    <cellStyle name="Input 2 4 4 4" xfId="4874" xr:uid="{C189C796-5C5D-4CEB-8F68-2D76D87AAE2F}"/>
    <cellStyle name="Input 2 4 4 4 2" xfId="10254" xr:uid="{F2170B6C-F554-4B37-82AA-267520D409E7}"/>
    <cellStyle name="Input 2 4 4 4 2 2" xfId="34468" xr:uid="{9CBF5DD5-ADD1-4146-8A03-B5AFCBCFFF25}"/>
    <cellStyle name="Input 2 4 4 4 3" xfId="15171" xr:uid="{FEA0FF0E-8CBA-4A52-86B7-F34064C95AC6}"/>
    <cellStyle name="Input 2 4 4 4 3 2" xfId="39201" xr:uid="{EBB7AF3F-7413-4910-B81D-E3E1CAF5CC0A}"/>
    <cellStyle name="Input 2 4 4 4 4" xfId="20403" xr:uid="{A8789E45-CD81-4FBF-A7B7-98E1097AEA5C}"/>
    <cellStyle name="Input 2 4 4 4 4 2" xfId="44228" xr:uid="{C086382C-FEA1-4628-A25D-2B6B2B57422A}"/>
    <cellStyle name="Input 2 4 4 4 5" xfId="25037" xr:uid="{9510F647-42C4-41BE-B0C0-D37A73FC4CDE}"/>
    <cellStyle name="Input 2 4 4 4 5 2" xfId="48803" xr:uid="{76AA2BD7-164B-404A-BA49-74717D332A6F}"/>
    <cellStyle name="Input 2 4 4 4 6" xfId="29631" xr:uid="{79460D30-5B01-4334-815F-D517490E4335}"/>
    <cellStyle name="Input 2 4 4 5" xfId="5979" xr:uid="{6D7DD789-BE1A-4FDE-BFE4-937A36525DC3}"/>
    <cellStyle name="Input 2 4 4 5 2" xfId="11358" xr:uid="{AFA69AA5-C197-42AA-AFFE-39C4AD85E873}"/>
    <cellStyle name="Input 2 4 4 5 2 2" xfId="35397" xr:uid="{0A2DA8ED-3FD3-4B58-924A-C127EA410132}"/>
    <cellStyle name="Input 2 4 4 5 3" xfId="16101" xr:uid="{343297D7-37C1-49F3-B964-B9C6FAE574E1}"/>
    <cellStyle name="Input 2 4 4 5 3 2" xfId="40131" xr:uid="{32852A7D-53F9-4CB2-A8A7-D61C44D1627E}"/>
    <cellStyle name="Input 2 4 4 5 4" xfId="21149" xr:uid="{293FF394-A135-43F6-B064-618AAAF6AE87}"/>
    <cellStyle name="Input 2 4 4 5 4 2" xfId="44963" xr:uid="{D558FBAD-DBCD-40A2-8D9C-045BF408108E}"/>
    <cellStyle name="Input 2 4 4 5 5" xfId="25772" xr:uid="{27D96911-9A5A-4AB9-B0AC-E22D18BF5162}"/>
    <cellStyle name="Input 2 4 4 5 5 2" xfId="49538" xr:uid="{C7A607A8-4EBB-4BA7-9ABB-A23CB1FC5AB9}"/>
    <cellStyle name="Input 2 4 4 5 6" xfId="30548" xr:uid="{C964EEC8-C3B3-43D1-A84D-471692977AE0}"/>
    <cellStyle name="Input 2 4 4 6" xfId="6760" xr:uid="{9379362E-710E-42DD-AD97-ED673BFA8DF3}"/>
    <cellStyle name="Input 2 4 4 6 2" xfId="12139" xr:uid="{F36800AC-612D-452D-AC80-711607B6AE52}"/>
    <cellStyle name="Input 2 4 4 6 2 2" xfId="36175" xr:uid="{8A45B672-4E4A-4644-80B4-C2321BF2E493}"/>
    <cellStyle name="Input 2 4 4 6 3" xfId="16879" xr:uid="{3D28617F-9FF4-4C70-8472-67DDE46961A1}"/>
    <cellStyle name="Input 2 4 4 6 3 2" xfId="40909" xr:uid="{C83B9927-1482-4095-9F8A-A216DB1ED946}"/>
    <cellStyle name="Input 2 4 4 6 4" xfId="21886" xr:uid="{44B5686E-5AE8-4D7D-ACE6-37BD4C4817A2}"/>
    <cellStyle name="Input 2 4 4 6 4 2" xfId="45691" xr:uid="{2DEF9F43-7EB5-4316-B6D0-E7443376CB73}"/>
    <cellStyle name="Input 2 4 4 6 5" xfId="26500" xr:uid="{0D318B61-6355-4780-89EC-BC845E7C52A2}"/>
    <cellStyle name="Input 2 4 4 6 5 2" xfId="50266" xr:uid="{D16BBDE5-1F8A-47EA-9534-222496CEFCCA}"/>
    <cellStyle name="Input 2 4 4 6 6" xfId="31317" xr:uid="{F4630BB4-186C-4FDC-B69E-9C42C5235303}"/>
    <cellStyle name="Input 2 4 4 7" xfId="7500" xr:uid="{EA7BE4E1-87FB-4256-976B-8698E012A72F}"/>
    <cellStyle name="Input 2 4 4 7 2" xfId="12879" xr:uid="{4AEA89D4-798D-4B8C-92E2-F4CBF03B77E1}"/>
    <cellStyle name="Input 2 4 4 7 2 2" xfId="36913" xr:uid="{D8F0B3E0-DED2-4865-954A-AB19630163B8}"/>
    <cellStyle name="Input 2 4 4 7 3" xfId="17617" xr:uid="{D89FEE6F-9961-42D3-B921-457B70BAF75E}"/>
    <cellStyle name="Input 2 4 4 7 3 2" xfId="41647" xr:uid="{CDF7A10D-B746-4746-A550-ABC3BFBD6CE9}"/>
    <cellStyle name="Input 2 4 4 7 4" xfId="22622" xr:uid="{5A223DB6-CA61-4010-9D88-A3849E0E087E}"/>
    <cellStyle name="Input 2 4 4 7 4 2" xfId="46418" xr:uid="{BCC474A4-E94F-48EF-8366-51D61339CF97}"/>
    <cellStyle name="Input 2 4 4 7 5" xfId="27227" xr:uid="{320126C5-3E0A-4C91-AD10-800483D87C1F}"/>
    <cellStyle name="Input 2 4 4 7 5 2" xfId="50993" xr:uid="{F0D9FDC2-DE1F-422C-96A9-9831DD477755}"/>
    <cellStyle name="Input 2 4 4 7 6" xfId="32046" xr:uid="{2FE8CD29-EB38-4AE1-A397-92ED575E24D5}"/>
    <cellStyle name="Input 2 4 4 8" xfId="8233" xr:uid="{EC9C6FA7-1111-4EBD-BFE8-8DBFD39431AE}"/>
    <cellStyle name="Input 2 4 4 8 2" xfId="13612" xr:uid="{C95120C6-5184-4DC7-ADA8-A34542C2DD7F}"/>
    <cellStyle name="Input 2 4 4 8 2 2" xfId="37644" xr:uid="{70F9BEF8-A1DE-4F18-8969-2820404245C7}"/>
    <cellStyle name="Input 2 4 4 8 3" xfId="18348" xr:uid="{F332AB13-31E5-43C2-9580-A44CB3B24D03}"/>
    <cellStyle name="Input 2 4 4 8 3 2" xfId="42378" xr:uid="{6E5995FE-A85D-4598-BEEE-EC9E19D6B9C5}"/>
    <cellStyle name="Input 2 4 4 8 4" xfId="23353" xr:uid="{B3474127-3ED7-4558-B89E-7761A1CAFFB2}"/>
    <cellStyle name="Input 2 4 4 8 4 2" xfId="47140" xr:uid="{47830B57-58B4-4C84-B040-66A5DFD2A35F}"/>
    <cellStyle name="Input 2 4 4 8 5" xfId="27949" xr:uid="{088FBCA2-22CC-4328-9619-0CD7D646B675}"/>
    <cellStyle name="Input 2 4 4 8 5 2" xfId="51715" xr:uid="{A4F57CF1-CAD4-4C49-9A1F-7E14AC721AC9}"/>
    <cellStyle name="Input 2 4 4 8 6" xfId="32768" xr:uid="{06D3F609-DDE0-4673-85E2-7292E6313078}"/>
    <cellStyle name="Input 2 4 4 9" xfId="9450" xr:uid="{6981B9B5-396B-4012-A7EE-5FE12A7E6B2A}"/>
    <cellStyle name="Input 2 4 4 9 2" xfId="33666" xr:uid="{CD4D4978-5E13-44C9-8244-5561E395D2FF}"/>
    <cellStyle name="Input 2 4 5" xfId="4196" xr:uid="{EE477F84-DE2E-43EF-BF6A-0EAE38112B8F}"/>
    <cellStyle name="Input 2 4 5 10" xfId="24186" xr:uid="{016E38B1-645D-466E-B30E-6705388D7495}"/>
    <cellStyle name="Input 2 4 5 10 2" xfId="47953" xr:uid="{1AB16B86-AAFC-44C5-9D0C-2F7B24B80E43}"/>
    <cellStyle name="Input 2 4 5 11" xfId="28964" xr:uid="{77A6E2C4-CECC-4220-AF8B-BE12172E98EB}"/>
    <cellStyle name="Input 2 4 5 2" xfId="4999" xr:uid="{503F0FCA-152C-4804-8E71-A009F0F5CF47}"/>
    <cellStyle name="Input 2 4 5 2 2" xfId="10379" xr:uid="{DEBDDA9C-462F-4E4D-9F37-B7BCE80E4592}"/>
    <cellStyle name="Input 2 4 5 2 2 2" xfId="34591" xr:uid="{B656A7C8-FD91-4C8A-976F-B0328ACED135}"/>
    <cellStyle name="Input 2 4 5 2 3" xfId="15294" xr:uid="{068B3DEA-24DB-4CB4-9944-21DCDB6DB457}"/>
    <cellStyle name="Input 2 4 5 2 3 2" xfId="39324" xr:uid="{63A0586C-7595-4895-B841-82E3B64EAA20}"/>
    <cellStyle name="Input 2 4 5 2 4" xfId="20528" xr:uid="{2DE89B45-E849-4FB5-9D49-73299E6CD6AF}"/>
    <cellStyle name="Input 2 4 5 2 4 2" xfId="44353" xr:uid="{E35CF676-6179-4A7A-BE7C-AC51FE261DF4}"/>
    <cellStyle name="Input 2 4 5 2 5" xfId="25162" xr:uid="{20D2FA2A-29D9-4E6E-81D6-6CB5A16C7AB3}"/>
    <cellStyle name="Input 2 4 5 2 5 2" xfId="48928" xr:uid="{4553D414-32FD-4E1B-914D-8C810E5E0A8C}"/>
    <cellStyle name="Input 2 4 5 2 6" xfId="29754" xr:uid="{44BF27E7-518A-4E8D-95D0-5DE68AF3AFEC}"/>
    <cellStyle name="Input 2 4 5 3" xfId="6105" xr:uid="{98A1B158-B7E1-4580-BAFC-D1889EF26987}"/>
    <cellStyle name="Input 2 4 5 3 2" xfId="11484" xr:uid="{A5BD784C-D84B-4D25-985B-2E7A4FC118E4}"/>
    <cellStyle name="Input 2 4 5 3 2 2" xfId="35521" xr:uid="{7AE467BC-82D5-45F1-B345-9D15B5EE5C25}"/>
    <cellStyle name="Input 2 4 5 3 3" xfId="16225" xr:uid="{3A394681-6980-4D8B-9184-819D7A70CECB}"/>
    <cellStyle name="Input 2 4 5 3 3 2" xfId="40255" xr:uid="{D644CD7F-99CA-4E27-9AA4-55848C684FFA}"/>
    <cellStyle name="Input 2 4 5 3 4" xfId="21273" xr:uid="{493938E0-287E-4F00-AEE0-425DA6047A7F}"/>
    <cellStyle name="Input 2 4 5 3 4 2" xfId="45087" xr:uid="{94129E74-8D45-44B6-8804-CF4E22D72C68}"/>
    <cellStyle name="Input 2 4 5 3 5" xfId="25896" xr:uid="{CC09F5DD-D750-4FD3-BEBB-4E1773EA6DFB}"/>
    <cellStyle name="Input 2 4 5 3 5 2" xfId="49662" xr:uid="{B3A5C4C7-CA61-499F-AE62-3A5F4A77DA3A}"/>
    <cellStyle name="Input 2 4 5 3 6" xfId="30672" xr:uid="{655A2882-A9CF-42F0-B2B0-4761D510F0B4}"/>
    <cellStyle name="Input 2 4 5 4" xfId="6886" xr:uid="{EE928176-2BAA-413D-8048-DE6D430641DC}"/>
    <cellStyle name="Input 2 4 5 4 2" xfId="12265" xr:uid="{9102ECD1-9D6B-42E1-9A9C-78922F0BF85D}"/>
    <cellStyle name="Input 2 4 5 4 2 2" xfId="36299" xr:uid="{58410D31-BDC0-4429-842D-DB959589DF22}"/>
    <cellStyle name="Input 2 4 5 4 3" xfId="17003" xr:uid="{D939D4AA-1C65-4650-A246-F741AFEB7FF5}"/>
    <cellStyle name="Input 2 4 5 4 3 2" xfId="41033" xr:uid="{B194404E-379E-44A1-A58A-073CBC7D6D0E}"/>
    <cellStyle name="Input 2 4 5 4 4" xfId="22009" xr:uid="{6F2563CC-A979-4121-BA47-1065FD17B360}"/>
    <cellStyle name="Input 2 4 5 4 4 2" xfId="45814" xr:uid="{49EEA927-4D4F-48F2-AD7C-A884B27B14C1}"/>
    <cellStyle name="Input 2 4 5 4 5" xfId="26623" xr:uid="{F59FA11F-0A99-445F-BFC2-BA90627A2510}"/>
    <cellStyle name="Input 2 4 5 4 5 2" xfId="50389" xr:uid="{156F5F69-AA04-4528-BB2A-4A030E21AE9D}"/>
    <cellStyle name="Input 2 4 5 4 6" xfId="31441" xr:uid="{8223CE72-E8A9-4723-B89D-3351D2B348DA}"/>
    <cellStyle name="Input 2 4 5 5" xfId="7625" xr:uid="{AB0AEBAB-73FC-4E08-B30B-71E0E5FC8B51}"/>
    <cellStyle name="Input 2 4 5 5 2" xfId="13004" xr:uid="{D4285C35-8996-4B29-9EA1-C297DE178EB0}"/>
    <cellStyle name="Input 2 4 5 5 2 2" xfId="37036" xr:uid="{3D412DFA-0903-49FE-8E91-6B48457956C6}"/>
    <cellStyle name="Input 2 4 5 5 3" xfId="17740" xr:uid="{CA0C2926-FAD4-4F6F-ADC1-E143D50A6E3E}"/>
    <cellStyle name="Input 2 4 5 5 3 2" xfId="41770" xr:uid="{B2ABC086-008C-4BDA-BA76-A1E4A70D2BC5}"/>
    <cellStyle name="Input 2 4 5 5 4" xfId="22745" xr:uid="{2920F3BF-969C-4650-B7CE-AE147EC66CAF}"/>
    <cellStyle name="Input 2 4 5 5 4 2" xfId="46541" xr:uid="{9BBFF20D-42AC-455B-949C-D951AFD39079}"/>
    <cellStyle name="Input 2 4 5 5 5" xfId="27350" xr:uid="{63790A50-A2F6-40AA-8B48-E1E11723EF6D}"/>
    <cellStyle name="Input 2 4 5 5 5 2" xfId="51116" xr:uid="{45BA2197-C695-4E2B-96D6-A09B45253180}"/>
    <cellStyle name="Input 2 4 5 5 6" xfId="32169" xr:uid="{E98E87CC-2300-4896-82DB-FFE423245692}"/>
    <cellStyle name="Input 2 4 5 6" xfId="8358" xr:uid="{E206AB82-1C35-48A0-ABE3-00FA519A50B4}"/>
    <cellStyle name="Input 2 4 5 6 2" xfId="13737" xr:uid="{36BB0499-4068-4DAB-9FB6-93E079304C47}"/>
    <cellStyle name="Input 2 4 5 6 2 2" xfId="37767" xr:uid="{6FE2B380-8EE7-4FDA-BFF3-762D53FCFCD7}"/>
    <cellStyle name="Input 2 4 5 6 3" xfId="18471" xr:uid="{A09908A4-CF8C-4566-BDD6-9E2490C51223}"/>
    <cellStyle name="Input 2 4 5 6 3 2" xfId="42501" xr:uid="{8ADCCCD7-B4D2-4219-BD6A-4B0137A9377D}"/>
    <cellStyle name="Input 2 4 5 6 4" xfId="23476" xr:uid="{7F143E19-79CA-493A-B7A8-7DB4496D1555}"/>
    <cellStyle name="Input 2 4 5 6 4 2" xfId="47263" xr:uid="{2D64DB77-948D-4F38-839C-5E4AE66632AE}"/>
    <cellStyle name="Input 2 4 5 6 5" xfId="28072" xr:uid="{AAFFA933-72DA-4BB7-82AC-1B92D2DF8C2F}"/>
    <cellStyle name="Input 2 4 5 6 5 2" xfId="51838" xr:uid="{C071F25C-A612-41C5-9D7F-1FC055242496}"/>
    <cellStyle name="Input 2 4 5 6 6" xfId="32891" xr:uid="{F9E37D45-8C36-4948-9A58-4BD20DD1C700}"/>
    <cellStyle name="Input 2 4 5 7" xfId="9578" xr:uid="{507A9562-CF2B-4C64-8B17-99BFADFAFFCC}"/>
    <cellStyle name="Input 2 4 5 7 2" xfId="33792" xr:uid="{5D1B5B7E-D91D-456F-9B71-B65413A6A63B}"/>
    <cellStyle name="Input 2 4 5 8" xfId="14495" xr:uid="{450D4EF0-9E07-4EE0-93C6-8357B111A266}"/>
    <cellStyle name="Input 2 4 5 8 2" xfId="38525" xr:uid="{3713035E-125D-4F3D-B06F-D1866D582083}"/>
    <cellStyle name="Input 2 4 5 9" xfId="19469" xr:uid="{68AD655B-E46A-4196-8FA4-3D8664D86C84}"/>
    <cellStyle name="Input 2 4 5 9 2" xfId="43308" xr:uid="{4C5F9089-714D-45C0-BBCD-939583657841}"/>
    <cellStyle name="Input 2 4 6" xfId="4192" xr:uid="{76AF1010-9722-4F54-968F-3633C67C80CA}"/>
    <cellStyle name="Input 2 4 6 10" xfId="24182" xr:uid="{988FB166-9B37-4048-BE99-4A30DFFB7A1A}"/>
    <cellStyle name="Input 2 4 6 10 2" xfId="47949" xr:uid="{26E4DA0B-1EC9-43FC-9371-B0163B30508D}"/>
    <cellStyle name="Input 2 4 6 11" xfId="28960" xr:uid="{E1A7EACF-3C2E-4DC7-A6A8-6BB7BB77FBD0}"/>
    <cellStyle name="Input 2 4 6 2" xfId="4995" xr:uid="{2A61BCBB-06B2-4CED-AEE4-99A27689D123}"/>
    <cellStyle name="Input 2 4 6 2 2" xfId="10375" xr:uid="{C7DF0433-8E88-468B-AC14-0FF373AD9F3E}"/>
    <cellStyle name="Input 2 4 6 2 2 2" xfId="34587" xr:uid="{B79F9A7C-F299-4C8D-B68D-C49B3C262401}"/>
    <cellStyle name="Input 2 4 6 2 3" xfId="15290" xr:uid="{1C3DD9FF-F9DB-4693-A7BC-E5F13FDCE226}"/>
    <cellStyle name="Input 2 4 6 2 3 2" xfId="39320" xr:uid="{430946F9-69A0-4D30-92A3-DE4655394460}"/>
    <cellStyle name="Input 2 4 6 2 4" xfId="20524" xr:uid="{18ADBB78-5539-4AC2-A51A-961AA5C4426E}"/>
    <cellStyle name="Input 2 4 6 2 4 2" xfId="44349" xr:uid="{29948141-98FA-4919-87CB-8A6D2FBA63CA}"/>
    <cellStyle name="Input 2 4 6 2 5" xfId="25158" xr:uid="{7CA7C45E-F0AF-42EF-AFEB-B4AD70CC5BE3}"/>
    <cellStyle name="Input 2 4 6 2 5 2" xfId="48924" xr:uid="{8E450767-A4AE-4B53-AACA-21439BE33365}"/>
    <cellStyle name="Input 2 4 6 2 6" xfId="29750" xr:uid="{1FA16D8F-1596-41AA-A349-B4B872AFE505}"/>
    <cellStyle name="Input 2 4 6 3" xfId="6101" xr:uid="{5147D0AD-CA3C-4F46-AEA0-7C2626B1B9E5}"/>
    <cellStyle name="Input 2 4 6 3 2" xfId="11480" xr:uid="{24BDFC47-6B0E-4C3C-8D51-CD8D3EFD50A7}"/>
    <cellStyle name="Input 2 4 6 3 2 2" xfId="35517" xr:uid="{598FED3A-5D32-4A94-B3B8-406166BB421C}"/>
    <cellStyle name="Input 2 4 6 3 3" xfId="16221" xr:uid="{CD5229DA-37DF-4976-A9B9-A1CE0F84DB97}"/>
    <cellStyle name="Input 2 4 6 3 3 2" xfId="40251" xr:uid="{95EA7A36-A04D-4070-89A4-A17948A8231B}"/>
    <cellStyle name="Input 2 4 6 3 4" xfId="21269" xr:uid="{4E7B9DD7-0113-4CED-A6B8-7CDCFDDB97A6}"/>
    <cellStyle name="Input 2 4 6 3 4 2" xfId="45083" xr:uid="{A6BE0CDD-40A3-48A7-8D0C-C4587CA853E5}"/>
    <cellStyle name="Input 2 4 6 3 5" xfId="25892" xr:uid="{B8147E86-5C50-49CC-90B1-ECE4AD00499B}"/>
    <cellStyle name="Input 2 4 6 3 5 2" xfId="49658" xr:uid="{746C8056-D4EC-4CB5-B62F-BC03BB5AB266}"/>
    <cellStyle name="Input 2 4 6 3 6" xfId="30668" xr:uid="{30DEB783-D2AF-4AA5-A3ED-6A4FCF00F5E2}"/>
    <cellStyle name="Input 2 4 6 4" xfId="6882" xr:uid="{6337E436-C90F-4CC7-B266-76FC4FEA89AF}"/>
    <cellStyle name="Input 2 4 6 4 2" xfId="12261" xr:uid="{3837B369-5D77-432A-B15C-B74C62AF911C}"/>
    <cellStyle name="Input 2 4 6 4 2 2" xfId="36295" xr:uid="{DAFBED5F-4B8E-452E-AA68-DAC783D6610D}"/>
    <cellStyle name="Input 2 4 6 4 3" xfId="16999" xr:uid="{B298390C-6581-4D02-9601-5C6821C8F229}"/>
    <cellStyle name="Input 2 4 6 4 3 2" xfId="41029" xr:uid="{0D734692-2CB9-42D6-84AB-9BEE3F2CBA25}"/>
    <cellStyle name="Input 2 4 6 4 4" xfId="22005" xr:uid="{CB9034FB-0576-48E1-BCCC-549586AFFE11}"/>
    <cellStyle name="Input 2 4 6 4 4 2" xfId="45810" xr:uid="{3C3B10EA-A538-4CB5-ACB6-54CD55D9A54C}"/>
    <cellStyle name="Input 2 4 6 4 5" xfId="26619" xr:uid="{46E3EA5C-1171-4CC4-A03F-CB5AC90A712F}"/>
    <cellStyle name="Input 2 4 6 4 5 2" xfId="50385" xr:uid="{7EA2539E-C740-4046-B383-C8CCE915AB75}"/>
    <cellStyle name="Input 2 4 6 4 6" xfId="31437" xr:uid="{4F372205-2906-47B3-8EB7-C2EF2918E88C}"/>
    <cellStyle name="Input 2 4 6 5" xfId="7621" xr:uid="{102BABE0-47CD-4804-BE21-A15F0043ACBC}"/>
    <cellStyle name="Input 2 4 6 5 2" xfId="13000" xr:uid="{57849884-5370-464E-ABBD-26CD3BDF35F9}"/>
    <cellStyle name="Input 2 4 6 5 2 2" xfId="37032" xr:uid="{076D4022-D3D9-4014-B2B6-7F49142846E0}"/>
    <cellStyle name="Input 2 4 6 5 3" xfId="17736" xr:uid="{17E454F3-3826-4966-9D4E-35880395021D}"/>
    <cellStyle name="Input 2 4 6 5 3 2" xfId="41766" xr:uid="{EE686A5F-639E-4F49-8D3A-2B1C6971B29C}"/>
    <cellStyle name="Input 2 4 6 5 4" xfId="22741" xr:uid="{9097F165-278A-49FA-8221-4404661A3BFD}"/>
    <cellStyle name="Input 2 4 6 5 4 2" xfId="46537" xr:uid="{23EB71A1-3230-4EA0-B1D5-BEBC8F601B5D}"/>
    <cellStyle name="Input 2 4 6 5 5" xfId="27346" xr:uid="{A5133EE8-7438-44D0-87BB-9DF314A1D124}"/>
    <cellStyle name="Input 2 4 6 5 5 2" xfId="51112" xr:uid="{D24034CC-E9C7-4967-B593-996266A3A80F}"/>
    <cellStyle name="Input 2 4 6 5 6" xfId="32165" xr:uid="{2A3DDBD4-4FB4-4F10-AFD2-975C57F5CB35}"/>
    <cellStyle name="Input 2 4 6 6" xfId="8354" xr:uid="{9F291798-B0BB-4A5A-B710-C8A94358A05B}"/>
    <cellStyle name="Input 2 4 6 6 2" xfId="13733" xr:uid="{611A62E4-25C9-4632-BD3E-4FC4FA5C137C}"/>
    <cellStyle name="Input 2 4 6 6 2 2" xfId="37763" xr:uid="{32046981-6063-4621-8DB5-C7B6462CAA89}"/>
    <cellStyle name="Input 2 4 6 6 3" xfId="18467" xr:uid="{50693356-09DF-467C-9D3F-0713F839908A}"/>
    <cellStyle name="Input 2 4 6 6 3 2" xfId="42497" xr:uid="{729BB3A7-E2A5-4C2C-839C-61B85B9E1E3B}"/>
    <cellStyle name="Input 2 4 6 6 4" xfId="23472" xr:uid="{9193DDF7-A6AC-4C29-B25A-F94E3D7AECA6}"/>
    <cellStyle name="Input 2 4 6 6 4 2" xfId="47259" xr:uid="{A7328673-25FB-4A01-B53A-763D0D9ECB5D}"/>
    <cellStyle name="Input 2 4 6 6 5" xfId="28068" xr:uid="{CAB7EBF4-E20C-47A3-9D25-795D714CD1C1}"/>
    <cellStyle name="Input 2 4 6 6 5 2" xfId="51834" xr:uid="{D0CBCAA7-9E9C-4CA0-82B9-117287CE39C9}"/>
    <cellStyle name="Input 2 4 6 6 6" xfId="32887" xr:uid="{C1B1E2C3-FDB1-47A8-A6EE-18F32F39A7F6}"/>
    <cellStyle name="Input 2 4 6 7" xfId="9574" xr:uid="{77D20850-3FE5-4957-ACEA-CA68FF84E313}"/>
    <cellStyle name="Input 2 4 6 7 2" xfId="33788" xr:uid="{3ACE1F9A-D1C1-4BD8-8F3C-8EFF93120040}"/>
    <cellStyle name="Input 2 4 6 8" xfId="14491" xr:uid="{D1D19C03-2EAB-416B-8FE9-4B51CD40FEEE}"/>
    <cellStyle name="Input 2 4 6 8 2" xfId="38521" xr:uid="{BD826527-9DA0-46A5-9774-87B2048527E5}"/>
    <cellStyle name="Input 2 4 6 9" xfId="19465" xr:uid="{1402CD65-194F-419F-93CB-575820D891A5}"/>
    <cellStyle name="Input 2 4 6 9 2" xfId="43304" xr:uid="{DDD0F58D-5D76-4D33-8B18-3C568146044A}"/>
    <cellStyle name="Input 2 4 7" xfId="4719" xr:uid="{942C9852-2EB3-40B0-B701-7DDE571D9D92}"/>
    <cellStyle name="Input 2 4 7 2" xfId="10099" xr:uid="{225A6E37-81D2-4E93-836F-66BC2B86E1F8}"/>
    <cellStyle name="Input 2 4 7 2 2" xfId="34313" xr:uid="{576F30A7-4B4F-49CC-BEDF-4BB920CD15E0}"/>
    <cellStyle name="Input 2 4 7 3" xfId="15016" xr:uid="{D9442096-8B89-41E4-AEB6-6B26B329302A}"/>
    <cellStyle name="Input 2 4 7 3 2" xfId="39046" xr:uid="{D25C6A55-9F01-447F-9FE9-742E99841985}"/>
    <cellStyle name="Input 2 4 7 4" xfId="20208" xr:uid="{76F952AD-F6FF-4221-B649-9B5ED739916B}"/>
    <cellStyle name="Input 2 4 7 4 2" xfId="44036" xr:uid="{D4B6EE2B-E919-4F43-8BBD-3C5F62B124D8}"/>
    <cellStyle name="Input 2 4 7 5" xfId="24845" xr:uid="{6006E499-DB01-4114-8D96-C67730F1CD24}"/>
    <cellStyle name="Input 2 4 7 5 2" xfId="48611" xr:uid="{CB37B98B-460A-4523-8CFF-FED0A86781EA}"/>
    <cellStyle name="Input 2 4 7 6" xfId="29479" xr:uid="{3D29E84B-9AD9-41F0-8F5B-52B89D0590FD}"/>
    <cellStyle name="Input 2 4 8" xfId="5743" xr:uid="{1D924B38-79F2-43BE-869C-72A473FFA28A}"/>
    <cellStyle name="Input 2 4 8 2" xfId="11122" xr:uid="{FC7D8019-6CA9-4C83-9157-27E3F2247A1D}"/>
    <cellStyle name="Input 2 4 8 2 2" xfId="35226" xr:uid="{E98DF166-3CDD-48C9-9C73-826A421CB29F}"/>
    <cellStyle name="Input 2 4 8 3" xfId="15930" xr:uid="{1A298A2D-E504-433F-AEDA-CD76C62EAFFD}"/>
    <cellStyle name="Input 2 4 8 3 2" xfId="39960" xr:uid="{4F594CF6-B5A5-49C0-BD80-35D492511828}"/>
    <cellStyle name="Input 2 4 8 4" xfId="19966" xr:uid="{C684D531-0D6D-4CE5-A67F-979DF6747C53}"/>
    <cellStyle name="Input 2 4 8 4 2" xfId="43798" xr:uid="{D50BDE20-CA91-4115-84A3-5E5CE1B108E0}"/>
    <cellStyle name="Input 2 4 8 5" xfId="24645" xr:uid="{56D3DEFD-C6B8-45C0-A5CA-41B4201ECAF4}"/>
    <cellStyle name="Input 2 4 8 5 2" xfId="48411" xr:uid="{8FAC840A-DC29-48AD-8327-2E8B95650D0E}"/>
    <cellStyle name="Input 2 4 8 6" xfId="30381" xr:uid="{BA7DB5FD-29FF-45BC-A38C-2517F6AB4142}"/>
    <cellStyle name="Input 2 4 9" xfId="6581" xr:uid="{3378DB98-A855-4C0A-A01E-0FE80AF5DC25}"/>
    <cellStyle name="Input 2 4 9 2" xfId="11960" xr:uid="{65D4EE60-C1B3-4B55-8170-63F9321A3B92}"/>
    <cellStyle name="Input 2 4 9 2 2" xfId="35997" xr:uid="{55E94851-94C8-4694-8BF5-3DF593DFFF00}"/>
    <cellStyle name="Input 2 4 9 3" xfId="16701" xr:uid="{CFA6A8A3-E58D-4BD8-AC60-B762899659D4}"/>
    <cellStyle name="Input 2 4 9 3 2" xfId="40731" xr:uid="{F733624C-3E4F-42A9-9F23-4DDDB6921C0B}"/>
    <cellStyle name="Input 2 4 9 4" xfId="20125" xr:uid="{04A3E78D-BAED-4603-8FD0-85D6BCB8D317}"/>
    <cellStyle name="Input 2 4 9 4 2" xfId="43954" xr:uid="{D68DCEA9-1E8C-4621-844A-1BE1F9F912BF}"/>
    <cellStyle name="Input 2 4 9 5" xfId="24773" xr:uid="{973F2B82-AC0C-4EF9-965A-C44CE455B4FD}"/>
    <cellStyle name="Input 2 4 9 5 2" xfId="48539" xr:uid="{25390ABB-E265-4BF3-9E0C-7F9285082E47}"/>
    <cellStyle name="Input 2 4 9 6" xfId="31142" xr:uid="{B2DC9DBE-F921-4393-ADF5-51894EDD1C61}"/>
    <cellStyle name="Input 2 5" xfId="1236" xr:uid="{00000000-0005-0000-0000-0000D4040000}"/>
    <cellStyle name="Input 2 5 2" xfId="10055" xr:uid="{20D2805C-00C5-45CB-A747-86988BD6C056}"/>
    <cellStyle name="Input 2 5 2 2" xfId="34269" xr:uid="{CF751220-D66D-4B7F-BCD4-36CE7AF10F15}"/>
    <cellStyle name="Input 2 5 3" xfId="14972" xr:uid="{75551463-6586-44CA-BB3A-EE25ECBCA52E}"/>
    <cellStyle name="Input 2 5 3 2" xfId="39002" xr:uid="{596EA638-CD87-48C2-B363-B4D545F26A32}"/>
    <cellStyle name="Input 2 5 4" xfId="20037" xr:uid="{EDCA338A-585D-442F-8069-5CF847078414}"/>
    <cellStyle name="Input 2 5 4 2" xfId="43867" xr:uid="{D15E9DBE-FB53-4A5E-B0A5-0BF94D39966B}"/>
    <cellStyle name="Input 2 5 5" xfId="4675" xr:uid="{F12DF704-BA71-4435-ACEC-4CBBAF2A4630}"/>
    <cellStyle name="Input 2 5 6" xfId="29435" xr:uid="{B3F02269-CE23-4E65-BE55-7872EDC5ED32}"/>
    <cellStyle name="Input 2 6" xfId="2820" xr:uid="{67C0274F-30CB-46F0-9A80-C225318708F7}"/>
    <cellStyle name="Input 2 6 2" xfId="3167" xr:uid="{4D571B0C-173B-49F0-9D66-1577146DECA5}"/>
    <cellStyle name="Input 2 6 2 2" xfId="11127" xr:uid="{C6CE0052-A1FF-4EB2-95E0-B7DD82C473D0}"/>
    <cellStyle name="Input 2 6 2 3" xfId="35231" xr:uid="{FAAA1A97-2C5F-4846-84B6-5CCDBD4FBF2C}"/>
    <cellStyle name="Input 2 6 3" xfId="15935" xr:uid="{AEFF5EC8-0D89-4072-8FB4-7D9DF29C061D}"/>
    <cellStyle name="Input 2 6 3 2" xfId="39965" xr:uid="{983F2FAB-692A-4A6B-9684-7349B947A516}"/>
    <cellStyle name="Input 2 6 4" xfId="20239" xr:uid="{28B4EA23-3F56-4BA5-A285-D151805EA6AA}"/>
    <cellStyle name="Input 2 6 4 2" xfId="44067" xr:uid="{2A7A4BA5-1D45-4D64-B60B-063197ED4D73}"/>
    <cellStyle name="Input 2 6 5" xfId="24876" xr:uid="{3087379A-E4C5-4B83-B130-DA873CD550CF}"/>
    <cellStyle name="Input 2 6 5 2" xfId="48642" xr:uid="{CD7EA410-CCE5-4107-BD06-8E1083706408}"/>
    <cellStyle name="Input 2 6 6" xfId="5748" xr:uid="{33F64F92-74D3-4319-BCED-309F386B2727}"/>
    <cellStyle name="Input 2 6 7" xfId="30386" xr:uid="{200DC2B9-9C95-4743-AB93-8B21F2E94C18}"/>
    <cellStyle name="Input 2 7" xfId="2587" xr:uid="{4D211594-EFAA-4FEE-AD8A-BA944BBDC708}"/>
    <cellStyle name="Input 2 7 2" xfId="11987" xr:uid="{6ACF0DC0-D848-4F8A-9FFC-28E1C2A6D306}"/>
    <cellStyle name="Input 2 7 2 2" xfId="36023" xr:uid="{F855BD16-34BF-4902-807D-32D6494A2900}"/>
    <cellStyle name="Input 2 7 3" xfId="16727" xr:uid="{DC5F215C-E35A-4618-9E9B-7D73A9225AC9}"/>
    <cellStyle name="Input 2 7 3 2" xfId="40757" xr:uid="{45D2DA0C-1F12-4E28-B5FA-120B39CF53FF}"/>
    <cellStyle name="Input 2 7 4" xfId="20057" xr:uid="{F6A0D6E1-CB06-4242-820D-8DE1A475E02A}"/>
    <cellStyle name="Input 2 7 4 2" xfId="43887" xr:uid="{6A8C1BDA-23AB-4477-95C1-07A14A64DFA3}"/>
    <cellStyle name="Input 2 7 5" xfId="24708" xr:uid="{1D3A6E84-5606-4E84-AD19-1D8D7CA5173F}"/>
    <cellStyle name="Input 2 7 5 2" xfId="48474" xr:uid="{491BB19D-C876-4605-BCBC-2F5B7471F196}"/>
    <cellStyle name="Input 2 7 6" xfId="6608" xr:uid="{9FB88438-23C5-4DDB-97BA-E6D4D2BFDD58}"/>
    <cellStyle name="Input 2 7 7" xfId="31168" xr:uid="{E6D69F38-ACCF-41A9-9961-6ABEBFE42161}"/>
    <cellStyle name="Input 2 8" xfId="6586" xr:uid="{2C1EB77D-7182-4526-9D6B-9D0EB5FF04C2}"/>
    <cellStyle name="Input 2 8 2" xfId="11965" xr:uid="{ACD7370B-1782-4114-856E-0D2E05ED71AA}"/>
    <cellStyle name="Input 2 8 2 2" xfId="36002" xr:uid="{81D9CCCA-E3E5-4A2D-B64C-F5DA5F6C308A}"/>
    <cellStyle name="Input 2 8 3" xfId="16706" xr:uid="{135EAE1F-62B2-41CC-A44D-4D1164FCAD3B}"/>
    <cellStyle name="Input 2 8 3 2" xfId="40736" xr:uid="{179AB106-FBB8-4E11-AC94-22011DC10446}"/>
    <cellStyle name="Input 2 8 4" xfId="20065" xr:uid="{96DDEF6D-0173-41D5-AC32-C7D24737CE43}"/>
    <cellStyle name="Input 2 8 4 2" xfId="43895" xr:uid="{4C6D34A9-7E1E-433F-92D4-AB6242CEE3A4}"/>
    <cellStyle name="Input 2 8 5" xfId="24716" xr:uid="{9A553AC5-1AAD-4582-95E0-E63D0734E2F9}"/>
    <cellStyle name="Input 2 8 5 2" xfId="48482" xr:uid="{284AD6B1-A533-4DB8-A5B0-460E25341537}"/>
    <cellStyle name="Input 2 8 6" xfId="31147" xr:uid="{4FAC0C32-BFFF-4D46-BDAE-BC65F6E76C08}"/>
    <cellStyle name="Input 2 9" xfId="8880" xr:uid="{C7BA037B-F8E6-4F9F-83C6-240516B8BF3F}"/>
    <cellStyle name="Input 2 9 2" xfId="20190" xr:uid="{610B1DCF-4D90-4A5B-A037-7006DECD22AF}"/>
    <cellStyle name="Input 2 9 2 2" xfId="44018" xr:uid="{ED974D78-21CA-4754-A4E6-9EAD14AFE2E9}"/>
    <cellStyle name="Input 2 9 3" xfId="24827" xr:uid="{05301B3F-9432-4397-A3BB-357047B50DB7}"/>
    <cellStyle name="Input 2 9 3 2" xfId="48593" xr:uid="{CC4E8D20-66B4-48BF-8D66-0065E636A850}"/>
    <cellStyle name="Input 2 9 4" xfId="33359" xr:uid="{E8FC447C-2B25-448D-98C8-091AE2D6F901}"/>
    <cellStyle name="Input 20" xfId="1237" xr:uid="{00000000-0005-0000-0000-0000D5040000}"/>
    <cellStyle name="Input 20 10" xfId="9173" xr:uid="{5921296E-12A6-4FA4-8A31-2BCB8DAD2A80}"/>
    <cellStyle name="Input 20 10 2" xfId="33494" xr:uid="{EB32DEE4-50CB-467F-8CFB-6E2D1E7F5F9B}"/>
    <cellStyle name="Input 20 11" xfId="19003" xr:uid="{1D52BBE4-27B7-45B2-BB30-FAEB5C70222A}"/>
    <cellStyle name="Input 20 11 2" xfId="42984" xr:uid="{10B57344-2E71-45B7-B020-39D1355C911C}"/>
    <cellStyle name="Input 20 12" xfId="3643" xr:uid="{D6AF4139-C5E8-4210-93C5-52E6B9ABE84A}"/>
    <cellStyle name="Input 20 13" xfId="3830" xr:uid="{9213AFF9-A725-4D08-9CFC-C9756B36C1D1}"/>
    <cellStyle name="Input 20 14" xfId="53007" xr:uid="{8C085A14-5B38-49E5-BDB4-A6D57C8AD2A5}"/>
    <cellStyle name="Input 20 2" xfId="2821" xr:uid="{7C0D3D55-E434-4567-9A4C-27147A4D1C9C}"/>
    <cellStyle name="Input 20 2 10" xfId="14291" xr:uid="{E5C12375-D24D-42EA-BB0E-81447A4C0446}"/>
    <cellStyle name="Input 20 2 10 2" xfId="38321" xr:uid="{165B2934-143A-4906-B962-C220EBC7B518}"/>
    <cellStyle name="Input 20 2 11" xfId="19263" xr:uid="{41D9ACFC-E506-48BF-B29F-3731306C385B}"/>
    <cellStyle name="Input 20 2 11 2" xfId="43105" xr:uid="{D8D40A0A-B49F-45CF-89BA-1B9B21F13098}"/>
    <cellStyle name="Input 20 2 12" xfId="24009" xr:uid="{69CF9C04-EA91-4122-8270-AE524733087A}"/>
    <cellStyle name="Input 20 2 12 2" xfId="47778" xr:uid="{E57B152F-03E9-4795-B82B-98797030486B}"/>
    <cellStyle name="Input 20 2 13" xfId="3982" xr:uid="{BBF6679B-F3B6-4BBC-B91E-1A6A10CDAC90}"/>
    <cellStyle name="Input 20 2 14" xfId="28761" xr:uid="{FE4BF9B0-2ED0-4622-B531-766768110A4E}"/>
    <cellStyle name="Input 20 2 2" xfId="3168" xr:uid="{D7FC0D9B-072D-43C1-A52F-D82F2CEE1279}"/>
    <cellStyle name="Input 20 2 2 10" xfId="24252" xr:uid="{0F7B19DA-2784-4033-BF0D-70FDA5505397}"/>
    <cellStyle name="Input 20 2 2 10 2" xfId="48018" xr:uid="{74207E5B-03C3-484B-98FE-ECFB0FF64732}"/>
    <cellStyle name="Input 20 2 2 11" xfId="4266" xr:uid="{E47F0F5E-1E66-4233-BF7A-2D2EF06E2F2E}"/>
    <cellStyle name="Input 20 2 2 12" xfId="29032" xr:uid="{1E9A8C6B-298B-4571-AFCD-EF20033B612B}"/>
    <cellStyle name="Input 20 2 2 2" xfId="5069" xr:uid="{CD2D2C59-B4BC-4259-955A-76241F7F03F7}"/>
    <cellStyle name="Input 20 2 2 2 2" xfId="10449" xr:uid="{20972ABC-1FDF-49E6-8D19-A53E8CEACAB2}"/>
    <cellStyle name="Input 20 2 2 2 2 2" xfId="34661" xr:uid="{64F563E2-E397-46ED-B9F5-571DEDF8AFB0}"/>
    <cellStyle name="Input 20 2 2 2 3" xfId="15364" xr:uid="{2E0A7230-44AD-4D37-96CA-BF8E96198953}"/>
    <cellStyle name="Input 20 2 2 2 3 2" xfId="39394" xr:uid="{7C01BAB9-BEBD-4FDA-941D-C77CD91BB6E6}"/>
    <cellStyle name="Input 20 2 2 2 4" xfId="20598" xr:uid="{402C932F-706B-4EA3-93FE-0C7913568E00}"/>
    <cellStyle name="Input 20 2 2 2 4 2" xfId="44421" xr:uid="{BB87C3B8-5352-45EC-934F-6D5BDE104E41}"/>
    <cellStyle name="Input 20 2 2 2 5" xfId="25230" xr:uid="{FD9FFC34-828E-4272-9C5E-16E264D5DB91}"/>
    <cellStyle name="Input 20 2 2 2 5 2" xfId="48996" xr:uid="{F0B7B63F-6EBD-45FD-91F5-948BEB3A2ED5}"/>
    <cellStyle name="Input 20 2 2 2 6" xfId="29822" xr:uid="{F4A36A7B-AAC9-4BC2-B697-F84B3CEAF4D4}"/>
    <cellStyle name="Input 20 2 2 3" xfId="6175" xr:uid="{0849427D-14B3-454E-8074-96A491035004}"/>
    <cellStyle name="Input 20 2 2 3 2" xfId="11554" xr:uid="{0A866B4B-DD78-462C-B397-007C6220969D}"/>
    <cellStyle name="Input 20 2 2 3 2 2" xfId="35591" xr:uid="{C37B8995-2DFF-454F-8AAF-765E0F630173}"/>
    <cellStyle name="Input 20 2 2 3 3" xfId="16295" xr:uid="{6A7B3742-5853-49A6-98BB-06B36D9A78D2}"/>
    <cellStyle name="Input 20 2 2 3 3 2" xfId="40325" xr:uid="{AC852DB7-CDF1-4995-BFEF-4CD744A4A75D}"/>
    <cellStyle name="Input 20 2 2 3 4" xfId="21343" xr:uid="{56F51EF1-3B4D-47BA-B028-21A4356CD1AE}"/>
    <cellStyle name="Input 20 2 2 3 4 2" xfId="45155" xr:uid="{2585AC57-EA11-44FC-B81F-5DF8C6166F45}"/>
    <cellStyle name="Input 20 2 2 3 5" xfId="25964" xr:uid="{F745FDB3-A60B-4EAE-B6A5-CF779A8D9AE4}"/>
    <cellStyle name="Input 20 2 2 3 5 2" xfId="49730" xr:uid="{B8976A87-F939-4178-AA98-63EF05340CBF}"/>
    <cellStyle name="Input 20 2 2 3 6" xfId="30740" xr:uid="{F548501C-90EA-4BF8-9620-2A3FA1D0A352}"/>
    <cellStyle name="Input 20 2 2 4" xfId="6956" xr:uid="{B5A080D9-8C13-4924-82B2-0D3E96C47317}"/>
    <cellStyle name="Input 20 2 2 4 2" xfId="12335" xr:uid="{E2FD24F2-494A-4289-8F31-1CBD35DA3B13}"/>
    <cellStyle name="Input 20 2 2 4 2 2" xfId="36369" xr:uid="{031E3986-DB99-4581-A57D-372C32385059}"/>
    <cellStyle name="Input 20 2 2 4 3" xfId="17073" xr:uid="{08641689-4669-4103-9FF6-AA6BC68A9A55}"/>
    <cellStyle name="Input 20 2 2 4 3 2" xfId="41103" xr:uid="{CA8564AE-1841-442D-AEF1-B4D65EFE1B04}"/>
    <cellStyle name="Input 20 2 2 4 4" xfId="22079" xr:uid="{0BCBB9A0-F4DC-4FFD-BA9A-C7AD1DB766B4}"/>
    <cellStyle name="Input 20 2 2 4 4 2" xfId="45882" xr:uid="{BFE196CE-78FA-40EA-830C-D6AE7A023783}"/>
    <cellStyle name="Input 20 2 2 4 5" xfId="26691" xr:uid="{2F3AF3FA-FF53-4DAF-8208-EB64C6C670DC}"/>
    <cellStyle name="Input 20 2 2 4 5 2" xfId="50457" xr:uid="{00730E9A-B7DF-417A-8806-5047D9BD0403}"/>
    <cellStyle name="Input 20 2 2 4 6" xfId="31509" xr:uid="{8F6C7717-0FAF-40CD-AAEC-985A09492C67}"/>
    <cellStyle name="Input 20 2 2 5" xfId="7695" xr:uid="{A05E09F3-1373-4589-94B7-9ABDA9692764}"/>
    <cellStyle name="Input 20 2 2 5 2" xfId="13074" xr:uid="{9F2BAF12-2A4E-4000-AFC4-C31E1A5B222B}"/>
    <cellStyle name="Input 20 2 2 5 2 2" xfId="37106" xr:uid="{809180CF-DDC0-4265-AE3E-3E834C5E5510}"/>
    <cellStyle name="Input 20 2 2 5 3" xfId="17810" xr:uid="{14EF4A6B-6B36-4665-B338-C643965F9408}"/>
    <cellStyle name="Input 20 2 2 5 3 2" xfId="41840" xr:uid="{92D2303C-545F-4D1C-A493-4927BF853677}"/>
    <cellStyle name="Input 20 2 2 5 4" xfId="22815" xr:uid="{D2484071-2914-48F7-A10A-E73E069D3D92}"/>
    <cellStyle name="Input 20 2 2 5 4 2" xfId="46609" xr:uid="{3894CCF3-C6CB-4DA0-AB95-C78C9E712CAA}"/>
    <cellStyle name="Input 20 2 2 5 5" xfId="27418" xr:uid="{38CB12C5-9446-4808-8170-99098DF5BF3D}"/>
    <cellStyle name="Input 20 2 2 5 5 2" xfId="51184" xr:uid="{669732AA-5AD6-4457-9315-500E21A50E0D}"/>
    <cellStyle name="Input 20 2 2 5 6" xfId="32237" xr:uid="{A46343BB-E96E-4C13-81DC-2BD839F2AE7F}"/>
    <cellStyle name="Input 20 2 2 6" xfId="8428" xr:uid="{8F4D431C-9F44-4ADE-8F2B-2FAB5B8A3C2F}"/>
    <cellStyle name="Input 20 2 2 6 2" xfId="13807" xr:uid="{8B1A1466-0EE4-4F5B-AEC0-9CCB7EE8F23A}"/>
    <cellStyle name="Input 20 2 2 6 2 2" xfId="37837" xr:uid="{1D3A52BF-B968-416A-B5B9-CAFD88D02CBE}"/>
    <cellStyle name="Input 20 2 2 6 3" xfId="18541" xr:uid="{C2A40317-44A2-406A-9F70-DF7116D19727}"/>
    <cellStyle name="Input 20 2 2 6 3 2" xfId="42571" xr:uid="{4636E3BC-5516-42CA-A4D2-39F95FA17F68}"/>
    <cellStyle name="Input 20 2 2 6 4" xfId="23546" xr:uid="{CB9931D4-0492-428B-B8A8-15954C6A6574}"/>
    <cellStyle name="Input 20 2 2 6 4 2" xfId="47331" xr:uid="{C1CE6CF0-A8B3-475D-B648-220597D6E854}"/>
    <cellStyle name="Input 20 2 2 6 5" xfId="28140" xr:uid="{E509AB2B-7826-4D62-8D8C-91FD54E54EF5}"/>
    <cellStyle name="Input 20 2 2 6 5 2" xfId="51906" xr:uid="{97950BDB-9672-45E4-BF7B-803BCE52FD9F}"/>
    <cellStyle name="Input 20 2 2 6 6" xfId="32959" xr:uid="{6CD782D4-FC33-45F4-A95E-DF094C24DFFB}"/>
    <cellStyle name="Input 20 2 2 7" xfId="9648" xr:uid="{AFC65CF1-FC0F-48A9-833E-AE6E99DF53DC}"/>
    <cellStyle name="Input 20 2 2 7 2" xfId="33862" xr:uid="{7DA35457-4590-49BC-8D5F-69F3C4EADAAE}"/>
    <cellStyle name="Input 20 2 2 8" xfId="14565" xr:uid="{292BAF74-C5DB-4553-B1EB-42F2B5D9F669}"/>
    <cellStyle name="Input 20 2 2 8 2" xfId="38595" xr:uid="{FA20586F-EAB5-4E49-9F26-BD15A11E9FF5}"/>
    <cellStyle name="Input 20 2 2 9" xfId="19539" xr:uid="{F3ADFE65-30B5-4728-A4B2-DBFD6D2CFE8D}"/>
    <cellStyle name="Input 20 2 2 9 2" xfId="43376" xr:uid="{5FF3D127-45A3-4762-875C-B36FE8930A96}"/>
    <cellStyle name="Input 20 2 3" xfId="4490" xr:uid="{E8B0A81B-D5B2-4659-B524-2A85BF708A14}"/>
    <cellStyle name="Input 20 2 3 10" xfId="24448" xr:uid="{06B95A01-93E9-432D-AA22-585A78C6AFC6}"/>
    <cellStyle name="Input 20 2 3 10 2" xfId="48214" xr:uid="{538A8999-5D1A-474F-921D-48F36099B4A7}"/>
    <cellStyle name="Input 20 2 3 11" xfId="29253" xr:uid="{15F35C4F-7758-4417-9843-9DD139D4BB94}"/>
    <cellStyle name="Input 20 2 3 2" xfId="5293" xr:uid="{F2C3C9A5-724D-448C-9C4E-D9CE413F5677}"/>
    <cellStyle name="Input 20 2 3 2 2" xfId="10673" xr:uid="{64E16FA4-D9DF-4E9B-A44B-FB96B8DA2723}"/>
    <cellStyle name="Input 20 2 3 2 2 2" xfId="34885" xr:uid="{F107AF7D-23C2-4715-BA85-1BA4540884DB}"/>
    <cellStyle name="Input 20 2 3 2 3" xfId="15588" xr:uid="{5005A600-59A9-473A-9E76-314F9EFC03BF}"/>
    <cellStyle name="Input 20 2 3 2 3 2" xfId="39618" xr:uid="{625D38CD-3354-4B58-A5C5-5B186070E153}"/>
    <cellStyle name="Input 20 2 3 2 4" xfId="20822" xr:uid="{14CEA080-3753-456E-B820-A769275482B5}"/>
    <cellStyle name="Input 20 2 3 2 4 2" xfId="44642" xr:uid="{0BF7A043-95ED-4141-951B-E951D949A13D}"/>
    <cellStyle name="Input 20 2 3 2 5" xfId="25451" xr:uid="{817DB10F-0DB0-4086-AE28-507724591546}"/>
    <cellStyle name="Input 20 2 3 2 5 2" xfId="49217" xr:uid="{8B6A1D0A-C322-4103-87BF-D2064907BB7A}"/>
    <cellStyle name="Input 20 2 3 2 6" xfId="30043" xr:uid="{C27CBDAE-D649-49B6-AC8F-ADD7CE4B1C1F}"/>
    <cellStyle name="Input 20 2 3 3" xfId="6399" xr:uid="{34706F00-5ADD-49A3-B8AC-8F39038962DB}"/>
    <cellStyle name="Input 20 2 3 3 2" xfId="11778" xr:uid="{1B9F6F67-140F-4796-8FF9-FFC04C575B1D}"/>
    <cellStyle name="Input 20 2 3 3 2 2" xfId="35815" xr:uid="{3CE4525F-C45D-4C7F-88C2-7C1F3E28856B}"/>
    <cellStyle name="Input 20 2 3 3 3" xfId="16519" xr:uid="{017823F8-87A4-4D41-A9AD-D933945D32CE}"/>
    <cellStyle name="Input 20 2 3 3 3 2" xfId="40549" xr:uid="{42E8AE85-292A-4DD4-948E-0EED7E1D8BC6}"/>
    <cellStyle name="Input 20 2 3 3 4" xfId="21567" xr:uid="{0F7644BB-23B7-411B-93C0-B2BEE4DC50B6}"/>
    <cellStyle name="Input 20 2 3 3 4 2" xfId="45376" xr:uid="{C678977F-F7E0-4A78-9C27-206859F7B437}"/>
    <cellStyle name="Input 20 2 3 3 5" xfId="26185" xr:uid="{2EC4AAB6-9F9A-4F6E-8245-864BB79DF9E3}"/>
    <cellStyle name="Input 20 2 3 3 5 2" xfId="49951" xr:uid="{CB227254-809F-4231-A649-743DF0E96C2D}"/>
    <cellStyle name="Input 20 2 3 3 6" xfId="30961" xr:uid="{6C2CBFD5-B65A-4193-A327-922683944E7E}"/>
    <cellStyle name="Input 20 2 3 4" xfId="7180" xr:uid="{FF53946E-E998-4310-B92C-21ADE595BF06}"/>
    <cellStyle name="Input 20 2 3 4 2" xfId="12559" xr:uid="{E40303AC-0E8E-45CA-936C-38B8C6C23F70}"/>
    <cellStyle name="Input 20 2 3 4 2 2" xfId="36593" xr:uid="{C158B41E-D166-4BE1-9323-A445F73FA4C3}"/>
    <cellStyle name="Input 20 2 3 4 3" xfId="17297" xr:uid="{2FA680D6-EB5F-4381-8974-4269757A08EB}"/>
    <cellStyle name="Input 20 2 3 4 3 2" xfId="41327" xr:uid="{41669E0C-E7FC-436C-89CC-2C81546F947D}"/>
    <cellStyle name="Input 20 2 3 4 4" xfId="22303" xr:uid="{388FD55E-3AE4-4B31-99DC-A08577D7986A}"/>
    <cellStyle name="Input 20 2 3 4 4 2" xfId="46103" xr:uid="{DEE63E63-6209-4ADE-A159-768DBD95FA49}"/>
    <cellStyle name="Input 20 2 3 4 5" xfId="26912" xr:uid="{BBFCF2A2-A9B0-4ADA-88B3-6F46FF3113DE}"/>
    <cellStyle name="Input 20 2 3 4 5 2" xfId="50678" xr:uid="{E9F0E6B2-924E-4192-9BB0-B12B69BB0ADD}"/>
    <cellStyle name="Input 20 2 3 4 6" xfId="31730" xr:uid="{C199B27F-865B-4B65-9D05-4F25728791A4}"/>
    <cellStyle name="Input 20 2 3 5" xfId="7919" xr:uid="{26A855EB-7E87-4064-A185-58B933DB5B9F}"/>
    <cellStyle name="Input 20 2 3 5 2" xfId="13298" xr:uid="{6E58A281-1B4C-46CB-B977-ADBAE1E8494B}"/>
    <cellStyle name="Input 20 2 3 5 2 2" xfId="37330" xr:uid="{61CB40EE-0CAB-4A7F-89C6-BB3ED675F92D}"/>
    <cellStyle name="Input 20 2 3 5 3" xfId="18034" xr:uid="{7E194F90-C1AD-4357-B8D0-419C22C16F0D}"/>
    <cellStyle name="Input 20 2 3 5 3 2" xfId="42064" xr:uid="{E1D9C7A6-A34C-4824-A92A-67BB52BCEDBD}"/>
    <cellStyle name="Input 20 2 3 5 4" xfId="23039" xr:uid="{BED34CAD-F74D-4834-BF5C-D970EC33588A}"/>
    <cellStyle name="Input 20 2 3 5 4 2" xfId="46830" xr:uid="{F6E6738E-8299-496F-B17E-3BF137C252F1}"/>
    <cellStyle name="Input 20 2 3 5 5" xfId="27639" xr:uid="{E8E853D1-7A81-4DF6-8348-BC6B98070820}"/>
    <cellStyle name="Input 20 2 3 5 5 2" xfId="51405" xr:uid="{9D95BC9B-F386-447A-812E-AD6410B9DAA0}"/>
    <cellStyle name="Input 20 2 3 5 6" xfId="32458" xr:uid="{B375604B-F382-4E74-B397-2769C4C62088}"/>
    <cellStyle name="Input 20 2 3 6" xfId="8652" xr:uid="{7B87DC4C-2A96-4E49-B243-075E6BB58962}"/>
    <cellStyle name="Input 20 2 3 6 2" xfId="14031" xr:uid="{6DEB8B63-8582-4796-BE11-9E296B24119B}"/>
    <cellStyle name="Input 20 2 3 6 2 2" xfId="38061" xr:uid="{E0AEAC88-ABE0-4E16-8C67-B3AFD5CF024D}"/>
    <cellStyle name="Input 20 2 3 6 3" xfId="18765" xr:uid="{4B256A58-648B-4A23-BB35-CE14063C51CF}"/>
    <cellStyle name="Input 20 2 3 6 3 2" xfId="42795" xr:uid="{8B632219-4515-48B7-BC5A-1BB7FE4FC783}"/>
    <cellStyle name="Input 20 2 3 6 4" xfId="23770" xr:uid="{50730242-3475-43C5-AA2C-5F043785C7DA}"/>
    <cellStyle name="Input 20 2 3 6 4 2" xfId="47552" xr:uid="{DBC561B3-DAA3-4B21-8326-9DC0A2A76EF5}"/>
    <cellStyle name="Input 20 2 3 6 5" xfId="28361" xr:uid="{CE993677-A2C1-4A49-B855-B39ED5C7FE9A}"/>
    <cellStyle name="Input 20 2 3 6 5 2" xfId="52127" xr:uid="{3AA7125A-B26E-4AF0-9D39-D6E5A4930508}"/>
    <cellStyle name="Input 20 2 3 6 6" xfId="33180" xr:uid="{5042A6EE-B2BE-4FBB-8F68-5A05CCE7D253}"/>
    <cellStyle name="Input 20 2 3 7" xfId="9872" xr:uid="{A92992BE-C70E-447A-B0BE-605213155E2A}"/>
    <cellStyle name="Input 20 2 3 7 2" xfId="34086" xr:uid="{9083D4AD-61D6-4439-A804-515B41D780B5}"/>
    <cellStyle name="Input 20 2 3 8" xfId="14789" xr:uid="{3D5CBB97-1E56-44CC-A4B1-B29E48956B8A}"/>
    <cellStyle name="Input 20 2 3 8 2" xfId="38819" xr:uid="{1E4B27D1-CA10-4FFD-A013-87DE85E78F7A}"/>
    <cellStyle name="Input 20 2 3 9" xfId="19763" xr:uid="{E8945B61-A5F7-4752-A61B-9F5638D06F79}"/>
    <cellStyle name="Input 20 2 3 9 2" xfId="43597" xr:uid="{90AE52F2-712D-4CC6-ABE6-6C1CE9CD935B}"/>
    <cellStyle name="Input 20 2 4" xfId="4793" xr:uid="{CE343EA6-FDFF-4E62-8F3A-0753D210FF52}"/>
    <cellStyle name="Input 20 2 4 2" xfId="10173" xr:uid="{194DD738-EADF-4F4F-A9BF-7A140B69F214}"/>
    <cellStyle name="Input 20 2 4 2 2" xfId="34387" xr:uid="{974D9BB9-CE04-42ED-8268-B980020517A0}"/>
    <cellStyle name="Input 20 2 4 3" xfId="15090" xr:uid="{C61D6949-37E4-43F2-9A4D-441ECA0FF16D}"/>
    <cellStyle name="Input 20 2 4 3 2" xfId="39120" xr:uid="{9A76BB75-CF20-4538-AAD5-3B2FB8600720}"/>
    <cellStyle name="Input 20 2 4 4" xfId="20322" xr:uid="{AB1E935D-76D6-45C4-9D7E-14ED56523015}"/>
    <cellStyle name="Input 20 2 4 4 2" xfId="44148" xr:uid="{85B6DFDD-80D8-46BA-A09E-71285A9550DD}"/>
    <cellStyle name="Input 20 2 4 5" xfId="24957" xr:uid="{A22CE492-2FD5-4B76-BFF0-6C644732D362}"/>
    <cellStyle name="Input 20 2 4 5 2" xfId="48723" xr:uid="{4DA9E252-737C-4C5D-8DF9-E9CB3AD8B184}"/>
    <cellStyle name="Input 20 2 4 6" xfId="29551" xr:uid="{2F200D92-8F7B-4C37-934B-73EEDDC13129}"/>
    <cellStyle name="Input 20 2 5" xfId="5898" xr:uid="{441E66EB-8906-4E2A-A599-EDF4028E0ACC}"/>
    <cellStyle name="Input 20 2 5 2" xfId="11277" xr:uid="{AA813E00-D35E-4CE4-B738-618A4FF52EBD}"/>
    <cellStyle name="Input 20 2 5 2 2" xfId="35316" xr:uid="{286F9134-AD5F-4FB3-A91F-EF4DDFD867F7}"/>
    <cellStyle name="Input 20 2 5 3" xfId="16020" xr:uid="{06F31C21-D5BA-40BD-93B0-CF8B0FB9A914}"/>
    <cellStyle name="Input 20 2 5 3 2" xfId="40050" xr:uid="{C14603C1-B23F-4BA7-B0F7-85C20098DBE9}"/>
    <cellStyle name="Input 20 2 5 4" xfId="21068" xr:uid="{0A75334A-6FE7-45C7-8A69-43E642E6262D}"/>
    <cellStyle name="Input 20 2 5 4 2" xfId="44883" xr:uid="{D62300B8-0154-4773-BCE3-344EDC6C2289}"/>
    <cellStyle name="Input 20 2 5 5" xfId="25692" xr:uid="{B8DFBDF5-F8E1-4EA2-A134-2D70C7496AF5}"/>
    <cellStyle name="Input 20 2 5 5 2" xfId="49458" xr:uid="{4BAC622B-0BF0-4F89-805F-6341F35CDBBA}"/>
    <cellStyle name="Input 20 2 5 6" xfId="30468" xr:uid="{C7BB76C3-E4EA-44B1-937C-F97D033B510E}"/>
    <cellStyle name="Input 20 2 6" xfId="6679" xr:uid="{23F0B127-AFEA-4D3F-8B08-9B22AF3E03A2}"/>
    <cellStyle name="Input 20 2 6 2" xfId="12058" xr:uid="{97D1C9DE-3023-4DB6-9DF1-A59778E95B4A}"/>
    <cellStyle name="Input 20 2 6 2 2" xfId="36094" xr:uid="{3E262DDA-C5FF-454A-A5F0-011627069916}"/>
    <cellStyle name="Input 20 2 6 3" xfId="16798" xr:uid="{F14A9D42-841D-4A52-B12F-037C55529577}"/>
    <cellStyle name="Input 20 2 6 3 2" xfId="40828" xr:uid="{67AFB926-675A-4538-8E30-229E585F3834}"/>
    <cellStyle name="Input 20 2 6 4" xfId="21805" xr:uid="{5C90BCE7-5C12-4428-8084-6867E2B1B110}"/>
    <cellStyle name="Input 20 2 6 4 2" xfId="45611" xr:uid="{69961645-9B77-414F-9772-26D9FCD147A6}"/>
    <cellStyle name="Input 20 2 6 5" xfId="26420" xr:uid="{50DD8076-56AF-4AA7-B955-F6EB57C71CAE}"/>
    <cellStyle name="Input 20 2 6 5 2" xfId="50186" xr:uid="{C8DA0538-0834-480F-A235-1861D89AEE5C}"/>
    <cellStyle name="Input 20 2 6 6" xfId="31237" xr:uid="{742197E8-78A1-469A-A46B-E1E1A0D82566}"/>
    <cellStyle name="Input 20 2 7" xfId="7419" xr:uid="{2C36264A-1250-4D01-A27C-2B6679E86883}"/>
    <cellStyle name="Input 20 2 7 2" xfId="12798" xr:uid="{D53C2D8A-B970-4A43-B2CC-87A420D1185F}"/>
    <cellStyle name="Input 20 2 7 2 2" xfId="36832" xr:uid="{BC4BFB50-6223-404C-BAA6-6E7037325C2A}"/>
    <cellStyle name="Input 20 2 7 3" xfId="17536" xr:uid="{30758FEA-998C-4D3B-906F-76D3EAC24AE9}"/>
    <cellStyle name="Input 20 2 7 3 2" xfId="41566" xr:uid="{7B515425-0F26-4991-9AB3-42B8642ADB26}"/>
    <cellStyle name="Input 20 2 7 4" xfId="22541" xr:uid="{2B568A1E-4A11-43F2-8179-E1C6E23130AF}"/>
    <cellStyle name="Input 20 2 7 4 2" xfId="46338" xr:uid="{C69BD88C-2ADF-461C-840C-EA72916949B5}"/>
    <cellStyle name="Input 20 2 7 5" xfId="27147" xr:uid="{5AB388BB-30BC-4A8B-B021-0F5F6920CEC2}"/>
    <cellStyle name="Input 20 2 7 5 2" xfId="50913" xr:uid="{85D03CFF-FE4E-49FB-BEA0-C45E20D23005}"/>
    <cellStyle name="Input 20 2 7 6" xfId="31966" xr:uid="{EF9A1130-60CB-4C05-8473-436D37BA006A}"/>
    <cellStyle name="Input 20 2 8" xfId="8152" xr:uid="{57BB9A55-E78D-41E8-9933-756E0E97BD00}"/>
    <cellStyle name="Input 20 2 8 2" xfId="13531" xr:uid="{0F216D84-4797-4E8A-AF0A-DA13CB3BABED}"/>
    <cellStyle name="Input 20 2 8 2 2" xfId="37563" xr:uid="{96F38C5A-809A-46BD-8C91-8FB8D8BCA23D}"/>
    <cellStyle name="Input 20 2 8 3" xfId="18267" xr:uid="{13B908A7-FA5B-4A0B-9EAF-47E1A835A020}"/>
    <cellStyle name="Input 20 2 8 3 2" xfId="42297" xr:uid="{7E41196C-9902-47D2-9E93-3AB4F7185DF3}"/>
    <cellStyle name="Input 20 2 8 4" xfId="23272" xr:uid="{C0EB6390-D043-40EF-93B7-C685A6A86339}"/>
    <cellStyle name="Input 20 2 8 4 2" xfId="47060" xr:uid="{65CAAF96-7237-4A04-B91C-307A47B8B9E1}"/>
    <cellStyle name="Input 20 2 8 5" xfId="27869" xr:uid="{33ED244B-8CBD-45B9-A036-E650E8ECF840}"/>
    <cellStyle name="Input 20 2 8 5 2" xfId="51635" xr:uid="{83B0027D-BB43-47FE-BFFE-5973E8F16446}"/>
    <cellStyle name="Input 20 2 8 6" xfId="32688" xr:uid="{77CBD0D2-0C75-4EBB-B4C8-16996AC3ABCA}"/>
    <cellStyle name="Input 20 2 9" xfId="9369" xr:uid="{F2A74120-AB47-459C-93B1-B5B3CB9786A0}"/>
    <cellStyle name="Input 20 2 9 2" xfId="33585" xr:uid="{1DBF00A9-8BE6-4E50-B7B6-E8D0431933BC}"/>
    <cellStyle name="Input 20 3" xfId="2586" xr:uid="{127E24F8-F4F8-47BC-97D6-B18AB525C679}"/>
    <cellStyle name="Input 20 3 10" xfId="14326" xr:uid="{4CFA95DF-8238-4F42-9A81-D8AC8312428F}"/>
    <cellStyle name="Input 20 3 10 2" xfId="38356" xr:uid="{4EF51CC1-F562-463A-A5F1-FC1DE508F1CD}"/>
    <cellStyle name="Input 20 3 11" xfId="19298" xr:uid="{EFBA8AAC-C06F-411A-B0AC-A66C3FD3266F}"/>
    <cellStyle name="Input 20 3 11 2" xfId="43140" xr:uid="{00AE36B9-B94F-4255-99DE-66C00F4595AD}"/>
    <cellStyle name="Input 20 3 12" xfId="24042" xr:uid="{75C0CDBF-CE70-44EF-A27C-C174BB76DB3A}"/>
    <cellStyle name="Input 20 3 12 2" xfId="47811" xr:uid="{73CBEE95-5D71-4228-B4A2-9421CF12D063}"/>
    <cellStyle name="Input 20 3 13" xfId="4017" xr:uid="{5F1041EB-8D16-4BF2-8BBE-2B9BE35A0AD4}"/>
    <cellStyle name="Input 20 3 14" xfId="28796" xr:uid="{C2579DE0-1362-47E4-9BC0-027105AFC5D4}"/>
    <cellStyle name="Input 20 3 2" xfId="4301" xr:uid="{D6D27F28-48B4-4758-A610-7B93E531C9CD}"/>
    <cellStyle name="Input 20 3 2 10" xfId="24285" xr:uid="{EE25C958-856D-43CC-A74A-8A4B10781286}"/>
    <cellStyle name="Input 20 3 2 10 2" xfId="48051" xr:uid="{37172E5E-465D-4031-97A1-05CFF38FAA2E}"/>
    <cellStyle name="Input 20 3 2 11" xfId="29067" xr:uid="{AD29D946-763A-4FD9-88F3-43879BD1F53A}"/>
    <cellStyle name="Input 20 3 2 2" xfId="5104" xr:uid="{AEE6DA0A-8CAD-4269-9BAC-15A51D8E98DE}"/>
    <cellStyle name="Input 20 3 2 2 2" xfId="10484" xr:uid="{8593DD70-AE2F-4ECB-8546-FC6976311239}"/>
    <cellStyle name="Input 20 3 2 2 2 2" xfId="34696" xr:uid="{6515C8F5-0743-42A4-8179-8397748127B0}"/>
    <cellStyle name="Input 20 3 2 2 3" xfId="15399" xr:uid="{4ACDBF81-0E06-445F-B501-7004E82F6733}"/>
    <cellStyle name="Input 20 3 2 2 3 2" xfId="39429" xr:uid="{C98CCE43-2168-48E7-894E-93F7A0C47A87}"/>
    <cellStyle name="Input 20 3 2 2 4" xfId="20633" xr:uid="{714F0238-E779-4CE2-B669-D1728C30D682}"/>
    <cellStyle name="Input 20 3 2 2 4 2" xfId="44456" xr:uid="{2E2AD8B4-2D16-4787-8DF2-159CFB25E3BA}"/>
    <cellStyle name="Input 20 3 2 2 5" xfId="25265" xr:uid="{70E4901D-1364-453A-9B6A-F4BA1870F856}"/>
    <cellStyle name="Input 20 3 2 2 5 2" xfId="49031" xr:uid="{C8E9FCC8-02AA-4560-875B-A9A07E27D4A5}"/>
    <cellStyle name="Input 20 3 2 2 6" xfId="29857" xr:uid="{3868A1DA-056A-4407-A227-9A34960A738E}"/>
    <cellStyle name="Input 20 3 2 3" xfId="6210" xr:uid="{942FA304-1003-49EF-9802-4F3DF7DB60F6}"/>
    <cellStyle name="Input 20 3 2 3 2" xfId="11589" xr:uid="{053B3909-2983-48EC-87D5-1EFD2C62B77E}"/>
    <cellStyle name="Input 20 3 2 3 2 2" xfId="35626" xr:uid="{421A0E7F-5A9F-440E-B2EF-87272533EA8D}"/>
    <cellStyle name="Input 20 3 2 3 3" xfId="16330" xr:uid="{590B98D2-82D3-4CE1-B2FF-CB475B93F83C}"/>
    <cellStyle name="Input 20 3 2 3 3 2" xfId="40360" xr:uid="{FD691CA0-4D89-4DA3-9CA6-308B4B40E86D}"/>
    <cellStyle name="Input 20 3 2 3 4" xfId="21378" xr:uid="{E8FF69E6-DA5E-4B8C-AB5B-EF727DD4EFA0}"/>
    <cellStyle name="Input 20 3 2 3 4 2" xfId="45190" xr:uid="{F11A5832-701E-491C-A6D4-C18E2E36E8AF}"/>
    <cellStyle name="Input 20 3 2 3 5" xfId="25999" xr:uid="{37B79D2F-0B23-4F43-96E6-C45EAE53EF5A}"/>
    <cellStyle name="Input 20 3 2 3 5 2" xfId="49765" xr:uid="{2FE9B6FB-6F11-42A9-924B-033B5C9336BC}"/>
    <cellStyle name="Input 20 3 2 3 6" xfId="30775" xr:uid="{CF82FE0D-83D0-4F1A-BD70-A94523C2AF4E}"/>
    <cellStyle name="Input 20 3 2 4" xfId="6991" xr:uid="{670FB197-D524-415E-BCE2-42954FD8E576}"/>
    <cellStyle name="Input 20 3 2 4 2" xfId="12370" xr:uid="{10731AA5-6F73-413F-8BFD-F414DA6BB31E}"/>
    <cellStyle name="Input 20 3 2 4 2 2" xfId="36404" xr:uid="{52549BD6-70F0-4479-B6DC-6FFFF8A98499}"/>
    <cellStyle name="Input 20 3 2 4 3" xfId="17108" xr:uid="{77926512-D4F3-44E5-AEC1-BC325127AA0D}"/>
    <cellStyle name="Input 20 3 2 4 3 2" xfId="41138" xr:uid="{7FBB448D-AA53-4A38-B2A2-01252E1253F0}"/>
    <cellStyle name="Input 20 3 2 4 4" xfId="22114" xr:uid="{50C2EB88-BA8D-4FFD-BF89-F32BF168E96E}"/>
    <cellStyle name="Input 20 3 2 4 4 2" xfId="45917" xr:uid="{56BCD6C6-489A-4CA6-A6FD-52FD039597ED}"/>
    <cellStyle name="Input 20 3 2 4 5" xfId="26726" xr:uid="{2390E1EC-5124-4AD6-87E6-89BB1B7224D7}"/>
    <cellStyle name="Input 20 3 2 4 5 2" xfId="50492" xr:uid="{4A357AE9-D5DE-4A88-8C32-0C4F85EA7A25}"/>
    <cellStyle name="Input 20 3 2 4 6" xfId="31544" xr:uid="{1F1D73D5-43AF-47D2-80DA-BC97FB45F27B}"/>
    <cellStyle name="Input 20 3 2 5" xfId="7730" xr:uid="{8A96BC08-C0DB-4173-8B2C-FE8B5B1D7148}"/>
    <cellStyle name="Input 20 3 2 5 2" xfId="13109" xr:uid="{D87ACDF6-F465-419C-8233-310C90B54DCA}"/>
    <cellStyle name="Input 20 3 2 5 2 2" xfId="37141" xr:uid="{6E64D817-8740-40A2-8FE9-79494ADB1DBD}"/>
    <cellStyle name="Input 20 3 2 5 3" xfId="17845" xr:uid="{6EEA9490-0255-445D-B68A-AC9A2A86AD17}"/>
    <cellStyle name="Input 20 3 2 5 3 2" xfId="41875" xr:uid="{C3E2D507-1361-41CC-85BD-E5FAC40432AB}"/>
    <cellStyle name="Input 20 3 2 5 4" xfId="22850" xr:uid="{2E2E6B4D-E7CE-41F6-BEAE-19ED3D6A6A99}"/>
    <cellStyle name="Input 20 3 2 5 4 2" xfId="46644" xr:uid="{444B2D7A-9475-4A69-A3A6-65C4CEB0DB6C}"/>
    <cellStyle name="Input 20 3 2 5 5" xfId="27453" xr:uid="{F98CFD59-BE23-4BE8-A286-066DCCCC43AA}"/>
    <cellStyle name="Input 20 3 2 5 5 2" xfId="51219" xr:uid="{04E231F1-93E9-43F1-810A-682E8B14C71E}"/>
    <cellStyle name="Input 20 3 2 5 6" xfId="32272" xr:uid="{F2CE1E7A-3790-4362-9A6B-5F1DC36AEA2E}"/>
    <cellStyle name="Input 20 3 2 6" xfId="8463" xr:uid="{F99A5BD4-1974-4D00-83DC-D0A90E3938CF}"/>
    <cellStyle name="Input 20 3 2 6 2" xfId="13842" xr:uid="{1F97C44D-56CB-4B03-BDEA-7A51F1390BCA}"/>
    <cellStyle name="Input 20 3 2 6 2 2" xfId="37872" xr:uid="{E7E4482F-602C-4B32-9948-8028CB005C5E}"/>
    <cellStyle name="Input 20 3 2 6 3" xfId="18576" xr:uid="{AB07D0DF-0BCE-4547-9C58-9197DABD29F9}"/>
    <cellStyle name="Input 20 3 2 6 3 2" xfId="42606" xr:uid="{8F38302A-81B8-4552-97BD-FB5DFAF5A85A}"/>
    <cellStyle name="Input 20 3 2 6 4" xfId="23581" xr:uid="{34D7A759-BFD1-48C7-99D5-E1022F7795A3}"/>
    <cellStyle name="Input 20 3 2 6 4 2" xfId="47366" xr:uid="{1E91D83D-E90F-4B6D-8508-F6499FF4C2AC}"/>
    <cellStyle name="Input 20 3 2 6 5" xfId="28175" xr:uid="{38EC1C19-79D7-419A-B072-90D6F7282F4E}"/>
    <cellStyle name="Input 20 3 2 6 5 2" xfId="51941" xr:uid="{FA7D3CAA-8938-4912-BA91-7C57295D2021}"/>
    <cellStyle name="Input 20 3 2 6 6" xfId="32994" xr:uid="{D42C2363-899E-4BDE-8251-955BDF62C779}"/>
    <cellStyle name="Input 20 3 2 7" xfId="9683" xr:uid="{09C05045-31F9-44E8-ACE9-383C96AE0BBA}"/>
    <cellStyle name="Input 20 3 2 7 2" xfId="33897" xr:uid="{952575BA-3767-4D9C-9CF6-F7627BD4F33D}"/>
    <cellStyle name="Input 20 3 2 8" xfId="14600" xr:uid="{67E4CF50-8377-4765-82BC-472CFA68638A}"/>
    <cellStyle name="Input 20 3 2 8 2" xfId="38630" xr:uid="{D8AE8BA8-3369-4A12-8B74-2A24F6402394}"/>
    <cellStyle name="Input 20 3 2 9" xfId="19574" xr:uid="{94C4D843-3DA7-4C5F-8D23-4F1673695D09}"/>
    <cellStyle name="Input 20 3 2 9 2" xfId="43411" xr:uid="{821509CF-03AA-438E-9510-EEB25C12C345}"/>
    <cellStyle name="Input 20 3 3" xfId="4525" xr:uid="{33EE3826-A01C-4FAB-9698-F5417722AF78}"/>
    <cellStyle name="Input 20 3 3 10" xfId="24483" xr:uid="{13280D5F-3750-4BA1-A13A-AB01B1C455EE}"/>
    <cellStyle name="Input 20 3 3 10 2" xfId="48249" xr:uid="{EA75A03D-4191-415F-9DC3-6A4BD83056C9}"/>
    <cellStyle name="Input 20 3 3 11" xfId="29288" xr:uid="{9F99831B-3DFE-4DEB-9702-960A0EC7F87E}"/>
    <cellStyle name="Input 20 3 3 2" xfId="5328" xr:uid="{9C31847C-1456-4524-B866-DEF7BB9A56DA}"/>
    <cellStyle name="Input 20 3 3 2 2" xfId="10708" xr:uid="{525A8C68-2DDC-4161-9F30-E6D5B713B2E7}"/>
    <cellStyle name="Input 20 3 3 2 2 2" xfId="34920" xr:uid="{81FCD499-8DC1-476B-8135-8726250F44EA}"/>
    <cellStyle name="Input 20 3 3 2 3" xfId="15623" xr:uid="{F282106C-C2FC-4D41-A9EC-ABBE2FAD7770}"/>
    <cellStyle name="Input 20 3 3 2 3 2" xfId="39653" xr:uid="{115FAC31-B82D-434E-AE5E-57F4C1A0F0B4}"/>
    <cellStyle name="Input 20 3 3 2 4" xfId="20857" xr:uid="{9C63BD27-AA38-4A8C-ADFA-CB083BFB1E74}"/>
    <cellStyle name="Input 20 3 3 2 4 2" xfId="44677" xr:uid="{BBC671EA-A3D9-42B2-BCAE-FFBC9F3BD6F2}"/>
    <cellStyle name="Input 20 3 3 2 5" xfId="25486" xr:uid="{10444370-5FD4-4CEA-BA82-6723355E93D9}"/>
    <cellStyle name="Input 20 3 3 2 5 2" xfId="49252" xr:uid="{2D3FD872-18E6-4D80-8FD4-C23297F39C58}"/>
    <cellStyle name="Input 20 3 3 2 6" xfId="30078" xr:uid="{0948DD43-7FDD-496A-BE12-9BE25EBE4937}"/>
    <cellStyle name="Input 20 3 3 3" xfId="6434" xr:uid="{7755A008-F639-4E74-8232-9791135DA696}"/>
    <cellStyle name="Input 20 3 3 3 2" xfId="11813" xr:uid="{6B9715E9-19B0-4219-AEAA-702CAC182BA8}"/>
    <cellStyle name="Input 20 3 3 3 2 2" xfId="35850" xr:uid="{C1451321-C4D8-473D-A74F-26FF99454E0F}"/>
    <cellStyle name="Input 20 3 3 3 3" xfId="16554" xr:uid="{58D0D21F-252B-4539-A4F6-09339FB410B7}"/>
    <cellStyle name="Input 20 3 3 3 3 2" xfId="40584" xr:uid="{1160942E-EE63-4C34-99AF-A75E46D05B4E}"/>
    <cellStyle name="Input 20 3 3 3 4" xfId="21602" xr:uid="{151243DA-22A8-4DC0-9534-5E6B520E8DB5}"/>
    <cellStyle name="Input 20 3 3 3 4 2" xfId="45411" xr:uid="{F83A5D42-1197-413A-96BF-32895F931CD5}"/>
    <cellStyle name="Input 20 3 3 3 5" xfId="26220" xr:uid="{9884DC03-DD59-4C98-AC95-0F9DCBD16241}"/>
    <cellStyle name="Input 20 3 3 3 5 2" xfId="49986" xr:uid="{DE75E79C-DD31-4F82-8145-8D760CBDDBA2}"/>
    <cellStyle name="Input 20 3 3 3 6" xfId="30996" xr:uid="{16EB8196-C319-406D-A677-5B3342A83103}"/>
    <cellStyle name="Input 20 3 3 4" xfId="7215" xr:uid="{A6904510-DDBE-4505-B873-E1E778493243}"/>
    <cellStyle name="Input 20 3 3 4 2" xfId="12594" xr:uid="{B158A3C2-462B-4840-806C-E0EA6B3A287D}"/>
    <cellStyle name="Input 20 3 3 4 2 2" xfId="36628" xr:uid="{6D1F9918-BF03-4732-87ED-773D71548A4C}"/>
    <cellStyle name="Input 20 3 3 4 3" xfId="17332" xr:uid="{09FE5FC6-24CD-4834-B6C1-D8564956C7BA}"/>
    <cellStyle name="Input 20 3 3 4 3 2" xfId="41362" xr:uid="{566B966E-46D4-462D-AB8A-9463BBC5AB5D}"/>
    <cellStyle name="Input 20 3 3 4 4" xfId="22338" xr:uid="{87A59A7A-92FC-4204-B346-8DD51E2CFA63}"/>
    <cellStyle name="Input 20 3 3 4 4 2" xfId="46138" xr:uid="{68824672-F51F-4B7D-89F7-687B747794D1}"/>
    <cellStyle name="Input 20 3 3 4 5" xfId="26947" xr:uid="{8618AA2F-CF3F-42EB-A782-C1DE81BEB151}"/>
    <cellStyle name="Input 20 3 3 4 5 2" xfId="50713" xr:uid="{9CEE10EE-409C-4BCC-BBEF-20F280128421}"/>
    <cellStyle name="Input 20 3 3 4 6" xfId="31765" xr:uid="{09076DC7-7E61-4986-B11C-41BBB69077E3}"/>
    <cellStyle name="Input 20 3 3 5" xfId="7954" xr:uid="{EF8AC028-2006-4878-AA29-05A28D76231E}"/>
    <cellStyle name="Input 20 3 3 5 2" xfId="13333" xr:uid="{3647414C-5D5F-4271-8671-44D51DB6F6D0}"/>
    <cellStyle name="Input 20 3 3 5 2 2" xfId="37365" xr:uid="{F103A0F5-C599-48F6-96B8-D1D328A2CF4F}"/>
    <cellStyle name="Input 20 3 3 5 3" xfId="18069" xr:uid="{1E0AC460-30BD-4B3D-8775-C878F821444A}"/>
    <cellStyle name="Input 20 3 3 5 3 2" xfId="42099" xr:uid="{63F71F8F-4C6F-4EC3-A63D-FB9E6DAC5C92}"/>
    <cellStyle name="Input 20 3 3 5 4" xfId="23074" xr:uid="{37E71138-080F-4E8E-A904-D5538B5B838E}"/>
    <cellStyle name="Input 20 3 3 5 4 2" xfId="46865" xr:uid="{5BD83EA3-9E71-4355-8E20-C15402DAFFBF}"/>
    <cellStyle name="Input 20 3 3 5 5" xfId="27674" xr:uid="{E340ACBC-8C09-450B-AEEB-9BF00CB7EAD5}"/>
    <cellStyle name="Input 20 3 3 5 5 2" xfId="51440" xr:uid="{16E6E4DA-2C92-4227-907A-8EE9AA3CC944}"/>
    <cellStyle name="Input 20 3 3 5 6" xfId="32493" xr:uid="{920A547E-7DD8-4C92-96E8-71AD277D71F0}"/>
    <cellStyle name="Input 20 3 3 6" xfId="8687" xr:uid="{00BE73BF-E042-47B5-BF54-0CC0E0A2A6A5}"/>
    <cellStyle name="Input 20 3 3 6 2" xfId="14066" xr:uid="{1B4200B0-8CAE-4BD7-8019-0287FA5ECB4F}"/>
    <cellStyle name="Input 20 3 3 6 2 2" xfId="38096" xr:uid="{7D1A9D36-3E6D-403D-874F-0E92E3A76B48}"/>
    <cellStyle name="Input 20 3 3 6 3" xfId="18800" xr:uid="{C8329510-C5FB-47A3-85C3-040F8A0CDE82}"/>
    <cellStyle name="Input 20 3 3 6 3 2" xfId="42830" xr:uid="{FD3E7311-1082-4E7A-A93B-90769CC99052}"/>
    <cellStyle name="Input 20 3 3 6 4" xfId="23805" xr:uid="{4E4C8806-1BAC-4F69-B058-E53239288B5A}"/>
    <cellStyle name="Input 20 3 3 6 4 2" xfId="47587" xr:uid="{31823A4A-032C-4408-AEB6-EF537CBBB98B}"/>
    <cellStyle name="Input 20 3 3 6 5" xfId="28396" xr:uid="{DF2670A0-AA93-4EC6-A002-CC1FC36E60FB}"/>
    <cellStyle name="Input 20 3 3 6 5 2" xfId="52162" xr:uid="{93708795-53B9-4D5A-8C36-159EB26933E3}"/>
    <cellStyle name="Input 20 3 3 6 6" xfId="33215" xr:uid="{C8849321-D886-49AB-B771-32E11F761468}"/>
    <cellStyle name="Input 20 3 3 7" xfId="9907" xr:uid="{E210648E-C7E2-4E86-9F6B-AB8B2E239810}"/>
    <cellStyle name="Input 20 3 3 7 2" xfId="34121" xr:uid="{2EF9D089-78A9-407E-BE78-3F58E27E85CE}"/>
    <cellStyle name="Input 20 3 3 8" xfId="14824" xr:uid="{F6F17F86-9730-46C1-91A2-BD3B799DD3A3}"/>
    <cellStyle name="Input 20 3 3 8 2" xfId="38854" xr:uid="{4066CC19-0965-407C-98B6-C59005538AFB}"/>
    <cellStyle name="Input 20 3 3 9" xfId="19798" xr:uid="{4293F526-A8B3-40CB-9696-F41C1CB75CC2}"/>
    <cellStyle name="Input 20 3 3 9 2" xfId="43632" xr:uid="{94AC5ED5-6B54-4E85-8BB8-AD696447D920}"/>
    <cellStyle name="Input 20 3 4" xfId="4828" xr:uid="{FCF3EE82-F0F7-4402-872D-099BCDC3B457}"/>
    <cellStyle name="Input 20 3 4 2" xfId="10208" xr:uid="{35A7BA2E-0DDA-45E4-A604-21147EB4933D}"/>
    <cellStyle name="Input 20 3 4 2 2" xfId="34422" xr:uid="{B2C576D2-2680-4F37-BD1A-48325C26426E}"/>
    <cellStyle name="Input 20 3 4 3" xfId="15125" xr:uid="{360890F8-146B-47A4-8E03-8E9B47BB9B3A}"/>
    <cellStyle name="Input 20 3 4 3 2" xfId="39155" xr:uid="{8E4E5379-002B-4F87-B972-E668E19576F4}"/>
    <cellStyle name="Input 20 3 4 4" xfId="20357" xr:uid="{6F41CA9B-38CB-4F40-B229-4C1728A96E28}"/>
    <cellStyle name="Input 20 3 4 4 2" xfId="44183" xr:uid="{ABC5BED2-F19F-4944-B64E-A0433D8F278F}"/>
    <cellStyle name="Input 20 3 4 5" xfId="24992" xr:uid="{B3DA6199-EA97-4726-AF73-8A756F7A2041}"/>
    <cellStyle name="Input 20 3 4 5 2" xfId="48758" xr:uid="{F7DD9B26-4113-4A4C-A44B-D33FFE0C096C}"/>
    <cellStyle name="Input 20 3 4 6" xfId="29586" xr:uid="{BB29B35A-B764-4E0F-8CF1-9E6663D6A1E0}"/>
    <cellStyle name="Input 20 3 5" xfId="5933" xr:uid="{08B019B9-9AB3-4B27-B0AC-64B32C68A6B2}"/>
    <cellStyle name="Input 20 3 5 2" xfId="11312" xr:uid="{6ED89750-90C2-4308-8327-6B8E8C1F0A34}"/>
    <cellStyle name="Input 20 3 5 2 2" xfId="35351" xr:uid="{36510783-AB2B-4DE9-A563-F9E6AD21E1D2}"/>
    <cellStyle name="Input 20 3 5 3" xfId="16055" xr:uid="{B025638D-7ED8-4C9B-9769-96D82B8545A4}"/>
    <cellStyle name="Input 20 3 5 3 2" xfId="40085" xr:uid="{2955D2E1-9FAB-4508-8688-2E9A33080BF0}"/>
    <cellStyle name="Input 20 3 5 4" xfId="21103" xr:uid="{F1EBCEA5-2DCC-4C79-BF68-2DFEB567740E}"/>
    <cellStyle name="Input 20 3 5 4 2" xfId="44918" xr:uid="{ECA03A61-981D-485D-9BF9-C3E1A590DBBB}"/>
    <cellStyle name="Input 20 3 5 5" xfId="25727" xr:uid="{152E2475-5875-4F4D-B80A-5C16F47502D0}"/>
    <cellStyle name="Input 20 3 5 5 2" xfId="49493" xr:uid="{533007E9-2FB9-4E80-86B2-109B994DB05C}"/>
    <cellStyle name="Input 20 3 5 6" xfId="30503" xr:uid="{4C7B708D-EB7F-4358-9E33-D13105DDC0BC}"/>
    <cellStyle name="Input 20 3 6" xfId="6714" xr:uid="{0FE066C6-D6C2-47A5-AA61-FCEFA7EFCED0}"/>
    <cellStyle name="Input 20 3 6 2" xfId="12093" xr:uid="{0495E433-DC96-41C6-8C6E-9B18D3A0EEB4}"/>
    <cellStyle name="Input 20 3 6 2 2" xfId="36129" xr:uid="{02B21435-3E1F-4A6C-8774-6FA16115CB0E}"/>
    <cellStyle name="Input 20 3 6 3" xfId="16833" xr:uid="{A8230F18-CCAD-4CC8-96D3-63D01031DCF2}"/>
    <cellStyle name="Input 20 3 6 3 2" xfId="40863" xr:uid="{DE24F080-ECCE-4DBA-813F-3FDFAB409ADA}"/>
    <cellStyle name="Input 20 3 6 4" xfId="21840" xr:uid="{5E280F84-46DC-4205-A14C-BE1EEFAC093C}"/>
    <cellStyle name="Input 20 3 6 4 2" xfId="45646" xr:uid="{93BB7340-01C7-44A1-B65C-924FCDB26C32}"/>
    <cellStyle name="Input 20 3 6 5" xfId="26455" xr:uid="{8F5BF692-FBC8-4EDB-8E0C-AA7D0B927DB8}"/>
    <cellStyle name="Input 20 3 6 5 2" xfId="50221" xr:uid="{D500A17A-7FD5-4A68-A3E2-CE28F3AFEEE3}"/>
    <cellStyle name="Input 20 3 6 6" xfId="31272" xr:uid="{EABD913D-0921-4602-8106-C0B71006D975}"/>
    <cellStyle name="Input 20 3 7" xfId="7454" xr:uid="{C8367BFD-B2A7-4B16-AE48-FB10BC1898EE}"/>
    <cellStyle name="Input 20 3 7 2" xfId="12833" xr:uid="{E9FE1D26-83D1-4A90-B134-8432257A65F8}"/>
    <cellStyle name="Input 20 3 7 2 2" xfId="36867" xr:uid="{B1C7B661-676F-4BE1-A677-241190490F52}"/>
    <cellStyle name="Input 20 3 7 3" xfId="17571" xr:uid="{F0103D41-3B90-4BF6-9115-0D1DE6341D7B}"/>
    <cellStyle name="Input 20 3 7 3 2" xfId="41601" xr:uid="{82FEA9D7-998F-4A44-9CA4-0D9E8AC16FB7}"/>
    <cellStyle name="Input 20 3 7 4" xfId="22576" xr:uid="{2E145D36-F994-4D97-84D8-DB0973C99A21}"/>
    <cellStyle name="Input 20 3 7 4 2" xfId="46373" xr:uid="{B53F4BA6-0677-4D90-83E6-D87036FC0776}"/>
    <cellStyle name="Input 20 3 7 5" xfId="27182" xr:uid="{17B50D5B-BFE4-42DE-BB1E-B5D60639C718}"/>
    <cellStyle name="Input 20 3 7 5 2" xfId="50948" xr:uid="{34AB8861-C573-470D-873C-2C24F6AE263B}"/>
    <cellStyle name="Input 20 3 7 6" xfId="32001" xr:uid="{D1EE7DD7-35C6-4B2B-9A0D-F6AA11CEEBF8}"/>
    <cellStyle name="Input 20 3 8" xfId="8187" xr:uid="{9EA5D339-421F-4685-A34F-606A73D2846F}"/>
    <cellStyle name="Input 20 3 8 2" xfId="13566" xr:uid="{C711E1A0-DEAE-4543-B6CA-C39954DBA543}"/>
    <cellStyle name="Input 20 3 8 2 2" xfId="37598" xr:uid="{B4BDF8AE-43EA-4690-8C98-4CE61F8FB726}"/>
    <cellStyle name="Input 20 3 8 3" xfId="18302" xr:uid="{195594CE-C725-4FF6-B14B-AEFAA1E6F9B3}"/>
    <cellStyle name="Input 20 3 8 3 2" xfId="42332" xr:uid="{5A28F4D4-8863-4CA1-8D66-44E6A0024AB9}"/>
    <cellStyle name="Input 20 3 8 4" xfId="23307" xr:uid="{729E087B-5ABC-4A41-B3B7-FCF78B617392}"/>
    <cellStyle name="Input 20 3 8 4 2" xfId="47095" xr:uid="{E0928755-72D0-4AF8-8FF3-5B7F5D73C483}"/>
    <cellStyle name="Input 20 3 8 5" xfId="27904" xr:uid="{411D7C3D-8C04-4D9B-8EAD-EE3009F49801}"/>
    <cellStyle name="Input 20 3 8 5 2" xfId="51670" xr:uid="{76644190-DA63-4FDB-B9DB-AE2AF862C682}"/>
    <cellStyle name="Input 20 3 8 6" xfId="32723" xr:uid="{25F7F124-75E5-444A-9B6E-BF51277FA463}"/>
    <cellStyle name="Input 20 3 9" xfId="9404" xr:uid="{32A270C7-E215-48E5-98B6-DF59BF48A775}"/>
    <cellStyle name="Input 20 3 9 2" xfId="33620" xr:uid="{8992BD8E-CC4E-4C24-8D31-AC888DA120AC}"/>
    <cellStyle name="Input 20 4" xfId="4065" xr:uid="{D998698F-D46E-4ADE-8AE4-EB5C49C38A58}"/>
    <cellStyle name="Input 20 4 10" xfId="14374" xr:uid="{72C1988B-09BF-4494-B286-1716D4272327}"/>
    <cellStyle name="Input 20 4 10 2" xfId="38404" xr:uid="{D22B4102-2A94-4356-921C-FB9BEAEC6EAE}"/>
    <cellStyle name="Input 20 4 11" xfId="19346" xr:uid="{4168E0E9-FA0C-43AA-98CA-DB023E3F643A}"/>
    <cellStyle name="Input 20 4 11 2" xfId="43187" xr:uid="{06E99220-66D2-4D84-9D95-9D0F401EC8C2}"/>
    <cellStyle name="Input 20 4 12" xfId="24081" xr:uid="{5D957665-A220-4824-9279-F818BB296243}"/>
    <cellStyle name="Input 20 4 12 2" xfId="47850" xr:uid="{CA09B304-0D26-455C-8902-3CE042F0F6F5}"/>
    <cellStyle name="Input 20 4 13" xfId="28843" xr:uid="{EFB67373-9071-40FE-9F6D-0029F1A13EA0}"/>
    <cellStyle name="Input 20 4 2" xfId="4348" xr:uid="{A6BAABF8-5776-49D8-A547-35B1232B6EBC}"/>
    <cellStyle name="Input 20 4 2 10" xfId="24327" xr:uid="{2A396BD6-3209-4B28-A34E-EF888B73ABAF}"/>
    <cellStyle name="Input 20 4 2 10 2" xfId="48093" xr:uid="{089B27D8-D478-4135-A726-C31CB2369ED1}"/>
    <cellStyle name="Input 20 4 2 11" xfId="29113" xr:uid="{42423CD6-E0D2-4C09-BEB1-C9560F2ED7FD}"/>
    <cellStyle name="Input 20 4 2 2" xfId="5151" xr:uid="{F170363B-7989-4A6D-B0C8-416FB9B3BB39}"/>
    <cellStyle name="Input 20 4 2 2 2" xfId="10531" xr:uid="{5E8FCD95-1430-47A6-962E-85831B01BEE2}"/>
    <cellStyle name="Input 20 4 2 2 2 2" xfId="34743" xr:uid="{21423CD9-4DD7-4340-AEB8-39A0D3442F32}"/>
    <cellStyle name="Input 20 4 2 2 3" xfId="15446" xr:uid="{ABBE72F8-A843-479E-9C7E-9A19CB086812}"/>
    <cellStyle name="Input 20 4 2 2 3 2" xfId="39476" xr:uid="{493077CC-D640-4C24-B2D3-D4959DC7B7CC}"/>
    <cellStyle name="Input 20 4 2 2 4" xfId="20680" xr:uid="{0546F251-4AED-490C-BA68-FD066CA56137}"/>
    <cellStyle name="Input 20 4 2 2 4 2" xfId="44502" xr:uid="{C41B3911-8660-440A-ABB6-4107E707AD21}"/>
    <cellStyle name="Input 20 4 2 2 5" xfId="25311" xr:uid="{1EE2CFAF-6D0E-4EC9-B3D7-75C48A7E7DD0}"/>
    <cellStyle name="Input 20 4 2 2 5 2" xfId="49077" xr:uid="{28FCE182-DBDE-4242-A87F-1AFD01730BCC}"/>
    <cellStyle name="Input 20 4 2 2 6" xfId="29903" xr:uid="{8D28B05A-CBE0-4EE5-8D07-104D3DAAACBC}"/>
    <cellStyle name="Input 20 4 2 3" xfId="6257" xr:uid="{7FDA1276-089E-447D-9568-29E51E3F9455}"/>
    <cellStyle name="Input 20 4 2 3 2" xfId="11636" xr:uid="{BE23EAF1-6906-4FD4-8E39-0699514C4F2C}"/>
    <cellStyle name="Input 20 4 2 3 2 2" xfId="35673" xr:uid="{73E3ED3C-A8AF-4B5E-94E1-2F158BE3FF8F}"/>
    <cellStyle name="Input 20 4 2 3 3" xfId="16377" xr:uid="{5B5C82AA-08E2-4183-9341-9F5D85F64662}"/>
    <cellStyle name="Input 20 4 2 3 3 2" xfId="40407" xr:uid="{EB0D5887-4F85-47B0-ADF7-8120F88C9084}"/>
    <cellStyle name="Input 20 4 2 3 4" xfId="21425" xr:uid="{672834DA-F5C4-46EC-955A-02CEE7908D92}"/>
    <cellStyle name="Input 20 4 2 3 4 2" xfId="45236" xr:uid="{3EE6F842-C585-4DA6-AEEA-250DB0DC6B2C}"/>
    <cellStyle name="Input 20 4 2 3 5" xfId="26045" xr:uid="{1024DEE1-0F81-44B9-A10A-331588CD4E3B}"/>
    <cellStyle name="Input 20 4 2 3 5 2" xfId="49811" xr:uid="{CDA50A9B-6CFC-4CD9-B9EC-9094FC3283A7}"/>
    <cellStyle name="Input 20 4 2 3 6" xfId="30821" xr:uid="{0266323F-C4C4-4FFC-9001-F41549750663}"/>
    <cellStyle name="Input 20 4 2 4" xfId="7038" xr:uid="{F46D7DE3-E8D3-41D1-A3F1-02887A08FDAC}"/>
    <cellStyle name="Input 20 4 2 4 2" xfId="12417" xr:uid="{DA59473D-4FB8-4EB8-8912-EDA20602EA04}"/>
    <cellStyle name="Input 20 4 2 4 2 2" xfId="36451" xr:uid="{6C9545DD-A3F7-480B-B036-9A59A067CDCA}"/>
    <cellStyle name="Input 20 4 2 4 3" xfId="17155" xr:uid="{6791130A-1E27-4EED-970E-3988DC6D800C}"/>
    <cellStyle name="Input 20 4 2 4 3 2" xfId="41185" xr:uid="{F3C3ADD5-562B-4EDB-9107-9035F82155BF}"/>
    <cellStyle name="Input 20 4 2 4 4" xfId="22161" xr:uid="{7DDF709C-7BB5-4577-8F81-13D083D3E95E}"/>
    <cellStyle name="Input 20 4 2 4 4 2" xfId="45963" xr:uid="{0A3BFF34-E8D4-4262-86F0-FDC776C92FEE}"/>
    <cellStyle name="Input 20 4 2 4 5" xfId="26772" xr:uid="{3FB1C8DE-A6DF-4E03-8A5F-E2E8E9608561}"/>
    <cellStyle name="Input 20 4 2 4 5 2" xfId="50538" xr:uid="{EFD0353D-70DB-4837-B4F0-01CC4F799BDC}"/>
    <cellStyle name="Input 20 4 2 4 6" xfId="31590" xr:uid="{35BEA6BB-40C0-4446-A0C6-ECADE0934EC1}"/>
    <cellStyle name="Input 20 4 2 5" xfId="7777" xr:uid="{7522E0BB-AF41-4C39-A328-5A8679026F25}"/>
    <cellStyle name="Input 20 4 2 5 2" xfId="13156" xr:uid="{A4702156-4DF0-46D9-908D-1EB16C49872A}"/>
    <cellStyle name="Input 20 4 2 5 2 2" xfId="37188" xr:uid="{B4173F6E-124B-4C25-9C28-00B4C8B7D8B2}"/>
    <cellStyle name="Input 20 4 2 5 3" xfId="17892" xr:uid="{D2E89656-0956-46DE-ADB4-4DB2835974AB}"/>
    <cellStyle name="Input 20 4 2 5 3 2" xfId="41922" xr:uid="{B841DD1A-F572-4B2C-A9BC-D2E49F88670E}"/>
    <cellStyle name="Input 20 4 2 5 4" xfId="22897" xr:uid="{14BC930A-88CE-479E-B085-4796F1C5254B}"/>
    <cellStyle name="Input 20 4 2 5 4 2" xfId="46690" xr:uid="{6E989920-161C-4037-87B8-36656DFB3997}"/>
    <cellStyle name="Input 20 4 2 5 5" xfId="27499" xr:uid="{CE073387-6B58-4F7F-8E2D-818BECB92514}"/>
    <cellStyle name="Input 20 4 2 5 5 2" xfId="51265" xr:uid="{8323A406-45F8-47CC-9673-3C650DEE6882}"/>
    <cellStyle name="Input 20 4 2 5 6" xfId="32318" xr:uid="{B6388ECA-8B63-4AD1-BE4A-8B59CFF03547}"/>
    <cellStyle name="Input 20 4 2 6" xfId="8510" xr:uid="{61D834CC-9AC4-446F-B45F-39EEDFCE881E}"/>
    <cellStyle name="Input 20 4 2 6 2" xfId="13889" xr:uid="{39340FBF-CC89-437F-BF9B-3188D784E496}"/>
    <cellStyle name="Input 20 4 2 6 2 2" xfId="37919" xr:uid="{87872C9C-A615-46C1-A8D5-54D1F24BDD2C}"/>
    <cellStyle name="Input 20 4 2 6 3" xfId="18623" xr:uid="{12A8D620-598C-433B-B727-32CE3129387F}"/>
    <cellStyle name="Input 20 4 2 6 3 2" xfId="42653" xr:uid="{E916D9DC-D07A-4246-962F-06CA6B1CA179}"/>
    <cellStyle name="Input 20 4 2 6 4" xfId="23628" xr:uid="{A87BAE18-AD7B-489D-81FB-B5C1812F26DC}"/>
    <cellStyle name="Input 20 4 2 6 4 2" xfId="47412" xr:uid="{CC9715EB-CEF5-4A95-9173-59A4C9670196}"/>
    <cellStyle name="Input 20 4 2 6 5" xfId="28221" xr:uid="{65F5789F-FD6E-4EBF-B055-782D00CA4A47}"/>
    <cellStyle name="Input 20 4 2 6 5 2" xfId="51987" xr:uid="{8EA6290D-2FE2-49E7-B421-83E262920478}"/>
    <cellStyle name="Input 20 4 2 6 6" xfId="33040" xr:uid="{7CF074AC-CBC1-4AE2-A67D-64168BC34776}"/>
    <cellStyle name="Input 20 4 2 7" xfId="9730" xr:uid="{2CA539ED-81BF-462E-9B23-36A6749CDC1A}"/>
    <cellStyle name="Input 20 4 2 7 2" xfId="33944" xr:uid="{10D418E4-68A3-4805-845E-BAC72F9678EC}"/>
    <cellStyle name="Input 20 4 2 8" xfId="14647" xr:uid="{F84F19C9-BDEE-4469-8EA5-7A5F92E8B649}"/>
    <cellStyle name="Input 20 4 2 8 2" xfId="38677" xr:uid="{D16AB35C-F108-4A60-8A0A-1B65593B9415}"/>
    <cellStyle name="Input 20 4 2 9" xfId="19621" xr:uid="{9A4B8C2E-5B0C-4F27-9C27-B828EAD4956B}"/>
    <cellStyle name="Input 20 4 2 9 2" xfId="43457" xr:uid="{F3315FE2-6381-4DD2-83F9-642496E45A78}"/>
    <cellStyle name="Input 20 4 3" xfId="4572" xr:uid="{27E5BB81-E9FC-42B6-8D51-822A298A1F9F}"/>
    <cellStyle name="Input 20 4 3 10" xfId="24525" xr:uid="{004D35DB-D84E-45B0-B7BC-B60BD618BB1C}"/>
    <cellStyle name="Input 20 4 3 10 2" xfId="48291" xr:uid="{33057A40-34A5-45BF-87F0-165B7CA76CE0}"/>
    <cellStyle name="Input 20 4 3 11" xfId="29334" xr:uid="{EA6514E9-A543-4611-84F5-219251BDFFF7}"/>
    <cellStyle name="Input 20 4 3 2" xfId="5375" xr:uid="{9F666456-3064-451A-B66D-F5AAC85368CA}"/>
    <cellStyle name="Input 20 4 3 2 2" xfId="10755" xr:uid="{45951F09-760B-4742-920B-25F32FA0C7E7}"/>
    <cellStyle name="Input 20 4 3 2 2 2" xfId="34967" xr:uid="{77775B1A-084C-429F-8CC3-3DCC33DD5413}"/>
    <cellStyle name="Input 20 4 3 2 3" xfId="15670" xr:uid="{BDFBE3D2-CBD9-4F87-AD5B-5AE1C4E73C54}"/>
    <cellStyle name="Input 20 4 3 2 3 2" xfId="39700" xr:uid="{A5680813-6763-4423-B215-2581AC64CF74}"/>
    <cellStyle name="Input 20 4 3 2 4" xfId="20904" xr:uid="{BFDA74B3-B4B9-42C7-98F8-000318E361CB}"/>
    <cellStyle name="Input 20 4 3 2 4 2" xfId="44723" xr:uid="{33520394-0F6D-4DA9-8117-D74356310E80}"/>
    <cellStyle name="Input 20 4 3 2 5" xfId="25532" xr:uid="{CBADD9EF-68D2-4B5F-8E90-0FFD067BC689}"/>
    <cellStyle name="Input 20 4 3 2 5 2" xfId="49298" xr:uid="{8F20DFB5-AE27-4E3F-94D4-AAC8A4FF7924}"/>
    <cellStyle name="Input 20 4 3 2 6" xfId="30124" xr:uid="{77FBDD90-37DD-4FC0-B04A-EB219C720B4E}"/>
    <cellStyle name="Input 20 4 3 3" xfId="6481" xr:uid="{575E96C7-8A7F-4D57-AB83-3E1C3A22CCD3}"/>
    <cellStyle name="Input 20 4 3 3 2" xfId="11860" xr:uid="{7BA58337-AA7B-4044-8069-4B55D9B7DB3E}"/>
    <cellStyle name="Input 20 4 3 3 2 2" xfId="35897" xr:uid="{784BA5B1-041A-4454-955B-2E42677B7CA5}"/>
    <cellStyle name="Input 20 4 3 3 3" xfId="16601" xr:uid="{681AA49D-CC5F-45E9-8FF5-359B3492ACB9}"/>
    <cellStyle name="Input 20 4 3 3 3 2" xfId="40631" xr:uid="{560CA1E8-A8AD-4684-AD25-572862EA4002}"/>
    <cellStyle name="Input 20 4 3 3 4" xfId="21649" xr:uid="{AE7C0833-F6DC-40A0-89C3-52275979A33C}"/>
    <cellStyle name="Input 20 4 3 3 4 2" xfId="45457" xr:uid="{7B070AA8-F91B-444D-A064-A74F6FBA90D0}"/>
    <cellStyle name="Input 20 4 3 3 5" xfId="26266" xr:uid="{D67FEA63-7855-4769-BF2D-794C439E5F25}"/>
    <cellStyle name="Input 20 4 3 3 5 2" xfId="50032" xr:uid="{941F32CA-9456-4308-9B43-9ACAAA0D8271}"/>
    <cellStyle name="Input 20 4 3 3 6" xfId="31042" xr:uid="{D9FEAD49-3AB7-4305-929A-A55FE711ECA2}"/>
    <cellStyle name="Input 20 4 3 4" xfId="7262" xr:uid="{23D22F28-DB0A-4A09-AD33-EE74B2096AB5}"/>
    <cellStyle name="Input 20 4 3 4 2" xfId="12641" xr:uid="{34A79089-71DD-47B1-AD87-C11E6C85859E}"/>
    <cellStyle name="Input 20 4 3 4 2 2" xfId="36675" xr:uid="{B81F88D9-B683-4570-A8C7-877A835849D0}"/>
    <cellStyle name="Input 20 4 3 4 3" xfId="17379" xr:uid="{773F941D-74F4-499D-98FC-1C57EF74E900}"/>
    <cellStyle name="Input 20 4 3 4 3 2" xfId="41409" xr:uid="{4D8A0875-B79C-41C3-AB04-D99DF2CCF986}"/>
    <cellStyle name="Input 20 4 3 4 4" xfId="22385" xr:uid="{C10101AF-C33F-433A-914C-C9F4B3667351}"/>
    <cellStyle name="Input 20 4 3 4 4 2" xfId="46184" xr:uid="{EE6038DC-8C48-4FBC-BC04-E1E6AAE4318D}"/>
    <cellStyle name="Input 20 4 3 4 5" xfId="26993" xr:uid="{C592914E-4071-4C24-AA4F-D0049C0EFE46}"/>
    <cellStyle name="Input 20 4 3 4 5 2" xfId="50759" xr:uid="{8300D420-686C-42FB-9549-11F237071C83}"/>
    <cellStyle name="Input 20 4 3 4 6" xfId="31811" xr:uid="{B557C686-D0B3-4BA4-B13A-FC997FDC788A}"/>
    <cellStyle name="Input 20 4 3 5" xfId="8001" xr:uid="{39DCABEB-200B-4909-8D71-F85A7EF7C96A}"/>
    <cellStyle name="Input 20 4 3 5 2" xfId="13380" xr:uid="{787C6074-340A-455D-A8A5-FAF0C4CA670B}"/>
    <cellStyle name="Input 20 4 3 5 2 2" xfId="37412" xr:uid="{D505E5D9-8AEB-4E56-B9F8-17402856A8E3}"/>
    <cellStyle name="Input 20 4 3 5 3" xfId="18116" xr:uid="{11B3F7E7-D245-4A42-A00D-912D10C26FEC}"/>
    <cellStyle name="Input 20 4 3 5 3 2" xfId="42146" xr:uid="{1D64B098-0DFC-4E94-80EC-F9A2F000590C}"/>
    <cellStyle name="Input 20 4 3 5 4" xfId="23121" xr:uid="{2D70C7C2-5180-4E1C-BDD6-EE816A08D321}"/>
    <cellStyle name="Input 20 4 3 5 4 2" xfId="46911" xr:uid="{8DD01EA8-9AE1-47FE-8E34-397D8B7A08C3}"/>
    <cellStyle name="Input 20 4 3 5 5" xfId="27720" xr:uid="{8FB94F9B-8284-4E6C-ABCA-3B3A8CFF9701}"/>
    <cellStyle name="Input 20 4 3 5 5 2" xfId="51486" xr:uid="{102F01D2-56FF-462D-86CF-72635656B42A}"/>
    <cellStyle name="Input 20 4 3 5 6" xfId="32539" xr:uid="{72C452A1-D99D-46F7-BC90-0EF56D13BEA1}"/>
    <cellStyle name="Input 20 4 3 6" xfId="8734" xr:uid="{15F7382F-B08F-4F5C-98C4-C35AA3FC9FCA}"/>
    <cellStyle name="Input 20 4 3 6 2" xfId="14113" xr:uid="{1E2D5169-4FA9-4D83-A07A-43DE9EBF28B1}"/>
    <cellStyle name="Input 20 4 3 6 2 2" xfId="38143" xr:uid="{AEA7C78F-D8A1-436B-99DE-18A5FE95DCF7}"/>
    <cellStyle name="Input 20 4 3 6 3" xfId="18847" xr:uid="{7AE986DF-53E1-41EA-91B2-7C0F436290E2}"/>
    <cellStyle name="Input 20 4 3 6 3 2" xfId="42877" xr:uid="{A43D3501-82F3-4D05-A3E6-AE8E61AB1F50}"/>
    <cellStyle name="Input 20 4 3 6 4" xfId="23852" xr:uid="{94BB9329-D72C-4A80-AAD7-026227925691}"/>
    <cellStyle name="Input 20 4 3 6 4 2" xfId="47633" xr:uid="{7E158611-60F5-40F1-975A-6C959BEAC8A6}"/>
    <cellStyle name="Input 20 4 3 6 5" xfId="28442" xr:uid="{2FB73944-139A-4492-A95B-943FD00F0DB5}"/>
    <cellStyle name="Input 20 4 3 6 5 2" xfId="52208" xr:uid="{D3D3BA30-F5BC-434D-925B-36A1756DF2F9}"/>
    <cellStyle name="Input 20 4 3 6 6" xfId="33261" xr:uid="{A29C66D1-A020-4DD0-B8DC-FCC83417B997}"/>
    <cellStyle name="Input 20 4 3 7" xfId="9954" xr:uid="{8F503A2E-3D0B-4E08-A6A7-02F6902A897E}"/>
    <cellStyle name="Input 20 4 3 7 2" xfId="34168" xr:uid="{63789366-DACE-48F8-9016-1F7A17DA68DF}"/>
    <cellStyle name="Input 20 4 3 8" xfId="14871" xr:uid="{1F9F15C3-3283-4FDC-9911-DCBD5A216797}"/>
    <cellStyle name="Input 20 4 3 8 2" xfId="38901" xr:uid="{F42A5BED-8304-4999-98D1-3A21EB30C29A}"/>
    <cellStyle name="Input 20 4 3 9" xfId="19845" xr:uid="{6E80E92B-E4E2-4A21-831C-583F21A5C378}"/>
    <cellStyle name="Input 20 4 3 9 2" xfId="43678" xr:uid="{D9BDD32D-6F82-49FD-A99C-ACC24D03BCAF}"/>
    <cellStyle name="Input 20 4 4" xfId="4876" xr:uid="{814CCE3A-7469-4F44-9563-CB1C884ABCFC}"/>
    <cellStyle name="Input 20 4 4 2" xfId="10256" xr:uid="{E32747BD-DDDE-4543-BF1C-0F3061BC171B}"/>
    <cellStyle name="Input 20 4 4 2 2" xfId="34470" xr:uid="{753930E4-51E9-4318-BE06-C08770B69A0D}"/>
    <cellStyle name="Input 20 4 4 3" xfId="15173" xr:uid="{31AF85D3-4721-4CA3-BD41-F2549F343C30}"/>
    <cellStyle name="Input 20 4 4 3 2" xfId="39203" xr:uid="{1A1FBA62-0E15-48BC-9A14-860F5BBEFB97}"/>
    <cellStyle name="Input 20 4 4 4" xfId="20405" xr:uid="{A6739567-1061-4837-89E6-6F9DEB6A79C9}"/>
    <cellStyle name="Input 20 4 4 4 2" xfId="44230" xr:uid="{6D43CF4D-72BA-4DF5-AE89-00671F5E704A}"/>
    <cellStyle name="Input 20 4 4 5" xfId="25039" xr:uid="{1D97C95C-57F4-4BC7-9A5C-EDC7367F4F47}"/>
    <cellStyle name="Input 20 4 4 5 2" xfId="48805" xr:uid="{5BEA4232-4C4F-4B61-8CE3-773840E29925}"/>
    <cellStyle name="Input 20 4 4 6" xfId="29633" xr:uid="{C85E875C-96DB-4A33-B4AF-D50AB500ED0F}"/>
    <cellStyle name="Input 20 4 5" xfId="5981" xr:uid="{BF5F362D-5F03-41CA-A117-DD2F558C68E6}"/>
    <cellStyle name="Input 20 4 5 2" xfId="11360" xr:uid="{71FE27D3-34F7-4226-B676-7E529B8AECDD}"/>
    <cellStyle name="Input 20 4 5 2 2" xfId="35399" xr:uid="{E9712922-1BBF-47AA-8A0E-DEDB64886E71}"/>
    <cellStyle name="Input 20 4 5 3" xfId="16103" xr:uid="{DBE5C6DD-7C9E-4C7C-BF7B-1F1140355735}"/>
    <cellStyle name="Input 20 4 5 3 2" xfId="40133" xr:uid="{A1E60020-77A4-4487-AA32-18001866BF04}"/>
    <cellStyle name="Input 20 4 5 4" xfId="21151" xr:uid="{37090C05-AABA-457D-9825-5386ED51D5CE}"/>
    <cellStyle name="Input 20 4 5 4 2" xfId="44965" xr:uid="{97424FD1-3D4D-44D5-9FE6-EA76FAA5403B}"/>
    <cellStyle name="Input 20 4 5 5" xfId="25774" xr:uid="{0021EEE5-A09B-4551-8EDC-B95BE4EAE311}"/>
    <cellStyle name="Input 20 4 5 5 2" xfId="49540" xr:uid="{719C88C0-8259-49C7-A4B0-3614D44E7321}"/>
    <cellStyle name="Input 20 4 5 6" xfId="30550" xr:uid="{D0FE317D-31D0-4E5E-AD2E-C4C83B6F9A60}"/>
    <cellStyle name="Input 20 4 6" xfId="6762" xr:uid="{F8B7391A-B9C0-4FCF-BB97-7DD19FA27386}"/>
    <cellStyle name="Input 20 4 6 2" xfId="12141" xr:uid="{239A0493-9CD8-4BC2-B278-1A1ECCAD3836}"/>
    <cellStyle name="Input 20 4 6 2 2" xfId="36177" xr:uid="{21E82AEE-1994-4C38-A3F3-F02C3828EA04}"/>
    <cellStyle name="Input 20 4 6 3" xfId="16881" xr:uid="{04D4A9DC-89C6-4642-910E-6C39A799C4E2}"/>
    <cellStyle name="Input 20 4 6 3 2" xfId="40911" xr:uid="{61FC9A33-AB27-492A-AA43-C82E681154E6}"/>
    <cellStyle name="Input 20 4 6 4" xfId="21888" xr:uid="{C9E5D2E1-781D-4EE6-A798-60E2D0C32A26}"/>
    <cellStyle name="Input 20 4 6 4 2" xfId="45693" xr:uid="{32F74AA3-8FD7-45AF-8217-D7F69504C5F3}"/>
    <cellStyle name="Input 20 4 6 5" xfId="26502" xr:uid="{C8311D6D-1EED-45D6-87BF-F80D6BBDC2BF}"/>
    <cellStyle name="Input 20 4 6 5 2" xfId="50268" xr:uid="{02C3534D-B01D-4E59-BDE7-7A0E91C2E08C}"/>
    <cellStyle name="Input 20 4 6 6" xfId="31319" xr:uid="{9146692F-1506-4986-B5FE-AB923D170FA9}"/>
    <cellStyle name="Input 20 4 7" xfId="7502" xr:uid="{E9463ED6-3A2C-432A-8B80-81F9DDB850AD}"/>
    <cellStyle name="Input 20 4 7 2" xfId="12881" xr:uid="{A1050683-3BB0-40A4-ADB0-EC3E2044BF0A}"/>
    <cellStyle name="Input 20 4 7 2 2" xfId="36915" xr:uid="{77141108-BF58-4DBC-BB70-1709CB3B49B9}"/>
    <cellStyle name="Input 20 4 7 3" xfId="17619" xr:uid="{A1B1E6AD-E041-4388-BE31-ECA1971CF3EF}"/>
    <cellStyle name="Input 20 4 7 3 2" xfId="41649" xr:uid="{DCB1341B-2CDD-49BB-ACE3-C2839E3AD7D4}"/>
    <cellStyle name="Input 20 4 7 4" xfId="22624" xr:uid="{FAA07E9D-5106-4989-B776-9A9F81C1E0B8}"/>
    <cellStyle name="Input 20 4 7 4 2" xfId="46420" xr:uid="{82D04AD1-8CC6-4632-BBF1-940803F31316}"/>
    <cellStyle name="Input 20 4 7 5" xfId="27229" xr:uid="{AF51215D-EF24-4C73-B0D3-5BEF60C13339}"/>
    <cellStyle name="Input 20 4 7 5 2" xfId="50995" xr:uid="{B3681852-C912-4455-9BD7-CE627EE82509}"/>
    <cellStyle name="Input 20 4 7 6" xfId="32048" xr:uid="{51CF80ED-0CE8-4D88-950C-1C3FC0EACE72}"/>
    <cellStyle name="Input 20 4 8" xfId="8235" xr:uid="{FDC2CA65-3957-4E72-A701-1A3AE0F9BAA3}"/>
    <cellStyle name="Input 20 4 8 2" xfId="13614" xr:uid="{810675AF-E1B4-4389-A593-1CF51BC4485C}"/>
    <cellStyle name="Input 20 4 8 2 2" xfId="37646" xr:uid="{7335E075-6F24-4380-8AF3-4A99CFA239CC}"/>
    <cellStyle name="Input 20 4 8 3" xfId="18350" xr:uid="{5ABC7ADB-435E-4856-AD3B-426526958CAA}"/>
    <cellStyle name="Input 20 4 8 3 2" xfId="42380" xr:uid="{9BCE4A78-E66A-45B1-9BC2-79CC9D138F80}"/>
    <cellStyle name="Input 20 4 8 4" xfId="23355" xr:uid="{09A50027-749A-4C3F-9893-0A7CA912FCBD}"/>
    <cellStyle name="Input 20 4 8 4 2" xfId="47142" xr:uid="{EA52CF65-403D-4A62-A707-785951FE8FBC}"/>
    <cellStyle name="Input 20 4 8 5" xfId="27951" xr:uid="{0C6015A3-4960-40AB-A7A0-ED64FFE68BD8}"/>
    <cellStyle name="Input 20 4 8 5 2" xfId="51717" xr:uid="{7641DA64-961B-4ADA-AA8D-BACB688BDA2A}"/>
    <cellStyle name="Input 20 4 8 6" xfId="32770" xr:uid="{3C0611BE-4A7F-47DB-A426-86A2174BC804}"/>
    <cellStyle name="Input 20 4 9" xfId="9452" xr:uid="{74659777-77CA-41EE-8D21-73358209FADD}"/>
    <cellStyle name="Input 20 4 9 2" xfId="33668" xr:uid="{3A14696A-398A-4FB6-A31B-F452EBF7FAD3}"/>
    <cellStyle name="Input 20 5" xfId="4676" xr:uid="{38C7CB5A-E543-4BCA-9A5C-E6C23359394D}"/>
    <cellStyle name="Input 20 5 2" xfId="10056" xr:uid="{C84A4DF6-6A76-497E-A575-B86690C4CBD4}"/>
    <cellStyle name="Input 20 5 2 2" xfId="34270" xr:uid="{2BDAE156-8238-4BDA-B336-FA24B785FF05}"/>
    <cellStyle name="Input 20 5 3" xfId="14973" xr:uid="{97D61B1A-DC72-48A3-B096-E39A6089146B}"/>
    <cellStyle name="Input 20 5 3 2" xfId="39003" xr:uid="{829DD163-F047-49B2-BABE-DCD2B706BD94}"/>
    <cellStyle name="Input 20 5 4" xfId="20038" xr:uid="{924A47D9-808D-414A-B5C5-62CA1167994A}"/>
    <cellStyle name="Input 20 5 4 2" xfId="43868" xr:uid="{D56A61EC-F84B-484C-88CC-D3E62415540E}"/>
    <cellStyle name="Input 20 5 5" xfId="29436" xr:uid="{7228BE1D-2A52-4E6E-B3EA-2AB268AB7502}"/>
    <cellStyle name="Input 20 6" xfId="5595" xr:uid="{CCB65820-2F12-45DF-983F-4C458DC29A06}"/>
    <cellStyle name="Input 20 6 2" xfId="10974" xr:uid="{26B36F51-8EBE-4961-876E-74DC19E90F98}"/>
    <cellStyle name="Input 20 6 2 2" xfId="35145" xr:uid="{AB6DC6CA-CFA4-4142-A07A-6E2FBBD81AB1}"/>
    <cellStyle name="Input 20 6 3" xfId="15849" xr:uid="{74BB6EF9-A4B4-4FA5-8DCD-2F418A449F00}"/>
    <cellStyle name="Input 20 6 3 2" xfId="39879" xr:uid="{CB11210C-3FF6-4F66-905B-01FD0D2BA1E3}"/>
    <cellStyle name="Input 20 6 4" xfId="20077" xr:uid="{DDC08FAE-CF20-4B9C-AA19-8F5506BF31ED}"/>
    <cellStyle name="Input 20 6 4 2" xfId="43907" xr:uid="{833590F3-623C-4001-B5CB-E72D302B6B81}"/>
    <cellStyle name="Input 20 6 5" xfId="24728" xr:uid="{6669325E-698D-4676-911B-652B4BA24A6D}"/>
    <cellStyle name="Input 20 6 5 2" xfId="48494" xr:uid="{2ED8C6F5-12DA-4A58-BA89-B4B95DE64BFE}"/>
    <cellStyle name="Input 20 6 6" xfId="30302" xr:uid="{0B041EBF-8649-4E30-9ADA-0352C2A8F379}"/>
    <cellStyle name="Input 20 7" xfId="5570" xr:uid="{BEE3D591-FE3C-4991-937F-CFCA0AB67EEA}"/>
    <cellStyle name="Input 20 7 2" xfId="10949" xr:uid="{166B0807-9C65-45B2-A6AB-EAB25A9FF525}"/>
    <cellStyle name="Input 20 7 2 2" xfId="35124" xr:uid="{7C1480E3-49AC-43F9-B39B-CC0833DAE5C9}"/>
    <cellStyle name="Input 20 7 3" xfId="15828" xr:uid="{6DF65B4F-0765-4B29-91E9-21AFE96B36F9}"/>
    <cellStyle name="Input 20 7 3 2" xfId="39858" xr:uid="{9CA8A43B-6FE0-40DA-BC48-F9DE305D584A}"/>
    <cellStyle name="Input 20 7 4" xfId="20214" xr:uid="{9199116A-3396-411B-946F-C4EE12DE6389}"/>
    <cellStyle name="Input 20 7 4 2" xfId="44042" xr:uid="{FFDC2A66-9A63-4EB0-BE1B-CFBA07A471DE}"/>
    <cellStyle name="Input 20 7 5" xfId="24851" xr:uid="{AF6469A3-151B-464A-8621-5CA55B0DF02A}"/>
    <cellStyle name="Input 20 7 5 2" xfId="48617" xr:uid="{93CC2E44-D51C-4240-8573-F3F2BB4DC7BD}"/>
    <cellStyle name="Input 20 7 6" xfId="30281" xr:uid="{882C816D-3161-4101-8B91-35C7F484F76F}"/>
    <cellStyle name="Input 20 8" xfId="7350" xr:uid="{8AF328CF-AF12-4030-A11D-DE1CE36FDA84}"/>
    <cellStyle name="Input 20 8 2" xfId="12729" xr:uid="{72212298-0237-4546-868E-E0A4392814EC}"/>
    <cellStyle name="Input 20 8 2 2" xfId="36763" xr:uid="{30063BF9-2CDE-4ED5-8E19-87A1BD72645E}"/>
    <cellStyle name="Input 20 8 3" xfId="17467" xr:uid="{4BBA5309-73BF-4E1E-B4C9-2133AC27C8DE}"/>
    <cellStyle name="Input 20 8 3 2" xfId="41497" xr:uid="{4DEFED70-2E19-4E35-BDDE-E7E81369EB02}"/>
    <cellStyle name="Input 20 8 4" xfId="20064" xr:uid="{9952FFEF-5B82-423C-80E8-91E394130A8B}"/>
    <cellStyle name="Input 20 8 4 2" xfId="43894" xr:uid="{F0DFDF16-C1A1-4164-ADBC-375A3A9440CC}"/>
    <cellStyle name="Input 20 8 5" xfId="24715" xr:uid="{758303B3-72B5-43CF-90ED-003B708B9714}"/>
    <cellStyle name="Input 20 8 5 2" xfId="48481" xr:uid="{BCD34E25-D75F-4EF4-85E7-DB7043EB123E}"/>
    <cellStyle name="Input 20 8 6" xfId="31899" xr:uid="{2C67D946-721C-40BE-AC83-A4BD619102D8}"/>
    <cellStyle name="Input 20 9" xfId="9094" xr:uid="{FB4ECB6D-2417-4863-AA3A-2A10EACC2E81}"/>
    <cellStyle name="Input 20 9 2" xfId="19939" xr:uid="{7E2B8184-5898-4354-8F2C-DBBF36C1615A}"/>
    <cellStyle name="Input 20 9 2 2" xfId="43772" xr:uid="{74642F2E-C4A1-448D-A481-CF6A2CEAFB4E}"/>
    <cellStyle name="Input 20 9 3" xfId="24619" xr:uid="{316050DC-701A-4F70-9E5B-9BDCEBF18E36}"/>
    <cellStyle name="Input 20 9 3 2" xfId="48385" xr:uid="{DFF09CE2-0605-4029-8079-B16B1824A03E}"/>
    <cellStyle name="Input 20 9 4" xfId="33446" xr:uid="{CC627628-1396-4F47-BD0D-E5CEBF600F90}"/>
    <cellStyle name="Input 21" xfId="1238" xr:uid="{00000000-0005-0000-0000-0000D6040000}"/>
    <cellStyle name="Input 21 10" xfId="9060" xr:uid="{7D63897E-6474-4A80-9FC7-9B15BD1FE9FF}"/>
    <cellStyle name="Input 21 10 2" xfId="33429" xr:uid="{C41C132C-27F9-449C-B86B-4E8F79DA2163}"/>
    <cellStyle name="Input 21 11" xfId="19004" xr:uid="{9C023716-57A9-45D7-8FA9-E51BBB7E649C}"/>
    <cellStyle name="Input 21 11 2" xfId="42985" xr:uid="{A9CE55D1-0224-4497-9F67-3B7758F1E04C}"/>
    <cellStyle name="Input 21 12" xfId="3644" xr:uid="{0EEEE00B-0D3F-4056-A011-E84368D30600}"/>
    <cellStyle name="Input 21 13" xfId="3305" xr:uid="{5F4E8AED-FF80-4759-8E58-38B9C531B333}"/>
    <cellStyle name="Input 21 14" xfId="53008" xr:uid="{6F5AC2C4-5CE4-4625-A0C4-E1BFEED5D767}"/>
    <cellStyle name="Input 21 2" xfId="2822" xr:uid="{E700FD88-CA62-4A5E-B6AB-85D08A9C342A}"/>
    <cellStyle name="Input 21 2 10" xfId="14292" xr:uid="{C5FFA2D9-7770-428C-9E13-9A13E63423CC}"/>
    <cellStyle name="Input 21 2 10 2" xfId="38322" xr:uid="{BADDA9CF-C58E-458E-B797-CB479596194A}"/>
    <cellStyle name="Input 21 2 11" xfId="19264" xr:uid="{FB0F4346-16A2-4AB5-837D-363160E417AA}"/>
    <cellStyle name="Input 21 2 11 2" xfId="43106" xr:uid="{B401DBCA-2C12-419C-91C3-A6062E2D5208}"/>
    <cellStyle name="Input 21 2 12" xfId="24010" xr:uid="{C0D6D05C-4573-4C26-AE65-64E1BF5E5AC9}"/>
    <cellStyle name="Input 21 2 12 2" xfId="47779" xr:uid="{7C719906-ACF7-4221-9482-64278C2F8AE4}"/>
    <cellStyle name="Input 21 2 13" xfId="3983" xr:uid="{EADA6513-DABE-4431-84C9-C3FC2CFEAE1A}"/>
    <cellStyle name="Input 21 2 14" xfId="28762" xr:uid="{8512EC74-8F8E-466D-A91C-994556424F1E}"/>
    <cellStyle name="Input 21 2 2" xfId="3169" xr:uid="{9A670319-516A-4A76-83F0-1B20403112DB}"/>
    <cellStyle name="Input 21 2 2 10" xfId="24253" xr:uid="{85F91239-C3C0-4F4A-8BD1-D4FDF3D0293E}"/>
    <cellStyle name="Input 21 2 2 10 2" xfId="48019" xr:uid="{A3944E8E-20F7-4FB0-B819-ADC032282682}"/>
    <cellStyle name="Input 21 2 2 11" xfId="4267" xr:uid="{78F1453F-22FD-444D-84D6-8CF8F3C73793}"/>
    <cellStyle name="Input 21 2 2 12" xfId="29033" xr:uid="{D303068D-8C7C-44A6-8900-A43D7F78ABE9}"/>
    <cellStyle name="Input 21 2 2 2" xfId="5070" xr:uid="{C2A80FA0-251D-4339-98D6-16F418E06F61}"/>
    <cellStyle name="Input 21 2 2 2 2" xfId="10450" xr:uid="{294D2C03-74E5-4E6D-A679-7FA7CB3D02FE}"/>
    <cellStyle name="Input 21 2 2 2 2 2" xfId="34662" xr:uid="{BC148692-772F-4FF1-A5A8-7FA269D64AC6}"/>
    <cellStyle name="Input 21 2 2 2 3" xfId="15365" xr:uid="{DEBD52DC-070A-4D97-B276-12BD8B39949C}"/>
    <cellStyle name="Input 21 2 2 2 3 2" xfId="39395" xr:uid="{22F5DB7C-C11A-466D-9849-83FB6A96FF0D}"/>
    <cellStyle name="Input 21 2 2 2 4" xfId="20599" xr:uid="{F7685232-ADE2-48B0-96E5-0C97BB5B2E36}"/>
    <cellStyle name="Input 21 2 2 2 4 2" xfId="44422" xr:uid="{76D10238-36C5-4DC5-8F11-6D556511D4F0}"/>
    <cellStyle name="Input 21 2 2 2 5" xfId="25231" xr:uid="{EB22A6EB-13B7-4064-A1A0-9E9C36C308F3}"/>
    <cellStyle name="Input 21 2 2 2 5 2" xfId="48997" xr:uid="{1E8A19EF-BC5B-434A-B13C-7CCE6B6E5344}"/>
    <cellStyle name="Input 21 2 2 2 6" xfId="29823" xr:uid="{D1C9AB82-B061-498F-8122-B75B7625F6B0}"/>
    <cellStyle name="Input 21 2 2 3" xfId="6176" xr:uid="{F4822D27-4CEF-4650-90DB-0B6CE678101C}"/>
    <cellStyle name="Input 21 2 2 3 2" xfId="11555" xr:uid="{4683AA95-DD14-47CB-8845-DCE6FF0CB6FB}"/>
    <cellStyle name="Input 21 2 2 3 2 2" xfId="35592" xr:uid="{347F8F04-7FA5-49A4-BC2B-CED9AFD8789E}"/>
    <cellStyle name="Input 21 2 2 3 3" xfId="16296" xr:uid="{860CE447-06FE-4246-B73A-09808D6C3B11}"/>
    <cellStyle name="Input 21 2 2 3 3 2" xfId="40326" xr:uid="{4C262C43-FDF5-4EC6-AEC1-50253828E10F}"/>
    <cellStyle name="Input 21 2 2 3 4" xfId="21344" xr:uid="{2BA8B899-2506-47C5-9089-2D06D4CD44CE}"/>
    <cellStyle name="Input 21 2 2 3 4 2" xfId="45156" xr:uid="{C9163D51-A771-4524-91E6-A015ED6A3DC6}"/>
    <cellStyle name="Input 21 2 2 3 5" xfId="25965" xr:uid="{D51E4504-9A95-4D48-9D0A-D90D46E485F3}"/>
    <cellStyle name="Input 21 2 2 3 5 2" xfId="49731" xr:uid="{F906D860-C967-4FCA-97E3-DC0A44B4CFA2}"/>
    <cellStyle name="Input 21 2 2 3 6" xfId="30741" xr:uid="{2386714F-B84A-4F09-8039-0C2E8303477D}"/>
    <cellStyle name="Input 21 2 2 4" xfId="6957" xr:uid="{7E8B6B30-FFD1-45D6-A195-5DC0A88C67C1}"/>
    <cellStyle name="Input 21 2 2 4 2" xfId="12336" xr:uid="{D62331FE-0DC2-46C8-B1D8-AF7E4C310134}"/>
    <cellStyle name="Input 21 2 2 4 2 2" xfId="36370" xr:uid="{25D2EF41-6609-41C3-A01F-AB7296B1910A}"/>
    <cellStyle name="Input 21 2 2 4 3" xfId="17074" xr:uid="{4FAAA500-FF77-4A7B-8236-3C122145EFD9}"/>
    <cellStyle name="Input 21 2 2 4 3 2" xfId="41104" xr:uid="{2FC42DE3-D249-4170-B1D4-F7FE5D55A427}"/>
    <cellStyle name="Input 21 2 2 4 4" xfId="22080" xr:uid="{9189BCD0-6F71-4FFF-8992-D0401393C87B}"/>
    <cellStyle name="Input 21 2 2 4 4 2" xfId="45883" xr:uid="{E279254F-50BF-4C75-A3B6-073DFFCFA296}"/>
    <cellStyle name="Input 21 2 2 4 5" xfId="26692" xr:uid="{085EF891-D947-45B1-A587-D8FFDF8F0A94}"/>
    <cellStyle name="Input 21 2 2 4 5 2" xfId="50458" xr:uid="{73520131-1F7B-4C94-970B-3CA93CDB82C0}"/>
    <cellStyle name="Input 21 2 2 4 6" xfId="31510" xr:uid="{FBCFC41D-9391-44C8-91A8-EF98E45873AF}"/>
    <cellStyle name="Input 21 2 2 5" xfId="7696" xr:uid="{7214A13B-9124-49F1-A63C-EECB2AAB2D9C}"/>
    <cellStyle name="Input 21 2 2 5 2" xfId="13075" xr:uid="{C8783C5A-FC75-4631-BD35-7251D696AB6A}"/>
    <cellStyle name="Input 21 2 2 5 2 2" xfId="37107" xr:uid="{CE93A2F5-4865-425B-95C6-8766C5F831CD}"/>
    <cellStyle name="Input 21 2 2 5 3" xfId="17811" xr:uid="{1B6993E8-23BB-4CBF-BAF3-8F3F10F0759F}"/>
    <cellStyle name="Input 21 2 2 5 3 2" xfId="41841" xr:uid="{9EBF793F-2F81-4637-B84F-F14FD74F67EA}"/>
    <cellStyle name="Input 21 2 2 5 4" xfId="22816" xr:uid="{F9451E36-62BC-4DD1-8D48-C8E25850A89B}"/>
    <cellStyle name="Input 21 2 2 5 4 2" xfId="46610" xr:uid="{0023F7B6-BC59-4E4D-BDF1-620B537005D7}"/>
    <cellStyle name="Input 21 2 2 5 5" xfId="27419" xr:uid="{7C05840F-EDED-4BDE-B26B-C256A36446FB}"/>
    <cellStyle name="Input 21 2 2 5 5 2" xfId="51185" xr:uid="{97565F9A-8B48-4CF6-96FC-3CC9789968A6}"/>
    <cellStyle name="Input 21 2 2 5 6" xfId="32238" xr:uid="{01D1BBFD-85E5-4AF4-9E52-E7AA6FE34DA3}"/>
    <cellStyle name="Input 21 2 2 6" xfId="8429" xr:uid="{021732E9-CACC-4BE4-9CE4-0C2FF2C47469}"/>
    <cellStyle name="Input 21 2 2 6 2" xfId="13808" xr:uid="{02426250-9DAA-46C6-9FA6-953DDC158C59}"/>
    <cellStyle name="Input 21 2 2 6 2 2" xfId="37838" xr:uid="{6E616C52-0C95-4A94-910B-B9D5665CB866}"/>
    <cellStyle name="Input 21 2 2 6 3" xfId="18542" xr:uid="{2CD44489-30DA-42E4-9210-DA3A564C93FB}"/>
    <cellStyle name="Input 21 2 2 6 3 2" xfId="42572" xr:uid="{FEAFEE30-0BBE-4C18-91DC-7D7D615A53F5}"/>
    <cellStyle name="Input 21 2 2 6 4" xfId="23547" xr:uid="{F7BD1DFC-E5FC-4CF7-9B20-EF135475FE28}"/>
    <cellStyle name="Input 21 2 2 6 4 2" xfId="47332" xr:uid="{C85DCFB6-9EF9-4716-8D64-09876B662E23}"/>
    <cellStyle name="Input 21 2 2 6 5" xfId="28141" xr:uid="{BC18BD80-B642-4DED-8030-ABC903F7188F}"/>
    <cellStyle name="Input 21 2 2 6 5 2" xfId="51907" xr:uid="{A6B2F1B1-67C9-4E35-8A5D-FB7CE3CA03B2}"/>
    <cellStyle name="Input 21 2 2 6 6" xfId="32960" xr:uid="{4F1BCA28-B3FD-41AD-9FE0-3A12F870C5B4}"/>
    <cellStyle name="Input 21 2 2 7" xfId="9649" xr:uid="{CBB63DAC-9E85-44C2-B7A4-A6791ED972C8}"/>
    <cellStyle name="Input 21 2 2 7 2" xfId="33863" xr:uid="{F1A3E88B-6F7A-4117-8D50-14D8655E0794}"/>
    <cellStyle name="Input 21 2 2 8" xfId="14566" xr:uid="{1160B6A6-96B8-458D-9CC5-D68E1A894FE5}"/>
    <cellStyle name="Input 21 2 2 8 2" xfId="38596" xr:uid="{84312D77-4765-434F-A25E-D83E85B4A5FA}"/>
    <cellStyle name="Input 21 2 2 9" xfId="19540" xr:uid="{C28341EB-5960-4D51-BC44-274EA65E50A6}"/>
    <cellStyle name="Input 21 2 2 9 2" xfId="43377" xr:uid="{0800598C-874D-4019-8407-1979E8C04375}"/>
    <cellStyle name="Input 21 2 3" xfId="4491" xr:uid="{57CECCDF-AC61-4883-88A7-236E56F204A7}"/>
    <cellStyle name="Input 21 2 3 10" xfId="24449" xr:uid="{DACC1EC8-E3FE-4CD8-A9F5-7368014F718E}"/>
    <cellStyle name="Input 21 2 3 10 2" xfId="48215" xr:uid="{920D1171-0238-4710-9792-2DFAF7C5A0CD}"/>
    <cellStyle name="Input 21 2 3 11" xfId="29254" xr:uid="{061DB1E4-AFB8-44BA-B9CC-2F232CAC6CD7}"/>
    <cellStyle name="Input 21 2 3 2" xfId="5294" xr:uid="{940D1C5F-691B-439D-8F83-382978AF0FE0}"/>
    <cellStyle name="Input 21 2 3 2 2" xfId="10674" xr:uid="{48729E3B-2C12-46C2-8DB6-8BD94677706A}"/>
    <cellStyle name="Input 21 2 3 2 2 2" xfId="34886" xr:uid="{5CEC6604-F269-4596-AE2F-D866AF41BBC7}"/>
    <cellStyle name="Input 21 2 3 2 3" xfId="15589" xr:uid="{B077731D-0E37-462A-BCB5-CB38E4199C4B}"/>
    <cellStyle name="Input 21 2 3 2 3 2" xfId="39619" xr:uid="{1B96F56D-8EFE-4E4D-B46D-0330BDF31214}"/>
    <cellStyle name="Input 21 2 3 2 4" xfId="20823" xr:uid="{31F46960-7D41-4E05-B3D7-514DBB625B60}"/>
    <cellStyle name="Input 21 2 3 2 4 2" xfId="44643" xr:uid="{BBB8C692-8EA9-4079-8B5A-A61D9E6BD21D}"/>
    <cellStyle name="Input 21 2 3 2 5" xfId="25452" xr:uid="{18FB1419-E214-4B20-BE08-83E6604D2D1E}"/>
    <cellStyle name="Input 21 2 3 2 5 2" xfId="49218" xr:uid="{4D8A1EE1-23D7-4DCA-9AA6-48069D0AC87A}"/>
    <cellStyle name="Input 21 2 3 2 6" xfId="30044" xr:uid="{C2FB6DF3-F4AA-4D09-B219-F5E38800B9F7}"/>
    <cellStyle name="Input 21 2 3 3" xfId="6400" xr:uid="{DBEFD8C1-F158-4382-8C09-A725D3FEF511}"/>
    <cellStyle name="Input 21 2 3 3 2" xfId="11779" xr:uid="{A06D51F9-2B14-48A4-8357-6B3286D3D3FE}"/>
    <cellStyle name="Input 21 2 3 3 2 2" xfId="35816" xr:uid="{ECD31BE8-9EB6-4155-8424-F6FB13F5BCB3}"/>
    <cellStyle name="Input 21 2 3 3 3" xfId="16520" xr:uid="{DA48B533-5B83-4FD6-B9FA-582C2A9C6730}"/>
    <cellStyle name="Input 21 2 3 3 3 2" xfId="40550" xr:uid="{D34256C3-6959-4E74-A339-9C20BB72FED8}"/>
    <cellStyle name="Input 21 2 3 3 4" xfId="21568" xr:uid="{9D1DE97E-776E-42C0-B541-A6F5CBAD7FF6}"/>
    <cellStyle name="Input 21 2 3 3 4 2" xfId="45377" xr:uid="{C3A3DC23-623E-465C-BD93-D65B705663A1}"/>
    <cellStyle name="Input 21 2 3 3 5" xfId="26186" xr:uid="{2FF94D4A-1ED3-4EA1-BE73-D4F7265D85F5}"/>
    <cellStyle name="Input 21 2 3 3 5 2" xfId="49952" xr:uid="{AD771AA3-5798-4C19-B94E-05DABC1054B3}"/>
    <cellStyle name="Input 21 2 3 3 6" xfId="30962" xr:uid="{6595379A-5273-4EA7-879D-849934961464}"/>
    <cellStyle name="Input 21 2 3 4" xfId="7181" xr:uid="{4C90127E-BF28-445A-BD96-B423346F22C5}"/>
    <cellStyle name="Input 21 2 3 4 2" xfId="12560" xr:uid="{0F4F6039-9B4E-430C-926C-3B25835F42F3}"/>
    <cellStyle name="Input 21 2 3 4 2 2" xfId="36594" xr:uid="{67CA7E8F-3E69-4722-8CDA-30CBC8D81D65}"/>
    <cellStyle name="Input 21 2 3 4 3" xfId="17298" xr:uid="{BF7EA704-26E7-4798-8078-294D251AE348}"/>
    <cellStyle name="Input 21 2 3 4 3 2" xfId="41328" xr:uid="{B37C6500-2621-444E-A782-BE865F57AC75}"/>
    <cellStyle name="Input 21 2 3 4 4" xfId="22304" xr:uid="{A88361EF-EF2F-492D-A638-433D89DD4FA4}"/>
    <cellStyle name="Input 21 2 3 4 4 2" xfId="46104" xr:uid="{97CF2012-A179-430E-8E42-FBE805F81112}"/>
    <cellStyle name="Input 21 2 3 4 5" xfId="26913" xr:uid="{58236597-A048-43B2-8035-EEDE6269A088}"/>
    <cellStyle name="Input 21 2 3 4 5 2" xfId="50679" xr:uid="{0D4FAD77-D676-4482-A867-FF2CBC1D3E02}"/>
    <cellStyle name="Input 21 2 3 4 6" xfId="31731" xr:uid="{D686AF0B-1F8E-47F4-801E-01085497972F}"/>
    <cellStyle name="Input 21 2 3 5" xfId="7920" xr:uid="{E94B03AB-F611-4A90-B612-D1B6F197EC11}"/>
    <cellStyle name="Input 21 2 3 5 2" xfId="13299" xr:uid="{ACAB6610-D69C-45AF-947A-B193286A6B21}"/>
    <cellStyle name="Input 21 2 3 5 2 2" xfId="37331" xr:uid="{BF0CAB60-7385-47A7-A739-537BD3C6AA75}"/>
    <cellStyle name="Input 21 2 3 5 3" xfId="18035" xr:uid="{D4F0B675-6BFC-4D4A-911F-91B2CD2F41BC}"/>
    <cellStyle name="Input 21 2 3 5 3 2" xfId="42065" xr:uid="{DBCA9B50-E7BD-415D-A0A9-5A013C5F3813}"/>
    <cellStyle name="Input 21 2 3 5 4" xfId="23040" xr:uid="{62A05D19-D553-48D9-9918-5DC5F6482EF9}"/>
    <cellStyle name="Input 21 2 3 5 4 2" xfId="46831" xr:uid="{51D186B4-2B80-4FC6-95CD-2CFB1D3424F7}"/>
    <cellStyle name="Input 21 2 3 5 5" xfId="27640" xr:uid="{C3078939-126C-41F1-B191-F38C453B821C}"/>
    <cellStyle name="Input 21 2 3 5 5 2" xfId="51406" xr:uid="{C12B4FDC-530E-4605-8299-5C9CAF7E2F6D}"/>
    <cellStyle name="Input 21 2 3 5 6" xfId="32459" xr:uid="{F4CF3843-44B9-44A0-B1B9-D170946334EF}"/>
    <cellStyle name="Input 21 2 3 6" xfId="8653" xr:uid="{D6D4E858-5769-4978-A956-2CF1D2E49CC3}"/>
    <cellStyle name="Input 21 2 3 6 2" xfId="14032" xr:uid="{438B3073-CC5B-4619-A237-74AF121B9978}"/>
    <cellStyle name="Input 21 2 3 6 2 2" xfId="38062" xr:uid="{0F65C03F-AA04-4AB8-945F-2B3FF631973E}"/>
    <cellStyle name="Input 21 2 3 6 3" xfId="18766" xr:uid="{60D99874-C131-4E81-9364-12045F5375CC}"/>
    <cellStyle name="Input 21 2 3 6 3 2" xfId="42796" xr:uid="{3F48D3EE-B769-4B1A-81EC-835C6E3866B4}"/>
    <cellStyle name="Input 21 2 3 6 4" xfId="23771" xr:uid="{C7DCCBED-8B4F-4041-AD09-ACC0503F261D}"/>
    <cellStyle name="Input 21 2 3 6 4 2" xfId="47553" xr:uid="{72BBD9F7-1B0C-4C2D-8341-1084F4165751}"/>
    <cellStyle name="Input 21 2 3 6 5" xfId="28362" xr:uid="{4BEA6DB2-24B0-4650-BD6F-507A1BCC53AA}"/>
    <cellStyle name="Input 21 2 3 6 5 2" xfId="52128" xr:uid="{95A23C70-22AE-4F4B-8CBB-1275B0EC2D48}"/>
    <cellStyle name="Input 21 2 3 6 6" xfId="33181" xr:uid="{7D4FA8CF-336B-4FAE-903A-4C74E29C9DC3}"/>
    <cellStyle name="Input 21 2 3 7" xfId="9873" xr:uid="{AB92503C-9536-4D18-96AB-CA4A7D3A3D12}"/>
    <cellStyle name="Input 21 2 3 7 2" xfId="34087" xr:uid="{439B9384-91C7-4B25-BDF0-2975EE4429F4}"/>
    <cellStyle name="Input 21 2 3 8" xfId="14790" xr:uid="{E0F93C6A-5235-4E06-AA7E-CDF37E21E08E}"/>
    <cellStyle name="Input 21 2 3 8 2" xfId="38820" xr:uid="{C88B9DEE-3D8C-46FE-90DA-EB783277925B}"/>
    <cellStyle name="Input 21 2 3 9" xfId="19764" xr:uid="{094B73B4-88A2-4640-A92A-27B95299A61F}"/>
    <cellStyle name="Input 21 2 3 9 2" xfId="43598" xr:uid="{E759068C-24B6-49AC-BEB6-A76E7C960206}"/>
    <cellStyle name="Input 21 2 4" xfId="4794" xr:uid="{8C3EF182-2C24-4037-BE93-463421291F95}"/>
    <cellStyle name="Input 21 2 4 2" xfId="10174" xr:uid="{346FC465-B75B-4B41-B976-CCA788A29DDD}"/>
    <cellStyle name="Input 21 2 4 2 2" xfId="34388" xr:uid="{8275B7CC-E594-4446-AF11-C6333A0B5583}"/>
    <cellStyle name="Input 21 2 4 3" xfId="15091" xr:uid="{C2D6AE46-5E4B-4B41-8A5B-E85AF8CFC330}"/>
    <cellStyle name="Input 21 2 4 3 2" xfId="39121" xr:uid="{52103EC5-EAD9-4F19-8882-2B285EABD23D}"/>
    <cellStyle name="Input 21 2 4 4" xfId="20323" xr:uid="{3DA8DE96-1E42-42FD-8B7C-C90CD6D41413}"/>
    <cellStyle name="Input 21 2 4 4 2" xfId="44149" xr:uid="{E0147404-4077-4E36-BF36-C40C8C989C55}"/>
    <cellStyle name="Input 21 2 4 5" xfId="24958" xr:uid="{C66A32B5-DDD5-4DF9-BC9C-BC08EED424B0}"/>
    <cellStyle name="Input 21 2 4 5 2" xfId="48724" xr:uid="{0A66CD1E-49D4-42FB-A3F1-454D426F44DB}"/>
    <cellStyle name="Input 21 2 4 6" xfId="29552" xr:uid="{225CF829-3991-471A-8869-05BD9F467CB0}"/>
    <cellStyle name="Input 21 2 5" xfId="5899" xr:uid="{876C67DA-3C9A-4FD6-AA92-1312EE8B00B9}"/>
    <cellStyle name="Input 21 2 5 2" xfId="11278" xr:uid="{6618E8DA-DF30-481F-90AC-0CC32E218CF2}"/>
    <cellStyle name="Input 21 2 5 2 2" xfId="35317" xr:uid="{BC649ACD-6DD8-478C-B067-CA364B4B16C3}"/>
    <cellStyle name="Input 21 2 5 3" xfId="16021" xr:uid="{D5C63567-3961-4046-980A-CD0AC2BD324E}"/>
    <cellStyle name="Input 21 2 5 3 2" xfId="40051" xr:uid="{B644C380-D2E0-49AF-AD4E-F6396FF01509}"/>
    <cellStyle name="Input 21 2 5 4" xfId="21069" xr:uid="{508004AA-83C3-4244-B219-0192B67C1C22}"/>
    <cellStyle name="Input 21 2 5 4 2" xfId="44884" xr:uid="{0F2E3B7F-AC00-463A-B6DA-E61C33D10E25}"/>
    <cellStyle name="Input 21 2 5 5" xfId="25693" xr:uid="{7118D400-95F3-4C2A-AD84-592E5645C3FF}"/>
    <cellStyle name="Input 21 2 5 5 2" xfId="49459" xr:uid="{DF2F3D21-265E-4BAC-933D-E49721E28340}"/>
    <cellStyle name="Input 21 2 5 6" xfId="30469" xr:uid="{E5830F08-2B5B-4D03-8BB8-8A2DE476E372}"/>
    <cellStyle name="Input 21 2 6" xfId="6680" xr:uid="{544ACE2B-13DF-4196-87CB-D8499AE84416}"/>
    <cellStyle name="Input 21 2 6 2" xfId="12059" xr:uid="{DB7FB502-2CFE-4A60-B44D-779A897244E3}"/>
    <cellStyle name="Input 21 2 6 2 2" xfId="36095" xr:uid="{DC18FB98-0115-4ED2-843D-8AD4C0C6B96A}"/>
    <cellStyle name="Input 21 2 6 3" xfId="16799" xr:uid="{7D19B17C-B114-4B5D-B404-FF408D02D031}"/>
    <cellStyle name="Input 21 2 6 3 2" xfId="40829" xr:uid="{F0DED8D8-5B50-4E45-A8E1-C3842D98A2BF}"/>
    <cellStyle name="Input 21 2 6 4" xfId="21806" xr:uid="{86D3CC84-5E54-4C84-8C00-EF89E696248C}"/>
    <cellStyle name="Input 21 2 6 4 2" xfId="45612" xr:uid="{4AAE0400-E5A4-4D7A-AF49-947020379D59}"/>
    <cellStyle name="Input 21 2 6 5" xfId="26421" xr:uid="{B0E09B3F-EB86-47B0-827D-0BD4B58D9CC0}"/>
    <cellStyle name="Input 21 2 6 5 2" xfId="50187" xr:uid="{9F05F018-C803-4A3B-94EE-683D47D590F4}"/>
    <cellStyle name="Input 21 2 6 6" xfId="31238" xr:uid="{2E6A6B88-235A-460E-8D87-A29D90A42188}"/>
    <cellStyle name="Input 21 2 7" xfId="7420" xr:uid="{649A984E-9F4D-41FD-A985-2EB5D43B03A5}"/>
    <cellStyle name="Input 21 2 7 2" xfId="12799" xr:uid="{5A84D997-5A41-497D-81ED-B4477097F238}"/>
    <cellStyle name="Input 21 2 7 2 2" xfId="36833" xr:uid="{6B9DAA42-80A5-4733-B67B-764888A908A9}"/>
    <cellStyle name="Input 21 2 7 3" xfId="17537" xr:uid="{8D7F9929-BB44-4DF7-BB80-3C08A79FF7A0}"/>
    <cellStyle name="Input 21 2 7 3 2" xfId="41567" xr:uid="{1FC19726-2FF5-4817-B87E-E40910082D24}"/>
    <cellStyle name="Input 21 2 7 4" xfId="22542" xr:uid="{8BA168EF-964D-45A5-86A5-E9D6E48E86AD}"/>
    <cellStyle name="Input 21 2 7 4 2" xfId="46339" xr:uid="{EAB844A4-7D1E-4322-ACC2-9FB051279E57}"/>
    <cellStyle name="Input 21 2 7 5" xfId="27148" xr:uid="{AB3B00CD-4E7F-4D4F-B474-8AAC20F296F3}"/>
    <cellStyle name="Input 21 2 7 5 2" xfId="50914" xr:uid="{90C20043-559E-4134-B88F-BE428B4E6FA3}"/>
    <cellStyle name="Input 21 2 7 6" xfId="31967" xr:uid="{FD50D5C6-2EFB-4162-8383-6778E68B5ABD}"/>
    <cellStyle name="Input 21 2 8" xfId="8153" xr:uid="{7540E9BA-69EC-4CC7-BDDA-773214AF0B7B}"/>
    <cellStyle name="Input 21 2 8 2" xfId="13532" xr:uid="{C4C7EF86-0536-4768-BAE2-2363247AED6E}"/>
    <cellStyle name="Input 21 2 8 2 2" xfId="37564" xr:uid="{49ED7BB3-94FA-465C-A000-A79F90D1A559}"/>
    <cellStyle name="Input 21 2 8 3" xfId="18268" xr:uid="{9804BA34-72AF-48A9-8C0A-8328B1CBD1E4}"/>
    <cellStyle name="Input 21 2 8 3 2" xfId="42298" xr:uid="{BEBC99A1-37A1-4317-BD46-08FB7CBA1271}"/>
    <cellStyle name="Input 21 2 8 4" xfId="23273" xr:uid="{5705F68A-2FBD-4F13-9EF6-8A492A91F2C7}"/>
    <cellStyle name="Input 21 2 8 4 2" xfId="47061" xr:uid="{A3F7F80D-225B-4586-9E34-C27BB7C76B65}"/>
    <cellStyle name="Input 21 2 8 5" xfId="27870" xr:uid="{0B7166D3-FE4E-4A06-BBC3-C27064124DED}"/>
    <cellStyle name="Input 21 2 8 5 2" xfId="51636" xr:uid="{637A2CDB-E17C-4AA5-A17F-C66166AFA9C5}"/>
    <cellStyle name="Input 21 2 8 6" xfId="32689" xr:uid="{4B4E09DB-9C4F-4189-BA1E-45C48AA899B3}"/>
    <cellStyle name="Input 21 2 9" xfId="9370" xr:uid="{F781235B-A04F-4DC7-B22B-9A95ABCBE35E}"/>
    <cellStyle name="Input 21 2 9 2" xfId="33586" xr:uid="{1DC53CC6-9CD0-4983-BD38-A6B99E6FAC15}"/>
    <cellStyle name="Input 21 3" xfId="2585" xr:uid="{B5DC51A0-D066-4F28-8768-9A42E795AE75}"/>
    <cellStyle name="Input 21 3 10" xfId="14325" xr:uid="{4F1AA6D3-ABC5-45CB-89DB-E743994E9434}"/>
    <cellStyle name="Input 21 3 10 2" xfId="38355" xr:uid="{EE182795-FD23-4BEF-ADB2-B273327A5F48}"/>
    <cellStyle name="Input 21 3 11" xfId="19297" xr:uid="{13945290-2ABE-4A09-A249-08F325ECB0B2}"/>
    <cellStyle name="Input 21 3 11 2" xfId="43139" xr:uid="{8FF9BE39-3836-4444-8FB1-11AC3B7A08E2}"/>
    <cellStyle name="Input 21 3 12" xfId="24041" xr:uid="{AF3D1CAA-571E-414C-A3A2-818D32089817}"/>
    <cellStyle name="Input 21 3 12 2" xfId="47810" xr:uid="{FB4EC37C-7909-4F9B-8FDA-CA4D70C8CB93}"/>
    <cellStyle name="Input 21 3 13" xfId="4016" xr:uid="{9403860C-85BF-4450-AF78-FFD8B853AD1B}"/>
    <cellStyle name="Input 21 3 14" xfId="28795" xr:uid="{8A38581C-ADE0-4FD0-8342-33D5B1277E53}"/>
    <cellStyle name="Input 21 3 2" xfId="4300" xr:uid="{0A4B5B89-CBC0-4F2E-85F5-E9C2291DFF3E}"/>
    <cellStyle name="Input 21 3 2 10" xfId="24284" xr:uid="{7DD32294-3F15-4828-A859-16DB6E0DB3A3}"/>
    <cellStyle name="Input 21 3 2 10 2" xfId="48050" xr:uid="{CC065075-0F40-4A4C-B98C-1FDE08936CB0}"/>
    <cellStyle name="Input 21 3 2 11" xfId="29066" xr:uid="{B4D15B1B-63B8-4DA7-8D52-7C051136D29F}"/>
    <cellStyle name="Input 21 3 2 2" xfId="5103" xr:uid="{2E2AE694-D772-414D-ACE6-DDD5FC10EF2A}"/>
    <cellStyle name="Input 21 3 2 2 2" xfId="10483" xr:uid="{033FDC8F-5571-4A95-B130-61257FE79B98}"/>
    <cellStyle name="Input 21 3 2 2 2 2" xfId="34695" xr:uid="{A4C4A46A-56C2-46BF-9D8F-191CDD9E1557}"/>
    <cellStyle name="Input 21 3 2 2 3" xfId="15398" xr:uid="{4CACA709-6133-4832-B15A-A1018D5D20DD}"/>
    <cellStyle name="Input 21 3 2 2 3 2" xfId="39428" xr:uid="{9A4C1794-CD24-442B-ADFE-53038193E7CD}"/>
    <cellStyle name="Input 21 3 2 2 4" xfId="20632" xr:uid="{C2987047-8518-43F7-93D2-62C9F70F9203}"/>
    <cellStyle name="Input 21 3 2 2 4 2" xfId="44455" xr:uid="{0F360BEF-1160-49EA-8666-41DC75AD0550}"/>
    <cellStyle name="Input 21 3 2 2 5" xfId="25264" xr:uid="{6F0C4C84-367D-4B80-AC31-2611A4CB6BA9}"/>
    <cellStyle name="Input 21 3 2 2 5 2" xfId="49030" xr:uid="{72B43518-79ED-48B8-9410-F0D3FB224990}"/>
    <cellStyle name="Input 21 3 2 2 6" xfId="29856" xr:uid="{0B1EB74E-66AF-4862-8721-A3A016CD0D87}"/>
    <cellStyle name="Input 21 3 2 3" xfId="6209" xr:uid="{491A7333-E458-4CF8-B4EE-8E5EAB5FD3C8}"/>
    <cellStyle name="Input 21 3 2 3 2" xfId="11588" xr:uid="{D369FAE3-9EC9-4101-BB7C-D93B4D265333}"/>
    <cellStyle name="Input 21 3 2 3 2 2" xfId="35625" xr:uid="{DD483D34-625C-474A-90C4-811C27702B13}"/>
    <cellStyle name="Input 21 3 2 3 3" xfId="16329" xr:uid="{E9A8CAFD-F9B4-4170-B4C8-B7A3D77D75F0}"/>
    <cellStyle name="Input 21 3 2 3 3 2" xfId="40359" xr:uid="{9EA89842-4BBE-4588-9A06-70DFE1911AC6}"/>
    <cellStyle name="Input 21 3 2 3 4" xfId="21377" xr:uid="{44616757-D3DF-4F4D-8708-F1B4572F67DB}"/>
    <cellStyle name="Input 21 3 2 3 4 2" xfId="45189" xr:uid="{7E25D6F8-38EC-4D14-BD0F-E3FEAFED0C06}"/>
    <cellStyle name="Input 21 3 2 3 5" xfId="25998" xr:uid="{DEAD5C32-C777-4AD8-B51B-276B5AB7CF17}"/>
    <cellStyle name="Input 21 3 2 3 5 2" xfId="49764" xr:uid="{C684EA54-4F6A-4F61-8D04-FF6591AF0901}"/>
    <cellStyle name="Input 21 3 2 3 6" xfId="30774" xr:uid="{F1C4650C-1838-4B8B-A9E1-3BAF74BC02AB}"/>
    <cellStyle name="Input 21 3 2 4" xfId="6990" xr:uid="{6965627D-61D5-4DFB-BCC0-7EAE77A689A8}"/>
    <cellStyle name="Input 21 3 2 4 2" xfId="12369" xr:uid="{2D084204-69DD-4189-9AF5-49267E83E924}"/>
    <cellStyle name="Input 21 3 2 4 2 2" xfId="36403" xr:uid="{D0867037-E227-4181-B761-DC0A15695770}"/>
    <cellStyle name="Input 21 3 2 4 3" xfId="17107" xr:uid="{37845E9A-378C-4BCE-A3E1-7DEE2AF7020F}"/>
    <cellStyle name="Input 21 3 2 4 3 2" xfId="41137" xr:uid="{DB8CA360-F123-473B-9BC7-202EAB3E81C1}"/>
    <cellStyle name="Input 21 3 2 4 4" xfId="22113" xr:uid="{623A2C26-38DC-4E87-8C71-11435BEFFBC3}"/>
    <cellStyle name="Input 21 3 2 4 4 2" xfId="45916" xr:uid="{81E82BE3-1DB5-45D5-88B6-E57E6D60FAE0}"/>
    <cellStyle name="Input 21 3 2 4 5" xfId="26725" xr:uid="{0F8EE9D6-8E98-48A6-A17A-2F4201BB9E04}"/>
    <cellStyle name="Input 21 3 2 4 5 2" xfId="50491" xr:uid="{96230CB7-E181-4E43-8E94-EEDB965202A6}"/>
    <cellStyle name="Input 21 3 2 4 6" xfId="31543" xr:uid="{99DE0BB5-3C39-49BC-9EE8-596FDF4F5478}"/>
    <cellStyle name="Input 21 3 2 5" xfId="7729" xr:uid="{5F302FCD-1F97-407E-8939-60D8789CFEFD}"/>
    <cellStyle name="Input 21 3 2 5 2" xfId="13108" xr:uid="{E26B2304-883A-4D8D-9E34-65311B58734D}"/>
    <cellStyle name="Input 21 3 2 5 2 2" xfId="37140" xr:uid="{38143983-958D-4598-A526-C5C7396CC2D8}"/>
    <cellStyle name="Input 21 3 2 5 3" xfId="17844" xr:uid="{5DCB7684-B93C-4636-9AEB-8352E0FC7F11}"/>
    <cellStyle name="Input 21 3 2 5 3 2" xfId="41874" xr:uid="{2D543B2F-5EA9-4C57-90B3-E6570952FE1F}"/>
    <cellStyle name="Input 21 3 2 5 4" xfId="22849" xr:uid="{F3209A1B-A93F-4C39-99A0-72FD25A5A5B9}"/>
    <cellStyle name="Input 21 3 2 5 4 2" xfId="46643" xr:uid="{E3298EC7-CB0B-42B9-9887-F925A529AFE5}"/>
    <cellStyle name="Input 21 3 2 5 5" xfId="27452" xr:uid="{4513899A-7904-4200-A127-D546B15BA370}"/>
    <cellStyle name="Input 21 3 2 5 5 2" xfId="51218" xr:uid="{554CF80D-415B-4D95-ABFE-18C9C164CCE7}"/>
    <cellStyle name="Input 21 3 2 5 6" xfId="32271" xr:uid="{F5A941F0-8603-4C2E-A610-899B98DCADD2}"/>
    <cellStyle name="Input 21 3 2 6" xfId="8462" xr:uid="{69ED53E6-509F-4067-9A50-DACFA4885D23}"/>
    <cellStyle name="Input 21 3 2 6 2" xfId="13841" xr:uid="{57A7B7DB-5767-4F19-B9EE-AC2C4D06BEB7}"/>
    <cellStyle name="Input 21 3 2 6 2 2" xfId="37871" xr:uid="{D893DC6B-A2B4-463E-BF66-7F0D158F3D41}"/>
    <cellStyle name="Input 21 3 2 6 3" xfId="18575" xr:uid="{EAC31864-3BFE-440C-A2C2-691087D0DB66}"/>
    <cellStyle name="Input 21 3 2 6 3 2" xfId="42605" xr:uid="{232CC588-47A0-4BCB-A764-D397410CDE3F}"/>
    <cellStyle name="Input 21 3 2 6 4" xfId="23580" xr:uid="{4C8F9390-0F34-4498-A81F-954E75342D9E}"/>
    <cellStyle name="Input 21 3 2 6 4 2" xfId="47365" xr:uid="{158A2A2D-15B7-4650-AFC1-5C268741EBC8}"/>
    <cellStyle name="Input 21 3 2 6 5" xfId="28174" xr:uid="{F962AEAE-F7AF-47F1-B6BE-62C02E0C0EB7}"/>
    <cellStyle name="Input 21 3 2 6 5 2" xfId="51940" xr:uid="{4432F540-BB3D-4327-BB95-05D706CDB82D}"/>
    <cellStyle name="Input 21 3 2 6 6" xfId="32993" xr:uid="{DA5392C6-D374-41BE-AF02-D319244B8949}"/>
    <cellStyle name="Input 21 3 2 7" xfId="9682" xr:uid="{4C39D84E-9884-434A-9DD1-8E56EE689304}"/>
    <cellStyle name="Input 21 3 2 7 2" xfId="33896" xr:uid="{7B384D49-097B-49CC-9981-3EED1D5C2D5B}"/>
    <cellStyle name="Input 21 3 2 8" xfId="14599" xr:uid="{3170ADCB-8693-4CD8-9BB9-CB20051E019D}"/>
    <cellStyle name="Input 21 3 2 8 2" xfId="38629" xr:uid="{71608384-22A0-4470-A3C5-695E0E975CF6}"/>
    <cellStyle name="Input 21 3 2 9" xfId="19573" xr:uid="{E3883701-4EF8-4978-BF58-3F96F5768DFF}"/>
    <cellStyle name="Input 21 3 2 9 2" xfId="43410" xr:uid="{CAABF96C-4764-4E6C-BDB6-5C7FE9EF7382}"/>
    <cellStyle name="Input 21 3 3" xfId="4524" xr:uid="{F182FEFA-9A00-46F1-8873-E757AD09E0EA}"/>
    <cellStyle name="Input 21 3 3 10" xfId="24482" xr:uid="{7C967621-812D-4E24-A83D-CD2799F45DE5}"/>
    <cellStyle name="Input 21 3 3 10 2" xfId="48248" xr:uid="{F8E79FE2-A337-4074-AF5A-37E9CB9F5B39}"/>
    <cellStyle name="Input 21 3 3 11" xfId="29287" xr:uid="{2937A609-D052-4FC0-9FAC-04A8C59042A2}"/>
    <cellStyle name="Input 21 3 3 2" xfId="5327" xr:uid="{A6E55459-7C2A-4F09-834D-737E46F15B87}"/>
    <cellStyle name="Input 21 3 3 2 2" xfId="10707" xr:uid="{79ABD9E7-397A-472B-9EC7-7CF875B2D1B2}"/>
    <cellStyle name="Input 21 3 3 2 2 2" xfId="34919" xr:uid="{F9047A54-58F3-4867-9F4C-BB57771111EA}"/>
    <cellStyle name="Input 21 3 3 2 3" xfId="15622" xr:uid="{81DDDCC1-54A3-48C9-9528-994086AABD58}"/>
    <cellStyle name="Input 21 3 3 2 3 2" xfId="39652" xr:uid="{4DE6653B-758A-4943-951E-CD5A0F9398A9}"/>
    <cellStyle name="Input 21 3 3 2 4" xfId="20856" xr:uid="{2EA2979C-7528-4BF9-B53A-B16000740A52}"/>
    <cellStyle name="Input 21 3 3 2 4 2" xfId="44676" xr:uid="{A83140FE-8C25-41D1-9C00-6A33BEDF2D60}"/>
    <cellStyle name="Input 21 3 3 2 5" xfId="25485" xr:uid="{3DA78AD1-0F0E-4457-8445-7B0221136A57}"/>
    <cellStyle name="Input 21 3 3 2 5 2" xfId="49251" xr:uid="{6E34BBAF-22E1-4FDA-B347-6CDC7634B3C5}"/>
    <cellStyle name="Input 21 3 3 2 6" xfId="30077" xr:uid="{429B0940-717A-4477-BC37-1FB373A452F9}"/>
    <cellStyle name="Input 21 3 3 3" xfId="6433" xr:uid="{676AECF4-4B7A-446F-AF1E-635E3FBBEFD9}"/>
    <cellStyle name="Input 21 3 3 3 2" xfId="11812" xr:uid="{83A525A5-CFC0-41F3-9957-CD0CF1A94A82}"/>
    <cellStyle name="Input 21 3 3 3 2 2" xfId="35849" xr:uid="{0EAB4E4C-8A46-4229-A9FC-8427619F41C1}"/>
    <cellStyle name="Input 21 3 3 3 3" xfId="16553" xr:uid="{A10EE3C1-F16B-4A1F-B15A-4A71D4E26BF0}"/>
    <cellStyle name="Input 21 3 3 3 3 2" xfId="40583" xr:uid="{6CFDBE94-1DA1-4234-91FA-8DD1D005C991}"/>
    <cellStyle name="Input 21 3 3 3 4" xfId="21601" xr:uid="{268323EA-D3D8-4E36-86B5-0EA83EDD5F00}"/>
    <cellStyle name="Input 21 3 3 3 4 2" xfId="45410" xr:uid="{82AD5EB4-F1F1-4D0E-81B4-1AD50253C917}"/>
    <cellStyle name="Input 21 3 3 3 5" xfId="26219" xr:uid="{A0B68D27-DE01-4EF0-98BD-5F668B88868B}"/>
    <cellStyle name="Input 21 3 3 3 5 2" xfId="49985" xr:uid="{8C239D59-5DC5-437A-A9F8-8491087E09D3}"/>
    <cellStyle name="Input 21 3 3 3 6" xfId="30995" xr:uid="{DA650639-3BC6-4528-BA84-94A145073682}"/>
    <cellStyle name="Input 21 3 3 4" xfId="7214" xr:uid="{9B51F862-5DAD-4EBC-BDF6-A12CF02304DD}"/>
    <cellStyle name="Input 21 3 3 4 2" xfId="12593" xr:uid="{9246DD74-3EA4-4ED8-97B4-DA49F5D955F3}"/>
    <cellStyle name="Input 21 3 3 4 2 2" xfId="36627" xr:uid="{C865A480-DCA4-4ECF-8763-F71840C8D609}"/>
    <cellStyle name="Input 21 3 3 4 3" xfId="17331" xr:uid="{7A344504-E265-4113-A609-000C064B25C1}"/>
    <cellStyle name="Input 21 3 3 4 3 2" xfId="41361" xr:uid="{C9FA4D8D-F06A-4505-98E3-D5D10E774EA6}"/>
    <cellStyle name="Input 21 3 3 4 4" xfId="22337" xr:uid="{6A455C54-AB95-48C3-92A5-C0020E184394}"/>
    <cellStyle name="Input 21 3 3 4 4 2" xfId="46137" xr:uid="{9CD57D59-2438-44B2-96BB-0DB3CDD71169}"/>
    <cellStyle name="Input 21 3 3 4 5" xfId="26946" xr:uid="{34A9ECA6-1229-4B46-9E5B-D9FDCFDBA2CF}"/>
    <cellStyle name="Input 21 3 3 4 5 2" xfId="50712" xr:uid="{69341AB3-21B1-4B24-987A-A2B9D2161A7A}"/>
    <cellStyle name="Input 21 3 3 4 6" xfId="31764" xr:uid="{B455C171-33F9-491F-A970-994242AF5310}"/>
    <cellStyle name="Input 21 3 3 5" xfId="7953" xr:uid="{11971ACF-829F-467E-B82B-08FFC05F32BA}"/>
    <cellStyle name="Input 21 3 3 5 2" xfId="13332" xr:uid="{50A373B6-B99B-4A1F-B4BB-5C8021B5C017}"/>
    <cellStyle name="Input 21 3 3 5 2 2" xfId="37364" xr:uid="{DF4AB30A-AFC4-40ED-B2D0-9EA9AAD935D9}"/>
    <cellStyle name="Input 21 3 3 5 3" xfId="18068" xr:uid="{AF20E6D2-547F-44CC-87F5-759665516940}"/>
    <cellStyle name="Input 21 3 3 5 3 2" xfId="42098" xr:uid="{6F5BC7A1-CAB3-4F57-95D1-36848620892C}"/>
    <cellStyle name="Input 21 3 3 5 4" xfId="23073" xr:uid="{D1A02BFC-7446-437C-893A-0467DD66B879}"/>
    <cellStyle name="Input 21 3 3 5 4 2" xfId="46864" xr:uid="{7D3D43C1-26C8-4730-B191-963638127C0C}"/>
    <cellStyle name="Input 21 3 3 5 5" xfId="27673" xr:uid="{E61C18E9-7210-4494-9454-3484C618A874}"/>
    <cellStyle name="Input 21 3 3 5 5 2" xfId="51439" xr:uid="{A76A6D5E-F00C-42C8-9901-2A80F28BF82A}"/>
    <cellStyle name="Input 21 3 3 5 6" xfId="32492" xr:uid="{A72FB5C2-824B-4570-BAB4-C713D0BD0643}"/>
    <cellStyle name="Input 21 3 3 6" xfId="8686" xr:uid="{5F4B5031-7002-4DD9-A02E-ED402D05127C}"/>
    <cellStyle name="Input 21 3 3 6 2" xfId="14065" xr:uid="{A5C83B3D-2336-4E9F-96B3-B4F37AD8617E}"/>
    <cellStyle name="Input 21 3 3 6 2 2" xfId="38095" xr:uid="{D3C28629-9EF4-4FAD-A049-6BADE2F05FAA}"/>
    <cellStyle name="Input 21 3 3 6 3" xfId="18799" xr:uid="{A4FA6DD0-4052-43EF-8326-6C75CBD86AFF}"/>
    <cellStyle name="Input 21 3 3 6 3 2" xfId="42829" xr:uid="{2BBAA4BF-ED1D-4694-9CEA-077E8E95148E}"/>
    <cellStyle name="Input 21 3 3 6 4" xfId="23804" xr:uid="{A6240078-817D-44FB-B8DC-C5FA45BF2136}"/>
    <cellStyle name="Input 21 3 3 6 4 2" xfId="47586" xr:uid="{4458FAB6-1DEA-4863-9631-4769FEED7D16}"/>
    <cellStyle name="Input 21 3 3 6 5" xfId="28395" xr:uid="{73C0B0F9-4447-447A-8412-A30010255414}"/>
    <cellStyle name="Input 21 3 3 6 5 2" xfId="52161" xr:uid="{18E61BDF-DABF-4E1A-B885-C7441938440E}"/>
    <cellStyle name="Input 21 3 3 6 6" xfId="33214" xr:uid="{1F7E56DF-8D4B-4DD3-92D0-99A7B91721EE}"/>
    <cellStyle name="Input 21 3 3 7" xfId="9906" xr:uid="{B02C7B1A-5C6D-4C9F-87D3-78C736E35C8F}"/>
    <cellStyle name="Input 21 3 3 7 2" xfId="34120" xr:uid="{858AA9E4-12A6-43CD-8CC7-CAE49D53E9C3}"/>
    <cellStyle name="Input 21 3 3 8" xfId="14823" xr:uid="{3FA55550-21B6-40DA-9506-C98A39D92C43}"/>
    <cellStyle name="Input 21 3 3 8 2" xfId="38853" xr:uid="{E06B2F07-DABF-442D-BDD5-33B2C1527F18}"/>
    <cellStyle name="Input 21 3 3 9" xfId="19797" xr:uid="{A1789646-77A8-439C-A83B-1BD3CE1B71DD}"/>
    <cellStyle name="Input 21 3 3 9 2" xfId="43631" xr:uid="{8C59CF5C-8467-44A2-BB47-5650A5BCBF39}"/>
    <cellStyle name="Input 21 3 4" xfId="4827" xr:uid="{86D0A838-4927-44DE-8603-480BD7FB344F}"/>
    <cellStyle name="Input 21 3 4 2" xfId="10207" xr:uid="{772AF202-345C-4AC8-87A6-CA0F387FF534}"/>
    <cellStyle name="Input 21 3 4 2 2" xfId="34421" xr:uid="{94D1DBE0-928C-49EE-8D00-9F6708B8728C}"/>
    <cellStyle name="Input 21 3 4 3" xfId="15124" xr:uid="{8AE8CE9D-C422-4C09-A9E3-39EA88CB1BB0}"/>
    <cellStyle name="Input 21 3 4 3 2" xfId="39154" xr:uid="{846774E9-3264-4F47-95CF-305382280FB8}"/>
    <cellStyle name="Input 21 3 4 4" xfId="20356" xr:uid="{610A658B-EC4B-4BD3-9F9A-43B178F72CAC}"/>
    <cellStyle name="Input 21 3 4 4 2" xfId="44182" xr:uid="{9F3D81B1-0495-4382-9CE0-02758595BA21}"/>
    <cellStyle name="Input 21 3 4 5" xfId="24991" xr:uid="{D7CBC1CE-0FAF-456E-9F25-BF44A7AC2F8B}"/>
    <cellStyle name="Input 21 3 4 5 2" xfId="48757" xr:uid="{A0A8CE48-C9C1-4B97-BABE-2DCA0A906CD2}"/>
    <cellStyle name="Input 21 3 4 6" xfId="29585" xr:uid="{87118547-19C8-4D2A-84FF-FAF833DE46D1}"/>
    <cellStyle name="Input 21 3 5" xfId="5932" xr:uid="{AE9DF618-0E0B-422C-A2AC-FFCC07DA1313}"/>
    <cellStyle name="Input 21 3 5 2" xfId="11311" xr:uid="{56BBB2F4-6C0E-4F96-AFA6-709135EC7C29}"/>
    <cellStyle name="Input 21 3 5 2 2" xfId="35350" xr:uid="{4AEBCFF3-E724-47B4-9574-3D0EF35ADE42}"/>
    <cellStyle name="Input 21 3 5 3" xfId="16054" xr:uid="{378AB62C-57A3-4949-9811-841A8A2CD832}"/>
    <cellStyle name="Input 21 3 5 3 2" xfId="40084" xr:uid="{3CA40212-ADAB-4405-86E5-E23F8AB64A35}"/>
    <cellStyle name="Input 21 3 5 4" xfId="21102" xr:uid="{D226C392-F80B-4B5C-A66D-F1A620E4E5E8}"/>
    <cellStyle name="Input 21 3 5 4 2" xfId="44917" xr:uid="{122ECA5A-D172-4FC1-9A45-91F002B73F64}"/>
    <cellStyle name="Input 21 3 5 5" xfId="25726" xr:uid="{0067B9CD-0EC9-4AF7-B0C8-E1385B2460EC}"/>
    <cellStyle name="Input 21 3 5 5 2" xfId="49492" xr:uid="{E999DE6D-AB96-4FF6-890F-43F7F91FBC49}"/>
    <cellStyle name="Input 21 3 5 6" xfId="30502" xr:uid="{AC177671-F576-4EFF-B38F-E4406FB303B7}"/>
    <cellStyle name="Input 21 3 6" xfId="6713" xr:uid="{4F4D4A87-D839-4E00-B620-271343F5AD12}"/>
    <cellStyle name="Input 21 3 6 2" xfId="12092" xr:uid="{D8774584-48B0-4A50-8FE1-876DEB0E66E2}"/>
    <cellStyle name="Input 21 3 6 2 2" xfId="36128" xr:uid="{56EAF2E7-FBA3-4024-9F71-8FAD44085936}"/>
    <cellStyle name="Input 21 3 6 3" xfId="16832" xr:uid="{C7827793-58CF-4707-9107-229C0ED2CFEE}"/>
    <cellStyle name="Input 21 3 6 3 2" xfId="40862" xr:uid="{40FB18C4-CCDF-4F52-A0E0-37F56E2B653D}"/>
    <cellStyle name="Input 21 3 6 4" xfId="21839" xr:uid="{1A9DAC59-60F9-4D63-8BF8-C1D29D1547DA}"/>
    <cellStyle name="Input 21 3 6 4 2" xfId="45645" xr:uid="{2479F172-CCCB-45CB-A4DC-3FE14B86BC7C}"/>
    <cellStyle name="Input 21 3 6 5" xfId="26454" xr:uid="{A98F04F1-70D4-4922-9006-F85CBC3DC7CA}"/>
    <cellStyle name="Input 21 3 6 5 2" xfId="50220" xr:uid="{346C8B83-A4FD-4C24-B6A7-E5440CF96640}"/>
    <cellStyle name="Input 21 3 6 6" xfId="31271" xr:uid="{10A27921-F491-4AA4-9D55-4819EB3DE7E9}"/>
    <cellStyle name="Input 21 3 7" xfId="7453" xr:uid="{E702348D-88D1-4822-B05A-A4EEB12544CD}"/>
    <cellStyle name="Input 21 3 7 2" xfId="12832" xr:uid="{FF6FBE1F-30E6-436B-B34F-E1DAC54AC11A}"/>
    <cellStyle name="Input 21 3 7 2 2" xfId="36866" xr:uid="{3896141B-5484-48D1-89A8-DC75AE5534A0}"/>
    <cellStyle name="Input 21 3 7 3" xfId="17570" xr:uid="{A493B142-6BF7-475D-AF07-098ECF978686}"/>
    <cellStyle name="Input 21 3 7 3 2" xfId="41600" xr:uid="{930C9A46-DE26-4960-BF0B-F4093947A8E7}"/>
    <cellStyle name="Input 21 3 7 4" xfId="22575" xr:uid="{3443CEBB-C49B-44A1-82D4-B4780ADF613B}"/>
    <cellStyle name="Input 21 3 7 4 2" xfId="46372" xr:uid="{04F6F1BB-92AD-4BD0-941F-5B5FCBD9F01A}"/>
    <cellStyle name="Input 21 3 7 5" xfId="27181" xr:uid="{3E68A9D0-BBDC-4A41-A43D-FBD48045F802}"/>
    <cellStyle name="Input 21 3 7 5 2" xfId="50947" xr:uid="{E5C9FDFA-43A6-4584-95EF-C89EA3FB63AA}"/>
    <cellStyle name="Input 21 3 7 6" xfId="32000" xr:uid="{835C88F4-E56F-4F41-AB6E-3DDCE936D196}"/>
    <cellStyle name="Input 21 3 8" xfId="8186" xr:uid="{7608BCB4-0E50-40C9-8BCF-0FB42D91B557}"/>
    <cellStyle name="Input 21 3 8 2" xfId="13565" xr:uid="{FDEF669F-8937-41D6-B14F-5ABC3A2F9E5F}"/>
    <cellStyle name="Input 21 3 8 2 2" xfId="37597" xr:uid="{1CD87029-6826-413C-B8AB-3A21B65A3613}"/>
    <cellStyle name="Input 21 3 8 3" xfId="18301" xr:uid="{4DA65684-29DD-4167-81A6-5B13BFF6B93B}"/>
    <cellStyle name="Input 21 3 8 3 2" xfId="42331" xr:uid="{3CBA6E32-BABF-49D1-B368-859DFEBF5897}"/>
    <cellStyle name="Input 21 3 8 4" xfId="23306" xr:uid="{2F5A7586-5EC7-4DFF-A9B8-395E69272D42}"/>
    <cellStyle name="Input 21 3 8 4 2" xfId="47094" xr:uid="{CB794A0B-01A0-4078-80E7-DFE91F7E3778}"/>
    <cellStyle name="Input 21 3 8 5" xfId="27903" xr:uid="{F3F52633-B71C-45BA-A15D-CE8E50FA1FEA}"/>
    <cellStyle name="Input 21 3 8 5 2" xfId="51669" xr:uid="{5B513B01-20C2-4F21-9CE2-BBCC65B65A0A}"/>
    <cellStyle name="Input 21 3 8 6" xfId="32722" xr:uid="{90D07C2E-0F26-4A1E-B260-F49CBFEEEB9B}"/>
    <cellStyle name="Input 21 3 9" xfId="9403" xr:uid="{566BD115-946D-415A-BD5C-DAF4432DBC69}"/>
    <cellStyle name="Input 21 3 9 2" xfId="33619" xr:uid="{4F084F3F-2430-47A2-92AE-592A0AFEC7BE}"/>
    <cellStyle name="Input 21 4" xfId="3964" xr:uid="{DE086C1D-7C1C-4E71-A897-4D8A480A6380}"/>
    <cellStyle name="Input 21 4 10" xfId="14273" xr:uid="{BF58F069-E5E8-4FDC-B109-DCCF1E822275}"/>
    <cellStyle name="Input 21 4 10 2" xfId="38303" xr:uid="{A2C2AD03-456D-466C-A072-DBF40B1AF7F5}"/>
    <cellStyle name="Input 21 4 11" xfId="19245" xr:uid="{468F73F9-4CFE-488B-90D3-90577A665ADC}"/>
    <cellStyle name="Input 21 4 11 2" xfId="43088" xr:uid="{76949550-611A-4FA8-9AC0-5FFF4D2051B5}"/>
    <cellStyle name="Input 21 4 12" xfId="23993" xr:uid="{D1CD972E-11AB-4521-A3EE-06C35F40303C}"/>
    <cellStyle name="Input 21 4 12 2" xfId="47762" xr:uid="{93F99DD3-E3C1-4386-927E-C82EB13A19E9}"/>
    <cellStyle name="Input 21 4 13" xfId="28743" xr:uid="{E4CE7252-2A38-4FDB-9251-795C8771321E}"/>
    <cellStyle name="Input 21 4 2" xfId="4248" xr:uid="{62F6F2C4-884F-44A6-B128-C823B101A4FE}"/>
    <cellStyle name="Input 21 4 2 10" xfId="24236" xr:uid="{8A15AF1D-A002-47AD-B74F-0DBA36C45103}"/>
    <cellStyle name="Input 21 4 2 10 2" xfId="48002" xr:uid="{8AE67CAA-A5C7-4C7F-94BC-993D76EF777D}"/>
    <cellStyle name="Input 21 4 2 11" xfId="29015" xr:uid="{C54388E3-E6A8-4B39-9BC7-D449064B3233}"/>
    <cellStyle name="Input 21 4 2 2" xfId="5051" xr:uid="{1B94EFD0-1AE3-42EF-90DE-FDB575412868}"/>
    <cellStyle name="Input 21 4 2 2 2" xfId="10431" xr:uid="{FA494AD0-B04C-4C67-848F-7AEE0AB444B0}"/>
    <cellStyle name="Input 21 4 2 2 2 2" xfId="34643" xr:uid="{366E5EDE-DCFB-4ACB-8F4C-D6E8E1D58B38}"/>
    <cellStyle name="Input 21 4 2 2 3" xfId="15346" xr:uid="{D05C9F92-B64C-46F9-8876-B64513318087}"/>
    <cellStyle name="Input 21 4 2 2 3 2" xfId="39376" xr:uid="{08E7FF48-7414-4054-9170-2B41C22C62DF}"/>
    <cellStyle name="Input 21 4 2 2 4" xfId="20580" xr:uid="{6D651312-2384-476D-889A-E05530E6741A}"/>
    <cellStyle name="Input 21 4 2 2 4 2" xfId="44404" xr:uid="{47942347-88CC-4204-888C-072639B6539B}"/>
    <cellStyle name="Input 21 4 2 2 5" xfId="25213" xr:uid="{0FBFF86A-513F-41B1-A914-201623B33A54}"/>
    <cellStyle name="Input 21 4 2 2 5 2" xfId="48979" xr:uid="{FCDF62F2-67E6-46C5-BBEE-6442946EDFFD}"/>
    <cellStyle name="Input 21 4 2 2 6" xfId="29805" xr:uid="{DC64FD18-2BF9-4F8F-A281-295FA060F827}"/>
    <cellStyle name="Input 21 4 2 3" xfId="6157" xr:uid="{28B57868-B0E7-4CCF-8C8D-944BD4C542AD}"/>
    <cellStyle name="Input 21 4 2 3 2" xfId="11536" xr:uid="{C6A89702-9687-48B6-AD7D-7FCC10ACDD4C}"/>
    <cellStyle name="Input 21 4 2 3 2 2" xfId="35573" xr:uid="{9E44974C-BC21-4A4F-8A24-3D090F451F84}"/>
    <cellStyle name="Input 21 4 2 3 3" xfId="16277" xr:uid="{5AD0AD55-3C75-4923-A13F-CAF5B0295AD3}"/>
    <cellStyle name="Input 21 4 2 3 3 2" xfId="40307" xr:uid="{867ADCBE-B08E-44F6-801C-79C42D9DB669}"/>
    <cellStyle name="Input 21 4 2 3 4" xfId="21325" xr:uid="{DC349AF3-60F4-4917-8F84-D10DEF39F9B9}"/>
    <cellStyle name="Input 21 4 2 3 4 2" xfId="45138" xr:uid="{D96D85EC-DC77-4DDA-AA17-EE26A5F524FF}"/>
    <cellStyle name="Input 21 4 2 3 5" xfId="25947" xr:uid="{6EC0999A-6892-40D0-AD44-0883B989344A}"/>
    <cellStyle name="Input 21 4 2 3 5 2" xfId="49713" xr:uid="{73D1CB3D-2755-431A-BFE8-26493BD52329}"/>
    <cellStyle name="Input 21 4 2 3 6" xfId="30723" xr:uid="{6B0AF992-9C25-4957-89B3-208322F8C94D}"/>
    <cellStyle name="Input 21 4 2 4" xfId="6938" xr:uid="{C85FACA2-1CE2-429C-BBEE-D0CA40700A3F}"/>
    <cellStyle name="Input 21 4 2 4 2" xfId="12317" xr:uid="{719BD405-ED30-4391-AF16-EFAC857E0CC7}"/>
    <cellStyle name="Input 21 4 2 4 2 2" xfId="36351" xr:uid="{FA4A4D93-43DA-4092-BBF5-C1FB144BA131}"/>
    <cellStyle name="Input 21 4 2 4 3" xfId="17055" xr:uid="{B7930A33-3034-4F9E-8417-F920CB59FE18}"/>
    <cellStyle name="Input 21 4 2 4 3 2" xfId="41085" xr:uid="{0B29A0EA-5D11-4204-BE70-CFF65EA9F8D3}"/>
    <cellStyle name="Input 21 4 2 4 4" xfId="22061" xr:uid="{774BB970-B664-4740-8580-9599773CF1ED}"/>
    <cellStyle name="Input 21 4 2 4 4 2" xfId="45865" xr:uid="{6D1D1CA5-AB61-4B07-9BFD-19A5F9B4134D}"/>
    <cellStyle name="Input 21 4 2 4 5" xfId="26674" xr:uid="{D51A907F-1EAE-4CE6-A0FB-56854023972F}"/>
    <cellStyle name="Input 21 4 2 4 5 2" xfId="50440" xr:uid="{ED297A18-E1EA-4111-AAC5-A225104D26BE}"/>
    <cellStyle name="Input 21 4 2 4 6" xfId="31492" xr:uid="{3B363A16-1960-4850-8047-ED4E3AA6F1F1}"/>
    <cellStyle name="Input 21 4 2 5" xfId="7677" xr:uid="{94D54C79-CCD1-4126-AF00-6B91F1B1C178}"/>
    <cellStyle name="Input 21 4 2 5 2" xfId="13056" xr:uid="{269F2A73-1797-40E0-9923-FD9729646594}"/>
    <cellStyle name="Input 21 4 2 5 2 2" xfId="37088" xr:uid="{79FA6449-226E-46D1-8767-0F453F9A3943}"/>
    <cellStyle name="Input 21 4 2 5 3" xfId="17792" xr:uid="{BF0092CC-A191-4A65-916E-0E4DAD48F45E}"/>
    <cellStyle name="Input 21 4 2 5 3 2" xfId="41822" xr:uid="{3418C4C4-964B-4F5D-80B2-ABFA87297BF6}"/>
    <cellStyle name="Input 21 4 2 5 4" xfId="22797" xr:uid="{F7DE4DA2-8F4D-4B2D-8A18-7ACE1DCCB25D}"/>
    <cellStyle name="Input 21 4 2 5 4 2" xfId="46592" xr:uid="{57BD9116-BD0E-4EA8-9DA3-06E90634521E}"/>
    <cellStyle name="Input 21 4 2 5 5" xfId="27401" xr:uid="{41B7BA06-7EBE-4E88-B4CD-BC06E1D0B007}"/>
    <cellStyle name="Input 21 4 2 5 5 2" xfId="51167" xr:uid="{B373E0EB-91B5-4E86-BB4B-02D56416E261}"/>
    <cellStyle name="Input 21 4 2 5 6" xfId="32220" xr:uid="{C284A3C8-FB9F-412F-B021-C65AA947ADF8}"/>
    <cellStyle name="Input 21 4 2 6" xfId="8410" xr:uid="{BC0A74FD-F00A-401C-841F-E63AFC4B6918}"/>
    <cellStyle name="Input 21 4 2 6 2" xfId="13789" xr:uid="{898FFD26-E3FC-4894-82D3-2E1F15F70DAD}"/>
    <cellStyle name="Input 21 4 2 6 2 2" xfId="37819" xr:uid="{9CD5D56D-A446-4185-9852-19169CBFA6F2}"/>
    <cellStyle name="Input 21 4 2 6 3" xfId="18523" xr:uid="{CCBF7CAF-08D2-4D1D-BCC2-CC7FECDC6D8C}"/>
    <cellStyle name="Input 21 4 2 6 3 2" xfId="42553" xr:uid="{D5FCE9F3-FC98-4841-A8DC-F34C27E01FFA}"/>
    <cellStyle name="Input 21 4 2 6 4" xfId="23528" xr:uid="{6E18FEEE-33AB-4F4F-BB80-307965DFF9BF}"/>
    <cellStyle name="Input 21 4 2 6 4 2" xfId="47314" xr:uid="{8FD779E0-AB78-418C-BE5D-6E3AFD5FA9F9}"/>
    <cellStyle name="Input 21 4 2 6 5" xfId="28123" xr:uid="{3469E23E-275B-4A09-862B-E3EDF12F67FA}"/>
    <cellStyle name="Input 21 4 2 6 5 2" xfId="51889" xr:uid="{AD7823B3-CAFB-4C9F-BEB9-092061B72656}"/>
    <cellStyle name="Input 21 4 2 6 6" xfId="32942" xr:uid="{32232F31-C219-4F20-BBC8-4EE5AD167783}"/>
    <cellStyle name="Input 21 4 2 7" xfId="9630" xr:uid="{68382605-F4D3-41FA-9B13-E1F6E52BBAF5}"/>
    <cellStyle name="Input 21 4 2 7 2" xfId="33844" xr:uid="{9574B3B6-2D8F-47B7-B749-601E388D79EA}"/>
    <cellStyle name="Input 21 4 2 8" xfId="14547" xr:uid="{CA3C5183-0076-4100-9512-DC89C2A7DDD8}"/>
    <cellStyle name="Input 21 4 2 8 2" xfId="38577" xr:uid="{B8F8329F-B2E9-4210-8EA0-3CA2217C8F11}"/>
    <cellStyle name="Input 21 4 2 9" xfId="19521" xr:uid="{DCDC8C7A-1AD9-4381-8EE6-8ECC450C2291}"/>
    <cellStyle name="Input 21 4 2 9 2" xfId="43359" xr:uid="{454975BC-2AB3-4295-B1C6-2DE8B4F85C9C}"/>
    <cellStyle name="Input 21 4 3" xfId="4472" xr:uid="{C82BF99A-7548-4A4E-88FC-75A621A5B3CA}"/>
    <cellStyle name="Input 21 4 3 10" xfId="24431" xr:uid="{1E8FD196-9AB5-41B1-9A35-116686BFFAEA}"/>
    <cellStyle name="Input 21 4 3 10 2" xfId="48197" xr:uid="{762D55B7-950F-41F7-97AD-622DEF0ECF2F}"/>
    <cellStyle name="Input 21 4 3 11" xfId="29236" xr:uid="{52D51BB5-7777-446B-B3FC-5BDB79C54ED3}"/>
    <cellStyle name="Input 21 4 3 2" xfId="5275" xr:uid="{696BEC80-FCED-488F-851C-5470DB5DFAE8}"/>
    <cellStyle name="Input 21 4 3 2 2" xfId="10655" xr:uid="{30A4EFCE-FC99-4C41-AD96-7E941F473913}"/>
    <cellStyle name="Input 21 4 3 2 2 2" xfId="34867" xr:uid="{52D3ECD9-741C-43D6-B6AF-44778D02EFCF}"/>
    <cellStyle name="Input 21 4 3 2 3" xfId="15570" xr:uid="{AD91EBF5-7798-4794-B02D-6E3FE991A1CE}"/>
    <cellStyle name="Input 21 4 3 2 3 2" xfId="39600" xr:uid="{D5867316-9249-426F-80AC-8AE45F6E69F2}"/>
    <cellStyle name="Input 21 4 3 2 4" xfId="20804" xr:uid="{AAA8E834-E835-4B11-8F59-C3292051B6B3}"/>
    <cellStyle name="Input 21 4 3 2 4 2" xfId="44625" xr:uid="{E422BEA2-F1A7-4BE3-A3F7-F7AC3A0566A2}"/>
    <cellStyle name="Input 21 4 3 2 5" xfId="25434" xr:uid="{8047D9E3-460A-44DD-A59C-851FF7E1D113}"/>
    <cellStyle name="Input 21 4 3 2 5 2" xfId="49200" xr:uid="{1A4994B0-4C1D-4DFC-86C9-C9EF6D535784}"/>
    <cellStyle name="Input 21 4 3 2 6" xfId="30026" xr:uid="{4B57B354-5A03-44AC-A4AF-859D71C2F94A}"/>
    <cellStyle name="Input 21 4 3 3" xfId="6381" xr:uid="{79819C68-4011-43E9-B50A-779758553E31}"/>
    <cellStyle name="Input 21 4 3 3 2" xfId="11760" xr:uid="{24E1C1C5-9E93-4771-BC41-764E85A77863}"/>
    <cellStyle name="Input 21 4 3 3 2 2" xfId="35797" xr:uid="{329038A9-4F4C-47C4-B3CD-F970D163792D}"/>
    <cellStyle name="Input 21 4 3 3 3" xfId="16501" xr:uid="{40781FFE-40B0-447E-BBE8-09F877723214}"/>
    <cellStyle name="Input 21 4 3 3 3 2" xfId="40531" xr:uid="{39F2038C-12D4-462A-A3C1-5D393105A05D}"/>
    <cellStyle name="Input 21 4 3 3 4" xfId="21549" xr:uid="{BC043A2F-AF24-4497-A6EB-C1DF3C0D9753}"/>
    <cellStyle name="Input 21 4 3 3 4 2" xfId="45359" xr:uid="{D97A1F4F-CA7E-427B-8870-A273BF4CDE59}"/>
    <cellStyle name="Input 21 4 3 3 5" xfId="26168" xr:uid="{EAB396B6-880D-4578-8FE7-8DC9D838EFFE}"/>
    <cellStyle name="Input 21 4 3 3 5 2" xfId="49934" xr:uid="{11AFE447-7553-41C3-BEB2-5898588F6E50}"/>
    <cellStyle name="Input 21 4 3 3 6" xfId="30944" xr:uid="{63C800BC-02EC-43EC-BEC2-038A8E251B7E}"/>
    <cellStyle name="Input 21 4 3 4" xfId="7162" xr:uid="{D0D8A2A6-8E78-4A7F-AF6C-101070818FC2}"/>
    <cellStyle name="Input 21 4 3 4 2" xfId="12541" xr:uid="{7B3990F9-E25D-45B9-83D3-19146C51EACB}"/>
    <cellStyle name="Input 21 4 3 4 2 2" xfId="36575" xr:uid="{99A18992-AC51-42F8-952E-CC9E4F55C090}"/>
    <cellStyle name="Input 21 4 3 4 3" xfId="17279" xr:uid="{1DC10906-D705-478E-BA32-2C8EE51FCFAC}"/>
    <cellStyle name="Input 21 4 3 4 3 2" xfId="41309" xr:uid="{532E41CD-68A3-47AF-BBD0-4029F6306BF8}"/>
    <cellStyle name="Input 21 4 3 4 4" xfId="22285" xr:uid="{16A67A39-F487-4FB1-B4A9-65A9FF8385C0}"/>
    <cellStyle name="Input 21 4 3 4 4 2" xfId="46086" xr:uid="{D18E0E42-47BF-4878-A574-FA0391E8CA71}"/>
    <cellStyle name="Input 21 4 3 4 5" xfId="26895" xr:uid="{1859DFDB-6F38-44BB-A90D-EDED9D0A9156}"/>
    <cellStyle name="Input 21 4 3 4 5 2" xfId="50661" xr:uid="{A2535FD2-AFE0-4BEB-A7E2-68CE0EC5DFC7}"/>
    <cellStyle name="Input 21 4 3 4 6" xfId="31713" xr:uid="{B4D8EF36-E899-4D2C-87A2-B70274B4E79E}"/>
    <cellStyle name="Input 21 4 3 5" xfId="7901" xr:uid="{D281116F-4EDA-4A6E-B605-4D939460B132}"/>
    <cellStyle name="Input 21 4 3 5 2" xfId="13280" xr:uid="{5E6041E0-4EA9-4320-94CB-95280ADE1F87}"/>
    <cellStyle name="Input 21 4 3 5 2 2" xfId="37312" xr:uid="{826836AD-14CD-4551-AA06-6A7FD072C492}"/>
    <cellStyle name="Input 21 4 3 5 3" xfId="18016" xr:uid="{55B7D6A1-FC71-406E-8226-6401E1C997D0}"/>
    <cellStyle name="Input 21 4 3 5 3 2" xfId="42046" xr:uid="{9CFE1F36-BA97-4C53-A100-0BAD0266FCD6}"/>
    <cellStyle name="Input 21 4 3 5 4" xfId="23021" xr:uid="{5926D8DD-5E2C-4C22-B3E6-BA0C36519EF6}"/>
    <cellStyle name="Input 21 4 3 5 4 2" xfId="46813" xr:uid="{31F59634-5F52-4958-B0D5-D4CF7F17CFAD}"/>
    <cellStyle name="Input 21 4 3 5 5" xfId="27622" xr:uid="{721AB070-D682-4270-9892-F1DACB148F9A}"/>
    <cellStyle name="Input 21 4 3 5 5 2" xfId="51388" xr:uid="{CD293DE5-FF37-401F-81BB-47BC9D71D9A8}"/>
    <cellStyle name="Input 21 4 3 5 6" xfId="32441" xr:uid="{F9406C00-0077-464D-A7EA-B876DEF0D4BC}"/>
    <cellStyle name="Input 21 4 3 6" xfId="8634" xr:uid="{8D84E17B-F98D-4D7E-A1B8-E6E81DCBA1AD}"/>
    <cellStyle name="Input 21 4 3 6 2" xfId="14013" xr:uid="{584980E8-1FAF-4FE5-B617-E0FAC3A405A9}"/>
    <cellStyle name="Input 21 4 3 6 2 2" xfId="38043" xr:uid="{EA7D5215-503D-45E5-9315-C4C46CC53A80}"/>
    <cellStyle name="Input 21 4 3 6 3" xfId="18747" xr:uid="{6DE59E54-1938-4E4C-9887-72ACBE90895F}"/>
    <cellStyle name="Input 21 4 3 6 3 2" xfId="42777" xr:uid="{5B431D82-164C-46BB-BCC9-74EDF2BD6EFA}"/>
    <cellStyle name="Input 21 4 3 6 4" xfId="23752" xr:uid="{4F87369B-0256-4253-A1A3-2DF5A3B0721F}"/>
    <cellStyle name="Input 21 4 3 6 4 2" xfId="47535" xr:uid="{5D93857A-93F8-4E07-A3F9-A9BDA5C1EB6B}"/>
    <cellStyle name="Input 21 4 3 6 5" xfId="28344" xr:uid="{A46F823B-FF20-4E3D-8D27-B1418A077D98}"/>
    <cellStyle name="Input 21 4 3 6 5 2" xfId="52110" xr:uid="{19453DE6-A073-4947-A4BE-9CF5193DA628}"/>
    <cellStyle name="Input 21 4 3 6 6" xfId="33163" xr:uid="{ED29C414-9377-4EC1-9CA6-77AA745D91BD}"/>
    <cellStyle name="Input 21 4 3 7" xfId="9854" xr:uid="{C8EABDC4-89F7-4428-B673-6F77B9887DF1}"/>
    <cellStyle name="Input 21 4 3 7 2" xfId="34068" xr:uid="{5F62E842-828C-4D18-968C-A1D522F9C992}"/>
    <cellStyle name="Input 21 4 3 8" xfId="14771" xr:uid="{EE2ED2B2-4779-45F7-9EBA-35229E92CFB3}"/>
    <cellStyle name="Input 21 4 3 8 2" xfId="38801" xr:uid="{3EF1F960-A62D-4DC5-B9ED-F6FF49A63DC2}"/>
    <cellStyle name="Input 21 4 3 9" xfId="19745" xr:uid="{5E389A38-8908-4FB3-AF4D-2C0EA76F8AC6}"/>
    <cellStyle name="Input 21 4 3 9 2" xfId="43580" xr:uid="{0221B043-3079-4B2B-8F23-2D1514DF7CAD}"/>
    <cellStyle name="Input 21 4 4" xfId="4775" xr:uid="{9CB21173-5C7E-4A43-ABE5-54F95718CABE}"/>
    <cellStyle name="Input 21 4 4 2" xfId="10155" xr:uid="{29F1D62B-15D1-4D43-BAAB-3B38F52303F0}"/>
    <cellStyle name="Input 21 4 4 2 2" xfId="34369" xr:uid="{921EF03B-BB85-49FF-8CD1-D943FCD513EB}"/>
    <cellStyle name="Input 21 4 4 3" xfId="15072" xr:uid="{A1BE6D48-0E9F-4B29-9141-13C8B4F10862}"/>
    <cellStyle name="Input 21 4 4 3 2" xfId="39102" xr:uid="{DC98741A-93E4-4A4B-AD97-3943E30C5E35}"/>
    <cellStyle name="Input 21 4 4 4" xfId="20304" xr:uid="{D293EECA-21D7-47DE-9AB9-6458421DC90E}"/>
    <cellStyle name="Input 21 4 4 4 2" xfId="44131" xr:uid="{F2C9CCE8-35A2-4F7F-816D-B0AC5C16FCC2}"/>
    <cellStyle name="Input 21 4 4 5" xfId="24940" xr:uid="{3CF7756D-4AB8-405B-A604-B3632F00147D}"/>
    <cellStyle name="Input 21 4 4 5 2" xfId="48706" xr:uid="{0EA1DAEB-0BD1-4D3C-AE7C-30862EAB0F90}"/>
    <cellStyle name="Input 21 4 4 6" xfId="29534" xr:uid="{A178911D-CF09-47D2-A00C-22344A15143A}"/>
    <cellStyle name="Input 21 4 5" xfId="5880" xr:uid="{6E354383-24E2-43A5-9F84-13CB5343E074}"/>
    <cellStyle name="Input 21 4 5 2" xfId="11259" xr:uid="{DE0B1F1E-47F2-4E7B-B184-C0652F9907C2}"/>
    <cellStyle name="Input 21 4 5 2 2" xfId="35298" xr:uid="{4825BAC6-D9BE-4BE5-A7AD-5E7F3437DD2B}"/>
    <cellStyle name="Input 21 4 5 3" xfId="16002" xr:uid="{072F9731-EFBC-4600-B080-909404095F5A}"/>
    <cellStyle name="Input 21 4 5 3 2" xfId="40032" xr:uid="{697E4F73-04E7-48AE-A46D-C1DB234D4325}"/>
    <cellStyle name="Input 21 4 5 4" xfId="21050" xr:uid="{C388CB3F-05F4-43D6-B662-31BBC39A9B20}"/>
    <cellStyle name="Input 21 4 5 4 2" xfId="44866" xr:uid="{19DE7E96-CC8F-4260-9EFD-FA9151E52129}"/>
    <cellStyle name="Input 21 4 5 5" xfId="25675" xr:uid="{F9242CA7-2245-41E2-93F5-0A12E375B90F}"/>
    <cellStyle name="Input 21 4 5 5 2" xfId="49441" xr:uid="{D44FFC6E-907E-40CD-9A24-094964415969}"/>
    <cellStyle name="Input 21 4 5 6" xfId="30451" xr:uid="{C6D29860-E4BD-4560-BC3C-838D70FF99E6}"/>
    <cellStyle name="Input 21 4 6" xfId="6661" xr:uid="{23DDEA62-180C-4E09-BDD2-CEF122047792}"/>
    <cellStyle name="Input 21 4 6 2" xfId="12040" xr:uid="{C5A88CA5-9379-49F8-A092-1A1C6D817CCC}"/>
    <cellStyle name="Input 21 4 6 2 2" xfId="36076" xr:uid="{A1BCAA1B-28E4-45EC-B0FB-D4087B6C885D}"/>
    <cellStyle name="Input 21 4 6 3" xfId="16780" xr:uid="{61DEE2D2-4562-4CE1-9D63-E6A1F0655CA3}"/>
    <cellStyle name="Input 21 4 6 3 2" xfId="40810" xr:uid="{2175C8C2-F0EA-48FC-9EDD-2AE6440640BC}"/>
    <cellStyle name="Input 21 4 6 4" xfId="21787" xr:uid="{7488145D-C090-4BF8-A888-8A3C1043C43F}"/>
    <cellStyle name="Input 21 4 6 4 2" xfId="45594" xr:uid="{B79C74BA-9580-4975-A057-E87C99BC6370}"/>
    <cellStyle name="Input 21 4 6 5" xfId="26403" xr:uid="{8949CEEF-776C-4315-903F-81883FEDAF53}"/>
    <cellStyle name="Input 21 4 6 5 2" xfId="50169" xr:uid="{3A017D84-E1C2-49E5-80BD-1930A124FB8F}"/>
    <cellStyle name="Input 21 4 6 6" xfId="31220" xr:uid="{0FAD7573-F856-4427-92C9-DADEF83FDB94}"/>
    <cellStyle name="Input 21 4 7" xfId="7401" xr:uid="{350BCFD5-B12C-484B-8425-E6D62A4556D9}"/>
    <cellStyle name="Input 21 4 7 2" xfId="12780" xr:uid="{9DD00220-FABC-47E2-8E12-C0793D29277D}"/>
    <cellStyle name="Input 21 4 7 2 2" xfId="36814" xr:uid="{3B48D7DF-E6F6-43AE-9CA9-C8826669AB0D}"/>
    <cellStyle name="Input 21 4 7 3" xfId="17518" xr:uid="{AC53A35B-F852-4F14-B8AF-DE48F17BF761}"/>
    <cellStyle name="Input 21 4 7 3 2" xfId="41548" xr:uid="{A8648FF6-BE9A-407E-B743-CAB04D380556}"/>
    <cellStyle name="Input 21 4 7 4" xfId="22523" xr:uid="{91476DD3-66B3-4386-AD0A-E29C464E743B}"/>
    <cellStyle name="Input 21 4 7 4 2" xfId="46321" xr:uid="{5F8411E6-C399-44D2-B1DD-E066736F6DF9}"/>
    <cellStyle name="Input 21 4 7 5" xfId="27130" xr:uid="{6C212B07-7255-4E58-A0C0-5E4E1A037230}"/>
    <cellStyle name="Input 21 4 7 5 2" xfId="50896" xr:uid="{EA774EE4-54CB-4E53-931F-8C43B0246B72}"/>
    <cellStyle name="Input 21 4 7 6" xfId="31949" xr:uid="{1411202B-ECA2-4B10-987F-4897DE96A9AE}"/>
    <cellStyle name="Input 21 4 8" xfId="8134" xr:uid="{5D6F6A09-7988-4F0B-9449-CED4F8B1B7D3}"/>
    <cellStyle name="Input 21 4 8 2" xfId="13513" xr:uid="{1988B300-72F7-4B06-9F03-22E436EBC0B1}"/>
    <cellStyle name="Input 21 4 8 2 2" xfId="37545" xr:uid="{34F655B4-78BD-4D26-9CC3-A7753989CDBE}"/>
    <cellStyle name="Input 21 4 8 3" xfId="18249" xr:uid="{938A6178-9026-4F7E-9104-4575B301B081}"/>
    <cellStyle name="Input 21 4 8 3 2" xfId="42279" xr:uid="{76BFA8AB-5A60-4940-B314-C5C456E0A99B}"/>
    <cellStyle name="Input 21 4 8 4" xfId="23254" xr:uid="{99EF003C-6924-43D0-9B99-F83F229DDBDE}"/>
    <cellStyle name="Input 21 4 8 4 2" xfId="47043" xr:uid="{8CA64EBA-46EE-44CB-B288-9E9BD7E30554}"/>
    <cellStyle name="Input 21 4 8 5" xfId="27852" xr:uid="{2AC75BB9-98E9-4465-BF95-22D33EE8F428}"/>
    <cellStyle name="Input 21 4 8 5 2" xfId="51618" xr:uid="{D284F2DB-CC64-4ECE-AE10-2489650E7DFE}"/>
    <cellStyle name="Input 21 4 8 6" xfId="32671" xr:uid="{C9BE234E-FC34-4885-BE54-EEF03A7F483F}"/>
    <cellStyle name="Input 21 4 9" xfId="9351" xr:uid="{AC31DF2F-7123-4056-A620-D971D0E82B90}"/>
    <cellStyle name="Input 21 4 9 2" xfId="33567" xr:uid="{74B81030-0AF6-47FA-9AB4-263746C12DA9}"/>
    <cellStyle name="Input 21 5" xfId="4677" xr:uid="{3BE2A883-9C6D-45AD-B161-EF6119D7551D}"/>
    <cellStyle name="Input 21 5 2" xfId="10057" xr:uid="{146F5779-B8A6-4B4A-B065-02C8D0F870A5}"/>
    <cellStyle name="Input 21 5 2 2" xfId="34271" xr:uid="{7817E73B-9EBE-48B9-AAEA-348F8242215D}"/>
    <cellStyle name="Input 21 5 3" xfId="14974" xr:uid="{29A07898-E205-4B17-A7A4-4764CBFE5E27}"/>
    <cellStyle name="Input 21 5 3 2" xfId="39004" xr:uid="{ADADD25E-A6EE-44DF-94F8-9C86FC9A347F}"/>
    <cellStyle name="Input 21 5 4" xfId="20039" xr:uid="{A4ED0E27-2084-4C01-82F5-2C190A428238}"/>
    <cellStyle name="Input 21 5 4 2" xfId="43869" xr:uid="{BE30BFA6-2F8C-4036-847C-7EFBC61F314D}"/>
    <cellStyle name="Input 21 5 5" xfId="29437" xr:uid="{33620008-30C6-45CE-99B3-0DB94B070159}"/>
    <cellStyle name="Input 21 6" xfId="5490" xr:uid="{1C6E5070-9E7A-4757-A9DE-B25A90472DF4}"/>
    <cellStyle name="Input 21 6 2" xfId="10870" xr:uid="{E35224B0-B9C0-453D-9FE7-0499686E3FED}"/>
    <cellStyle name="Input 21 6 2 2" xfId="35066" xr:uid="{4DBC52E9-F8F7-47A1-840A-83EBE574D99D}"/>
    <cellStyle name="Input 21 6 3" xfId="15769" xr:uid="{0EC5B88D-679F-464F-9204-2B8CE8D1E8D9}"/>
    <cellStyle name="Input 21 6 3 2" xfId="39799" xr:uid="{6D6065B4-6633-4E3A-AE2D-556D71033C95}"/>
    <cellStyle name="Input 21 6 4" xfId="20238" xr:uid="{5C149647-C02C-4DC0-8674-5CD5C346BD40}"/>
    <cellStyle name="Input 21 6 4 2" xfId="44066" xr:uid="{FE9DC236-965A-4344-9900-9CEBC8B1544C}"/>
    <cellStyle name="Input 21 6 5" xfId="24875" xr:uid="{AD8EE75E-2C1F-48C4-8EF6-163D43E4C1E9}"/>
    <cellStyle name="Input 21 6 5 2" xfId="48641" xr:uid="{377329F5-7705-4B1B-9A4A-5A7A93CC8711}"/>
    <cellStyle name="Input 21 6 6" xfId="30223" xr:uid="{F3718309-DF7E-46A4-9FB9-DF31016BB854}"/>
    <cellStyle name="Input 21 7" xfId="6605" xr:uid="{921EC89B-67C1-4A32-B091-5B2771096232}"/>
    <cellStyle name="Input 21 7 2" xfId="11984" xr:uid="{0A724C15-A9F9-4EFA-B7A7-A492E2198A67}"/>
    <cellStyle name="Input 21 7 2 2" xfId="36021" xr:uid="{2C16BFC7-D022-4298-A0A5-0A7DC70C2A17}"/>
    <cellStyle name="Input 21 7 3" xfId="16725" xr:uid="{42A0983E-E848-432C-944B-FB42A6ADB2B9}"/>
    <cellStyle name="Input 21 7 3 2" xfId="40755" xr:uid="{ADB2D82D-9743-45C4-8258-41B5A496B9B2}"/>
    <cellStyle name="Input 21 7 4" xfId="19949" xr:uid="{AD2A7990-9AD7-40E3-89B1-84D5D057338B}"/>
    <cellStyle name="Input 21 7 4 2" xfId="43781" xr:uid="{A97339A7-9349-4EAB-B70E-FB1ADA98F6D0}"/>
    <cellStyle name="Input 21 7 5" xfId="24628" xr:uid="{64830451-08AA-4CE5-94CA-52C7BA3CD4DC}"/>
    <cellStyle name="Input 21 7 5 2" xfId="48394" xr:uid="{08A74FFE-1DFF-412F-A15F-37CC675C4EA5}"/>
    <cellStyle name="Input 21 7 6" xfId="31166" xr:uid="{FEBCB11B-C38F-40B0-867A-7AF8DDCC6193}"/>
    <cellStyle name="Input 21 8" xfId="5579" xr:uid="{135B4C6B-29D9-455B-A0DD-23199BF30154}"/>
    <cellStyle name="Input 21 8 2" xfId="10958" xr:uid="{5F3AFDA9-CE62-4DCC-B5E7-28C5F273D1CD}"/>
    <cellStyle name="Input 21 8 2 2" xfId="35133" xr:uid="{5092731A-94CA-45F4-B771-FA9DC696D589}"/>
    <cellStyle name="Input 21 8 3" xfId="15837" xr:uid="{782927CD-E21D-46DC-B3F1-C648A4B059FA}"/>
    <cellStyle name="Input 21 8 3 2" xfId="39867" xr:uid="{650B4641-772E-445A-B3B7-0D250F780EFE}"/>
    <cellStyle name="Input 21 8 4" xfId="20137" xr:uid="{914E50FC-3B52-460A-B3EF-4408CC88AADB}"/>
    <cellStyle name="Input 21 8 4 2" xfId="43966" xr:uid="{77A4F3FE-A852-4966-A13F-A1004899086E}"/>
    <cellStyle name="Input 21 8 5" xfId="24785" xr:uid="{B1922CD3-22AF-4E93-A238-B90F550D22A8}"/>
    <cellStyle name="Input 21 8 5 2" xfId="48551" xr:uid="{E5DA9285-37AE-43CA-9956-87424D20FC46}"/>
    <cellStyle name="Input 21 8 6" xfId="30290" xr:uid="{49BD5E80-E1ED-4CF8-B20B-565F17D4CEF3}"/>
    <cellStyle name="Input 21 9" xfId="9095" xr:uid="{CFFADF21-929D-4068-A150-4D6DF49423B6}"/>
    <cellStyle name="Input 21 9 2" xfId="20001" xr:uid="{393A596A-5EE2-4419-99E1-A9355E83281C}"/>
    <cellStyle name="Input 21 9 2 2" xfId="43831" xr:uid="{F283E3CB-F540-4893-BD24-32B02B51894A}"/>
    <cellStyle name="Input 21 9 3" xfId="24676" xr:uid="{9C8D22C4-0522-41DB-85E3-6BCD08FFED9D}"/>
    <cellStyle name="Input 21 9 3 2" xfId="48442" xr:uid="{86BDFB72-ADB2-4E8D-B7D6-C21708B52703}"/>
    <cellStyle name="Input 21 9 4" xfId="33447" xr:uid="{F66A9938-8AE7-46A5-9FF2-AD253AD123CB}"/>
    <cellStyle name="Input 22" xfId="1239" xr:uid="{00000000-0005-0000-0000-0000D7040000}"/>
    <cellStyle name="Input 22 10" xfId="9059" xr:uid="{B20A9100-27C6-4EF0-8702-A0DE2649BCC9}"/>
    <cellStyle name="Input 22 10 2" xfId="33428" xr:uid="{6FF2E3DB-3855-4D29-ACDC-54DA03267A5E}"/>
    <cellStyle name="Input 22 11" xfId="19005" xr:uid="{FB6DF17D-BAD5-44F6-9355-4E32CA0164EA}"/>
    <cellStyle name="Input 22 11 2" xfId="42986" xr:uid="{F887DC7B-A2CC-4555-BEF6-CF2F292C8025}"/>
    <cellStyle name="Input 22 12" xfId="3645" xr:uid="{FC31D6D2-0112-401A-9BD8-A0ACDAFC52CB}"/>
    <cellStyle name="Input 22 13" xfId="3304" xr:uid="{E34A849E-302A-4AED-86DE-B089E00E2C53}"/>
    <cellStyle name="Input 22 14" xfId="53009" xr:uid="{A2946454-079F-4396-B406-75CED4F9CAFF}"/>
    <cellStyle name="Input 22 2" xfId="2823" xr:uid="{8F604EC6-F61D-470D-A30E-E8F0F6A2B118}"/>
    <cellStyle name="Input 22 2 10" xfId="14293" xr:uid="{34AD2078-1299-40F8-92D6-AC666A3896BC}"/>
    <cellStyle name="Input 22 2 10 2" xfId="38323" xr:uid="{EFD7A579-DDB0-4460-8B48-B8E6E277DF63}"/>
    <cellStyle name="Input 22 2 11" xfId="19265" xr:uid="{370CB79C-EF28-4936-AB7D-75A7CBC07A60}"/>
    <cellStyle name="Input 22 2 11 2" xfId="43107" xr:uid="{11427EE1-45FA-4470-8CCB-9671ADAE7EF6}"/>
    <cellStyle name="Input 22 2 12" xfId="24011" xr:uid="{16596384-0B4F-40BE-ADE9-479166C603D3}"/>
    <cellStyle name="Input 22 2 12 2" xfId="47780" xr:uid="{C40125E6-9BDA-410C-998C-FAE03EB6F889}"/>
    <cellStyle name="Input 22 2 13" xfId="3984" xr:uid="{0384274B-D9A6-40E6-A3C3-034D5B8CEC50}"/>
    <cellStyle name="Input 22 2 14" xfId="28763" xr:uid="{DC53CE3F-63BD-4ACB-B700-AF9B3BCCB847}"/>
    <cellStyle name="Input 22 2 2" xfId="3170" xr:uid="{5F682574-B212-410D-9E3D-392DDFCCB715}"/>
    <cellStyle name="Input 22 2 2 10" xfId="24254" xr:uid="{81759C98-CB23-4929-8516-B443E150DAEE}"/>
    <cellStyle name="Input 22 2 2 10 2" xfId="48020" xr:uid="{11896241-0B22-48D8-8184-F7FC9BF271DF}"/>
    <cellStyle name="Input 22 2 2 11" xfId="4268" xr:uid="{F7D08C6B-8180-451D-9B85-63889C0C98E8}"/>
    <cellStyle name="Input 22 2 2 12" xfId="29034" xr:uid="{CA675546-DE92-491F-8ACC-4BA90163402A}"/>
    <cellStyle name="Input 22 2 2 2" xfId="5071" xr:uid="{29E55BF7-359F-4B22-828D-87A3D2A872A5}"/>
    <cellStyle name="Input 22 2 2 2 2" xfId="10451" xr:uid="{1AC2D0E3-362D-43AD-BF5E-86BFF294C3FF}"/>
    <cellStyle name="Input 22 2 2 2 2 2" xfId="34663" xr:uid="{10FE79F5-EAF2-4F2B-A851-2C5EF786DE30}"/>
    <cellStyle name="Input 22 2 2 2 3" xfId="15366" xr:uid="{5EC12B27-6849-4114-BDA0-0F17CBF71C3D}"/>
    <cellStyle name="Input 22 2 2 2 3 2" xfId="39396" xr:uid="{FEBD1AA9-64C8-4AF7-8EB3-41A95AC5049C}"/>
    <cellStyle name="Input 22 2 2 2 4" xfId="20600" xr:uid="{CCD199AF-ECF7-4A4E-A932-6195B9A63AF5}"/>
    <cellStyle name="Input 22 2 2 2 4 2" xfId="44423" xr:uid="{A5114C9B-90DE-40EF-AB33-A6F837D77559}"/>
    <cellStyle name="Input 22 2 2 2 5" xfId="25232" xr:uid="{4FDA9389-9504-497B-9420-E5D3D1A9898C}"/>
    <cellStyle name="Input 22 2 2 2 5 2" xfId="48998" xr:uid="{A1FB3436-9485-4D88-BEFD-3BD89284654E}"/>
    <cellStyle name="Input 22 2 2 2 6" xfId="29824" xr:uid="{74B837CE-F28C-4319-BB87-AA55547945A7}"/>
    <cellStyle name="Input 22 2 2 3" xfId="6177" xr:uid="{DC922983-0FBF-4487-9498-3D654E8EFECF}"/>
    <cellStyle name="Input 22 2 2 3 2" xfId="11556" xr:uid="{A579680B-36DD-4B6A-BA5C-8C1EB95488F4}"/>
    <cellStyle name="Input 22 2 2 3 2 2" xfId="35593" xr:uid="{2032FD56-D3E0-4D36-B177-1C5586C52BD5}"/>
    <cellStyle name="Input 22 2 2 3 3" xfId="16297" xr:uid="{50E09D12-75F1-465B-903A-10633D6E819B}"/>
    <cellStyle name="Input 22 2 2 3 3 2" xfId="40327" xr:uid="{CE94FA0D-2C4B-4525-80DC-9170BE9B0096}"/>
    <cellStyle name="Input 22 2 2 3 4" xfId="21345" xr:uid="{5272F05E-C81D-404F-8C2D-4F43279C386B}"/>
    <cellStyle name="Input 22 2 2 3 4 2" xfId="45157" xr:uid="{F5B17733-9E5D-4D5C-BAF5-3060E8063491}"/>
    <cellStyle name="Input 22 2 2 3 5" xfId="25966" xr:uid="{BE3FEF07-A58E-4EE3-A9C8-4436D8FD730E}"/>
    <cellStyle name="Input 22 2 2 3 5 2" xfId="49732" xr:uid="{7CE4C4E6-EE24-448A-942F-F7C67F57C13E}"/>
    <cellStyle name="Input 22 2 2 3 6" xfId="30742" xr:uid="{4C5AFDF4-36FB-41D9-A64C-0B267E1DA207}"/>
    <cellStyle name="Input 22 2 2 4" xfId="6958" xr:uid="{05F29B40-ACC0-4134-83F3-BFF0D9829A98}"/>
    <cellStyle name="Input 22 2 2 4 2" xfId="12337" xr:uid="{1012A77A-A88A-4C10-B9CE-DDEEDC70488F}"/>
    <cellStyle name="Input 22 2 2 4 2 2" xfId="36371" xr:uid="{474B9928-C738-4263-833F-CCE1FA9DF92B}"/>
    <cellStyle name="Input 22 2 2 4 3" xfId="17075" xr:uid="{0956EB97-AE27-4C67-B400-DE9CDE19464D}"/>
    <cellStyle name="Input 22 2 2 4 3 2" xfId="41105" xr:uid="{F817215A-8543-480A-85D4-0A73380BAEB6}"/>
    <cellStyle name="Input 22 2 2 4 4" xfId="22081" xr:uid="{15755DAA-CA51-4C50-97E1-B8AB1AAD0C70}"/>
    <cellStyle name="Input 22 2 2 4 4 2" xfId="45884" xr:uid="{B38A0269-DBEB-4C36-9C24-50664E3A8ADD}"/>
    <cellStyle name="Input 22 2 2 4 5" xfId="26693" xr:uid="{66283936-F83E-4FA2-A3D2-EC23C49FD5DB}"/>
    <cellStyle name="Input 22 2 2 4 5 2" xfId="50459" xr:uid="{D31062C0-E2D7-474D-AFF1-B63721BA12F7}"/>
    <cellStyle name="Input 22 2 2 4 6" xfId="31511" xr:uid="{E70C1E95-20E8-4ED5-AF06-AEB4234FFB80}"/>
    <cellStyle name="Input 22 2 2 5" xfId="7697" xr:uid="{A5319D2E-DB33-4558-9FEE-F234638BC64A}"/>
    <cellStyle name="Input 22 2 2 5 2" xfId="13076" xr:uid="{C67EBDC3-FFE8-49C3-A2E1-D8C91DA6D356}"/>
    <cellStyle name="Input 22 2 2 5 2 2" xfId="37108" xr:uid="{09F6B0DA-A098-4C9F-B488-560791C9B8BD}"/>
    <cellStyle name="Input 22 2 2 5 3" xfId="17812" xr:uid="{369DC947-F630-4A7D-94B2-CFC18FE32055}"/>
    <cellStyle name="Input 22 2 2 5 3 2" xfId="41842" xr:uid="{A793B755-5EB6-4300-A6BF-02479D26542B}"/>
    <cellStyle name="Input 22 2 2 5 4" xfId="22817" xr:uid="{C270BADC-E74B-4BAE-80EC-5BB971D61A00}"/>
    <cellStyle name="Input 22 2 2 5 4 2" xfId="46611" xr:uid="{B3635A79-AFCC-4AA9-A2A3-96979FDE10D8}"/>
    <cellStyle name="Input 22 2 2 5 5" xfId="27420" xr:uid="{7404054C-AA9E-46DC-B037-110D5859751C}"/>
    <cellStyle name="Input 22 2 2 5 5 2" xfId="51186" xr:uid="{B25AB1E7-7E91-4B4A-9CCD-30DFFD80D31B}"/>
    <cellStyle name="Input 22 2 2 5 6" xfId="32239" xr:uid="{8E33A318-A9C1-40BF-A956-AA4BF076AEE5}"/>
    <cellStyle name="Input 22 2 2 6" xfId="8430" xr:uid="{6013AC9F-0D28-4E21-8D6B-A7E35B96657D}"/>
    <cellStyle name="Input 22 2 2 6 2" xfId="13809" xr:uid="{57B21EA7-8AB8-4393-9B94-D1AF52159D3F}"/>
    <cellStyle name="Input 22 2 2 6 2 2" xfId="37839" xr:uid="{ED7CE5B9-0298-4256-9AE7-39A98E562150}"/>
    <cellStyle name="Input 22 2 2 6 3" xfId="18543" xr:uid="{7CBC7743-455D-44BE-831F-486531CC1355}"/>
    <cellStyle name="Input 22 2 2 6 3 2" xfId="42573" xr:uid="{56AE841E-2647-48BC-8455-A422F08F4D9B}"/>
    <cellStyle name="Input 22 2 2 6 4" xfId="23548" xr:uid="{D4C7771E-A4AA-4735-8380-888116B38FA6}"/>
    <cellStyle name="Input 22 2 2 6 4 2" xfId="47333" xr:uid="{03AE4AE1-CEC3-4CD3-8A68-6C079FE2BF2E}"/>
    <cellStyle name="Input 22 2 2 6 5" xfId="28142" xr:uid="{DEE95D70-5304-4C97-AFE1-760FA4762B32}"/>
    <cellStyle name="Input 22 2 2 6 5 2" xfId="51908" xr:uid="{D02EA796-F17D-4E68-B6B6-8AF27365F287}"/>
    <cellStyle name="Input 22 2 2 6 6" xfId="32961" xr:uid="{2906A916-4EDB-49EF-8174-5F4551B9262C}"/>
    <cellStyle name="Input 22 2 2 7" xfId="9650" xr:uid="{D6C24662-69F0-46E4-A1E9-34FD19D67CFA}"/>
    <cellStyle name="Input 22 2 2 7 2" xfId="33864" xr:uid="{B725A95D-82FB-4605-88B4-41ADDE0DC6F3}"/>
    <cellStyle name="Input 22 2 2 8" xfId="14567" xr:uid="{EB69CC70-73E1-4B53-8E63-29FA6000DB62}"/>
    <cellStyle name="Input 22 2 2 8 2" xfId="38597" xr:uid="{5A27B269-A3EB-419D-8B9A-6BE2B8229D50}"/>
    <cellStyle name="Input 22 2 2 9" xfId="19541" xr:uid="{3201A349-C3EE-49D6-9F82-A24C2FF7BB5C}"/>
    <cellStyle name="Input 22 2 2 9 2" xfId="43378" xr:uid="{E5F789AE-1EAF-4A6C-9107-2DFF710FA76B}"/>
    <cellStyle name="Input 22 2 3" xfId="4492" xr:uid="{11CDA675-6B42-44A5-B796-6B9600DB5EE8}"/>
    <cellStyle name="Input 22 2 3 10" xfId="24450" xr:uid="{E693E1E1-8E79-4882-88EB-CE51BD7F2B5D}"/>
    <cellStyle name="Input 22 2 3 10 2" xfId="48216" xr:uid="{D1A4D8AB-B540-4626-A39D-65B3DFF8E979}"/>
    <cellStyle name="Input 22 2 3 11" xfId="29255" xr:uid="{642A642E-9D38-4F23-AD52-D3BFA7364623}"/>
    <cellStyle name="Input 22 2 3 2" xfId="5295" xr:uid="{211060D1-EBB1-4A6E-A420-17427F511405}"/>
    <cellStyle name="Input 22 2 3 2 2" xfId="10675" xr:uid="{F018F5FB-2C1B-45BD-A5FE-BBA9D13E4CCE}"/>
    <cellStyle name="Input 22 2 3 2 2 2" xfId="34887" xr:uid="{5E0BAF3A-5C01-4F70-A9E8-A7AC2711A616}"/>
    <cellStyle name="Input 22 2 3 2 3" xfId="15590" xr:uid="{F9AF7500-7196-4AF7-B4C9-EA8BD5154724}"/>
    <cellStyle name="Input 22 2 3 2 3 2" xfId="39620" xr:uid="{E302FFF3-FE73-42B1-98F4-24D7360427C1}"/>
    <cellStyle name="Input 22 2 3 2 4" xfId="20824" xr:uid="{1D21ADA8-8234-4A98-8C92-029E437C849E}"/>
    <cellStyle name="Input 22 2 3 2 4 2" xfId="44644" xr:uid="{A575F04C-60B4-40CE-9175-C07BB9F8E581}"/>
    <cellStyle name="Input 22 2 3 2 5" xfId="25453" xr:uid="{8AB2B4BF-3DC9-4070-B711-F6B8F8722C88}"/>
    <cellStyle name="Input 22 2 3 2 5 2" xfId="49219" xr:uid="{F86262B6-874C-4D4B-846E-BD5AB8C8CC72}"/>
    <cellStyle name="Input 22 2 3 2 6" xfId="30045" xr:uid="{A71FCBB2-9C6E-4D65-8A5A-B86C09FC3491}"/>
    <cellStyle name="Input 22 2 3 3" xfId="6401" xr:uid="{5169A93E-E5DF-49A8-B5B9-B98257FDAF18}"/>
    <cellStyle name="Input 22 2 3 3 2" xfId="11780" xr:uid="{E60C5F76-FF86-45BE-9991-4D58BEF3F095}"/>
    <cellStyle name="Input 22 2 3 3 2 2" xfId="35817" xr:uid="{3AB7E1E5-F2C0-48A6-994A-4C16EF56267E}"/>
    <cellStyle name="Input 22 2 3 3 3" xfId="16521" xr:uid="{0DDD3092-18C3-4BD9-BB5F-892D7A7F0614}"/>
    <cellStyle name="Input 22 2 3 3 3 2" xfId="40551" xr:uid="{AFEBEEA4-F756-48E8-87FE-CCC97D18283D}"/>
    <cellStyle name="Input 22 2 3 3 4" xfId="21569" xr:uid="{45C2C4F4-0457-48BE-AE70-21D8762D96EE}"/>
    <cellStyle name="Input 22 2 3 3 4 2" xfId="45378" xr:uid="{87C6DD4F-755B-4CE0-B38F-DDEA9F09AE8C}"/>
    <cellStyle name="Input 22 2 3 3 5" xfId="26187" xr:uid="{1A27A192-57D0-4282-93F5-E9DBEB4BBAA7}"/>
    <cellStyle name="Input 22 2 3 3 5 2" xfId="49953" xr:uid="{B8830877-8914-4020-AB0E-6154AA451A0A}"/>
    <cellStyle name="Input 22 2 3 3 6" xfId="30963" xr:uid="{C664B15D-A55F-4D6A-8C9A-29ABCE6A1AA4}"/>
    <cellStyle name="Input 22 2 3 4" xfId="7182" xr:uid="{842DD5BF-6F9F-444E-90FB-9C2C7672844B}"/>
    <cellStyle name="Input 22 2 3 4 2" xfId="12561" xr:uid="{C66F65CF-CF3A-4915-8430-236710B7A552}"/>
    <cellStyle name="Input 22 2 3 4 2 2" xfId="36595" xr:uid="{2F74871B-ECB0-4EB3-B1E3-59F1501B007F}"/>
    <cellStyle name="Input 22 2 3 4 3" xfId="17299" xr:uid="{1ADCAF35-635B-42C9-9B7C-3AF3E24ACE6A}"/>
    <cellStyle name="Input 22 2 3 4 3 2" xfId="41329" xr:uid="{A8828A98-BCA4-463F-A0E9-B6034809446D}"/>
    <cellStyle name="Input 22 2 3 4 4" xfId="22305" xr:uid="{72D716E0-7628-4B77-AA84-404F989B4E6F}"/>
    <cellStyle name="Input 22 2 3 4 4 2" xfId="46105" xr:uid="{A4E43A92-1A11-4738-A07D-BE7DC8FC36B2}"/>
    <cellStyle name="Input 22 2 3 4 5" xfId="26914" xr:uid="{9640F8B3-422C-4B03-A06C-A8B411E4662D}"/>
    <cellStyle name="Input 22 2 3 4 5 2" xfId="50680" xr:uid="{98456F86-17F8-439D-9B33-89A9EE538AF0}"/>
    <cellStyle name="Input 22 2 3 4 6" xfId="31732" xr:uid="{8849A676-DC36-4EC3-98C9-BF26A0760598}"/>
    <cellStyle name="Input 22 2 3 5" xfId="7921" xr:uid="{B0E3B710-1D60-4461-858E-F49769ADF313}"/>
    <cellStyle name="Input 22 2 3 5 2" xfId="13300" xr:uid="{B5EDE4D7-239B-4378-913E-75DCC364F3EF}"/>
    <cellStyle name="Input 22 2 3 5 2 2" xfId="37332" xr:uid="{A3234C01-C6A6-44BF-B807-72FA57DBAA8C}"/>
    <cellStyle name="Input 22 2 3 5 3" xfId="18036" xr:uid="{635BFBE3-C1C3-41A3-9313-E78A7D74C4EC}"/>
    <cellStyle name="Input 22 2 3 5 3 2" xfId="42066" xr:uid="{4D6F687F-1E85-48F9-A2DC-CE354950A515}"/>
    <cellStyle name="Input 22 2 3 5 4" xfId="23041" xr:uid="{B15E5B5C-4EF9-4D56-8684-F5A6331BC7CB}"/>
    <cellStyle name="Input 22 2 3 5 4 2" xfId="46832" xr:uid="{EF6F9B2F-EAA0-4622-B064-41C85EDFD879}"/>
    <cellStyle name="Input 22 2 3 5 5" xfId="27641" xr:uid="{8A99F68C-F4A9-4A14-AB5E-F71E47B6BD88}"/>
    <cellStyle name="Input 22 2 3 5 5 2" xfId="51407" xr:uid="{B96341D7-75CF-479A-98F5-D2D0F9331414}"/>
    <cellStyle name="Input 22 2 3 5 6" xfId="32460" xr:uid="{79A05199-1734-4D6B-BDCC-FE02B0FC696B}"/>
    <cellStyle name="Input 22 2 3 6" xfId="8654" xr:uid="{79B0B7A8-26DD-4B30-939F-1F7746D57EC0}"/>
    <cellStyle name="Input 22 2 3 6 2" xfId="14033" xr:uid="{2D46A5EC-3311-424A-BC3F-EED84E345D3F}"/>
    <cellStyle name="Input 22 2 3 6 2 2" xfId="38063" xr:uid="{9A226E58-E86A-4323-9470-F861DA203F7C}"/>
    <cellStyle name="Input 22 2 3 6 3" xfId="18767" xr:uid="{FB640CAB-1537-4908-BB9A-C181BE7C4E96}"/>
    <cellStyle name="Input 22 2 3 6 3 2" xfId="42797" xr:uid="{5E48F040-4F22-43C6-A7B3-90881C687B73}"/>
    <cellStyle name="Input 22 2 3 6 4" xfId="23772" xr:uid="{331DC183-D1AF-4372-AB4E-88A8CDF4B814}"/>
    <cellStyle name="Input 22 2 3 6 4 2" xfId="47554" xr:uid="{B949AC16-0F83-4EB8-9933-42B033C83F82}"/>
    <cellStyle name="Input 22 2 3 6 5" xfId="28363" xr:uid="{3A4CE676-A129-43B7-BE81-55487B574F88}"/>
    <cellStyle name="Input 22 2 3 6 5 2" xfId="52129" xr:uid="{B66EC1A1-A615-4AE2-A65E-33B2D582EDD3}"/>
    <cellStyle name="Input 22 2 3 6 6" xfId="33182" xr:uid="{9FBF86EB-88D3-4576-B641-8AE156F823CF}"/>
    <cellStyle name="Input 22 2 3 7" xfId="9874" xr:uid="{DAAB6AA4-DB4D-4601-8399-857F65D62E04}"/>
    <cellStyle name="Input 22 2 3 7 2" xfId="34088" xr:uid="{185286D7-1E72-4603-BFDA-1953B88366F7}"/>
    <cellStyle name="Input 22 2 3 8" xfId="14791" xr:uid="{3E308D4C-4097-473F-B10B-CD4D8F8D18CD}"/>
    <cellStyle name="Input 22 2 3 8 2" xfId="38821" xr:uid="{DDC5C1A2-86EA-41BD-96CD-8B89C8980165}"/>
    <cellStyle name="Input 22 2 3 9" xfId="19765" xr:uid="{A5C2E854-F449-4AC0-B5A8-C9867993E7AE}"/>
    <cellStyle name="Input 22 2 3 9 2" xfId="43599" xr:uid="{8C83D074-2F78-45D8-8B58-5159666B2552}"/>
    <cellStyle name="Input 22 2 4" xfId="4795" xr:uid="{720CF12F-5EC0-4D7B-A405-7EDA862C205D}"/>
    <cellStyle name="Input 22 2 4 2" xfId="10175" xr:uid="{7765E03A-107F-4890-B073-A0F95A914042}"/>
    <cellStyle name="Input 22 2 4 2 2" xfId="34389" xr:uid="{FEA7C60C-7C65-4595-B563-3D809E3DF7AA}"/>
    <cellStyle name="Input 22 2 4 3" xfId="15092" xr:uid="{492C3B85-CBB6-4E09-812F-DEEA09D784A7}"/>
    <cellStyle name="Input 22 2 4 3 2" xfId="39122" xr:uid="{7E656C9E-7A7C-477D-A00B-58198BF1657B}"/>
    <cellStyle name="Input 22 2 4 4" xfId="20324" xr:uid="{288D668A-4ED7-4B63-8D8C-05124ED77D3B}"/>
    <cellStyle name="Input 22 2 4 4 2" xfId="44150" xr:uid="{24037C13-0798-4B8E-8F17-30568220446A}"/>
    <cellStyle name="Input 22 2 4 5" xfId="24959" xr:uid="{B101D64E-2CC6-4D76-AF3E-0DA3AC4956F2}"/>
    <cellStyle name="Input 22 2 4 5 2" xfId="48725" xr:uid="{67BB4464-6898-4970-BA77-F7417010CF84}"/>
    <cellStyle name="Input 22 2 4 6" xfId="29553" xr:uid="{04627E82-F628-45BC-9817-E8952589E19E}"/>
    <cellStyle name="Input 22 2 5" xfId="5900" xr:uid="{3F5F43CB-28CB-4790-BA2C-18715EFEF9C6}"/>
    <cellStyle name="Input 22 2 5 2" xfId="11279" xr:uid="{A5B4AA84-444A-4261-8B45-8FCF4846120D}"/>
    <cellStyle name="Input 22 2 5 2 2" xfId="35318" xr:uid="{E352B1D1-2E0F-412B-BE07-DD0DE035D108}"/>
    <cellStyle name="Input 22 2 5 3" xfId="16022" xr:uid="{70A97F89-274E-4045-BC98-CFE25387FA57}"/>
    <cellStyle name="Input 22 2 5 3 2" xfId="40052" xr:uid="{1CD2D866-4B8E-47E7-8802-FE267462F7F3}"/>
    <cellStyle name="Input 22 2 5 4" xfId="21070" xr:uid="{44FFAA79-4611-442C-81DE-C5D8EE4C6AEE}"/>
    <cellStyle name="Input 22 2 5 4 2" xfId="44885" xr:uid="{1B567F91-2ED2-40CD-802F-6C36E96E613A}"/>
    <cellStyle name="Input 22 2 5 5" xfId="25694" xr:uid="{B4D5C92F-242B-4345-8829-A7C2C982F88E}"/>
    <cellStyle name="Input 22 2 5 5 2" xfId="49460" xr:uid="{56C35123-015A-4707-965D-637CB61307C9}"/>
    <cellStyle name="Input 22 2 5 6" xfId="30470" xr:uid="{6DD43ADF-CAD0-4330-818A-0C115AE654C7}"/>
    <cellStyle name="Input 22 2 6" xfId="6681" xr:uid="{766122D9-0C7D-4008-892B-0E55C8A37C5B}"/>
    <cellStyle name="Input 22 2 6 2" xfId="12060" xr:uid="{1FF53856-634E-414D-876F-BA967A4CDF37}"/>
    <cellStyle name="Input 22 2 6 2 2" xfId="36096" xr:uid="{BDF423A5-C42F-4469-A594-073AA3B701B2}"/>
    <cellStyle name="Input 22 2 6 3" xfId="16800" xr:uid="{572EB6AA-AD7F-4D33-A615-E03AF149BEE1}"/>
    <cellStyle name="Input 22 2 6 3 2" xfId="40830" xr:uid="{5E5A283A-7563-415F-8162-310EF20FEAB6}"/>
    <cellStyle name="Input 22 2 6 4" xfId="21807" xr:uid="{6EC0D8C6-9273-4610-9D94-3EF58FBBC711}"/>
    <cellStyle name="Input 22 2 6 4 2" xfId="45613" xr:uid="{4A391FF5-63DB-4EF9-B339-37EF00D62F13}"/>
    <cellStyle name="Input 22 2 6 5" xfId="26422" xr:uid="{2C6D81C6-AB27-4237-8181-8904629B9547}"/>
    <cellStyle name="Input 22 2 6 5 2" xfId="50188" xr:uid="{3FF22FC6-6657-4B4C-9D1C-0D570AEDB142}"/>
    <cellStyle name="Input 22 2 6 6" xfId="31239" xr:uid="{31B346A2-1555-4A1A-9472-D8EAC9CD75D6}"/>
    <cellStyle name="Input 22 2 7" xfId="7421" xr:uid="{CFE04E9A-D679-4AAE-B69A-491FC82AC8A2}"/>
    <cellStyle name="Input 22 2 7 2" xfId="12800" xr:uid="{04161283-B247-406B-A90F-269BBAD56061}"/>
    <cellStyle name="Input 22 2 7 2 2" xfId="36834" xr:uid="{AA89145C-B690-4C56-8C1E-5AAB65FCFFF3}"/>
    <cellStyle name="Input 22 2 7 3" xfId="17538" xr:uid="{AF19F410-7134-4EEA-969F-3ADA0F8594A1}"/>
    <cellStyle name="Input 22 2 7 3 2" xfId="41568" xr:uid="{8F39B713-2E6F-40FD-94A0-69DF248F4356}"/>
    <cellStyle name="Input 22 2 7 4" xfId="22543" xr:uid="{1D9C1A52-665E-4F78-8FD7-228E3E34D7E4}"/>
    <cellStyle name="Input 22 2 7 4 2" xfId="46340" xr:uid="{B4E99225-39ED-403A-8711-27CE1D199D84}"/>
    <cellStyle name="Input 22 2 7 5" xfId="27149" xr:uid="{3A97BE31-E226-4A08-9B38-B7242DB801C8}"/>
    <cellStyle name="Input 22 2 7 5 2" xfId="50915" xr:uid="{9E0A97E5-6B16-4129-BC7C-99398FA3AA78}"/>
    <cellStyle name="Input 22 2 7 6" xfId="31968" xr:uid="{B10F66A6-DF14-49BD-BAC9-CD29F66CB8D7}"/>
    <cellStyle name="Input 22 2 8" xfId="8154" xr:uid="{F2D9AD1C-8D0F-4509-BEFE-FD8DD1635DA1}"/>
    <cellStyle name="Input 22 2 8 2" xfId="13533" xr:uid="{1CF8DC7D-8BFB-474A-A8DA-4DF82EC44D91}"/>
    <cellStyle name="Input 22 2 8 2 2" xfId="37565" xr:uid="{04813EBF-CAB0-45CA-8A11-D249D0422BBB}"/>
    <cellStyle name="Input 22 2 8 3" xfId="18269" xr:uid="{7097FE09-2FE3-4E7F-84AB-6353B31F0470}"/>
    <cellStyle name="Input 22 2 8 3 2" xfId="42299" xr:uid="{D8721195-1E95-4C94-932E-EB69CDEEAE41}"/>
    <cellStyle name="Input 22 2 8 4" xfId="23274" xr:uid="{786F9B94-C4A5-49EE-9869-2E4604776BA6}"/>
    <cellStyle name="Input 22 2 8 4 2" xfId="47062" xr:uid="{A2BFE5E6-31A1-4961-9208-1BCC29E2D586}"/>
    <cellStyle name="Input 22 2 8 5" xfId="27871" xr:uid="{30DF2E0E-8B76-4C8C-9C84-647CEBC2DB02}"/>
    <cellStyle name="Input 22 2 8 5 2" xfId="51637" xr:uid="{9AD26B57-07CB-46FD-B2EF-777571690051}"/>
    <cellStyle name="Input 22 2 8 6" xfId="32690" xr:uid="{21BDCD30-E8A9-42E2-BFA8-0465BDDB16A5}"/>
    <cellStyle name="Input 22 2 9" xfId="9371" xr:uid="{5F8BCA44-24C1-4671-9425-D63ED14AD972}"/>
    <cellStyle name="Input 22 2 9 2" xfId="33587" xr:uid="{4E6D750C-A9F2-43FE-8475-A85778FF8795}"/>
    <cellStyle name="Input 22 3" xfId="2584" xr:uid="{EA96CE39-5D58-4382-A985-9EFF5B1C6B86}"/>
    <cellStyle name="Input 22 3 10" xfId="14324" xr:uid="{F8E184BF-3E91-4C78-91E8-F596D986DD34}"/>
    <cellStyle name="Input 22 3 10 2" xfId="38354" xr:uid="{94F8172E-C75E-42E0-B2B6-7E64EB2F03A8}"/>
    <cellStyle name="Input 22 3 11" xfId="19296" xr:uid="{A471D42C-7F6C-4C77-9111-B59CAF0CC6E5}"/>
    <cellStyle name="Input 22 3 11 2" xfId="43138" xr:uid="{27D5A3DB-D48C-407D-BE7F-8C5D39910C9C}"/>
    <cellStyle name="Input 22 3 12" xfId="24040" xr:uid="{24516357-65AF-48B0-AF89-52FFFB7CAE3C}"/>
    <cellStyle name="Input 22 3 12 2" xfId="47809" xr:uid="{2ECA0755-BB59-4A33-91A2-25A5CBDC3060}"/>
    <cellStyle name="Input 22 3 13" xfId="4015" xr:uid="{6D2FDB19-55EE-4F10-93EB-1DE23037C1AF}"/>
    <cellStyle name="Input 22 3 14" xfId="28794" xr:uid="{FEA60660-5B7F-40E1-ABF1-5265AFE52EC2}"/>
    <cellStyle name="Input 22 3 2" xfId="4299" xr:uid="{BB6C4391-67E4-4A45-A424-4A6C25F33699}"/>
    <cellStyle name="Input 22 3 2 10" xfId="24283" xr:uid="{E7E09F49-EA25-4D2A-AEC3-F02B496D5E73}"/>
    <cellStyle name="Input 22 3 2 10 2" xfId="48049" xr:uid="{6E3A78C2-FA2F-4F91-B01C-AA7436B33B55}"/>
    <cellStyle name="Input 22 3 2 11" xfId="29065" xr:uid="{4D871E3B-304C-4B9C-8174-219309B1323C}"/>
    <cellStyle name="Input 22 3 2 2" xfId="5102" xr:uid="{CF038B08-28A5-4407-AF0C-5815CDE31FAB}"/>
    <cellStyle name="Input 22 3 2 2 2" xfId="10482" xr:uid="{F15A63C3-9B8B-4174-8E54-5E3E289487E6}"/>
    <cellStyle name="Input 22 3 2 2 2 2" xfId="34694" xr:uid="{EC1EA7AA-33F6-4512-9067-89D36448BD9D}"/>
    <cellStyle name="Input 22 3 2 2 3" xfId="15397" xr:uid="{75FAA82C-5564-497C-85A0-E3D8F7B6D561}"/>
    <cellStyle name="Input 22 3 2 2 3 2" xfId="39427" xr:uid="{BF8640C0-3F53-4DEB-B7FA-EE0CF8512949}"/>
    <cellStyle name="Input 22 3 2 2 4" xfId="20631" xr:uid="{43D6F2C0-B4D5-48E3-B41E-69CD44EDDDE9}"/>
    <cellStyle name="Input 22 3 2 2 4 2" xfId="44454" xr:uid="{4CA2AC36-5108-4D51-BD1F-B2A05BB9F516}"/>
    <cellStyle name="Input 22 3 2 2 5" xfId="25263" xr:uid="{43F62104-875A-4EE4-955E-8B3B901277ED}"/>
    <cellStyle name="Input 22 3 2 2 5 2" xfId="49029" xr:uid="{519D638C-8416-4927-9D20-C1A5110A14D3}"/>
    <cellStyle name="Input 22 3 2 2 6" xfId="29855" xr:uid="{5EAA1F66-9A29-44A6-ACEA-591E3B03C380}"/>
    <cellStyle name="Input 22 3 2 3" xfId="6208" xr:uid="{46DB839F-7717-429E-A928-10AA4430C689}"/>
    <cellStyle name="Input 22 3 2 3 2" xfId="11587" xr:uid="{76B84A43-0467-44F1-B760-66F49C8774B4}"/>
    <cellStyle name="Input 22 3 2 3 2 2" xfId="35624" xr:uid="{81B73BD1-12FF-4EF5-BE0D-FD65B2D4A196}"/>
    <cellStyle name="Input 22 3 2 3 3" xfId="16328" xr:uid="{AC8E5B1A-8699-4CED-AE2E-E0A4C0A5CC08}"/>
    <cellStyle name="Input 22 3 2 3 3 2" xfId="40358" xr:uid="{0D19C691-6FBD-495D-A818-638F150EC260}"/>
    <cellStyle name="Input 22 3 2 3 4" xfId="21376" xr:uid="{0C095CFD-FD29-4A59-9423-C91FB500950B}"/>
    <cellStyle name="Input 22 3 2 3 4 2" xfId="45188" xr:uid="{D47D48B8-F429-4FEA-9111-A409DB2D23EF}"/>
    <cellStyle name="Input 22 3 2 3 5" xfId="25997" xr:uid="{8AA11CBE-F9BE-4032-B111-2FA8285DD471}"/>
    <cellStyle name="Input 22 3 2 3 5 2" xfId="49763" xr:uid="{1ABFDEFC-C404-4AAB-81F8-D2B1B6D37E5F}"/>
    <cellStyle name="Input 22 3 2 3 6" xfId="30773" xr:uid="{F65AF06D-8BC7-4151-966C-E111446AAAFE}"/>
    <cellStyle name="Input 22 3 2 4" xfId="6989" xr:uid="{6691FF38-3E10-497C-A892-E81A6FFC9B9D}"/>
    <cellStyle name="Input 22 3 2 4 2" xfId="12368" xr:uid="{E9CAA440-578F-4738-A8C9-7C896C4F3DC3}"/>
    <cellStyle name="Input 22 3 2 4 2 2" xfId="36402" xr:uid="{20B278E1-1E21-4B0B-8B6B-D8E5160CA382}"/>
    <cellStyle name="Input 22 3 2 4 3" xfId="17106" xr:uid="{42694BAA-BF03-4ED2-A5C9-8B8BFDA50704}"/>
    <cellStyle name="Input 22 3 2 4 3 2" xfId="41136" xr:uid="{0C28EB18-2751-487D-A842-20D7C7F5B0A9}"/>
    <cellStyle name="Input 22 3 2 4 4" xfId="22112" xr:uid="{F73E84EE-D028-4496-A094-2DF56C900994}"/>
    <cellStyle name="Input 22 3 2 4 4 2" xfId="45915" xr:uid="{74C23A21-3B18-43D7-BB33-F3CF0B201E1F}"/>
    <cellStyle name="Input 22 3 2 4 5" xfId="26724" xr:uid="{D3633522-AE45-4D95-98EA-79EDA89F2644}"/>
    <cellStyle name="Input 22 3 2 4 5 2" xfId="50490" xr:uid="{5E5BB9CB-3F8C-4A19-B439-D2F1C050989A}"/>
    <cellStyle name="Input 22 3 2 4 6" xfId="31542" xr:uid="{BADEBEC4-752F-4BE7-ABCC-B0070F13E158}"/>
    <cellStyle name="Input 22 3 2 5" xfId="7728" xr:uid="{CA863C4D-BA82-4292-A829-7FBE7A9B78EA}"/>
    <cellStyle name="Input 22 3 2 5 2" xfId="13107" xr:uid="{F753191F-BEF6-4B9C-9797-91126863709A}"/>
    <cellStyle name="Input 22 3 2 5 2 2" xfId="37139" xr:uid="{B1E2D9A9-2110-4565-9B4C-C6483C813D1F}"/>
    <cellStyle name="Input 22 3 2 5 3" xfId="17843" xr:uid="{CDFC25BF-23CE-454E-9088-87F1B704D747}"/>
    <cellStyle name="Input 22 3 2 5 3 2" xfId="41873" xr:uid="{AD05AC30-22FE-423A-9673-4BBC9130AECA}"/>
    <cellStyle name="Input 22 3 2 5 4" xfId="22848" xr:uid="{552047F4-BF40-4837-B4C9-A332E53A3A55}"/>
    <cellStyle name="Input 22 3 2 5 4 2" xfId="46642" xr:uid="{0AF7FAA4-B05B-4509-90F2-67B4DE154EDF}"/>
    <cellStyle name="Input 22 3 2 5 5" xfId="27451" xr:uid="{67D47029-76D6-4FEC-9AD6-5B1699AE40AA}"/>
    <cellStyle name="Input 22 3 2 5 5 2" xfId="51217" xr:uid="{60209700-45B1-4A15-9C7C-D423AC7F6F39}"/>
    <cellStyle name="Input 22 3 2 5 6" xfId="32270" xr:uid="{4AAD0645-34EC-4154-B2A1-C80A5C8C36D0}"/>
    <cellStyle name="Input 22 3 2 6" xfId="8461" xr:uid="{CD62E860-AC5B-4DC6-98AD-1DA5E0A4D6AB}"/>
    <cellStyle name="Input 22 3 2 6 2" xfId="13840" xr:uid="{E059F434-386A-4DE5-9F6B-1F4360FCD16B}"/>
    <cellStyle name="Input 22 3 2 6 2 2" xfId="37870" xr:uid="{50B4BA21-89A1-4BFD-AD1C-FC9B6BE485C0}"/>
    <cellStyle name="Input 22 3 2 6 3" xfId="18574" xr:uid="{63A278B8-E944-4E8B-9719-3EEF88BBA00D}"/>
    <cellStyle name="Input 22 3 2 6 3 2" xfId="42604" xr:uid="{36D275FD-7CD9-4982-AD7B-481AEF4AEC2B}"/>
    <cellStyle name="Input 22 3 2 6 4" xfId="23579" xr:uid="{76A7D603-E62B-4722-A370-3A1A6204A79C}"/>
    <cellStyle name="Input 22 3 2 6 4 2" xfId="47364" xr:uid="{3F308491-8E8F-486C-8E94-A660868A8C9F}"/>
    <cellStyle name="Input 22 3 2 6 5" xfId="28173" xr:uid="{6A0CCF52-F885-4220-93E6-76C8AD9EC3C5}"/>
    <cellStyle name="Input 22 3 2 6 5 2" xfId="51939" xr:uid="{052AF643-C4FB-4B2C-B005-CCEA5BA5F322}"/>
    <cellStyle name="Input 22 3 2 6 6" xfId="32992" xr:uid="{78E53AE5-DC98-491A-8F4F-DF4220E1E11B}"/>
    <cellStyle name="Input 22 3 2 7" xfId="9681" xr:uid="{E1DA601A-6063-4C0E-862F-A145B0E50146}"/>
    <cellStyle name="Input 22 3 2 7 2" xfId="33895" xr:uid="{027CBCFC-4D3A-467F-BDEC-2FE8A3DD230F}"/>
    <cellStyle name="Input 22 3 2 8" xfId="14598" xr:uid="{14443FEB-E370-4CD5-9D58-6956843184A1}"/>
    <cellStyle name="Input 22 3 2 8 2" xfId="38628" xr:uid="{939277CA-D26A-47CE-ADB3-FD5F9CEAA93E}"/>
    <cellStyle name="Input 22 3 2 9" xfId="19572" xr:uid="{F701E7E2-A34A-40E0-BE79-DA347940122C}"/>
    <cellStyle name="Input 22 3 2 9 2" xfId="43409" xr:uid="{79664C08-C3AF-42F8-A079-91915748F712}"/>
    <cellStyle name="Input 22 3 3" xfId="4523" xr:uid="{B796F043-A9A5-4E83-9022-1DB0F07B6FC2}"/>
    <cellStyle name="Input 22 3 3 10" xfId="24481" xr:uid="{DB09B2D3-2306-419B-AA0F-7E7D706633CE}"/>
    <cellStyle name="Input 22 3 3 10 2" xfId="48247" xr:uid="{F801B027-1000-40A9-A16B-B83CBB13C371}"/>
    <cellStyle name="Input 22 3 3 11" xfId="29286" xr:uid="{59D59368-7A29-4986-B014-15473A9F4CC4}"/>
    <cellStyle name="Input 22 3 3 2" xfId="5326" xr:uid="{B2FEC646-F542-4B81-86A5-24D8AB4D3B06}"/>
    <cellStyle name="Input 22 3 3 2 2" xfId="10706" xr:uid="{B0F84A9E-1A0D-47C0-B551-A3895954895B}"/>
    <cellStyle name="Input 22 3 3 2 2 2" xfId="34918" xr:uid="{5000C23A-7137-4D60-871B-87E7A7174926}"/>
    <cellStyle name="Input 22 3 3 2 3" xfId="15621" xr:uid="{29B5B455-1CEB-4736-A2B3-D11D5F69AC27}"/>
    <cellStyle name="Input 22 3 3 2 3 2" xfId="39651" xr:uid="{0D9298B3-FA8A-477D-9E02-C46B5DA8D6ED}"/>
    <cellStyle name="Input 22 3 3 2 4" xfId="20855" xr:uid="{B2B18698-29D8-4E81-8EBA-C462A636A0FB}"/>
    <cellStyle name="Input 22 3 3 2 4 2" xfId="44675" xr:uid="{461C6CB8-B835-4DF0-ABF3-A5AB993677EB}"/>
    <cellStyle name="Input 22 3 3 2 5" xfId="25484" xr:uid="{994E9C56-EB62-4128-BB02-FAFB900A0B36}"/>
    <cellStyle name="Input 22 3 3 2 5 2" xfId="49250" xr:uid="{EEF07844-8A49-46A4-AF8D-7FE47671E944}"/>
    <cellStyle name="Input 22 3 3 2 6" xfId="30076" xr:uid="{E211E608-94ED-477D-93F5-FE904D4FC65F}"/>
    <cellStyle name="Input 22 3 3 3" xfId="6432" xr:uid="{5EB8B437-D476-4320-8DB7-006063D66E62}"/>
    <cellStyle name="Input 22 3 3 3 2" xfId="11811" xr:uid="{E06F2D5C-6964-4A19-AE02-CDC91D3A82CB}"/>
    <cellStyle name="Input 22 3 3 3 2 2" xfId="35848" xr:uid="{7260C36B-D154-4D86-9454-E88652B0CF10}"/>
    <cellStyle name="Input 22 3 3 3 3" xfId="16552" xr:uid="{586B9870-F4FA-46A3-A485-1AB3DEACC196}"/>
    <cellStyle name="Input 22 3 3 3 3 2" xfId="40582" xr:uid="{48F70386-97DD-4132-BB2B-0D9D364E4E15}"/>
    <cellStyle name="Input 22 3 3 3 4" xfId="21600" xr:uid="{E2F8E7C2-A448-4F22-98E9-C04F9EB5D045}"/>
    <cellStyle name="Input 22 3 3 3 4 2" xfId="45409" xr:uid="{F47C25A7-F617-455D-9EA2-18E21EAF8FAA}"/>
    <cellStyle name="Input 22 3 3 3 5" xfId="26218" xr:uid="{2794D6B7-F8B4-49F5-9390-D3DABC3B258D}"/>
    <cellStyle name="Input 22 3 3 3 5 2" xfId="49984" xr:uid="{A11E4A48-E127-4AA8-89DF-4E8A22F32ADA}"/>
    <cellStyle name="Input 22 3 3 3 6" xfId="30994" xr:uid="{20AFBAE0-1F94-40C8-A1B8-A1456D7A15A1}"/>
    <cellStyle name="Input 22 3 3 4" xfId="7213" xr:uid="{0ED5EBCE-1760-4DF4-ABD9-D174EB7F56AE}"/>
    <cellStyle name="Input 22 3 3 4 2" xfId="12592" xr:uid="{E7DDFDD5-9C55-47A1-9C53-2B8AE407A3F5}"/>
    <cellStyle name="Input 22 3 3 4 2 2" xfId="36626" xr:uid="{7230CEE6-CF7B-4993-984C-0DBFE85D614B}"/>
    <cellStyle name="Input 22 3 3 4 3" xfId="17330" xr:uid="{08F2E28E-D20C-4BAD-A7A1-25D591F49BE1}"/>
    <cellStyle name="Input 22 3 3 4 3 2" xfId="41360" xr:uid="{E91D9013-8675-4E16-A3CE-43FB0B31A67F}"/>
    <cellStyle name="Input 22 3 3 4 4" xfId="22336" xr:uid="{3D0784EE-48DF-4072-B1C4-71C028DE6545}"/>
    <cellStyle name="Input 22 3 3 4 4 2" xfId="46136" xr:uid="{8307CA76-B354-4512-A06C-1DC01EE246CB}"/>
    <cellStyle name="Input 22 3 3 4 5" xfId="26945" xr:uid="{A0D4791B-94F4-4C6B-82E0-5F497BDDD745}"/>
    <cellStyle name="Input 22 3 3 4 5 2" xfId="50711" xr:uid="{80AAA380-B79F-49BC-8BA2-3A352D87036D}"/>
    <cellStyle name="Input 22 3 3 4 6" xfId="31763" xr:uid="{8B6ADC5A-3638-4A60-B2B6-AFB7F9F7472C}"/>
    <cellStyle name="Input 22 3 3 5" xfId="7952" xr:uid="{B2449DBF-16E3-4E3A-9092-029647F54454}"/>
    <cellStyle name="Input 22 3 3 5 2" xfId="13331" xr:uid="{45BD74F1-D849-46FA-899A-1E069AC7A5F0}"/>
    <cellStyle name="Input 22 3 3 5 2 2" xfId="37363" xr:uid="{902531D5-F7E5-4940-B9F0-E8DA249B027C}"/>
    <cellStyle name="Input 22 3 3 5 3" xfId="18067" xr:uid="{70FE463E-E5D9-48F9-AD18-7EBC2A485DBB}"/>
    <cellStyle name="Input 22 3 3 5 3 2" xfId="42097" xr:uid="{D4CA03DA-7847-4C23-B3C6-2A8DAE217265}"/>
    <cellStyle name="Input 22 3 3 5 4" xfId="23072" xr:uid="{88EE7CDA-9CFF-4A1B-B254-3BE24B2EAF54}"/>
    <cellStyle name="Input 22 3 3 5 4 2" xfId="46863" xr:uid="{9D76CC12-4A89-45ED-AC0B-E21BED6649A0}"/>
    <cellStyle name="Input 22 3 3 5 5" xfId="27672" xr:uid="{EC50EDD2-2BCF-4DC6-A386-AA327605BB44}"/>
    <cellStyle name="Input 22 3 3 5 5 2" xfId="51438" xr:uid="{F0116019-48D2-4FA0-A747-F714B306E37B}"/>
    <cellStyle name="Input 22 3 3 5 6" xfId="32491" xr:uid="{FFDB1B95-4D76-4BD8-A934-98F48BA9066C}"/>
    <cellStyle name="Input 22 3 3 6" xfId="8685" xr:uid="{24E65F6B-0420-49D0-BA94-90B55A1DC169}"/>
    <cellStyle name="Input 22 3 3 6 2" xfId="14064" xr:uid="{CFA9E104-64CC-4B3D-A24C-2DF7EDE9CB1C}"/>
    <cellStyle name="Input 22 3 3 6 2 2" xfId="38094" xr:uid="{4BE745EF-F2A2-4A5F-9DEC-FB11B22A9F39}"/>
    <cellStyle name="Input 22 3 3 6 3" xfId="18798" xr:uid="{6A39F57B-ADF6-4B12-A003-0A264610CAD8}"/>
    <cellStyle name="Input 22 3 3 6 3 2" xfId="42828" xr:uid="{84183546-31AC-4391-844E-E3999B16CC39}"/>
    <cellStyle name="Input 22 3 3 6 4" xfId="23803" xr:uid="{07367970-0C47-47FE-B1F9-E6F79A05FCB3}"/>
    <cellStyle name="Input 22 3 3 6 4 2" xfId="47585" xr:uid="{35162C8C-6186-49B0-9914-8712FCEB39C4}"/>
    <cellStyle name="Input 22 3 3 6 5" xfId="28394" xr:uid="{518EF7B3-E1FC-45A3-83F4-7460A106DEFF}"/>
    <cellStyle name="Input 22 3 3 6 5 2" xfId="52160" xr:uid="{A38BDE77-F658-4FC9-AF81-5AEF36AFF7B3}"/>
    <cellStyle name="Input 22 3 3 6 6" xfId="33213" xr:uid="{8431C9D9-AE4A-4DCA-85FB-025B9D454DAE}"/>
    <cellStyle name="Input 22 3 3 7" xfId="9905" xr:uid="{3204DD3D-6378-466C-9A32-802119FBC51E}"/>
    <cellStyle name="Input 22 3 3 7 2" xfId="34119" xr:uid="{8CAA9D73-881B-4937-B8DE-65C1C541467A}"/>
    <cellStyle name="Input 22 3 3 8" xfId="14822" xr:uid="{D78E53CA-82FE-4D56-9E71-E872325E9FA7}"/>
    <cellStyle name="Input 22 3 3 8 2" xfId="38852" xr:uid="{A88C7244-8610-4EA0-98AA-442A47B720E0}"/>
    <cellStyle name="Input 22 3 3 9" xfId="19796" xr:uid="{0C1684BC-3795-4C96-B73B-A224DF98EEA7}"/>
    <cellStyle name="Input 22 3 3 9 2" xfId="43630" xr:uid="{D0D519D1-E7B3-4B32-A88C-0C1E633FDB08}"/>
    <cellStyle name="Input 22 3 4" xfId="4826" xr:uid="{304B776F-C2B0-4794-A3FC-30062AE58511}"/>
    <cellStyle name="Input 22 3 4 2" xfId="10206" xr:uid="{16E07B16-5486-451F-BA71-32E4A04C3145}"/>
    <cellStyle name="Input 22 3 4 2 2" xfId="34420" xr:uid="{7ECEFEAA-A30A-4C3D-A54B-A3A27346F5C2}"/>
    <cellStyle name="Input 22 3 4 3" xfId="15123" xr:uid="{273AEE28-6BBA-46F9-8F05-14220BB2A8EF}"/>
    <cellStyle name="Input 22 3 4 3 2" xfId="39153" xr:uid="{34346171-E3DD-42C2-B06F-308211EBF72B}"/>
    <cellStyle name="Input 22 3 4 4" xfId="20355" xr:uid="{C786F8B6-D4FA-4447-AF3C-A2DC692BC8E9}"/>
    <cellStyle name="Input 22 3 4 4 2" xfId="44181" xr:uid="{2CB85977-BA0D-4E23-A0E5-70C568EBAA50}"/>
    <cellStyle name="Input 22 3 4 5" xfId="24990" xr:uid="{2E8EBFEF-36BE-4DDD-A1D5-A618C2178973}"/>
    <cellStyle name="Input 22 3 4 5 2" xfId="48756" xr:uid="{00F8E592-5BE2-4CF2-B3AB-F81035F899FC}"/>
    <cellStyle name="Input 22 3 4 6" xfId="29584" xr:uid="{8962A577-0A70-494B-873E-50FF72537F86}"/>
    <cellStyle name="Input 22 3 5" xfId="5931" xr:uid="{A5640513-DA9C-413E-AA16-CE6AB07068D5}"/>
    <cellStyle name="Input 22 3 5 2" xfId="11310" xr:uid="{B5604478-3602-43DA-B38C-33745A9C9ED9}"/>
    <cellStyle name="Input 22 3 5 2 2" xfId="35349" xr:uid="{003526EE-E50E-405F-8623-37C41AD28F8A}"/>
    <cellStyle name="Input 22 3 5 3" xfId="16053" xr:uid="{2EDCF9B2-22C2-4131-BC08-D297B53AE5D0}"/>
    <cellStyle name="Input 22 3 5 3 2" xfId="40083" xr:uid="{5CCDFD1A-D3EA-4091-89EF-0E515216DAEF}"/>
    <cellStyle name="Input 22 3 5 4" xfId="21101" xr:uid="{9A1A8F33-7BE6-4F3F-B282-F33CA2D8E4CC}"/>
    <cellStyle name="Input 22 3 5 4 2" xfId="44916" xr:uid="{6194A4BF-DF62-4FC3-968D-172BD9B68739}"/>
    <cellStyle name="Input 22 3 5 5" xfId="25725" xr:uid="{410FCB39-A057-4213-ACE7-19935A57DE4E}"/>
    <cellStyle name="Input 22 3 5 5 2" xfId="49491" xr:uid="{1EBDF13C-0CC4-42D2-91DD-317100501DE2}"/>
    <cellStyle name="Input 22 3 5 6" xfId="30501" xr:uid="{7B3780D6-3285-4BD6-83B2-96493803854A}"/>
    <cellStyle name="Input 22 3 6" xfId="6712" xr:uid="{701D36C6-4B64-41EF-A400-A7E5DEE7EF64}"/>
    <cellStyle name="Input 22 3 6 2" xfId="12091" xr:uid="{716526D0-CA40-4482-9F40-FC39FE724050}"/>
    <cellStyle name="Input 22 3 6 2 2" xfId="36127" xr:uid="{FE2281FC-F377-41E5-8601-3DF7F045A05B}"/>
    <cellStyle name="Input 22 3 6 3" xfId="16831" xr:uid="{78CF4245-6FE6-450A-98FA-7FB9D5B31BCA}"/>
    <cellStyle name="Input 22 3 6 3 2" xfId="40861" xr:uid="{85D8B6C4-6ED0-42F0-97B7-8CEA06273F62}"/>
    <cellStyle name="Input 22 3 6 4" xfId="21838" xr:uid="{865ABE86-CF29-4241-A977-D964F8F2BB09}"/>
    <cellStyle name="Input 22 3 6 4 2" xfId="45644" xr:uid="{62B0BA2C-DF2C-4E53-8181-77A490C98DA2}"/>
    <cellStyle name="Input 22 3 6 5" xfId="26453" xr:uid="{8D48D02A-B677-4DEE-8E90-97ED12348313}"/>
    <cellStyle name="Input 22 3 6 5 2" xfId="50219" xr:uid="{8E862101-558A-479A-9837-8091FDCB7CA7}"/>
    <cellStyle name="Input 22 3 6 6" xfId="31270" xr:uid="{87381842-A834-4C4A-8485-8DE5B7A16608}"/>
    <cellStyle name="Input 22 3 7" xfId="7452" xr:uid="{0B8E6CEB-2026-40EB-A156-9D5F570A543B}"/>
    <cellStyle name="Input 22 3 7 2" xfId="12831" xr:uid="{49534126-C15C-4BCE-BE26-FA32735C5FFC}"/>
    <cellStyle name="Input 22 3 7 2 2" xfId="36865" xr:uid="{AF32415A-1F3D-4933-9148-A82D998393A9}"/>
    <cellStyle name="Input 22 3 7 3" xfId="17569" xr:uid="{9C21E940-F995-4320-88BC-2609F729D168}"/>
    <cellStyle name="Input 22 3 7 3 2" xfId="41599" xr:uid="{14099D5E-D152-428C-87E1-3AE8E3CFB373}"/>
    <cellStyle name="Input 22 3 7 4" xfId="22574" xr:uid="{86299126-8A89-4BF7-A76D-C28FC42F5112}"/>
    <cellStyle name="Input 22 3 7 4 2" xfId="46371" xr:uid="{70816E3E-75FC-4635-A146-386F4E6F6334}"/>
    <cellStyle name="Input 22 3 7 5" xfId="27180" xr:uid="{0F89B98F-8A23-447B-A253-8A00947F279D}"/>
    <cellStyle name="Input 22 3 7 5 2" xfId="50946" xr:uid="{09A1A2DE-281D-4AD9-B671-22A94A4190E8}"/>
    <cellStyle name="Input 22 3 7 6" xfId="31999" xr:uid="{A6ECB7E5-33D0-415A-9E58-43EE3110C8DF}"/>
    <cellStyle name="Input 22 3 8" xfId="8185" xr:uid="{439265C3-96F5-4D2B-8F40-DB1952E08D39}"/>
    <cellStyle name="Input 22 3 8 2" xfId="13564" xr:uid="{2ED22A52-AD26-4E1D-A81E-73D38FBC69A0}"/>
    <cellStyle name="Input 22 3 8 2 2" xfId="37596" xr:uid="{13857646-2705-4ADF-9844-89E0411F631A}"/>
    <cellStyle name="Input 22 3 8 3" xfId="18300" xr:uid="{5B814B8F-303C-4E40-B97A-A90AD221EBF2}"/>
    <cellStyle name="Input 22 3 8 3 2" xfId="42330" xr:uid="{36340322-202F-4A2E-8EA7-33ED01BE1269}"/>
    <cellStyle name="Input 22 3 8 4" xfId="23305" xr:uid="{1B0C1959-BC7A-448A-B2D8-C7C87BD267D4}"/>
    <cellStyle name="Input 22 3 8 4 2" xfId="47093" xr:uid="{982A37C8-6917-4927-B538-B578F75E001B}"/>
    <cellStyle name="Input 22 3 8 5" xfId="27902" xr:uid="{D4643230-2235-440C-924B-3DCB7D7E4DA6}"/>
    <cellStyle name="Input 22 3 8 5 2" xfId="51668" xr:uid="{AF9FE290-4698-4F83-A6E7-242F95DD6898}"/>
    <cellStyle name="Input 22 3 8 6" xfId="32721" xr:uid="{990516F1-0A2C-4298-B60A-B35DEAE06115}"/>
    <cellStyle name="Input 22 3 9" xfId="9402" xr:uid="{AC6A5A4E-766A-44F4-8294-ECFC200A7462}"/>
    <cellStyle name="Input 22 3 9 2" xfId="33618" xr:uid="{A1F9EFBD-7585-4860-A4C5-544F6E08F528}"/>
    <cellStyle name="Input 22 4" xfId="4076" xr:uid="{76E85DD1-ECFC-439B-BBBE-79B4127B7E0F}"/>
    <cellStyle name="Input 22 4 10" xfId="14385" xr:uid="{6A41C88F-A350-422A-AD49-0A4163C3E0F3}"/>
    <cellStyle name="Input 22 4 10 2" xfId="38415" xr:uid="{5AEB7905-9B5C-41DB-B83F-FC75FCA417D2}"/>
    <cellStyle name="Input 22 4 11" xfId="19357" xr:uid="{F0262A53-BD1B-4A6A-B439-4FD7F78E60EE}"/>
    <cellStyle name="Input 22 4 11 2" xfId="43198" xr:uid="{8CB6C11A-416E-427B-8830-A9569814B295}"/>
    <cellStyle name="Input 22 4 12" xfId="24091" xr:uid="{166EFA2D-C9A9-4858-AC34-87D2FA1723CF}"/>
    <cellStyle name="Input 22 4 12 2" xfId="47860" xr:uid="{420E2017-B08F-440E-9DAB-54C3E39B3C75}"/>
    <cellStyle name="Input 22 4 13" xfId="28854" xr:uid="{0557A663-69F7-42D7-A04D-DCEBCC78365A}"/>
    <cellStyle name="Input 22 4 2" xfId="4359" xr:uid="{B2E3B0CE-84D0-4C76-884B-AB75B6A98D05}"/>
    <cellStyle name="Input 22 4 2 10" xfId="24337" xr:uid="{7570C1D0-EAC5-41D0-AD50-B40C8A4F93AA}"/>
    <cellStyle name="Input 22 4 2 10 2" xfId="48103" xr:uid="{56880ACD-E9C0-4EF2-AFD9-7AE31097D6D8}"/>
    <cellStyle name="Input 22 4 2 11" xfId="29124" xr:uid="{270BEB08-CA2F-4086-9747-BBD58D9B1860}"/>
    <cellStyle name="Input 22 4 2 2" xfId="5162" xr:uid="{C5E8F6FE-9032-495C-BAF7-CE7D2AC1C896}"/>
    <cellStyle name="Input 22 4 2 2 2" xfId="10542" xr:uid="{35E4B0A7-3488-4B18-853F-9929B49185C8}"/>
    <cellStyle name="Input 22 4 2 2 2 2" xfId="34754" xr:uid="{F2BE812B-690D-4503-B454-AB19744665CE}"/>
    <cellStyle name="Input 22 4 2 2 3" xfId="15457" xr:uid="{948C9F59-D68C-4A8C-ABA7-136EC2E83107}"/>
    <cellStyle name="Input 22 4 2 2 3 2" xfId="39487" xr:uid="{8124F20D-617C-44AE-8899-EA3A983E7124}"/>
    <cellStyle name="Input 22 4 2 2 4" xfId="20691" xr:uid="{6DBAD8C3-9DCF-49A1-9CC0-3619A610E428}"/>
    <cellStyle name="Input 22 4 2 2 4 2" xfId="44513" xr:uid="{8607E35A-7C31-4786-BF02-DC96403DD842}"/>
    <cellStyle name="Input 22 4 2 2 5" xfId="25322" xr:uid="{0452B40C-EA14-4067-833C-7478889F0C94}"/>
    <cellStyle name="Input 22 4 2 2 5 2" xfId="49088" xr:uid="{E02F9678-69D3-4F30-80F3-10E3840FBEBA}"/>
    <cellStyle name="Input 22 4 2 2 6" xfId="29914" xr:uid="{388C1BC8-CFBD-4387-A740-950EB6121DA3}"/>
    <cellStyle name="Input 22 4 2 3" xfId="6268" xr:uid="{FC9CD66B-ABBA-49D9-829A-81C19422E244}"/>
    <cellStyle name="Input 22 4 2 3 2" xfId="11647" xr:uid="{94560E70-4E9E-4B8A-92BC-2B99A88E29E5}"/>
    <cellStyle name="Input 22 4 2 3 2 2" xfId="35684" xr:uid="{A46450F3-F47F-4871-9D91-9DCC01B2385C}"/>
    <cellStyle name="Input 22 4 2 3 3" xfId="16388" xr:uid="{D00DCC36-A04D-47CD-AB9A-D1B4B2998C63}"/>
    <cellStyle name="Input 22 4 2 3 3 2" xfId="40418" xr:uid="{F8CE1393-5529-445D-B818-A5048CBE1DF0}"/>
    <cellStyle name="Input 22 4 2 3 4" xfId="21436" xr:uid="{CA456D68-A609-4E3A-9742-A5A81E4DF92D}"/>
    <cellStyle name="Input 22 4 2 3 4 2" xfId="45247" xr:uid="{60944F24-8CC1-496B-A114-027586523F0B}"/>
    <cellStyle name="Input 22 4 2 3 5" xfId="26056" xr:uid="{7D78CE4A-9649-4417-AF6E-2D5197C122FE}"/>
    <cellStyle name="Input 22 4 2 3 5 2" xfId="49822" xr:uid="{14815C20-64E7-4F4B-93AA-277C83E232FA}"/>
    <cellStyle name="Input 22 4 2 3 6" xfId="30832" xr:uid="{08C83E2A-2510-45F4-BEDC-79EF0279ECCC}"/>
    <cellStyle name="Input 22 4 2 4" xfId="7049" xr:uid="{6BB5C083-C738-4B4D-A31A-E7883C4A7657}"/>
    <cellStyle name="Input 22 4 2 4 2" xfId="12428" xr:uid="{4A5F405A-FEA6-4046-936F-2496FACB59D9}"/>
    <cellStyle name="Input 22 4 2 4 2 2" xfId="36462" xr:uid="{4C87A760-784B-4692-AC7E-26DA4B0ADC90}"/>
    <cellStyle name="Input 22 4 2 4 3" xfId="17166" xr:uid="{B91C1E5E-E98D-4032-9654-143DBB055C54}"/>
    <cellStyle name="Input 22 4 2 4 3 2" xfId="41196" xr:uid="{0AD5EF88-F434-49CD-8A47-155F88867773}"/>
    <cellStyle name="Input 22 4 2 4 4" xfId="22172" xr:uid="{B9415418-0602-4871-AA91-6E7988F4C7AF}"/>
    <cellStyle name="Input 22 4 2 4 4 2" xfId="45974" xr:uid="{7B448D3E-4D1D-47CB-B2EB-8A588D14518A}"/>
    <cellStyle name="Input 22 4 2 4 5" xfId="26783" xr:uid="{2849BE94-155C-4595-93B4-45094D20E534}"/>
    <cellStyle name="Input 22 4 2 4 5 2" xfId="50549" xr:uid="{A8EC7718-462E-49C2-B1E9-908EFEC3DD8E}"/>
    <cellStyle name="Input 22 4 2 4 6" xfId="31601" xr:uid="{1863DC0C-DFD1-429F-927D-A6A5145806EA}"/>
    <cellStyle name="Input 22 4 2 5" xfId="7788" xr:uid="{95A2F738-DCDD-4AD0-9292-D5D458992F18}"/>
    <cellStyle name="Input 22 4 2 5 2" xfId="13167" xr:uid="{9360ED03-4B63-4820-9953-DB6A8A11E8C7}"/>
    <cellStyle name="Input 22 4 2 5 2 2" xfId="37199" xr:uid="{8E659734-70DE-4220-BA82-1811C7483B89}"/>
    <cellStyle name="Input 22 4 2 5 3" xfId="17903" xr:uid="{9B5D3608-EAF4-4D92-B903-4E899BA6D411}"/>
    <cellStyle name="Input 22 4 2 5 3 2" xfId="41933" xr:uid="{5CFB6486-031C-4818-ACC8-AF9364837047}"/>
    <cellStyle name="Input 22 4 2 5 4" xfId="22908" xr:uid="{8B566FD6-F890-4599-831A-B21B4DC66B3C}"/>
    <cellStyle name="Input 22 4 2 5 4 2" xfId="46701" xr:uid="{E3C09B30-502A-451E-BB2F-43756E95BE91}"/>
    <cellStyle name="Input 22 4 2 5 5" xfId="27510" xr:uid="{F44E1DAD-B04E-42B5-BC2F-A33157EA7AA4}"/>
    <cellStyle name="Input 22 4 2 5 5 2" xfId="51276" xr:uid="{1DE338AE-FA45-4446-A167-41C7787F0AC9}"/>
    <cellStyle name="Input 22 4 2 5 6" xfId="32329" xr:uid="{599E20D2-AE17-41E1-A712-84EA3D24982E}"/>
    <cellStyle name="Input 22 4 2 6" xfId="8521" xr:uid="{F9ADD106-741A-4DFA-B339-1593F2CE75C4}"/>
    <cellStyle name="Input 22 4 2 6 2" xfId="13900" xr:uid="{6165168A-E0D4-4BD8-8B94-149B6780543C}"/>
    <cellStyle name="Input 22 4 2 6 2 2" xfId="37930" xr:uid="{E68B7E47-8714-4644-98AB-591591394F44}"/>
    <cellStyle name="Input 22 4 2 6 3" xfId="18634" xr:uid="{2CF4319C-B18E-4057-B92E-205A8825728A}"/>
    <cellStyle name="Input 22 4 2 6 3 2" xfId="42664" xr:uid="{BEFEEBCA-E2EF-49B8-85C3-91D38DC3FBF2}"/>
    <cellStyle name="Input 22 4 2 6 4" xfId="23639" xr:uid="{78D4533E-4DEC-46D2-90D3-B382F0F9D73E}"/>
    <cellStyle name="Input 22 4 2 6 4 2" xfId="47423" xr:uid="{62898413-C2F9-4354-AD21-FF401B0CA706}"/>
    <cellStyle name="Input 22 4 2 6 5" xfId="28232" xr:uid="{D3348B39-E215-487C-AFBE-5361209F45E1}"/>
    <cellStyle name="Input 22 4 2 6 5 2" xfId="51998" xr:uid="{7E1FD1C1-0548-434B-81E9-DA544810410C}"/>
    <cellStyle name="Input 22 4 2 6 6" xfId="33051" xr:uid="{7A9AB7DD-F129-4371-9AD4-05F4EDA2F5AC}"/>
    <cellStyle name="Input 22 4 2 7" xfId="9741" xr:uid="{74A68866-B3AF-434F-80C0-AD730846CAE3}"/>
    <cellStyle name="Input 22 4 2 7 2" xfId="33955" xr:uid="{97DE1906-54EF-499F-8A4D-62B13D623404}"/>
    <cellStyle name="Input 22 4 2 8" xfId="14658" xr:uid="{D49176DC-CD61-483D-8417-33ED3F23FD59}"/>
    <cellStyle name="Input 22 4 2 8 2" xfId="38688" xr:uid="{BAE8FACF-E0AF-445A-AFCA-7A09C2E6043F}"/>
    <cellStyle name="Input 22 4 2 9" xfId="19632" xr:uid="{25FE5B82-6918-46C1-B87D-179D8878831E}"/>
    <cellStyle name="Input 22 4 2 9 2" xfId="43468" xr:uid="{2E44EFB5-1BE7-4A47-823B-6684EADE60B3}"/>
    <cellStyle name="Input 22 4 3" xfId="4583" xr:uid="{12480E18-2E1A-4DB3-B724-4654AF1A20A0}"/>
    <cellStyle name="Input 22 4 3 10" xfId="24536" xr:uid="{6B208660-2335-44FD-8279-A864E8079462}"/>
    <cellStyle name="Input 22 4 3 10 2" xfId="48302" xr:uid="{E5B15104-95B3-4D9D-8733-9B9BB6E02EEC}"/>
    <cellStyle name="Input 22 4 3 11" xfId="29345" xr:uid="{69E230E4-228D-43C7-B71F-AD4A621B03BC}"/>
    <cellStyle name="Input 22 4 3 2" xfId="5386" xr:uid="{1F7FFFA9-63FA-49EF-8D63-19A328F0A667}"/>
    <cellStyle name="Input 22 4 3 2 2" xfId="10766" xr:uid="{549D5B30-16DE-49C4-A42A-7533E3C2D354}"/>
    <cellStyle name="Input 22 4 3 2 2 2" xfId="34978" xr:uid="{A0FFF904-D6ED-4839-BDB9-EB23533842A7}"/>
    <cellStyle name="Input 22 4 3 2 3" xfId="15681" xr:uid="{307DCA7F-FC3D-4383-9AE6-2D36841A995A}"/>
    <cellStyle name="Input 22 4 3 2 3 2" xfId="39711" xr:uid="{790EC74F-2B34-432C-9FD4-6D88EE8224F8}"/>
    <cellStyle name="Input 22 4 3 2 4" xfId="20915" xr:uid="{261B2638-26AA-4474-B074-EA5389226B86}"/>
    <cellStyle name="Input 22 4 3 2 4 2" xfId="44734" xr:uid="{D3300EA0-E9A9-4ADA-8576-FA7086594D27}"/>
    <cellStyle name="Input 22 4 3 2 5" xfId="25543" xr:uid="{AABEC9C0-C20D-434A-AFFA-6AE0A4D7221C}"/>
    <cellStyle name="Input 22 4 3 2 5 2" xfId="49309" xr:uid="{4FEBEC2A-4481-4ABD-B979-CF65D8F35446}"/>
    <cellStyle name="Input 22 4 3 2 6" xfId="30135" xr:uid="{2B38FF75-8033-4245-AB5D-1C96AEC415B9}"/>
    <cellStyle name="Input 22 4 3 3" xfId="6492" xr:uid="{286242FA-7CD3-434F-B798-94A7A49EC1D3}"/>
    <cellStyle name="Input 22 4 3 3 2" xfId="11871" xr:uid="{CDED4227-3FD8-45BD-9E96-6C26C0D45688}"/>
    <cellStyle name="Input 22 4 3 3 2 2" xfId="35908" xr:uid="{A4A17D22-36D2-4C1E-8833-6E2E33A0CF54}"/>
    <cellStyle name="Input 22 4 3 3 3" xfId="16612" xr:uid="{E2D4C9FC-2197-4556-8FFC-2B5DF079A261}"/>
    <cellStyle name="Input 22 4 3 3 3 2" xfId="40642" xr:uid="{C29E463F-FE8A-4A50-A2D1-2DD4A43EA42C}"/>
    <cellStyle name="Input 22 4 3 3 4" xfId="21660" xr:uid="{892F410F-95AE-4347-800D-8A93F342E12D}"/>
    <cellStyle name="Input 22 4 3 3 4 2" xfId="45468" xr:uid="{D5029101-6F92-47F4-9095-7A9A965D7393}"/>
    <cellStyle name="Input 22 4 3 3 5" xfId="26277" xr:uid="{477CC916-2B24-407B-A8CE-D88F43AAF929}"/>
    <cellStyle name="Input 22 4 3 3 5 2" xfId="50043" xr:uid="{487361CE-BC40-41F0-9EF0-69134078E1E6}"/>
    <cellStyle name="Input 22 4 3 3 6" xfId="31053" xr:uid="{6D02BC01-2698-4001-8B01-489104DE806A}"/>
    <cellStyle name="Input 22 4 3 4" xfId="7273" xr:uid="{57248406-B1EE-45EF-8ED3-79F829274C0D}"/>
    <cellStyle name="Input 22 4 3 4 2" xfId="12652" xr:uid="{36F85EE7-D40E-49EA-B105-0E71BBDED7F3}"/>
    <cellStyle name="Input 22 4 3 4 2 2" xfId="36686" xr:uid="{C4D21971-3327-4AE1-8AD1-CC40B1D0BE69}"/>
    <cellStyle name="Input 22 4 3 4 3" xfId="17390" xr:uid="{83358BC0-6CD2-4B57-B804-62BE38365A75}"/>
    <cellStyle name="Input 22 4 3 4 3 2" xfId="41420" xr:uid="{F8113E3C-9731-48F5-8EA0-DD917C1674AE}"/>
    <cellStyle name="Input 22 4 3 4 4" xfId="22396" xr:uid="{BEEF3905-3A72-46F4-8341-F986D5E48886}"/>
    <cellStyle name="Input 22 4 3 4 4 2" xfId="46195" xr:uid="{E884B0B2-0C68-46A3-A642-363BF30E9EB3}"/>
    <cellStyle name="Input 22 4 3 4 5" xfId="27004" xr:uid="{2A594A1A-5A03-47E0-AA8B-FADEB3700E56}"/>
    <cellStyle name="Input 22 4 3 4 5 2" xfId="50770" xr:uid="{23E31DC2-6CA1-4715-9EF8-81F322ACD287}"/>
    <cellStyle name="Input 22 4 3 4 6" xfId="31822" xr:uid="{589BDD4E-1C44-4DC6-9FEA-D641F3DB2963}"/>
    <cellStyle name="Input 22 4 3 5" xfId="8012" xr:uid="{3AFEDA82-2D16-46CD-871B-2452C03E087E}"/>
    <cellStyle name="Input 22 4 3 5 2" xfId="13391" xr:uid="{4B48CC72-6177-4C76-946F-B9CBF5DCC1F1}"/>
    <cellStyle name="Input 22 4 3 5 2 2" xfId="37423" xr:uid="{5D108F50-D8A8-4D3D-8160-DB6B83224B4A}"/>
    <cellStyle name="Input 22 4 3 5 3" xfId="18127" xr:uid="{8C55446F-AAAC-45F3-9265-5AD96B6C80D4}"/>
    <cellStyle name="Input 22 4 3 5 3 2" xfId="42157" xr:uid="{E4863DAC-F300-43D7-82D0-508BDF550E15}"/>
    <cellStyle name="Input 22 4 3 5 4" xfId="23132" xr:uid="{04F15BBA-1AF7-45D9-A186-7E882D18F187}"/>
    <cellStyle name="Input 22 4 3 5 4 2" xfId="46922" xr:uid="{A26FC5AB-044E-426B-86DE-397D31E0BF86}"/>
    <cellStyle name="Input 22 4 3 5 5" xfId="27731" xr:uid="{AE5AF367-AC4C-44A2-B80A-3E7365FFE8F6}"/>
    <cellStyle name="Input 22 4 3 5 5 2" xfId="51497" xr:uid="{52A36941-F90D-441A-AE3C-83FF360FC597}"/>
    <cellStyle name="Input 22 4 3 5 6" xfId="32550" xr:uid="{BBD6706D-9776-4251-9A86-19019E6383E4}"/>
    <cellStyle name="Input 22 4 3 6" xfId="8745" xr:uid="{653A12C6-2E99-4A84-AA97-0F2F0CC3FCBF}"/>
    <cellStyle name="Input 22 4 3 6 2" xfId="14124" xr:uid="{C24674A6-10CE-4312-A55C-FBC99AF11B08}"/>
    <cellStyle name="Input 22 4 3 6 2 2" xfId="38154" xr:uid="{4EFA0F34-9F05-47B2-BE2A-5F6C88A91AD1}"/>
    <cellStyle name="Input 22 4 3 6 3" xfId="18858" xr:uid="{0ACF55FE-82E1-4A57-9368-0F0FF35EEA1E}"/>
    <cellStyle name="Input 22 4 3 6 3 2" xfId="42888" xr:uid="{47BA98FD-A88A-47ED-9B60-7E5F4D7ACFBC}"/>
    <cellStyle name="Input 22 4 3 6 4" xfId="23863" xr:uid="{6F3C3199-8A47-435D-8897-49DFC3F4D1F5}"/>
    <cellStyle name="Input 22 4 3 6 4 2" xfId="47644" xr:uid="{35946700-7411-4D36-9FC1-C4F31B9DD0D3}"/>
    <cellStyle name="Input 22 4 3 6 5" xfId="28453" xr:uid="{6416B3E9-28BF-43FB-9B42-DA8E03D0EF09}"/>
    <cellStyle name="Input 22 4 3 6 5 2" xfId="52219" xr:uid="{FB7E92A2-5F47-4D7C-820F-2C46E6C7C124}"/>
    <cellStyle name="Input 22 4 3 6 6" xfId="33272" xr:uid="{0F922EB3-DFB9-41B1-8898-10C5698A95B0}"/>
    <cellStyle name="Input 22 4 3 7" xfId="9965" xr:uid="{07F62120-6DA5-4338-B524-FB95C2A94622}"/>
    <cellStyle name="Input 22 4 3 7 2" xfId="34179" xr:uid="{029B196C-223C-40F8-A085-9CE78378D0AF}"/>
    <cellStyle name="Input 22 4 3 8" xfId="14882" xr:uid="{FCC19DE5-EC48-451E-9D09-23AB6CDC3839}"/>
    <cellStyle name="Input 22 4 3 8 2" xfId="38912" xr:uid="{E4B93E32-2ABD-4F41-A026-D771D43CFC7F}"/>
    <cellStyle name="Input 22 4 3 9" xfId="19856" xr:uid="{F9A1F075-E2BB-4742-A885-2436C070555F}"/>
    <cellStyle name="Input 22 4 3 9 2" xfId="43689" xr:uid="{79BA3CB6-4F14-4B4F-A43A-6D0122114C8D}"/>
    <cellStyle name="Input 22 4 4" xfId="4887" xr:uid="{310BB487-8561-4B29-973C-CA68B48C4218}"/>
    <cellStyle name="Input 22 4 4 2" xfId="10267" xr:uid="{DC36453F-B23B-44BA-9BA6-65E0475E7F82}"/>
    <cellStyle name="Input 22 4 4 2 2" xfId="34481" xr:uid="{81027BF6-07DC-44F4-AF1E-7CE3CD10202C}"/>
    <cellStyle name="Input 22 4 4 3" xfId="15184" xr:uid="{994A5059-1742-4114-BAAF-89ADF23F4FE6}"/>
    <cellStyle name="Input 22 4 4 3 2" xfId="39214" xr:uid="{6B560A54-F194-46C4-A377-C59AE0CDA955}"/>
    <cellStyle name="Input 22 4 4 4" xfId="20416" xr:uid="{55C71C2B-4E59-4B8C-9597-C670C0D320EC}"/>
    <cellStyle name="Input 22 4 4 4 2" xfId="44241" xr:uid="{F0653843-01CE-46CD-961D-872861E89711}"/>
    <cellStyle name="Input 22 4 4 5" xfId="25050" xr:uid="{DFD6D104-EB74-45B4-AA3D-1AD0D24DA317}"/>
    <cellStyle name="Input 22 4 4 5 2" xfId="48816" xr:uid="{0361B3DF-D5B2-448B-B09C-FA2A7473D1EE}"/>
    <cellStyle name="Input 22 4 4 6" xfId="29644" xr:uid="{DDA7F982-9CC2-49B2-B20C-7342E2A06013}"/>
    <cellStyle name="Input 22 4 5" xfId="5992" xr:uid="{BA57CC9F-6E5E-4DA9-B968-3E145271EFBA}"/>
    <cellStyle name="Input 22 4 5 2" xfId="11371" xr:uid="{FC452EAE-0CF6-4285-8047-7E0C2D0139A1}"/>
    <cellStyle name="Input 22 4 5 2 2" xfId="35410" xr:uid="{CF228183-ED1C-479E-B3F0-D3C6C33307E0}"/>
    <cellStyle name="Input 22 4 5 3" xfId="16114" xr:uid="{2FAA00AF-339E-47F9-B310-2DAE3060141C}"/>
    <cellStyle name="Input 22 4 5 3 2" xfId="40144" xr:uid="{0FD6DDFD-B3D1-4AA6-A8EB-3DF3EA9EEB5D}"/>
    <cellStyle name="Input 22 4 5 4" xfId="21162" xr:uid="{EAA8774A-F30D-4CC9-891D-C654D393C3F9}"/>
    <cellStyle name="Input 22 4 5 4 2" xfId="44976" xr:uid="{F8FD4C84-AD77-4629-BE38-0289DF414DEA}"/>
    <cellStyle name="Input 22 4 5 5" xfId="25785" xr:uid="{FDDA0B20-54D8-4B6D-A7F5-A8CD4D5B3F04}"/>
    <cellStyle name="Input 22 4 5 5 2" xfId="49551" xr:uid="{731A14CF-2052-464F-99EC-9A29899BE749}"/>
    <cellStyle name="Input 22 4 5 6" xfId="30561" xr:uid="{08FF3620-5C23-4FAC-8E9A-8EF8291A1FDF}"/>
    <cellStyle name="Input 22 4 6" xfId="6773" xr:uid="{427BD5A3-B827-4D9A-BAC5-53CFD980D39D}"/>
    <cellStyle name="Input 22 4 6 2" xfId="12152" xr:uid="{F54FF7C0-E5F4-4ED6-85C8-F0C6BAEFCC7F}"/>
    <cellStyle name="Input 22 4 6 2 2" xfId="36188" xr:uid="{CD3087D5-5009-427D-8B22-8BAC7266D751}"/>
    <cellStyle name="Input 22 4 6 3" xfId="16892" xr:uid="{D469F5E6-9424-43AD-A41B-93815B5EDB3E}"/>
    <cellStyle name="Input 22 4 6 3 2" xfId="40922" xr:uid="{CDBDEE00-8634-443E-B8FD-5621FC94F8F4}"/>
    <cellStyle name="Input 22 4 6 4" xfId="21899" xr:uid="{4950FE35-0737-4B5C-969C-99902F407BFE}"/>
    <cellStyle name="Input 22 4 6 4 2" xfId="45704" xr:uid="{65F8693A-4A8C-48E0-A6FB-C33092E841FD}"/>
    <cellStyle name="Input 22 4 6 5" xfId="26513" xr:uid="{445DE357-EF48-45D7-9D13-CBBB28B6183C}"/>
    <cellStyle name="Input 22 4 6 5 2" xfId="50279" xr:uid="{6C1E41E3-4146-4F69-AD00-012D3376001A}"/>
    <cellStyle name="Input 22 4 6 6" xfId="31330" xr:uid="{1C158001-E536-4255-9D68-2F2BE7926546}"/>
    <cellStyle name="Input 22 4 7" xfId="7513" xr:uid="{7C93F3DC-8739-4243-80C1-0A5C9D9284DB}"/>
    <cellStyle name="Input 22 4 7 2" xfId="12892" xr:uid="{8E9147C6-9CBF-479B-B84B-8B0134DFA73D}"/>
    <cellStyle name="Input 22 4 7 2 2" xfId="36926" xr:uid="{A70113EB-5BD8-43CD-A265-7F5F7AB4E25F}"/>
    <cellStyle name="Input 22 4 7 3" xfId="17630" xr:uid="{9B8980E0-B6CB-49F3-8DEB-0C82FB9828E5}"/>
    <cellStyle name="Input 22 4 7 3 2" xfId="41660" xr:uid="{DFAA95D4-4890-430B-82D6-2DBFBE6C3171}"/>
    <cellStyle name="Input 22 4 7 4" xfId="22635" xr:uid="{E117F1DB-4C7F-4997-8FAF-44AAD7B57298}"/>
    <cellStyle name="Input 22 4 7 4 2" xfId="46431" xr:uid="{AF30FA43-A044-4D00-B97C-0AEBE21503EC}"/>
    <cellStyle name="Input 22 4 7 5" xfId="27240" xr:uid="{9524C598-0136-450B-A7F1-89C950E3FBA1}"/>
    <cellStyle name="Input 22 4 7 5 2" xfId="51006" xr:uid="{7D3CDEF9-35EA-483F-B009-FC992BAC432F}"/>
    <cellStyle name="Input 22 4 7 6" xfId="32059" xr:uid="{A03EB9D9-4F5D-4A91-849D-ADE37E98671C}"/>
    <cellStyle name="Input 22 4 8" xfId="8246" xr:uid="{F08927FE-F5C9-443E-9484-A1B0C538B9F3}"/>
    <cellStyle name="Input 22 4 8 2" xfId="13625" xr:uid="{30E213E7-DBF1-445B-952C-E6AF30A9732D}"/>
    <cellStyle name="Input 22 4 8 2 2" xfId="37657" xr:uid="{027DAEE2-3BF9-4018-8662-ECECC2B7A5EF}"/>
    <cellStyle name="Input 22 4 8 3" xfId="18361" xr:uid="{EA188A8C-B23E-4A09-BA64-D2ABBAF9B56D}"/>
    <cellStyle name="Input 22 4 8 3 2" xfId="42391" xr:uid="{F43ED654-D10E-4F60-B630-4321567678DB}"/>
    <cellStyle name="Input 22 4 8 4" xfId="23366" xr:uid="{C76A79CD-011B-48D7-BBBF-9700BFDF18B6}"/>
    <cellStyle name="Input 22 4 8 4 2" xfId="47153" xr:uid="{10C990E2-B569-4F12-8AFB-A8B25E787F27}"/>
    <cellStyle name="Input 22 4 8 5" xfId="27962" xr:uid="{38644195-C27D-4B5D-81C7-3CE0BA1B21C6}"/>
    <cellStyle name="Input 22 4 8 5 2" xfId="51728" xr:uid="{9197B10D-B3BB-4D50-8632-972E5F35B629}"/>
    <cellStyle name="Input 22 4 8 6" xfId="32781" xr:uid="{639E46CD-5173-48E3-B6BD-6025B42F16BA}"/>
    <cellStyle name="Input 22 4 9" xfId="9463" xr:uid="{E582444F-E6E4-4E8B-AAD3-E6360E94883A}"/>
    <cellStyle name="Input 22 4 9 2" xfId="33679" xr:uid="{EE760FC6-4F50-4FD2-A42B-FB5948F85A7E}"/>
    <cellStyle name="Input 22 5" xfId="4678" xr:uid="{C4F7A8A3-A75E-4C3C-AF93-2C227EE65C4D}"/>
    <cellStyle name="Input 22 5 2" xfId="10058" xr:uid="{D0233542-A5F1-442C-88A1-523337083D6F}"/>
    <cellStyle name="Input 22 5 2 2" xfId="34272" xr:uid="{C3AD56E5-0C7F-4BC8-84FD-5A9E29984C79}"/>
    <cellStyle name="Input 22 5 3" xfId="14975" xr:uid="{B81ABF4A-FDF3-42AB-9410-74C424DAA4EB}"/>
    <cellStyle name="Input 22 5 3 2" xfId="39005" xr:uid="{477BCF86-56D5-4E4A-A7D1-9EA504E5C1C3}"/>
    <cellStyle name="Input 22 5 4" xfId="20040" xr:uid="{3883E811-83F7-4B20-AD9B-8BF30230464E}"/>
    <cellStyle name="Input 22 5 4 2" xfId="43870" xr:uid="{504E1D13-122C-476D-89F0-164F899E505A}"/>
    <cellStyle name="Input 22 5 5" xfId="29438" xr:uid="{E7F806FD-E330-4B97-B24C-2C4F687292FD}"/>
    <cellStyle name="Input 22 6" xfId="6073" xr:uid="{EA2CB51C-92D0-411D-8331-B598A6CA33FC}"/>
    <cellStyle name="Input 22 6 2" xfId="11452" xr:uid="{6126B1EC-D1A4-42FD-931D-BBA4C19DB15D}"/>
    <cellStyle name="Input 22 6 2 2" xfId="35489" xr:uid="{2193EC9A-6CDE-4D7F-90B8-6173C6FC3B70}"/>
    <cellStyle name="Input 22 6 3" xfId="16193" xr:uid="{4EFCD4B5-9511-4D27-AB73-940D39A89898}"/>
    <cellStyle name="Input 22 6 3 2" xfId="40223" xr:uid="{F0B15661-C8D6-4411-8E4D-C7071B4B7853}"/>
    <cellStyle name="Input 22 6 4" xfId="20282" xr:uid="{D6092431-53CD-4F68-833E-2C756EA8D71A}"/>
    <cellStyle name="Input 22 6 4 2" xfId="44110" xr:uid="{591784E9-0EE3-4BF9-ABDC-7DA954E2F44A}"/>
    <cellStyle name="Input 22 6 5" xfId="24919" xr:uid="{52751C9E-7FAD-44D1-9DB7-B63B66E0D532}"/>
    <cellStyle name="Input 22 6 5 2" xfId="48685" xr:uid="{A3855B93-5B7F-408B-A463-E22CB0105BAB}"/>
    <cellStyle name="Input 22 6 6" xfId="30640" xr:uid="{0CE192AA-8D8B-4448-8FDF-B4289BECAC81}"/>
    <cellStyle name="Input 22 7" xfId="6639" xr:uid="{4F0E564A-E898-4517-8406-BF5382CC93FE}"/>
    <cellStyle name="Input 22 7 2" xfId="12018" xr:uid="{5417A10E-F71E-49EB-B34D-5D93CFAFE0A7}"/>
    <cellStyle name="Input 22 7 2 2" xfId="36054" xr:uid="{3FE5C866-D0C2-465C-B0F8-B11DBF1DB501}"/>
    <cellStyle name="Input 22 7 3" xfId="16758" xr:uid="{A134D70A-67D3-46E1-BA9A-8CA1453808F1}"/>
    <cellStyle name="Input 22 7 3 2" xfId="40788" xr:uid="{74E20313-B065-4ED9-89E5-5EA206FFB38B}"/>
    <cellStyle name="Input 22 7 4" xfId="20058" xr:uid="{50F85820-5532-4A2B-AE4E-8A4D61A8C294}"/>
    <cellStyle name="Input 22 7 4 2" xfId="43888" xr:uid="{EAA9B44B-18F6-4CE5-BB0F-86BF68C5F8B8}"/>
    <cellStyle name="Input 22 7 5" xfId="24709" xr:uid="{D939C356-27AF-4E48-ADB9-95993D1D69DF}"/>
    <cellStyle name="Input 22 7 5 2" xfId="48475" xr:uid="{69BB911F-AF8F-4795-9D87-41128373DE76}"/>
    <cellStyle name="Input 22 7 6" xfId="31199" xr:uid="{4F1A40F8-D46C-473B-9597-857EC56E9470}"/>
    <cellStyle name="Input 22 8" xfId="5660" xr:uid="{50462CFF-A34E-4EE2-AD0C-598D0EF57A42}"/>
    <cellStyle name="Input 22 8 2" xfId="11039" xr:uid="{61AF8CA6-E4CC-479A-8305-62795A395977}"/>
    <cellStyle name="Input 22 8 2 2" xfId="35186" xr:uid="{2B0B37F3-A010-4404-B55B-FB2CFB7DE940}"/>
    <cellStyle name="Input 22 8 3" xfId="15890" xr:uid="{590FCFB5-7A42-4536-9463-F3080F7DF5D9}"/>
    <cellStyle name="Input 22 8 3 2" xfId="39920" xr:uid="{8F409D45-C17E-4196-A8AF-AD5DD3246D37}"/>
    <cellStyle name="Input 22 8 4" xfId="19963" xr:uid="{A844D306-1F6E-4275-A12D-09AD89EA8511}"/>
    <cellStyle name="Input 22 8 4 2" xfId="43795" xr:uid="{95CEB1F9-9CD7-4977-8AFB-7FCAB7EBAF23}"/>
    <cellStyle name="Input 22 8 5" xfId="24642" xr:uid="{2ADA17EC-2CAB-49EA-8F0C-DB9D9A9B60ED}"/>
    <cellStyle name="Input 22 8 5 2" xfId="48408" xr:uid="{41D30D9A-A16F-421C-B667-EF89C0C441A7}"/>
    <cellStyle name="Input 22 8 6" xfId="30342" xr:uid="{C25C4C57-74E6-4A42-B7F7-EC07E3E6A79B}"/>
    <cellStyle name="Input 22 9" xfId="9096" xr:uid="{45C55542-54A5-43AC-9F0C-73A490EC9934}"/>
    <cellStyle name="Input 22 9 2" xfId="20151" xr:uid="{D69CA5D0-C800-423B-B83A-5C459B2F2559}"/>
    <cellStyle name="Input 22 9 2 2" xfId="43979" xr:uid="{5D292766-A625-439D-AC98-4D52389A0456}"/>
    <cellStyle name="Input 22 9 3" xfId="24792" xr:uid="{3D3824FD-9A44-4D84-AEB0-8821E77907C5}"/>
    <cellStyle name="Input 22 9 3 2" xfId="48558" xr:uid="{818E16E1-C630-4ADF-B547-6FD5EF0F3375}"/>
    <cellStyle name="Input 22 9 4" xfId="33448" xr:uid="{5F84F7D2-BBDF-4DA5-B613-89408114834E}"/>
    <cellStyle name="Input 23" xfId="1240" xr:uid="{00000000-0005-0000-0000-0000D8040000}"/>
    <cellStyle name="Input 23 10" xfId="9058" xr:uid="{C97C1A95-45F4-4FDA-852F-0CEEE7820855}"/>
    <cellStyle name="Input 23 10 2" xfId="33427" xr:uid="{3D3D23B0-DAF4-4E44-94E5-DA883CEB1078}"/>
    <cellStyle name="Input 23 11" xfId="19006" xr:uid="{CAFC9903-B12A-42F8-A6EE-50053DE4509D}"/>
    <cellStyle name="Input 23 11 2" xfId="42987" xr:uid="{527E0A14-4267-422A-A916-6DE01E221978}"/>
    <cellStyle name="Input 23 12" xfId="3646" xr:uid="{C93B5CE9-5A65-4B69-A68F-856BE0216021}"/>
    <cellStyle name="Input 23 13" xfId="3829" xr:uid="{4158A780-CBD6-42DE-AE59-CDE356BC98F4}"/>
    <cellStyle name="Input 23 14" xfId="53010" xr:uid="{1F90EBAE-2CF2-4263-B85A-6D0FC68A0FFA}"/>
    <cellStyle name="Input 23 2" xfId="2824" xr:uid="{5C0849F8-5979-4436-AEDF-BFCFD9DF7F58}"/>
    <cellStyle name="Input 23 2 10" xfId="14294" xr:uid="{E89910B6-2FF6-4ACB-920F-974704DA3636}"/>
    <cellStyle name="Input 23 2 10 2" xfId="38324" xr:uid="{3E4F9DDC-7951-4D6B-AB28-A434C500A416}"/>
    <cellStyle name="Input 23 2 11" xfId="19266" xr:uid="{2B0B0AF7-870F-482F-B481-80D266092E22}"/>
    <cellStyle name="Input 23 2 11 2" xfId="43108" xr:uid="{0E1883F1-96F3-4CAC-A126-0AC146187A66}"/>
    <cellStyle name="Input 23 2 12" xfId="24012" xr:uid="{6D49D7CD-70D3-4E79-9C1D-3024DCB5889D}"/>
    <cellStyle name="Input 23 2 12 2" xfId="47781" xr:uid="{74C4BC40-621A-42CF-80A7-F19D34976B21}"/>
    <cellStyle name="Input 23 2 13" xfId="3985" xr:uid="{7A20A586-7503-4245-B07C-CC2A2D9D8F95}"/>
    <cellStyle name="Input 23 2 14" xfId="28764" xr:uid="{4DFC72EE-B799-45CD-9709-899D6646761C}"/>
    <cellStyle name="Input 23 2 2" xfId="3171" xr:uid="{110E11A4-E4F7-42F0-BB33-D22346A9AAA9}"/>
    <cellStyle name="Input 23 2 2 10" xfId="24255" xr:uid="{DB6CAAE9-7D54-452E-83BA-CB7EDCEDA3C0}"/>
    <cellStyle name="Input 23 2 2 10 2" xfId="48021" xr:uid="{DAB0140F-4684-4868-97F5-24C1963D2BED}"/>
    <cellStyle name="Input 23 2 2 11" xfId="4269" xr:uid="{FFA81C81-DA18-4E6C-AFE8-6D384EC1A741}"/>
    <cellStyle name="Input 23 2 2 12" xfId="29035" xr:uid="{52363FF1-C48E-428F-9CFE-47B0A6384B40}"/>
    <cellStyle name="Input 23 2 2 2" xfId="5072" xr:uid="{10A7FF9E-13C9-4002-A251-D96EFFB994C8}"/>
    <cellStyle name="Input 23 2 2 2 2" xfId="10452" xr:uid="{2E477566-F122-4DDB-9713-FDFD9258B2A2}"/>
    <cellStyle name="Input 23 2 2 2 2 2" xfId="34664" xr:uid="{952592DF-A6A3-4E30-B606-D820C0E755D1}"/>
    <cellStyle name="Input 23 2 2 2 3" xfId="15367" xr:uid="{5654E67D-CD4F-4BED-A878-AA2190FD27A3}"/>
    <cellStyle name="Input 23 2 2 2 3 2" xfId="39397" xr:uid="{1CA6A615-97A4-4F28-8626-1BF6CB1ECB11}"/>
    <cellStyle name="Input 23 2 2 2 4" xfId="20601" xr:uid="{6832B6E3-41FE-48D1-9AF8-BB05396205A1}"/>
    <cellStyle name="Input 23 2 2 2 4 2" xfId="44424" xr:uid="{1D5E5DC2-9242-45A8-95F3-B4A2D13CFFC6}"/>
    <cellStyle name="Input 23 2 2 2 5" xfId="25233" xr:uid="{40966327-A70F-404D-9955-921C8A504167}"/>
    <cellStyle name="Input 23 2 2 2 5 2" xfId="48999" xr:uid="{A3C3394D-8E90-4C12-9A2C-50151A5E0547}"/>
    <cellStyle name="Input 23 2 2 2 6" xfId="29825" xr:uid="{0E44CE5E-21FD-4FE8-B591-FBCECE3C723B}"/>
    <cellStyle name="Input 23 2 2 3" xfId="6178" xr:uid="{87C15E29-1781-453B-8266-17A31B3238B7}"/>
    <cellStyle name="Input 23 2 2 3 2" xfId="11557" xr:uid="{96CA6E20-2575-453D-83B1-2DA22A8B95E4}"/>
    <cellStyle name="Input 23 2 2 3 2 2" xfId="35594" xr:uid="{F7459B43-86C5-467C-B53C-531DA3F752A9}"/>
    <cellStyle name="Input 23 2 2 3 3" xfId="16298" xr:uid="{A08719A3-8C97-45C4-9D1A-44CD2468A89B}"/>
    <cellStyle name="Input 23 2 2 3 3 2" xfId="40328" xr:uid="{FA6B4A8C-F603-4811-A952-318A75F52B27}"/>
    <cellStyle name="Input 23 2 2 3 4" xfId="21346" xr:uid="{81931E68-7E90-4590-8705-91A3DEB9CF15}"/>
    <cellStyle name="Input 23 2 2 3 4 2" xfId="45158" xr:uid="{51B8D20B-030C-4E52-9D96-0CC7AAA9670D}"/>
    <cellStyle name="Input 23 2 2 3 5" xfId="25967" xr:uid="{6343BCEB-BBDA-4D82-8D1D-F8506BE76A81}"/>
    <cellStyle name="Input 23 2 2 3 5 2" xfId="49733" xr:uid="{3D5058C8-81A2-4CAB-B8B2-2BEE5B63A836}"/>
    <cellStyle name="Input 23 2 2 3 6" xfId="30743" xr:uid="{41408D3D-4D48-42C2-8430-F6CE58DE5BDB}"/>
    <cellStyle name="Input 23 2 2 4" xfId="6959" xr:uid="{2D3D85FC-8DE8-474F-9D21-49CAE122126C}"/>
    <cellStyle name="Input 23 2 2 4 2" xfId="12338" xr:uid="{E2AADCD6-E214-4A69-B933-977A0EFA97F2}"/>
    <cellStyle name="Input 23 2 2 4 2 2" xfId="36372" xr:uid="{148C1B06-8545-411E-B87E-9554A2B0000D}"/>
    <cellStyle name="Input 23 2 2 4 3" xfId="17076" xr:uid="{DD8AF2B7-0555-41A7-824C-1C2A059A0531}"/>
    <cellStyle name="Input 23 2 2 4 3 2" xfId="41106" xr:uid="{F7BE7E9F-24EE-475E-B4CC-0CD297DC5298}"/>
    <cellStyle name="Input 23 2 2 4 4" xfId="22082" xr:uid="{94E7C1E6-D8BB-4B9F-A820-B55F6967EEDE}"/>
    <cellStyle name="Input 23 2 2 4 4 2" xfId="45885" xr:uid="{0534EBB8-37CB-45EC-9339-763A0120A855}"/>
    <cellStyle name="Input 23 2 2 4 5" xfId="26694" xr:uid="{7F6E3430-1B54-4397-A1C5-9D1A4A4293DA}"/>
    <cellStyle name="Input 23 2 2 4 5 2" xfId="50460" xr:uid="{F51E0043-2885-4390-A799-03682D25D0EA}"/>
    <cellStyle name="Input 23 2 2 4 6" xfId="31512" xr:uid="{5EDB791F-C3E0-47F1-A07A-01749200FC87}"/>
    <cellStyle name="Input 23 2 2 5" xfId="7698" xr:uid="{B720FEFD-541C-4BFB-8FF0-7E6D62725455}"/>
    <cellStyle name="Input 23 2 2 5 2" xfId="13077" xr:uid="{5837ADD3-C049-4F7A-A665-8C4D32B8761D}"/>
    <cellStyle name="Input 23 2 2 5 2 2" xfId="37109" xr:uid="{5F803507-9422-46F2-BDAE-BC0690ABBF4A}"/>
    <cellStyle name="Input 23 2 2 5 3" xfId="17813" xr:uid="{E793EB99-1260-4DE4-930A-9EEA005CB5D9}"/>
    <cellStyle name="Input 23 2 2 5 3 2" xfId="41843" xr:uid="{3B354933-2B0D-4896-84E3-A108A5E58F04}"/>
    <cellStyle name="Input 23 2 2 5 4" xfId="22818" xr:uid="{44B01FF3-CADB-4FC1-9FAC-43D977E9F092}"/>
    <cellStyle name="Input 23 2 2 5 4 2" xfId="46612" xr:uid="{6F9D235C-7856-4924-819C-23D440D7AD52}"/>
    <cellStyle name="Input 23 2 2 5 5" xfId="27421" xr:uid="{4239EF33-AADC-4D98-AC7A-3E6B0CCDFA70}"/>
    <cellStyle name="Input 23 2 2 5 5 2" xfId="51187" xr:uid="{889B6375-447B-42D4-B8F7-1E3F920824E3}"/>
    <cellStyle name="Input 23 2 2 5 6" xfId="32240" xr:uid="{145C0C98-CEB1-4D0B-A42D-CEE5192BB335}"/>
    <cellStyle name="Input 23 2 2 6" xfId="8431" xr:uid="{717E7A0C-E79B-4A05-A6D3-3CBE29D05CF8}"/>
    <cellStyle name="Input 23 2 2 6 2" xfId="13810" xr:uid="{41F3F07E-9DA6-4A7D-8AD3-676F598F0B99}"/>
    <cellStyle name="Input 23 2 2 6 2 2" xfId="37840" xr:uid="{C5EE731F-3625-49AF-BE25-DF25F483B466}"/>
    <cellStyle name="Input 23 2 2 6 3" xfId="18544" xr:uid="{FFD7A7FE-8EAA-414B-B0FE-3B6DB7D6F121}"/>
    <cellStyle name="Input 23 2 2 6 3 2" xfId="42574" xr:uid="{5BB92E93-FCCD-4B55-9088-CBBD54BF91F5}"/>
    <cellStyle name="Input 23 2 2 6 4" xfId="23549" xr:uid="{55696408-2912-4024-AEC2-F9CE90B9C8E1}"/>
    <cellStyle name="Input 23 2 2 6 4 2" xfId="47334" xr:uid="{22870F23-77B4-4FE9-9296-CED764794521}"/>
    <cellStyle name="Input 23 2 2 6 5" xfId="28143" xr:uid="{77D5C4A7-A715-4D6A-9CA5-E3314E9D756B}"/>
    <cellStyle name="Input 23 2 2 6 5 2" xfId="51909" xr:uid="{E9EC718B-ABA9-464E-9ECB-CEB1A2C4E7DA}"/>
    <cellStyle name="Input 23 2 2 6 6" xfId="32962" xr:uid="{C3A661C3-CD26-428C-9F06-227B0D7B5EEF}"/>
    <cellStyle name="Input 23 2 2 7" xfId="9651" xr:uid="{C9660A7C-70FA-4CDE-9F9A-01E67153C807}"/>
    <cellStyle name="Input 23 2 2 7 2" xfId="33865" xr:uid="{B69CFAB4-EC2E-4B01-9C6F-0DCC6ECDA700}"/>
    <cellStyle name="Input 23 2 2 8" xfId="14568" xr:uid="{E8558D2B-8BB3-4ABA-9F25-6386B8F72C8C}"/>
    <cellStyle name="Input 23 2 2 8 2" xfId="38598" xr:uid="{8DBC4312-7E5D-4100-958B-1C483E7F1C15}"/>
    <cellStyle name="Input 23 2 2 9" xfId="19542" xr:uid="{9D6B36B8-755B-41FB-8D15-71A41464D05C}"/>
    <cellStyle name="Input 23 2 2 9 2" xfId="43379" xr:uid="{67F79A69-F253-4786-AD25-8DE2763685CC}"/>
    <cellStyle name="Input 23 2 3" xfId="4493" xr:uid="{B70273F4-65E7-4777-A28F-A539E7C7E5D4}"/>
    <cellStyle name="Input 23 2 3 10" xfId="24451" xr:uid="{B8698662-7B58-487A-B2BC-7D5E7BE2C18F}"/>
    <cellStyle name="Input 23 2 3 10 2" xfId="48217" xr:uid="{9C4BB770-3437-4EBF-BD42-050D658051BB}"/>
    <cellStyle name="Input 23 2 3 11" xfId="29256" xr:uid="{7C1E98DF-032A-406E-8E1F-DD24D974B7D0}"/>
    <cellStyle name="Input 23 2 3 2" xfId="5296" xr:uid="{B6F806BC-1088-4BF6-8AB0-2BFC8ED70AD3}"/>
    <cellStyle name="Input 23 2 3 2 2" xfId="10676" xr:uid="{402D4B84-4637-4E0B-AF83-C30084E6E31A}"/>
    <cellStyle name="Input 23 2 3 2 2 2" xfId="34888" xr:uid="{8342B448-C135-43D9-AC2C-E2F274136E72}"/>
    <cellStyle name="Input 23 2 3 2 3" xfId="15591" xr:uid="{7208DC86-4C45-4DD8-80B9-C38CEA8B4B44}"/>
    <cellStyle name="Input 23 2 3 2 3 2" xfId="39621" xr:uid="{B26F9D7C-497D-4124-B827-4244E3089256}"/>
    <cellStyle name="Input 23 2 3 2 4" xfId="20825" xr:uid="{4B78CE0C-A532-4951-BBA3-4652F0524DBD}"/>
    <cellStyle name="Input 23 2 3 2 4 2" xfId="44645" xr:uid="{A66A3E0C-E3BF-4152-843F-BCF26C723101}"/>
    <cellStyle name="Input 23 2 3 2 5" xfId="25454" xr:uid="{D895F35C-9BC0-49AF-AA7D-EC37AFC61A90}"/>
    <cellStyle name="Input 23 2 3 2 5 2" xfId="49220" xr:uid="{21260183-A1C6-466C-977E-C25C34BA464E}"/>
    <cellStyle name="Input 23 2 3 2 6" xfId="30046" xr:uid="{623F6A77-40E6-42D6-BA84-4B7E2023DCB2}"/>
    <cellStyle name="Input 23 2 3 3" xfId="6402" xr:uid="{F1834B09-0A0F-4C7D-8A71-CAD7DCDBE340}"/>
    <cellStyle name="Input 23 2 3 3 2" xfId="11781" xr:uid="{0BCF3CEF-85C8-4D86-867B-4A383B1BD73D}"/>
    <cellStyle name="Input 23 2 3 3 2 2" xfId="35818" xr:uid="{90D5CF46-F100-422B-A5CA-E2CB1C98DB18}"/>
    <cellStyle name="Input 23 2 3 3 3" xfId="16522" xr:uid="{A1E30E41-2C81-4903-AD33-789C4A9C6B61}"/>
    <cellStyle name="Input 23 2 3 3 3 2" xfId="40552" xr:uid="{43547159-EE35-44F1-8111-4ED8E3AB4DE8}"/>
    <cellStyle name="Input 23 2 3 3 4" xfId="21570" xr:uid="{C4B140CB-D15B-4B56-82A1-E3CB9048EAA3}"/>
    <cellStyle name="Input 23 2 3 3 4 2" xfId="45379" xr:uid="{8C4D673F-3C70-439A-8853-32A740B77403}"/>
    <cellStyle name="Input 23 2 3 3 5" xfId="26188" xr:uid="{91D07EE1-6984-4B97-8BD3-0047FA99F81C}"/>
    <cellStyle name="Input 23 2 3 3 5 2" xfId="49954" xr:uid="{BAD729F1-537E-4987-B508-517C31A68C02}"/>
    <cellStyle name="Input 23 2 3 3 6" xfId="30964" xr:uid="{53120CAD-20A0-461F-B605-6188BB4FD54C}"/>
    <cellStyle name="Input 23 2 3 4" xfId="7183" xr:uid="{5BB3D560-48FA-48F9-BF08-83FDF8C7C289}"/>
    <cellStyle name="Input 23 2 3 4 2" xfId="12562" xr:uid="{2F2188A7-20E7-4B7C-8B45-AC6D3C7670FF}"/>
    <cellStyle name="Input 23 2 3 4 2 2" xfId="36596" xr:uid="{A0A770DA-6931-483B-B2F9-F13B33B2AB18}"/>
    <cellStyle name="Input 23 2 3 4 3" xfId="17300" xr:uid="{BBBE9D56-655D-4804-9F3A-87FEF1124106}"/>
    <cellStyle name="Input 23 2 3 4 3 2" xfId="41330" xr:uid="{1B2A0233-6E1B-417E-846C-63A068022B15}"/>
    <cellStyle name="Input 23 2 3 4 4" xfId="22306" xr:uid="{A6D2D917-722F-4A7F-828A-FFC0C55313C5}"/>
    <cellStyle name="Input 23 2 3 4 4 2" xfId="46106" xr:uid="{0B412522-FED8-4A90-A684-5F2FF707C676}"/>
    <cellStyle name="Input 23 2 3 4 5" xfId="26915" xr:uid="{ABECE2F5-7B0E-4420-9148-8901B5607E3E}"/>
    <cellStyle name="Input 23 2 3 4 5 2" xfId="50681" xr:uid="{EE2F37F5-D7D9-4968-9E1B-1C42D5480C3F}"/>
    <cellStyle name="Input 23 2 3 4 6" xfId="31733" xr:uid="{BE5B23AB-687C-4B8C-90AF-58EB7F93DF8B}"/>
    <cellStyle name="Input 23 2 3 5" xfId="7922" xr:uid="{82E94882-7EA5-4FA9-9A1E-A530A647CE9E}"/>
    <cellStyle name="Input 23 2 3 5 2" xfId="13301" xr:uid="{F0880BC1-66D4-499F-9EA8-085DE4A611BD}"/>
    <cellStyle name="Input 23 2 3 5 2 2" xfId="37333" xr:uid="{2BDC7B32-B004-4636-AD72-86B34EDD46C9}"/>
    <cellStyle name="Input 23 2 3 5 3" xfId="18037" xr:uid="{3EA1D20D-7490-4907-B89C-C94DF8B2963D}"/>
    <cellStyle name="Input 23 2 3 5 3 2" xfId="42067" xr:uid="{19E35FC0-7DE3-4102-8AE7-5FFB5BBE764A}"/>
    <cellStyle name="Input 23 2 3 5 4" xfId="23042" xr:uid="{43D88431-EFE8-4120-A1D9-652FFBE10E5D}"/>
    <cellStyle name="Input 23 2 3 5 4 2" xfId="46833" xr:uid="{A35978BF-1D1F-49A7-BB8A-90C69FE85B4D}"/>
    <cellStyle name="Input 23 2 3 5 5" xfId="27642" xr:uid="{D08F93EB-54AD-4ED3-8F0A-2048F0A52881}"/>
    <cellStyle name="Input 23 2 3 5 5 2" xfId="51408" xr:uid="{09469827-F057-40CB-8FE0-2115C829243E}"/>
    <cellStyle name="Input 23 2 3 5 6" xfId="32461" xr:uid="{A194AE7F-86C1-4546-B472-CE5735A2CA6B}"/>
    <cellStyle name="Input 23 2 3 6" xfId="8655" xr:uid="{4B59CC51-3CA4-4BC6-AF58-6A6561CC1AC4}"/>
    <cellStyle name="Input 23 2 3 6 2" xfId="14034" xr:uid="{BBAEB895-6D75-4E24-8DE6-9443E91486F2}"/>
    <cellStyle name="Input 23 2 3 6 2 2" xfId="38064" xr:uid="{D8EDB2F1-D567-41C7-B132-1C03EE625FD8}"/>
    <cellStyle name="Input 23 2 3 6 3" xfId="18768" xr:uid="{F6928AF7-68DC-495F-80C0-51521583CF8A}"/>
    <cellStyle name="Input 23 2 3 6 3 2" xfId="42798" xr:uid="{D6EF9D1A-23F2-4AAB-8906-92BA59054EED}"/>
    <cellStyle name="Input 23 2 3 6 4" xfId="23773" xr:uid="{3D278A8A-C8C6-4C25-9CE6-923F351D5CD5}"/>
    <cellStyle name="Input 23 2 3 6 4 2" xfId="47555" xr:uid="{93B253C4-2431-443C-913A-055274EADBE9}"/>
    <cellStyle name="Input 23 2 3 6 5" xfId="28364" xr:uid="{8ABE7BD6-D5BD-4009-8B68-C8125E985BFF}"/>
    <cellStyle name="Input 23 2 3 6 5 2" xfId="52130" xr:uid="{A94932A6-1FFC-4AE6-A518-75A35E2B8DD6}"/>
    <cellStyle name="Input 23 2 3 6 6" xfId="33183" xr:uid="{98324218-9C57-49FC-A0AE-37AE971C8356}"/>
    <cellStyle name="Input 23 2 3 7" xfId="9875" xr:uid="{D358E938-5595-4B8E-ADF7-43B99EF6F874}"/>
    <cellStyle name="Input 23 2 3 7 2" xfId="34089" xr:uid="{285BEB89-5FA5-4739-922A-A5A2E56F5B0F}"/>
    <cellStyle name="Input 23 2 3 8" xfId="14792" xr:uid="{5482E6D4-88B2-4E66-ADFF-0F8C79A2D981}"/>
    <cellStyle name="Input 23 2 3 8 2" xfId="38822" xr:uid="{5A2AFDB8-6F76-4C01-820F-719DFAFA6819}"/>
    <cellStyle name="Input 23 2 3 9" xfId="19766" xr:uid="{FD0E6D70-5F0F-4568-A9AB-FA63A1CC5ED7}"/>
    <cellStyle name="Input 23 2 3 9 2" xfId="43600" xr:uid="{FC64240D-4A14-4CC7-AF41-DCC3FAB23599}"/>
    <cellStyle name="Input 23 2 4" xfId="4796" xr:uid="{CBECEDC7-63DF-493C-B3B7-3D93D0103732}"/>
    <cellStyle name="Input 23 2 4 2" xfId="10176" xr:uid="{3328DAA2-C36B-4677-8728-40D9C151ACD2}"/>
    <cellStyle name="Input 23 2 4 2 2" xfId="34390" xr:uid="{BC557B9E-0A4E-44C5-9EC7-9AABCEDDB685}"/>
    <cellStyle name="Input 23 2 4 3" xfId="15093" xr:uid="{4D0A179A-173D-4DAC-880F-5C0CE4BCB1D3}"/>
    <cellStyle name="Input 23 2 4 3 2" xfId="39123" xr:uid="{DF383508-E2DE-4A63-BE9E-0D320958649B}"/>
    <cellStyle name="Input 23 2 4 4" xfId="20325" xr:uid="{EC2B9A0F-C520-4027-8D23-5BDD9C309688}"/>
    <cellStyle name="Input 23 2 4 4 2" xfId="44151" xr:uid="{A2CAE28B-F11A-4D76-BB15-CA182275C661}"/>
    <cellStyle name="Input 23 2 4 5" xfId="24960" xr:uid="{DF173738-C03A-4BC1-ABB2-3D6C5651130A}"/>
    <cellStyle name="Input 23 2 4 5 2" xfId="48726" xr:uid="{A88D2240-B7A7-4CB3-A07A-59F56DCCE07B}"/>
    <cellStyle name="Input 23 2 4 6" xfId="29554" xr:uid="{3BEDA372-3CD1-4111-B4C5-C15CC390253A}"/>
    <cellStyle name="Input 23 2 5" xfId="5901" xr:uid="{434BA645-17BA-4ED7-87F0-8DEA17594CC6}"/>
    <cellStyle name="Input 23 2 5 2" xfId="11280" xr:uid="{D0C2C8DD-A1A1-44CC-A144-B4B5DBA9B92B}"/>
    <cellStyle name="Input 23 2 5 2 2" xfId="35319" xr:uid="{509176F3-0583-4FB0-9D78-D9DC3E7A0BC2}"/>
    <cellStyle name="Input 23 2 5 3" xfId="16023" xr:uid="{41DBC8A9-945B-4A34-B0D6-06BFB65BE99F}"/>
    <cellStyle name="Input 23 2 5 3 2" xfId="40053" xr:uid="{147248F9-7CAD-421A-B753-C2793C10DFF7}"/>
    <cellStyle name="Input 23 2 5 4" xfId="21071" xr:uid="{7016B9E0-1E2A-4BAD-B233-EAB4D3042D54}"/>
    <cellStyle name="Input 23 2 5 4 2" xfId="44886" xr:uid="{ECC320C8-CCA3-4F92-9FCC-36C2E4040ED4}"/>
    <cellStyle name="Input 23 2 5 5" xfId="25695" xr:uid="{67FDA008-E652-4F8A-92B7-EF0440B90D6E}"/>
    <cellStyle name="Input 23 2 5 5 2" xfId="49461" xr:uid="{320F29BB-BAA7-43DD-93A0-9B9FCADAEE5B}"/>
    <cellStyle name="Input 23 2 5 6" xfId="30471" xr:uid="{37A58378-85E5-4EFB-B0FC-199ECC5DD065}"/>
    <cellStyle name="Input 23 2 6" xfId="6682" xr:uid="{FFEBE882-D44D-4840-9464-AD37DAC731C2}"/>
    <cellStyle name="Input 23 2 6 2" xfId="12061" xr:uid="{A967ED75-24A1-41AC-A5B0-7036770F2FDC}"/>
    <cellStyle name="Input 23 2 6 2 2" xfId="36097" xr:uid="{EC22EF74-F516-4625-8B3A-868A1D5521B1}"/>
    <cellStyle name="Input 23 2 6 3" xfId="16801" xr:uid="{3A8AB35F-9923-473C-B03C-1CC0D3F134C1}"/>
    <cellStyle name="Input 23 2 6 3 2" xfId="40831" xr:uid="{B7CFEC78-3E8E-4D0C-88E0-FA6E3AFB1817}"/>
    <cellStyle name="Input 23 2 6 4" xfId="21808" xr:uid="{B6CC0483-F2C7-47F2-83C8-5A17034BC99C}"/>
    <cellStyle name="Input 23 2 6 4 2" xfId="45614" xr:uid="{3C327CC9-03F8-42EE-BDF9-1808EFCC69E7}"/>
    <cellStyle name="Input 23 2 6 5" xfId="26423" xr:uid="{58294A54-5E20-4268-86EE-8D930E962224}"/>
    <cellStyle name="Input 23 2 6 5 2" xfId="50189" xr:uid="{49488AF2-69B2-47D1-9C3B-7984DA224187}"/>
    <cellStyle name="Input 23 2 6 6" xfId="31240" xr:uid="{6817603F-2E71-49C8-921E-4B7AD06AE3E0}"/>
    <cellStyle name="Input 23 2 7" xfId="7422" xr:uid="{6A50B1CD-38FE-45C0-9DE5-665C4240FFDC}"/>
    <cellStyle name="Input 23 2 7 2" xfId="12801" xr:uid="{448C17F6-8965-4897-8C27-3F64D3BFED85}"/>
    <cellStyle name="Input 23 2 7 2 2" xfId="36835" xr:uid="{A37CAD7E-54B9-4AFA-8ABC-2245FFC1BB56}"/>
    <cellStyle name="Input 23 2 7 3" xfId="17539" xr:uid="{31872EC6-ABEC-4F9C-B052-E3A9787CFA94}"/>
    <cellStyle name="Input 23 2 7 3 2" xfId="41569" xr:uid="{12297C0F-846D-4AB9-8F89-F536B837FD64}"/>
    <cellStyle name="Input 23 2 7 4" xfId="22544" xr:uid="{4DD5DBC0-1B64-4942-9268-9B7A9C31C17E}"/>
    <cellStyle name="Input 23 2 7 4 2" xfId="46341" xr:uid="{F4B9ADF4-2696-4CC2-AEFD-4F2E8F3D3685}"/>
    <cellStyle name="Input 23 2 7 5" xfId="27150" xr:uid="{775B7DB0-7D5B-4ED6-A866-D8FB0F5BE4D6}"/>
    <cellStyle name="Input 23 2 7 5 2" xfId="50916" xr:uid="{7C63711F-2B56-4050-9940-D21088BCF173}"/>
    <cellStyle name="Input 23 2 7 6" xfId="31969" xr:uid="{18ABB538-109C-4028-90DB-FEC190227E45}"/>
    <cellStyle name="Input 23 2 8" xfId="8155" xr:uid="{BDAE9928-6E3A-4C02-A5DA-08FFC9593F4E}"/>
    <cellStyle name="Input 23 2 8 2" xfId="13534" xr:uid="{C3AB02EC-3BDA-4193-BEA4-70CC10455B91}"/>
    <cellStyle name="Input 23 2 8 2 2" xfId="37566" xr:uid="{76A857F1-4CA2-4693-84B1-1856C984021C}"/>
    <cellStyle name="Input 23 2 8 3" xfId="18270" xr:uid="{158F7608-3D6F-48F2-8094-BC4C829A4F1E}"/>
    <cellStyle name="Input 23 2 8 3 2" xfId="42300" xr:uid="{213E46B7-8CA9-4D18-97C3-52A29A309CD6}"/>
    <cellStyle name="Input 23 2 8 4" xfId="23275" xr:uid="{DF4EAADA-94D0-4171-AD92-26E7F246C471}"/>
    <cellStyle name="Input 23 2 8 4 2" xfId="47063" xr:uid="{573C4229-AC83-4DE1-8BCF-E283F5CB90F7}"/>
    <cellStyle name="Input 23 2 8 5" xfId="27872" xr:uid="{8788237F-7052-4A98-90D4-55867B9632E0}"/>
    <cellStyle name="Input 23 2 8 5 2" xfId="51638" xr:uid="{131534A6-4104-4D7A-BCAB-4611CECCA64A}"/>
    <cellStyle name="Input 23 2 8 6" xfId="32691" xr:uid="{7D935D3F-F923-48B2-AFE5-59117422FA6A}"/>
    <cellStyle name="Input 23 2 9" xfId="9372" xr:uid="{BE2C1914-6970-4965-B7C3-EF6DCF53A84B}"/>
    <cellStyle name="Input 23 2 9 2" xfId="33588" xr:uid="{FA4B88F7-FE3C-4681-8F8B-644FE7A696D4}"/>
    <cellStyle name="Input 23 3" xfId="2644" xr:uid="{AC106CB1-9857-43B5-A844-A65DE7A3AE0F}"/>
    <cellStyle name="Input 23 3 10" xfId="14323" xr:uid="{A0D9B352-E980-4F56-B242-443D920BBD36}"/>
    <cellStyle name="Input 23 3 10 2" xfId="38353" xr:uid="{2C590059-13EE-4C5E-9F4B-5D067ED70D24}"/>
    <cellStyle name="Input 23 3 11" xfId="19295" xr:uid="{60D933DE-25E6-43E9-8AE8-72703603420D}"/>
    <cellStyle name="Input 23 3 11 2" xfId="43137" xr:uid="{D62E7CE8-1F59-4F60-B6CA-DAB66C8AF8EC}"/>
    <cellStyle name="Input 23 3 12" xfId="24039" xr:uid="{9CC343FA-8620-4857-968F-ADE0867A5168}"/>
    <cellStyle name="Input 23 3 12 2" xfId="47808" xr:uid="{469C374D-946D-4DE5-8B52-C5D6CB016236}"/>
    <cellStyle name="Input 23 3 13" xfId="4014" xr:uid="{A7C63133-8116-42C4-AE7E-BF43A5232D1F}"/>
    <cellStyle name="Input 23 3 14" xfId="28793" xr:uid="{656D4513-6E65-4EC3-A818-9AC0D5ED1696}"/>
    <cellStyle name="Input 23 3 2" xfId="4298" xr:uid="{8BFA5E07-1D0F-4EE2-ACD8-F709319B80F5}"/>
    <cellStyle name="Input 23 3 2 10" xfId="24282" xr:uid="{48C720D2-EC52-44FA-8215-5725101DF377}"/>
    <cellStyle name="Input 23 3 2 10 2" xfId="48048" xr:uid="{926C0ADB-1D77-4F46-9074-22B835B22550}"/>
    <cellStyle name="Input 23 3 2 11" xfId="29064" xr:uid="{5EAADF9C-ACBA-4DE2-A497-2A5CB6E1F65B}"/>
    <cellStyle name="Input 23 3 2 2" xfId="5101" xr:uid="{5B5FCB72-CD78-4C83-905F-FC2545113756}"/>
    <cellStyle name="Input 23 3 2 2 2" xfId="10481" xr:uid="{4419C5C5-F0F8-4EB4-AA2D-DBFB1BDB291B}"/>
    <cellStyle name="Input 23 3 2 2 2 2" xfId="34693" xr:uid="{360EDE10-36EB-4B00-AC8A-5BD598899CFD}"/>
    <cellStyle name="Input 23 3 2 2 3" xfId="15396" xr:uid="{C92185F0-A406-4EC7-AFF9-91E31839D6A6}"/>
    <cellStyle name="Input 23 3 2 2 3 2" xfId="39426" xr:uid="{95555ED7-7AEE-44B8-98B1-6CB412851DE1}"/>
    <cellStyle name="Input 23 3 2 2 4" xfId="20630" xr:uid="{2BBC8B81-90FC-40A1-9F07-4E3BDF92FEA9}"/>
    <cellStyle name="Input 23 3 2 2 4 2" xfId="44453" xr:uid="{4A513837-04FE-49CA-B6BB-340FC5CBD839}"/>
    <cellStyle name="Input 23 3 2 2 5" xfId="25262" xr:uid="{14CEA3D3-78AA-40A3-A9E4-4EE0CA10BBA3}"/>
    <cellStyle name="Input 23 3 2 2 5 2" xfId="49028" xr:uid="{AC6D7EA4-D013-42FF-8BF1-A9328DD59C03}"/>
    <cellStyle name="Input 23 3 2 2 6" xfId="29854" xr:uid="{972CE560-C204-48BA-A1B0-F30B455F3C6E}"/>
    <cellStyle name="Input 23 3 2 3" xfId="6207" xr:uid="{CB27DCAA-621A-4B06-AABE-984ABA55713B}"/>
    <cellStyle name="Input 23 3 2 3 2" xfId="11586" xr:uid="{25B8248E-1094-40A9-84D2-46AE01F9710E}"/>
    <cellStyle name="Input 23 3 2 3 2 2" xfId="35623" xr:uid="{FABDD737-556E-470D-91B1-BB1C3DE15717}"/>
    <cellStyle name="Input 23 3 2 3 3" xfId="16327" xr:uid="{11037B91-7BC5-4E71-B78A-E9B84A061CF6}"/>
    <cellStyle name="Input 23 3 2 3 3 2" xfId="40357" xr:uid="{D2AF4DDD-ECF4-4A0B-AF4C-E4A9E9536F1E}"/>
    <cellStyle name="Input 23 3 2 3 4" xfId="21375" xr:uid="{1CF0C0CD-1D3F-4483-ABB9-0D06ED847F8E}"/>
    <cellStyle name="Input 23 3 2 3 4 2" xfId="45187" xr:uid="{7F43DB3D-94B1-42D6-8C07-C2AFD9248BF8}"/>
    <cellStyle name="Input 23 3 2 3 5" xfId="25996" xr:uid="{EE28C588-40CB-4A58-B891-43AA36D19C5E}"/>
    <cellStyle name="Input 23 3 2 3 5 2" xfId="49762" xr:uid="{0C657B26-7A79-430A-AC12-077F20192AF2}"/>
    <cellStyle name="Input 23 3 2 3 6" xfId="30772" xr:uid="{B60F1080-33AE-4153-AEB7-39EE2D4DF089}"/>
    <cellStyle name="Input 23 3 2 4" xfId="6988" xr:uid="{1C7052B1-10D3-46E6-953B-62D8062CBD19}"/>
    <cellStyle name="Input 23 3 2 4 2" xfId="12367" xr:uid="{6E2108F3-3B2E-4851-9EB9-00321C690897}"/>
    <cellStyle name="Input 23 3 2 4 2 2" xfId="36401" xr:uid="{3D31316E-635D-4589-ABA2-C5BE03D4C606}"/>
    <cellStyle name="Input 23 3 2 4 3" xfId="17105" xr:uid="{6D609DB7-3317-4D3F-AE9E-D9AD0839E9AB}"/>
    <cellStyle name="Input 23 3 2 4 3 2" xfId="41135" xr:uid="{A58BF5A6-2923-41BD-AA4E-30CBBC2892CE}"/>
    <cellStyle name="Input 23 3 2 4 4" xfId="22111" xr:uid="{35C8C5CA-CF0F-4505-8491-3C0C9C833C99}"/>
    <cellStyle name="Input 23 3 2 4 4 2" xfId="45914" xr:uid="{BDF1DD83-2BC2-4E75-B8B4-99A70671A30E}"/>
    <cellStyle name="Input 23 3 2 4 5" xfId="26723" xr:uid="{1743B494-3A7E-48B4-A571-8000BF683D86}"/>
    <cellStyle name="Input 23 3 2 4 5 2" xfId="50489" xr:uid="{89B47C0D-0BAF-4A5F-BD71-F6325AF4A9D4}"/>
    <cellStyle name="Input 23 3 2 4 6" xfId="31541" xr:uid="{B414FC58-D336-4934-885D-41C5BCE4813B}"/>
    <cellStyle name="Input 23 3 2 5" xfId="7727" xr:uid="{B39895D3-9CB3-4001-9960-EA95FF664467}"/>
    <cellStyle name="Input 23 3 2 5 2" xfId="13106" xr:uid="{F2189CDB-54F1-49A8-8814-FCA52ECDB605}"/>
    <cellStyle name="Input 23 3 2 5 2 2" xfId="37138" xr:uid="{C8DBB57C-5538-4FF3-B0E7-38E35FD971DF}"/>
    <cellStyle name="Input 23 3 2 5 3" xfId="17842" xr:uid="{F2C57809-7A52-4B0F-B2DC-E3F9BDA671CE}"/>
    <cellStyle name="Input 23 3 2 5 3 2" xfId="41872" xr:uid="{DA5A8E8E-7F7D-40DF-8F2C-21B809A2BA5A}"/>
    <cellStyle name="Input 23 3 2 5 4" xfId="22847" xr:uid="{8F1CB4A3-322F-4055-BB8D-D8B2B5CA189B}"/>
    <cellStyle name="Input 23 3 2 5 4 2" xfId="46641" xr:uid="{F4695800-E64F-4C19-B945-FDC78D2FBD12}"/>
    <cellStyle name="Input 23 3 2 5 5" xfId="27450" xr:uid="{5A042E08-18C6-44B9-B9A5-73F15ED9DD11}"/>
    <cellStyle name="Input 23 3 2 5 5 2" xfId="51216" xr:uid="{F7B723DD-4B96-4F9C-95AB-1DDF90A38025}"/>
    <cellStyle name="Input 23 3 2 5 6" xfId="32269" xr:uid="{4F578685-541D-414A-BEB7-91F1E012F12D}"/>
    <cellStyle name="Input 23 3 2 6" xfId="8460" xr:uid="{66D78A4C-3BA4-4910-A182-EA5BD478F0C6}"/>
    <cellStyle name="Input 23 3 2 6 2" xfId="13839" xr:uid="{F02748DA-995E-46F0-A74E-562AAFEBB40D}"/>
    <cellStyle name="Input 23 3 2 6 2 2" xfId="37869" xr:uid="{C12BE7EC-5694-4E19-922D-1D9B5A8D99AD}"/>
    <cellStyle name="Input 23 3 2 6 3" xfId="18573" xr:uid="{87118FA7-DED0-41A8-B2BF-107CB75F32FD}"/>
    <cellStyle name="Input 23 3 2 6 3 2" xfId="42603" xr:uid="{3ED69047-D69D-4846-8429-197A229FC4EB}"/>
    <cellStyle name="Input 23 3 2 6 4" xfId="23578" xr:uid="{97529824-0641-441A-AFFB-0D306DB5B945}"/>
    <cellStyle name="Input 23 3 2 6 4 2" xfId="47363" xr:uid="{AAA5B295-6FC0-4665-9D15-5DA8E7D21E3C}"/>
    <cellStyle name="Input 23 3 2 6 5" xfId="28172" xr:uid="{AE303728-8729-494C-A15F-6AAC014CAB53}"/>
    <cellStyle name="Input 23 3 2 6 5 2" xfId="51938" xr:uid="{6094CDF3-DE9D-44D7-82FC-BFE09546348B}"/>
    <cellStyle name="Input 23 3 2 6 6" xfId="32991" xr:uid="{11929ECA-F285-454D-A93E-0B2D7405E5D7}"/>
    <cellStyle name="Input 23 3 2 7" xfId="9680" xr:uid="{88DE814E-C59C-4FF6-A9CC-FC1B2A1D7581}"/>
    <cellStyle name="Input 23 3 2 7 2" xfId="33894" xr:uid="{8AEFFD7C-850B-42D1-AF64-9C24EB370FA2}"/>
    <cellStyle name="Input 23 3 2 8" xfId="14597" xr:uid="{B37BC526-38B3-4C17-9106-0B5A08D1575D}"/>
    <cellStyle name="Input 23 3 2 8 2" xfId="38627" xr:uid="{5B751A9B-EFB3-48C1-AFA5-AA0936104D3C}"/>
    <cellStyle name="Input 23 3 2 9" xfId="19571" xr:uid="{4B03E992-C227-4CCB-B314-B92B469B619B}"/>
    <cellStyle name="Input 23 3 2 9 2" xfId="43408" xr:uid="{D5DFB5D0-5E18-4342-86C8-FF26D66B88D8}"/>
    <cellStyle name="Input 23 3 3" xfId="4522" xr:uid="{9D8B69E3-E8E2-4A12-A52F-AB1FCEED2405}"/>
    <cellStyle name="Input 23 3 3 10" xfId="24480" xr:uid="{EB01CA54-D71A-4663-AB65-A52A6BB44DCC}"/>
    <cellStyle name="Input 23 3 3 10 2" xfId="48246" xr:uid="{6ACCFBB3-2017-48C3-8914-DA8EBB15B1DB}"/>
    <cellStyle name="Input 23 3 3 11" xfId="29285" xr:uid="{BC227355-1278-4F6D-AB55-5ED97434BDE1}"/>
    <cellStyle name="Input 23 3 3 2" xfId="5325" xr:uid="{6C2C2F04-3361-4036-87DD-8BA77996D468}"/>
    <cellStyle name="Input 23 3 3 2 2" xfId="10705" xr:uid="{7F0C2B31-587D-4BCE-AB56-8E4A0DE751DD}"/>
    <cellStyle name="Input 23 3 3 2 2 2" xfId="34917" xr:uid="{AFFACC31-FA2F-4EB8-A162-D3A3DD58DBD6}"/>
    <cellStyle name="Input 23 3 3 2 3" xfId="15620" xr:uid="{706EF841-3A01-4AF5-B7BC-A28BCC6C73B2}"/>
    <cellStyle name="Input 23 3 3 2 3 2" xfId="39650" xr:uid="{DF138487-0E47-4DA0-AF08-6D4C3337FDD8}"/>
    <cellStyle name="Input 23 3 3 2 4" xfId="20854" xr:uid="{C0CFF53B-33BE-463C-9F70-4453D61AF88E}"/>
    <cellStyle name="Input 23 3 3 2 4 2" xfId="44674" xr:uid="{505DF059-3698-45D4-9E1A-71FF016EBB32}"/>
    <cellStyle name="Input 23 3 3 2 5" xfId="25483" xr:uid="{95E78B12-6C0F-483D-A83C-200BDD2349AF}"/>
    <cellStyle name="Input 23 3 3 2 5 2" xfId="49249" xr:uid="{B8D46B99-59D1-4092-B335-760B80D66B4C}"/>
    <cellStyle name="Input 23 3 3 2 6" xfId="30075" xr:uid="{FAA01FBF-B8FF-41A5-A602-FF5243B04AFE}"/>
    <cellStyle name="Input 23 3 3 3" xfId="6431" xr:uid="{B745FD47-0165-4D9D-88E1-DEFD50EF1AFD}"/>
    <cellStyle name="Input 23 3 3 3 2" xfId="11810" xr:uid="{704F42BD-C1B6-4FA0-8A17-8EFC25BC14FA}"/>
    <cellStyle name="Input 23 3 3 3 2 2" xfId="35847" xr:uid="{86C0837F-990A-47B6-B243-99267E09F4F3}"/>
    <cellStyle name="Input 23 3 3 3 3" xfId="16551" xr:uid="{9FA6E24A-1B77-4A2B-8EC1-7C7F47BC04B6}"/>
    <cellStyle name="Input 23 3 3 3 3 2" xfId="40581" xr:uid="{1D8AE72E-36CB-4073-AD79-32129CE6A7CF}"/>
    <cellStyle name="Input 23 3 3 3 4" xfId="21599" xr:uid="{B3DF5826-3393-49C4-9C4A-712358B92FD2}"/>
    <cellStyle name="Input 23 3 3 3 4 2" xfId="45408" xr:uid="{F1217666-6B48-4289-9472-1B2E90F77D78}"/>
    <cellStyle name="Input 23 3 3 3 5" xfId="26217" xr:uid="{7A62A029-A8B1-4FA5-A33B-5FC415833195}"/>
    <cellStyle name="Input 23 3 3 3 5 2" xfId="49983" xr:uid="{6895AA8F-F13D-4676-B2DC-B075AF3A9A4C}"/>
    <cellStyle name="Input 23 3 3 3 6" xfId="30993" xr:uid="{F6738F77-21B7-44C3-B170-BF30F9614B6D}"/>
    <cellStyle name="Input 23 3 3 4" xfId="7212" xr:uid="{7DCBD794-41AD-4385-B4AC-5534B3D5FBAD}"/>
    <cellStyle name="Input 23 3 3 4 2" xfId="12591" xr:uid="{AB8C7DAC-4FDF-4D8F-A417-9B9C08BBC785}"/>
    <cellStyle name="Input 23 3 3 4 2 2" xfId="36625" xr:uid="{F6D04BA1-5088-4D4B-9499-898C5FCA53F3}"/>
    <cellStyle name="Input 23 3 3 4 3" xfId="17329" xr:uid="{431CB2D6-0882-4738-9677-645B68D3335C}"/>
    <cellStyle name="Input 23 3 3 4 3 2" xfId="41359" xr:uid="{21DEEB40-D25D-400A-85AD-45C973884AFB}"/>
    <cellStyle name="Input 23 3 3 4 4" xfId="22335" xr:uid="{F36F50FD-4DBE-47DD-9838-AEC3CF481FC5}"/>
    <cellStyle name="Input 23 3 3 4 4 2" xfId="46135" xr:uid="{CA61207C-A0E2-4629-8263-8FA578CBADBA}"/>
    <cellStyle name="Input 23 3 3 4 5" xfId="26944" xr:uid="{D87CF480-D341-4652-A8A4-E60616EA4B5F}"/>
    <cellStyle name="Input 23 3 3 4 5 2" xfId="50710" xr:uid="{2D3149BF-1902-4EB5-9FE5-A517B1435B5E}"/>
    <cellStyle name="Input 23 3 3 4 6" xfId="31762" xr:uid="{DA50980E-228E-45A4-8DCB-CC23549CB109}"/>
    <cellStyle name="Input 23 3 3 5" xfId="7951" xr:uid="{B0C9B81F-724F-4140-8545-30A85F51CF8E}"/>
    <cellStyle name="Input 23 3 3 5 2" xfId="13330" xr:uid="{FD0C12EF-2B67-4586-9DD7-B44D994930A6}"/>
    <cellStyle name="Input 23 3 3 5 2 2" xfId="37362" xr:uid="{3F5B4DE4-14CD-4926-A703-42626B539DA7}"/>
    <cellStyle name="Input 23 3 3 5 3" xfId="18066" xr:uid="{6A3DC843-DE68-4D8B-B1EF-05F2B36BEA8B}"/>
    <cellStyle name="Input 23 3 3 5 3 2" xfId="42096" xr:uid="{34750D11-82FA-4D77-8202-E6A4CE1760D4}"/>
    <cellStyle name="Input 23 3 3 5 4" xfId="23071" xr:uid="{701FD30E-C2CA-4654-85F2-AE951B8095B5}"/>
    <cellStyle name="Input 23 3 3 5 4 2" xfId="46862" xr:uid="{DD57BD4E-1973-43F9-AC0E-9EF91B5661F4}"/>
    <cellStyle name="Input 23 3 3 5 5" xfId="27671" xr:uid="{93A50F33-8AD1-46D8-8EBC-B2E9409D77CA}"/>
    <cellStyle name="Input 23 3 3 5 5 2" xfId="51437" xr:uid="{A542808D-9723-4E94-BFBE-921B4727571C}"/>
    <cellStyle name="Input 23 3 3 5 6" xfId="32490" xr:uid="{DB769729-61F2-4244-AC40-EFD10E6169B9}"/>
    <cellStyle name="Input 23 3 3 6" xfId="8684" xr:uid="{63794C49-E4D4-4349-92EB-371212B41BE6}"/>
    <cellStyle name="Input 23 3 3 6 2" xfId="14063" xr:uid="{F9EC5B81-A24A-4B83-AFBE-23D47AC66010}"/>
    <cellStyle name="Input 23 3 3 6 2 2" xfId="38093" xr:uid="{9D556A56-3CDE-47E0-A0E0-62CA6E515747}"/>
    <cellStyle name="Input 23 3 3 6 3" xfId="18797" xr:uid="{69FF4458-C534-4B99-AACB-FC9FF0ED9E08}"/>
    <cellStyle name="Input 23 3 3 6 3 2" xfId="42827" xr:uid="{29E232A1-1BAC-4177-BA8A-1979434C8D42}"/>
    <cellStyle name="Input 23 3 3 6 4" xfId="23802" xr:uid="{66F16956-1C78-45DE-9DBA-2021A1E30795}"/>
    <cellStyle name="Input 23 3 3 6 4 2" xfId="47584" xr:uid="{CE1803AA-1E3A-42C4-A074-7982FCD2BEA7}"/>
    <cellStyle name="Input 23 3 3 6 5" xfId="28393" xr:uid="{7D75B8C7-25A1-43AF-B25E-514D75FA9D64}"/>
    <cellStyle name="Input 23 3 3 6 5 2" xfId="52159" xr:uid="{DB1B5703-F2F5-45DD-BBCF-7537BB6D326A}"/>
    <cellStyle name="Input 23 3 3 6 6" xfId="33212" xr:uid="{4FCEFBD8-ED39-40BC-B273-1279C52B9945}"/>
    <cellStyle name="Input 23 3 3 7" xfId="9904" xr:uid="{3D84E494-075E-4C2D-A7BB-34050F800066}"/>
    <cellStyle name="Input 23 3 3 7 2" xfId="34118" xr:uid="{9A2A872A-16F8-41F8-BD61-A8E777D30B38}"/>
    <cellStyle name="Input 23 3 3 8" xfId="14821" xr:uid="{665CC26B-C5FD-452D-9211-E679729267BF}"/>
    <cellStyle name="Input 23 3 3 8 2" xfId="38851" xr:uid="{63C28543-5362-4971-BD85-7E55BE30D604}"/>
    <cellStyle name="Input 23 3 3 9" xfId="19795" xr:uid="{1CC6A08F-882D-4B25-8E7F-4F48D7FD557B}"/>
    <cellStyle name="Input 23 3 3 9 2" xfId="43629" xr:uid="{DA87B9CD-5731-4F7A-9652-A953B7D64E80}"/>
    <cellStyle name="Input 23 3 4" xfId="4825" xr:uid="{CEC3FDFB-3FAF-48B5-ABFE-E1042FD4CC22}"/>
    <cellStyle name="Input 23 3 4 2" xfId="10205" xr:uid="{90E16B91-CFF6-487D-81BB-A12B45E6609C}"/>
    <cellStyle name="Input 23 3 4 2 2" xfId="34419" xr:uid="{9085C76F-1845-4571-AB4D-8035527EFC2D}"/>
    <cellStyle name="Input 23 3 4 3" xfId="15122" xr:uid="{317D49FE-A99F-4565-BA68-EB99E91B8AE7}"/>
    <cellStyle name="Input 23 3 4 3 2" xfId="39152" xr:uid="{D491D801-4599-4443-B43C-B951EB749FE5}"/>
    <cellStyle name="Input 23 3 4 4" xfId="20354" xr:uid="{843E81CD-5EAE-40D8-9A8E-148E235ED85B}"/>
    <cellStyle name="Input 23 3 4 4 2" xfId="44180" xr:uid="{27F90961-E633-4610-9274-B9904D6E25D2}"/>
    <cellStyle name="Input 23 3 4 5" xfId="24989" xr:uid="{1C375BC8-6B03-4596-8297-259CD9BCA7BD}"/>
    <cellStyle name="Input 23 3 4 5 2" xfId="48755" xr:uid="{6F28ACE8-403A-449B-8A06-317665CB802C}"/>
    <cellStyle name="Input 23 3 4 6" xfId="29583" xr:uid="{44D9AFCF-6289-4506-A1EF-80D633313566}"/>
    <cellStyle name="Input 23 3 5" xfId="5930" xr:uid="{550A1881-CB59-4E27-850A-A096D0A83C5D}"/>
    <cellStyle name="Input 23 3 5 2" xfId="11309" xr:uid="{688C7581-0D25-40BB-98ED-E5F8C853AD28}"/>
    <cellStyle name="Input 23 3 5 2 2" xfId="35348" xr:uid="{33715722-DB39-4A01-BDB3-5E6E9A996D05}"/>
    <cellStyle name="Input 23 3 5 3" xfId="16052" xr:uid="{E33010B9-DCAE-4746-A5D4-95D1B999B874}"/>
    <cellStyle name="Input 23 3 5 3 2" xfId="40082" xr:uid="{ACB20997-9975-4E1D-B9CC-8EFE115628F7}"/>
    <cellStyle name="Input 23 3 5 4" xfId="21100" xr:uid="{E5C4C992-DDEE-4323-A3AC-B334A98AABFB}"/>
    <cellStyle name="Input 23 3 5 4 2" xfId="44915" xr:uid="{4DB4F101-2B9A-448C-960A-D25DEE85C887}"/>
    <cellStyle name="Input 23 3 5 5" xfId="25724" xr:uid="{D611B4B9-F5F6-4B09-B949-5E971A9E3215}"/>
    <cellStyle name="Input 23 3 5 5 2" xfId="49490" xr:uid="{91086854-BBD0-45A8-A4E9-4BDF3B263FE8}"/>
    <cellStyle name="Input 23 3 5 6" xfId="30500" xr:uid="{6901C948-DF6A-4A2B-BA09-FC44E6B56C13}"/>
    <cellStyle name="Input 23 3 6" xfId="6711" xr:uid="{7CB0731A-ADB2-4B7E-9111-19C2FF6F372A}"/>
    <cellStyle name="Input 23 3 6 2" xfId="12090" xr:uid="{F0F01E8B-6AA1-4249-95C8-6B32A1D94365}"/>
    <cellStyle name="Input 23 3 6 2 2" xfId="36126" xr:uid="{FC28EB7A-A789-472F-AC26-85897305E246}"/>
    <cellStyle name="Input 23 3 6 3" xfId="16830" xr:uid="{CEAF278D-FB35-48C7-B1C4-99925ED17E39}"/>
    <cellStyle name="Input 23 3 6 3 2" xfId="40860" xr:uid="{489090F6-7171-4E0F-A740-2EC8B03FB499}"/>
    <cellStyle name="Input 23 3 6 4" xfId="21837" xr:uid="{DB9CF29E-E21E-47D6-9A65-1A1DAC799FC7}"/>
    <cellStyle name="Input 23 3 6 4 2" xfId="45643" xr:uid="{75886749-850B-4DDF-8D2B-F11E4F614EF7}"/>
    <cellStyle name="Input 23 3 6 5" xfId="26452" xr:uid="{3100DC11-50C5-4012-A3CE-D6BC72808DDE}"/>
    <cellStyle name="Input 23 3 6 5 2" xfId="50218" xr:uid="{5A251180-D35E-454A-96B3-B7894C7DC32A}"/>
    <cellStyle name="Input 23 3 6 6" xfId="31269" xr:uid="{29D77C3C-256D-4891-AA9C-C8EE358805C0}"/>
    <cellStyle name="Input 23 3 7" xfId="7451" xr:uid="{210C1074-4BED-4C65-9BD6-6E753639B251}"/>
    <cellStyle name="Input 23 3 7 2" xfId="12830" xr:uid="{34BEC62F-3713-4125-A58A-3B99E586D1B3}"/>
    <cellStyle name="Input 23 3 7 2 2" xfId="36864" xr:uid="{477F4F2D-7F54-4FA5-A3B8-662266A671D5}"/>
    <cellStyle name="Input 23 3 7 3" xfId="17568" xr:uid="{54D5B4CC-A1A4-40DB-AD86-AD48DAA4FC24}"/>
    <cellStyle name="Input 23 3 7 3 2" xfId="41598" xr:uid="{2D2AFE1F-C48E-432D-89D6-15E40250F86D}"/>
    <cellStyle name="Input 23 3 7 4" xfId="22573" xr:uid="{8C9951D3-3E6F-4DF4-A33E-25B9453B8554}"/>
    <cellStyle name="Input 23 3 7 4 2" xfId="46370" xr:uid="{D3CAA735-4A0E-43C2-927F-49A1D279BFAD}"/>
    <cellStyle name="Input 23 3 7 5" xfId="27179" xr:uid="{588FFD8A-DB64-4671-9E7B-54EFD36BAC04}"/>
    <cellStyle name="Input 23 3 7 5 2" xfId="50945" xr:uid="{6A0C4ABC-A562-4E3B-BA02-4E6E7C5CC4EF}"/>
    <cellStyle name="Input 23 3 7 6" xfId="31998" xr:uid="{0047C74A-E0B5-4C98-A53D-D4C0D786A6BE}"/>
    <cellStyle name="Input 23 3 8" xfId="8184" xr:uid="{5628E34B-57B3-4CCA-8FB5-614567C11F61}"/>
    <cellStyle name="Input 23 3 8 2" xfId="13563" xr:uid="{09F1B529-D68A-46A3-9AB8-D417C02F495F}"/>
    <cellStyle name="Input 23 3 8 2 2" xfId="37595" xr:uid="{BA35AEA3-F0E2-4443-89B8-D39D302F1534}"/>
    <cellStyle name="Input 23 3 8 3" xfId="18299" xr:uid="{F5562784-B0EB-4A80-B328-F0CAD0C668EE}"/>
    <cellStyle name="Input 23 3 8 3 2" xfId="42329" xr:uid="{A9F2117F-2AAE-47A7-B523-E5C552147A92}"/>
    <cellStyle name="Input 23 3 8 4" xfId="23304" xr:uid="{52EA7991-81BF-4A06-B330-D2D7786C16B9}"/>
    <cellStyle name="Input 23 3 8 4 2" xfId="47092" xr:uid="{5D17DAB9-1663-456D-BFB1-894733FA0B43}"/>
    <cellStyle name="Input 23 3 8 5" xfId="27901" xr:uid="{212AF6A7-2E32-4920-A121-B52B823CE837}"/>
    <cellStyle name="Input 23 3 8 5 2" xfId="51667" xr:uid="{9A3BB47F-5835-4CF1-A433-98EBD77BEC4C}"/>
    <cellStyle name="Input 23 3 8 6" xfId="32720" xr:uid="{32F1F850-FBBB-4865-91FE-C684E8CEA468}"/>
    <cellStyle name="Input 23 3 9" xfId="9401" xr:uid="{8DD05EAF-13AA-438F-8CC9-3ECC1E92A65F}"/>
    <cellStyle name="Input 23 3 9 2" xfId="33617" xr:uid="{FA771EF8-0AA9-4D7F-9660-17069D917C0F}"/>
    <cellStyle name="Input 23 4" xfId="4003" xr:uid="{D8164B07-D14C-4297-93A8-A852B3306193}"/>
    <cellStyle name="Input 23 4 10" xfId="14312" xr:uid="{195DF9DA-7630-448C-A843-E3ED28986D04}"/>
    <cellStyle name="Input 23 4 10 2" xfId="38342" xr:uid="{6798B887-291A-45AA-8FF4-56B1F5DD6059}"/>
    <cellStyle name="Input 23 4 11" xfId="19284" xr:uid="{6EB0E860-D0B2-424B-A090-C4D4F86E8139}"/>
    <cellStyle name="Input 23 4 11 2" xfId="43126" xr:uid="{1D2D1AA4-480B-4260-94D7-1AB72205988F}"/>
    <cellStyle name="Input 23 4 12" xfId="24029" xr:uid="{58DBC363-5BC0-4B4F-8072-6725744CB36C}"/>
    <cellStyle name="Input 23 4 12 2" xfId="47798" xr:uid="{80010DF4-5CB7-4A9A-AEB2-9D772AEBE545}"/>
    <cellStyle name="Input 23 4 13" xfId="28782" xr:uid="{8F1A20B4-00FD-454C-B6DE-07B0C930C077}"/>
    <cellStyle name="Input 23 4 2" xfId="4287" xr:uid="{6F135841-B56B-41CF-9000-E7A01EC40F48}"/>
    <cellStyle name="Input 23 4 2 10" xfId="24272" xr:uid="{9C3EB534-FFF9-463E-8AB7-71FD6B8E84DB}"/>
    <cellStyle name="Input 23 4 2 10 2" xfId="48038" xr:uid="{A130E771-67F8-49A4-8099-118E465E74D6}"/>
    <cellStyle name="Input 23 4 2 11" xfId="29053" xr:uid="{A5715553-29A6-44F8-AC40-51AFA2DE8DE1}"/>
    <cellStyle name="Input 23 4 2 2" xfId="5090" xr:uid="{75D96249-29FD-4885-B44B-B8378C1806DF}"/>
    <cellStyle name="Input 23 4 2 2 2" xfId="10470" xr:uid="{19F0B3D5-03DE-49E5-8A22-65E9553FB92E}"/>
    <cellStyle name="Input 23 4 2 2 2 2" xfId="34682" xr:uid="{504915AC-C65E-4937-B9BA-8959C5A719ED}"/>
    <cellStyle name="Input 23 4 2 2 3" xfId="15385" xr:uid="{D3C94213-D799-46F1-8D68-39B539A3484E}"/>
    <cellStyle name="Input 23 4 2 2 3 2" xfId="39415" xr:uid="{92EF403A-2164-43EF-B1EA-550B4F4668D6}"/>
    <cellStyle name="Input 23 4 2 2 4" xfId="20619" xr:uid="{7CF00B35-4D85-45CE-9188-429CF48274B2}"/>
    <cellStyle name="Input 23 4 2 2 4 2" xfId="44442" xr:uid="{BA540B55-81F7-4440-A58E-65EA64539A10}"/>
    <cellStyle name="Input 23 4 2 2 5" xfId="25251" xr:uid="{9F236483-B29E-4905-BC7D-4F8C7ED98CC1}"/>
    <cellStyle name="Input 23 4 2 2 5 2" xfId="49017" xr:uid="{2F0C0E36-E96C-41F7-BC33-13FA14A6DCBA}"/>
    <cellStyle name="Input 23 4 2 2 6" xfId="29843" xr:uid="{DDFD6DF3-6957-4B93-B1E1-CD333C7C0F30}"/>
    <cellStyle name="Input 23 4 2 3" xfId="6196" xr:uid="{6140C7B1-9A20-4AAE-A3C8-FF95FF34FB00}"/>
    <cellStyle name="Input 23 4 2 3 2" xfId="11575" xr:uid="{C0B9FAA4-AA44-4E8D-B0FA-B18644AF7701}"/>
    <cellStyle name="Input 23 4 2 3 2 2" xfId="35612" xr:uid="{9B6E9386-349F-4E90-8C5E-6B22263961E3}"/>
    <cellStyle name="Input 23 4 2 3 3" xfId="16316" xr:uid="{85077BBC-391C-4B17-B033-633CF9B4E060}"/>
    <cellStyle name="Input 23 4 2 3 3 2" xfId="40346" xr:uid="{29E9EDBA-453F-47F6-B26A-D1FEEE91DDDD}"/>
    <cellStyle name="Input 23 4 2 3 4" xfId="21364" xr:uid="{010D5AF0-1D6D-4219-8384-8FB3C37ECD11}"/>
    <cellStyle name="Input 23 4 2 3 4 2" xfId="45176" xr:uid="{987C5AAE-3B07-4358-A2D6-4DDD362CF937}"/>
    <cellStyle name="Input 23 4 2 3 5" xfId="25985" xr:uid="{1BEABACB-0D56-4B95-987C-BA2F32160F0B}"/>
    <cellStyle name="Input 23 4 2 3 5 2" xfId="49751" xr:uid="{ABA1557C-FF6B-4BC6-AAE6-20C4FF5DDB52}"/>
    <cellStyle name="Input 23 4 2 3 6" xfId="30761" xr:uid="{C8965DAB-129E-4EE2-8004-2B84FDCA4457}"/>
    <cellStyle name="Input 23 4 2 4" xfId="6977" xr:uid="{349C017D-4CF7-44E6-A7D9-E41FA24EF8A1}"/>
    <cellStyle name="Input 23 4 2 4 2" xfId="12356" xr:uid="{82A40666-33AE-44F5-9BCC-729C1D052B4E}"/>
    <cellStyle name="Input 23 4 2 4 2 2" xfId="36390" xr:uid="{9B2EDD7E-A0CA-4FFC-9B72-58D7B99AFCBE}"/>
    <cellStyle name="Input 23 4 2 4 3" xfId="17094" xr:uid="{F11F5069-2C24-4A1C-AC6E-D99888DDA905}"/>
    <cellStyle name="Input 23 4 2 4 3 2" xfId="41124" xr:uid="{3ABEBA7F-52BB-4C18-A9C6-490197BDADDB}"/>
    <cellStyle name="Input 23 4 2 4 4" xfId="22100" xr:uid="{A97C8D72-DE72-42EF-995B-8BBE6C3D4B19}"/>
    <cellStyle name="Input 23 4 2 4 4 2" xfId="45903" xr:uid="{2BC86BC6-B385-4A3C-92EB-915D195913CA}"/>
    <cellStyle name="Input 23 4 2 4 5" xfId="26712" xr:uid="{1E3165A5-363F-4CB9-90B2-28E3BF76D214}"/>
    <cellStyle name="Input 23 4 2 4 5 2" xfId="50478" xr:uid="{820F7D03-DCCE-40B1-8ADD-4AD40DD864AB}"/>
    <cellStyle name="Input 23 4 2 4 6" xfId="31530" xr:uid="{0AE3BF28-CA9B-4506-80A7-D0A5F5370256}"/>
    <cellStyle name="Input 23 4 2 5" xfId="7716" xr:uid="{6C9B2A62-E114-41DB-BE11-3D8EF103396A}"/>
    <cellStyle name="Input 23 4 2 5 2" xfId="13095" xr:uid="{8664974E-B705-4E76-B603-BB0DC9A0CD62}"/>
    <cellStyle name="Input 23 4 2 5 2 2" xfId="37127" xr:uid="{6F41FC59-B490-463A-92F7-7ACD0F49B82D}"/>
    <cellStyle name="Input 23 4 2 5 3" xfId="17831" xr:uid="{1E42F14F-221C-4DF2-94AB-A25CDE2BD32D}"/>
    <cellStyle name="Input 23 4 2 5 3 2" xfId="41861" xr:uid="{D70D7C63-DCBC-476F-B13F-AAD2B51E68C0}"/>
    <cellStyle name="Input 23 4 2 5 4" xfId="22836" xr:uid="{A6B7E1F0-9C71-41E0-913E-6943692002BC}"/>
    <cellStyle name="Input 23 4 2 5 4 2" xfId="46630" xr:uid="{1BD8068B-F476-4A6D-B5C4-12456C3339F1}"/>
    <cellStyle name="Input 23 4 2 5 5" xfId="27439" xr:uid="{5A5D2372-1451-49A2-8258-72E8D0ECAA03}"/>
    <cellStyle name="Input 23 4 2 5 5 2" xfId="51205" xr:uid="{27256567-3A55-4CEA-88DF-B7CF4546B6DA}"/>
    <cellStyle name="Input 23 4 2 5 6" xfId="32258" xr:uid="{B97CD885-5F95-495D-9A30-B6A4EB8E76B6}"/>
    <cellStyle name="Input 23 4 2 6" xfId="8449" xr:uid="{DEF393D7-C133-43D0-A5CF-5AC464648615}"/>
    <cellStyle name="Input 23 4 2 6 2" xfId="13828" xr:uid="{10293395-CF0F-4E7E-8E61-6BB89976787A}"/>
    <cellStyle name="Input 23 4 2 6 2 2" xfId="37858" xr:uid="{C0E1891E-270B-4CA1-A816-06118E92BA0B}"/>
    <cellStyle name="Input 23 4 2 6 3" xfId="18562" xr:uid="{738957CC-C447-4806-9DF6-9FEC3494648A}"/>
    <cellStyle name="Input 23 4 2 6 3 2" xfId="42592" xr:uid="{4ABC04F9-ED73-42EB-B624-0E577195E9AB}"/>
    <cellStyle name="Input 23 4 2 6 4" xfId="23567" xr:uid="{46C2EA00-A89D-46FF-AB45-B5796C24B309}"/>
    <cellStyle name="Input 23 4 2 6 4 2" xfId="47352" xr:uid="{84978060-91E7-4F39-9E18-2F19786D3008}"/>
    <cellStyle name="Input 23 4 2 6 5" xfId="28161" xr:uid="{4B4D31DE-7592-4B48-BD91-01228B486182}"/>
    <cellStyle name="Input 23 4 2 6 5 2" xfId="51927" xr:uid="{779927DC-A55D-43B8-9C91-4CD3F1572157}"/>
    <cellStyle name="Input 23 4 2 6 6" xfId="32980" xr:uid="{57CBF3D1-32E4-4CBF-B223-649EEB475B90}"/>
    <cellStyle name="Input 23 4 2 7" xfId="9669" xr:uid="{DA2D3499-5CEC-492A-BE47-91707BB37C6E}"/>
    <cellStyle name="Input 23 4 2 7 2" xfId="33883" xr:uid="{64815A57-4AEA-4268-AE67-C5C0D9D2CE1C}"/>
    <cellStyle name="Input 23 4 2 8" xfId="14586" xr:uid="{2806C6FE-1030-47EE-8AC8-235FFC03ACDC}"/>
    <cellStyle name="Input 23 4 2 8 2" xfId="38616" xr:uid="{8923D764-D053-46F5-8C44-F94F196EB9DB}"/>
    <cellStyle name="Input 23 4 2 9" xfId="19560" xr:uid="{064AC824-16FF-476E-BC16-984CB5EEACFB}"/>
    <cellStyle name="Input 23 4 2 9 2" xfId="43397" xr:uid="{E34D520D-4784-4C52-B9D4-B5C9AF74814C}"/>
    <cellStyle name="Input 23 4 3" xfId="4511" xr:uid="{6D66FDD4-EFAA-42E4-A504-946A997D1275}"/>
    <cellStyle name="Input 23 4 3 10" xfId="24469" xr:uid="{D6EA39CA-38E3-4A23-BECE-A07AC6987E11}"/>
    <cellStyle name="Input 23 4 3 10 2" xfId="48235" xr:uid="{AAA060BF-5D26-4AD8-8933-810E8221D45B}"/>
    <cellStyle name="Input 23 4 3 11" xfId="29274" xr:uid="{B518E8F9-5343-4A16-87F0-2C64B3532B39}"/>
    <cellStyle name="Input 23 4 3 2" xfId="5314" xr:uid="{B2C5EFE1-0BD2-4564-85AD-0225350D3EE6}"/>
    <cellStyle name="Input 23 4 3 2 2" xfId="10694" xr:uid="{A5F9381D-345E-4EC4-8492-DFB6F0F0A421}"/>
    <cellStyle name="Input 23 4 3 2 2 2" xfId="34906" xr:uid="{877590EE-D09D-46EA-9440-0C68F1929735}"/>
    <cellStyle name="Input 23 4 3 2 3" xfId="15609" xr:uid="{2062B837-2AA4-4C14-85D5-F35B9E9D8E81}"/>
    <cellStyle name="Input 23 4 3 2 3 2" xfId="39639" xr:uid="{D23A3662-93F6-472A-B8B4-8D47360D99BF}"/>
    <cellStyle name="Input 23 4 3 2 4" xfId="20843" xr:uid="{D7804632-A342-425E-ACB2-4F4ECF9D9ECF}"/>
    <cellStyle name="Input 23 4 3 2 4 2" xfId="44663" xr:uid="{CC55CA30-44F9-4582-826A-F2191C9B1911}"/>
    <cellStyle name="Input 23 4 3 2 5" xfId="25472" xr:uid="{FD4DDA08-E48A-41CB-9B3F-07C03986370F}"/>
    <cellStyle name="Input 23 4 3 2 5 2" xfId="49238" xr:uid="{2D5891AC-E9AD-44D8-ABCB-7D9EEDE9DAF9}"/>
    <cellStyle name="Input 23 4 3 2 6" xfId="30064" xr:uid="{B3F8D89A-F35E-4B05-9F5E-7EE312C0A36F}"/>
    <cellStyle name="Input 23 4 3 3" xfId="6420" xr:uid="{E741B865-6FB3-479B-B1F2-9F2D4A1CE9A3}"/>
    <cellStyle name="Input 23 4 3 3 2" xfId="11799" xr:uid="{8185400B-28BC-44FE-92CF-F17F87F685DA}"/>
    <cellStyle name="Input 23 4 3 3 2 2" xfId="35836" xr:uid="{16D2EE5F-71E4-4F9B-9F12-E6666736FEBE}"/>
    <cellStyle name="Input 23 4 3 3 3" xfId="16540" xr:uid="{065AE0F9-C55B-45F1-A882-8C9354A87BA2}"/>
    <cellStyle name="Input 23 4 3 3 3 2" xfId="40570" xr:uid="{030A2FE2-15F3-4D62-8937-6BE28C98C615}"/>
    <cellStyle name="Input 23 4 3 3 4" xfId="21588" xr:uid="{558EBF15-040B-4440-8841-1746B0A9474A}"/>
    <cellStyle name="Input 23 4 3 3 4 2" xfId="45397" xr:uid="{130AAE10-5AE0-4E1E-A9D2-5584E777AB60}"/>
    <cellStyle name="Input 23 4 3 3 5" xfId="26206" xr:uid="{D5DE0A9F-8858-4FA1-A4E6-5585082A7AE1}"/>
    <cellStyle name="Input 23 4 3 3 5 2" xfId="49972" xr:uid="{E35E25E7-56EA-4999-B370-CA87DCAE19CB}"/>
    <cellStyle name="Input 23 4 3 3 6" xfId="30982" xr:uid="{605336C9-313B-4C72-9458-1B75EF6795F2}"/>
    <cellStyle name="Input 23 4 3 4" xfId="7201" xr:uid="{6DA57D9D-09AC-40F2-9FE4-925C32714F3C}"/>
    <cellStyle name="Input 23 4 3 4 2" xfId="12580" xr:uid="{DD575DC5-A606-4D03-B2E1-EAA1D0158F00}"/>
    <cellStyle name="Input 23 4 3 4 2 2" xfId="36614" xr:uid="{4DEDDA36-2140-47AC-84CB-4458E5C03C72}"/>
    <cellStyle name="Input 23 4 3 4 3" xfId="17318" xr:uid="{28961ACD-6806-43F5-AFEB-2F6DAFCF755C}"/>
    <cellStyle name="Input 23 4 3 4 3 2" xfId="41348" xr:uid="{166B5A46-6518-4BCA-B29B-ECCFF21DE27D}"/>
    <cellStyle name="Input 23 4 3 4 4" xfId="22324" xr:uid="{51ECFB5A-F4E5-4C6B-9433-902E288E3655}"/>
    <cellStyle name="Input 23 4 3 4 4 2" xfId="46124" xr:uid="{AB2A2F74-0682-4967-AA5A-61321837572A}"/>
    <cellStyle name="Input 23 4 3 4 5" xfId="26933" xr:uid="{6A496983-875E-434D-A7F3-31027D80851C}"/>
    <cellStyle name="Input 23 4 3 4 5 2" xfId="50699" xr:uid="{B08CD67B-F09E-420D-BA77-D45029E83610}"/>
    <cellStyle name="Input 23 4 3 4 6" xfId="31751" xr:uid="{815AFBF9-050E-4FCE-8E44-122472A40489}"/>
    <cellStyle name="Input 23 4 3 5" xfId="7940" xr:uid="{04F816DF-FF48-4D33-8A96-0BFCB950BD36}"/>
    <cellStyle name="Input 23 4 3 5 2" xfId="13319" xr:uid="{8F1681F1-8FB1-452C-9C03-2F1231ED7A5B}"/>
    <cellStyle name="Input 23 4 3 5 2 2" xfId="37351" xr:uid="{B5EA1A47-18CE-454F-B0D1-020D25FAA8D9}"/>
    <cellStyle name="Input 23 4 3 5 3" xfId="18055" xr:uid="{41F53E78-32C2-46BB-81BD-173B2C749C88}"/>
    <cellStyle name="Input 23 4 3 5 3 2" xfId="42085" xr:uid="{F28293A7-557E-4BD6-A7E4-75CAFD751E72}"/>
    <cellStyle name="Input 23 4 3 5 4" xfId="23060" xr:uid="{3ED679AE-F0C0-44A7-A91D-DBBE2AD0A374}"/>
    <cellStyle name="Input 23 4 3 5 4 2" xfId="46851" xr:uid="{D799EFD4-3C4D-43DF-BF0A-8560A86956A0}"/>
    <cellStyle name="Input 23 4 3 5 5" xfId="27660" xr:uid="{8AD12B77-CE88-4E5C-BB8E-230BD63EBA57}"/>
    <cellStyle name="Input 23 4 3 5 5 2" xfId="51426" xr:uid="{667BF24E-6FB1-4B8C-AF9A-8D76288A906E}"/>
    <cellStyle name="Input 23 4 3 5 6" xfId="32479" xr:uid="{3D2B7C16-32C2-4B47-B3BF-53CF3F6F3CAF}"/>
    <cellStyle name="Input 23 4 3 6" xfId="8673" xr:uid="{40EBDFBC-E38F-4C7E-BADA-7C71D46FBEC4}"/>
    <cellStyle name="Input 23 4 3 6 2" xfId="14052" xr:uid="{BF63041A-B4F9-4C3E-95E3-01795FB317FF}"/>
    <cellStyle name="Input 23 4 3 6 2 2" xfId="38082" xr:uid="{C678AF68-BCC5-4E7F-B956-AB414FBF0671}"/>
    <cellStyle name="Input 23 4 3 6 3" xfId="18786" xr:uid="{F55F73DA-AF49-4ACE-B149-8D765119651E}"/>
    <cellStyle name="Input 23 4 3 6 3 2" xfId="42816" xr:uid="{B1BEBF53-6298-436C-9BFB-A3A0B0CFD3EE}"/>
    <cellStyle name="Input 23 4 3 6 4" xfId="23791" xr:uid="{01293B40-7C2D-4884-AFBF-F58F8F593E97}"/>
    <cellStyle name="Input 23 4 3 6 4 2" xfId="47573" xr:uid="{B85A3FAD-02D9-406F-9917-34E2B26E620D}"/>
    <cellStyle name="Input 23 4 3 6 5" xfId="28382" xr:uid="{A4C4F364-6747-4735-86B0-E06027CF639C}"/>
    <cellStyle name="Input 23 4 3 6 5 2" xfId="52148" xr:uid="{49DA5FF7-9E23-4DBB-B0B6-9864990673DD}"/>
    <cellStyle name="Input 23 4 3 6 6" xfId="33201" xr:uid="{6999158B-DBDF-4F13-AD2D-AA2D4D502FAB}"/>
    <cellStyle name="Input 23 4 3 7" xfId="9893" xr:uid="{A164DCDC-143E-48F4-8201-C3671EBB4A34}"/>
    <cellStyle name="Input 23 4 3 7 2" xfId="34107" xr:uid="{0FF35770-FEF8-47D2-875D-7DD4F9640FCB}"/>
    <cellStyle name="Input 23 4 3 8" xfId="14810" xr:uid="{455751A4-4C6A-4BCC-9EE3-8005DC3DF65F}"/>
    <cellStyle name="Input 23 4 3 8 2" xfId="38840" xr:uid="{DB19A794-3145-4339-9703-422D9CEF3281}"/>
    <cellStyle name="Input 23 4 3 9" xfId="19784" xr:uid="{F2A7F18D-41ED-4363-8181-93418AA6F883}"/>
    <cellStyle name="Input 23 4 3 9 2" xfId="43618" xr:uid="{25143A53-4C07-4D36-AA30-7CB1D50B547D}"/>
    <cellStyle name="Input 23 4 4" xfId="4814" xr:uid="{B67AAF9C-B11B-4D31-8F7A-FCD0F765CE8B}"/>
    <cellStyle name="Input 23 4 4 2" xfId="10194" xr:uid="{A5C4F61A-AC0C-4C1E-BBF3-C9729C638680}"/>
    <cellStyle name="Input 23 4 4 2 2" xfId="34408" xr:uid="{C22A57F7-00A4-4B54-B991-20691AE44AE8}"/>
    <cellStyle name="Input 23 4 4 3" xfId="15111" xr:uid="{5F5F8B8F-130A-4207-9A44-C9343C541C44}"/>
    <cellStyle name="Input 23 4 4 3 2" xfId="39141" xr:uid="{390E2426-9926-4957-A5BD-5467E6434EC6}"/>
    <cellStyle name="Input 23 4 4 4" xfId="20343" xr:uid="{36AA2314-0D09-495D-BBCD-E6008CAA9173}"/>
    <cellStyle name="Input 23 4 4 4 2" xfId="44169" xr:uid="{564A3C9D-3EC2-44A2-9574-6610A5051559}"/>
    <cellStyle name="Input 23 4 4 5" xfId="24978" xr:uid="{00B2F51F-5DCD-4128-A2F7-8B2EFE44126B}"/>
    <cellStyle name="Input 23 4 4 5 2" xfId="48744" xr:uid="{7D47F451-5696-4933-9998-2EBE04195387}"/>
    <cellStyle name="Input 23 4 4 6" xfId="29572" xr:uid="{30C0D016-8E6D-43F3-B8E8-E99A887BC27F}"/>
    <cellStyle name="Input 23 4 5" xfId="5919" xr:uid="{488FD3E9-A311-47FA-A564-AC6898AF9D59}"/>
    <cellStyle name="Input 23 4 5 2" xfId="11298" xr:uid="{C77888CC-63B0-4552-999F-BD2F8B50D8F5}"/>
    <cellStyle name="Input 23 4 5 2 2" xfId="35337" xr:uid="{621979BE-C64C-4E1D-8235-BF761A6B2F48}"/>
    <cellStyle name="Input 23 4 5 3" xfId="16041" xr:uid="{18FC91AE-61AD-4D05-B8F9-C0294C7781ED}"/>
    <cellStyle name="Input 23 4 5 3 2" xfId="40071" xr:uid="{5A80FF2F-65B0-4345-8125-22C8268BFC83}"/>
    <cellStyle name="Input 23 4 5 4" xfId="21089" xr:uid="{9C9A1CC4-72BA-46C4-91D7-008159F7A897}"/>
    <cellStyle name="Input 23 4 5 4 2" xfId="44904" xr:uid="{183D5A37-07B1-442D-BE76-C1D23E6BE8A4}"/>
    <cellStyle name="Input 23 4 5 5" xfId="25713" xr:uid="{AE1B8064-DAAC-4D32-9185-49997500877D}"/>
    <cellStyle name="Input 23 4 5 5 2" xfId="49479" xr:uid="{74122C4A-1DA4-4309-8869-4DFA4B7E00D3}"/>
    <cellStyle name="Input 23 4 5 6" xfId="30489" xr:uid="{815B23C3-73BC-4A75-B98F-4139B5A38AFD}"/>
    <cellStyle name="Input 23 4 6" xfId="6700" xr:uid="{E11146D6-5F52-40D9-8187-08CF28ACFDFE}"/>
    <cellStyle name="Input 23 4 6 2" xfId="12079" xr:uid="{DAE78632-DD19-4713-B5EC-0FD44EF56063}"/>
    <cellStyle name="Input 23 4 6 2 2" xfId="36115" xr:uid="{2E5A3496-4C28-423A-A500-D9F4DF08A1C3}"/>
    <cellStyle name="Input 23 4 6 3" xfId="16819" xr:uid="{8FCB7CB0-8FD6-4084-81A1-1D7751E0D3E0}"/>
    <cellStyle name="Input 23 4 6 3 2" xfId="40849" xr:uid="{CEFC8EEB-61FE-4539-A58F-E6BA0A9CE975}"/>
    <cellStyle name="Input 23 4 6 4" xfId="21826" xr:uid="{2573F1F7-56C0-43F0-A86B-C3B27A3DC76D}"/>
    <cellStyle name="Input 23 4 6 4 2" xfId="45632" xr:uid="{1DEC3CE7-8442-4C88-A794-2C59B06E487A}"/>
    <cellStyle name="Input 23 4 6 5" xfId="26441" xr:uid="{959D3DCD-C5D6-4576-95A9-87811519220C}"/>
    <cellStyle name="Input 23 4 6 5 2" xfId="50207" xr:uid="{EEFC5BBB-D0E6-4BE2-98BF-CD7757DD6CBD}"/>
    <cellStyle name="Input 23 4 6 6" xfId="31258" xr:uid="{A256DAAE-8B23-4D46-9ADA-19F37B9E9119}"/>
    <cellStyle name="Input 23 4 7" xfId="7440" xr:uid="{4D51EF9D-B3E0-417C-BB68-68717089CE3B}"/>
    <cellStyle name="Input 23 4 7 2" xfId="12819" xr:uid="{7623885B-D67A-417F-A7C7-1573E99AF590}"/>
    <cellStyle name="Input 23 4 7 2 2" xfId="36853" xr:uid="{995EC49B-E82A-4575-98D7-00B7FEBFF947}"/>
    <cellStyle name="Input 23 4 7 3" xfId="17557" xr:uid="{4FB61CDF-802C-4F09-87DE-8BC28C0BE06A}"/>
    <cellStyle name="Input 23 4 7 3 2" xfId="41587" xr:uid="{8E8CBFDB-7912-4A62-B7BB-AE0F4B385C0F}"/>
    <cellStyle name="Input 23 4 7 4" xfId="22562" xr:uid="{028B1F6A-A5BA-46A5-9794-11B4B3E4D50F}"/>
    <cellStyle name="Input 23 4 7 4 2" xfId="46359" xr:uid="{41C6E2B6-4923-4372-B1BF-F37F23D0B8DB}"/>
    <cellStyle name="Input 23 4 7 5" xfId="27168" xr:uid="{6C1C396E-A3F0-4A49-9DF7-5DCC077C4273}"/>
    <cellStyle name="Input 23 4 7 5 2" xfId="50934" xr:uid="{9587501B-0ED8-4CB1-A278-57256DEC019B}"/>
    <cellStyle name="Input 23 4 7 6" xfId="31987" xr:uid="{5C130343-A94C-49CD-9106-EB9D27F65F48}"/>
    <cellStyle name="Input 23 4 8" xfId="8173" xr:uid="{E49010D8-2F15-487B-92C2-9A186D6A8538}"/>
    <cellStyle name="Input 23 4 8 2" xfId="13552" xr:uid="{335565A7-35FD-43E3-83F3-D006B1A5E906}"/>
    <cellStyle name="Input 23 4 8 2 2" xfId="37584" xr:uid="{FCE254D7-A8FB-4AE5-9A82-8F28A3721F91}"/>
    <cellStyle name="Input 23 4 8 3" xfId="18288" xr:uid="{05024711-7678-4144-9006-CB0074E67196}"/>
    <cellStyle name="Input 23 4 8 3 2" xfId="42318" xr:uid="{B1CB9604-F075-42D7-B3C5-7BACD7017E38}"/>
    <cellStyle name="Input 23 4 8 4" xfId="23293" xr:uid="{97653C39-7CB3-4722-B461-6DCCDE96C783}"/>
    <cellStyle name="Input 23 4 8 4 2" xfId="47081" xr:uid="{21C66B8D-0C84-4B90-9E6F-C896E412E25F}"/>
    <cellStyle name="Input 23 4 8 5" xfId="27890" xr:uid="{1EF4D4C9-B192-497C-8D06-3D1A29207B58}"/>
    <cellStyle name="Input 23 4 8 5 2" xfId="51656" xr:uid="{9CFF2EFD-8870-4988-9F80-5C135B71D3D7}"/>
    <cellStyle name="Input 23 4 8 6" xfId="32709" xr:uid="{C95E6094-C421-4CA2-B3A0-924499825C9A}"/>
    <cellStyle name="Input 23 4 9" xfId="9390" xr:uid="{BBE7BAB3-33B2-4B87-BAAA-B5A06578D051}"/>
    <cellStyle name="Input 23 4 9 2" xfId="33606" xr:uid="{BE3B805E-E41E-4372-B7AD-DAD6984C0C7A}"/>
    <cellStyle name="Input 23 5" xfId="4679" xr:uid="{6EBB2942-3807-433B-9BC1-E9665D50EF12}"/>
    <cellStyle name="Input 23 5 2" xfId="10059" xr:uid="{0C09E7F0-36B8-4CD6-8BE4-A94E650018D4}"/>
    <cellStyle name="Input 23 5 2 2" xfId="34273" xr:uid="{EF0FE76D-9BA2-4F96-9294-9A34D62DEFC2}"/>
    <cellStyle name="Input 23 5 3" xfId="14976" xr:uid="{43AE7B64-ADB2-4750-AB4F-762F9C8D20EC}"/>
    <cellStyle name="Input 23 5 3 2" xfId="39006" xr:uid="{2663C920-8FE8-4028-A89C-373AAF8C4A03}"/>
    <cellStyle name="Input 23 5 4" xfId="20041" xr:uid="{6BF5A29D-767E-4665-953F-7E5E2675BE5A}"/>
    <cellStyle name="Input 23 5 4 2" xfId="43871" xr:uid="{E104AC0F-19F0-4250-906E-8A8A123A2B93}"/>
    <cellStyle name="Input 23 5 5" xfId="29439" xr:uid="{4FA24273-19DE-44D9-8E21-0B003EFF45DB}"/>
    <cellStyle name="Input 23 6" xfId="5489" xr:uid="{4E259AEA-32BD-4D44-BAB1-3FCBA48813FD}"/>
    <cellStyle name="Input 23 6 2" xfId="10869" xr:uid="{C97680F2-9617-4199-833E-2277436B722D}"/>
    <cellStyle name="Input 23 6 2 2" xfId="35065" xr:uid="{73D57AAF-D55F-4694-875C-DCBDB34E3897}"/>
    <cellStyle name="Input 23 6 3" xfId="15768" xr:uid="{59ECC29C-9E89-464D-8962-B31557A897DF}"/>
    <cellStyle name="Input 23 6 3 2" xfId="39798" xr:uid="{44E5EECB-049F-4968-A12E-6A103A5C5F36}"/>
    <cellStyle name="Input 23 6 4" xfId="20076" xr:uid="{EDD5621A-57C0-4E8B-8D7F-70FA82CC8BBC}"/>
    <cellStyle name="Input 23 6 4 2" xfId="43906" xr:uid="{7A985A32-01C7-452B-B877-EDEB86BE5269}"/>
    <cellStyle name="Input 23 6 5" xfId="24727" xr:uid="{746E8FF0-28DE-438A-8CE7-11C05B8017F8}"/>
    <cellStyle name="Input 23 6 5 2" xfId="48493" xr:uid="{F636201E-4EED-4277-8135-02570AF8D998}"/>
    <cellStyle name="Input 23 6 6" xfId="30222" xr:uid="{1911B77E-2243-45EB-9A4B-F035E9EFA0A3}"/>
    <cellStyle name="Input 23 7" xfId="5571" xr:uid="{1DD15FBA-6E8A-41E0-BE55-2BAE996F8C95}"/>
    <cellStyle name="Input 23 7 2" xfId="10950" xr:uid="{5C4EE0DD-6208-4C47-9F6A-F904CB1620EE}"/>
    <cellStyle name="Input 23 7 2 2" xfId="35125" xr:uid="{EDAF78CB-864D-46F7-A715-222409EC5396}"/>
    <cellStyle name="Input 23 7 3" xfId="15829" xr:uid="{BAFEAA41-0204-42B1-AE23-A23D08503E34}"/>
    <cellStyle name="Input 23 7 3 2" xfId="39859" xr:uid="{39604DB7-12ED-41B8-96AE-9298D174B07B}"/>
    <cellStyle name="Input 23 7 4" xfId="19950" xr:uid="{2D5FA39B-F31E-457D-9E3F-D528323A92F8}"/>
    <cellStyle name="Input 23 7 4 2" xfId="43782" xr:uid="{0E2F473F-AB01-4891-825B-6974156E6D68}"/>
    <cellStyle name="Input 23 7 5" xfId="24629" xr:uid="{53F4E616-6A53-454B-857A-2E0DF896B7F7}"/>
    <cellStyle name="Input 23 7 5 2" xfId="48395" xr:uid="{E2CA266B-57A8-4E01-A070-D2D0A872214E}"/>
    <cellStyle name="Input 23 7 6" xfId="30282" xr:uid="{1190AE89-DB39-47B6-A7D5-2AA47DAC7A3C}"/>
    <cellStyle name="Input 23 8" xfId="7380" xr:uid="{41DB8BF1-0B3E-4D0E-917A-09BAA50BC96F}"/>
    <cellStyle name="Input 23 8 2" xfId="12759" xr:uid="{D0B2F8A6-7109-46B4-AC26-7733F99729B9}"/>
    <cellStyle name="Input 23 8 2 2" xfId="36793" xr:uid="{265594DD-26BF-4D06-A656-C4B0B4A8BA47}"/>
    <cellStyle name="Input 23 8 3" xfId="17497" xr:uid="{7617FF54-EA53-4FCB-BC4F-DA7884DA0EBC}"/>
    <cellStyle name="Input 23 8 3 2" xfId="41527" xr:uid="{396BE384-372B-44AA-A1EF-BE0DB3E55E64}"/>
    <cellStyle name="Input 23 8 4" xfId="20135" xr:uid="{B1C6DBD8-A8E0-4E25-87E2-998047818C06}"/>
    <cellStyle name="Input 23 8 4 2" xfId="43964" xr:uid="{1DBC2887-1773-43F7-8FBD-21916F584996}"/>
    <cellStyle name="Input 23 8 5" xfId="24783" xr:uid="{4097D12E-9609-444D-B033-AF7B725938F9}"/>
    <cellStyle name="Input 23 8 5 2" xfId="48549" xr:uid="{22237A3B-21C6-465C-B1C9-A6DA45F0C7F3}"/>
    <cellStyle name="Input 23 8 6" xfId="31929" xr:uid="{FB2E534A-3919-45E0-8961-B8A583B5E744}"/>
    <cellStyle name="Input 23 9" xfId="9097" xr:uid="{D4B78A2A-DD5A-4822-BD93-C52EFCBCC4D1}"/>
    <cellStyle name="Input 23 9 2" xfId="20189" xr:uid="{F8C7AAF0-8F07-45A2-8955-76D7A6F764D2}"/>
    <cellStyle name="Input 23 9 2 2" xfId="44017" xr:uid="{69E407E9-1645-4592-8AF9-8002383CABFF}"/>
    <cellStyle name="Input 23 9 3" xfId="24826" xr:uid="{74D878AC-2562-4D4A-B8BD-F22EF5AE0FB8}"/>
    <cellStyle name="Input 23 9 3 2" xfId="48592" xr:uid="{7702236F-AFB8-4678-935B-CC2B592A5CA0}"/>
    <cellStyle name="Input 23 9 4" xfId="33449" xr:uid="{B7F4FE01-1ABD-4F11-B599-B78745797829}"/>
    <cellStyle name="Input 24" xfId="1241" xr:uid="{00000000-0005-0000-0000-0000D9040000}"/>
    <cellStyle name="Input 24 10" xfId="9057" xr:uid="{D16FAE93-FA62-419E-A968-C33309B324C2}"/>
    <cellStyle name="Input 24 10 2" xfId="33426" xr:uid="{BB7967CF-2A28-47BD-882A-5EB8C95AE0CF}"/>
    <cellStyle name="Input 24 11" xfId="19007" xr:uid="{7B8112C7-C2DA-4558-B8BE-3BA5822C6E03}"/>
    <cellStyle name="Input 24 11 2" xfId="42988" xr:uid="{B86FB519-FDC0-4171-921A-23075186EA9E}"/>
    <cellStyle name="Input 24 12" xfId="3647" xr:uid="{169F768C-32F0-4715-A0EF-8AD121914946}"/>
    <cellStyle name="Input 24 13" xfId="3303" xr:uid="{85D2215F-B1F0-4D0A-BFD1-30D0D04D8E7F}"/>
    <cellStyle name="Input 24 14" xfId="53011" xr:uid="{0DC56BBF-A4C2-4E3A-9433-48CF8627FD52}"/>
    <cellStyle name="Input 24 2" xfId="2825" xr:uid="{F11FF57B-3A21-45FD-A73C-C09BA7C9C74C}"/>
    <cellStyle name="Input 24 2 10" xfId="14295" xr:uid="{4DB00FF3-D472-4232-8AEC-1E37FC5B5974}"/>
    <cellStyle name="Input 24 2 10 2" xfId="38325" xr:uid="{9A59A3C3-6A0C-41F4-B2D5-D0A0E7AFB7B0}"/>
    <cellStyle name="Input 24 2 11" xfId="19267" xr:uid="{FC54279F-3AC4-4A9D-961D-3ADBFC18BD01}"/>
    <cellStyle name="Input 24 2 11 2" xfId="43109" xr:uid="{98F6780C-AA1A-46D0-BB37-BED05B870F2E}"/>
    <cellStyle name="Input 24 2 12" xfId="24013" xr:uid="{92A4A517-4C61-4B47-95C4-F7353F16B4A8}"/>
    <cellStyle name="Input 24 2 12 2" xfId="47782" xr:uid="{08BFD4A9-237A-4034-A3B2-E89F8FE32552}"/>
    <cellStyle name="Input 24 2 13" xfId="3986" xr:uid="{99828A49-29CC-4C83-99F6-A8C02C210ABA}"/>
    <cellStyle name="Input 24 2 14" xfId="28765" xr:uid="{44D17BA8-0C28-47D6-AA70-52FAF3202C37}"/>
    <cellStyle name="Input 24 2 2" xfId="3172" xr:uid="{0E7459FC-E168-4307-B9C8-A266622EA46A}"/>
    <cellStyle name="Input 24 2 2 10" xfId="24256" xr:uid="{CB64C33F-4917-4B3A-9FD0-E14036E7F7DB}"/>
    <cellStyle name="Input 24 2 2 10 2" xfId="48022" xr:uid="{D3FE73ED-522B-4128-92DE-0A025D648011}"/>
    <cellStyle name="Input 24 2 2 11" xfId="4270" xr:uid="{16361F90-4390-46D4-8693-AC2D738CE234}"/>
    <cellStyle name="Input 24 2 2 12" xfId="29036" xr:uid="{CDAF713F-F333-4DF2-B3EB-94D1E01A204D}"/>
    <cellStyle name="Input 24 2 2 2" xfId="5073" xr:uid="{6E7C36CC-13A4-4C56-A7A2-6AC7049C18D7}"/>
    <cellStyle name="Input 24 2 2 2 2" xfId="10453" xr:uid="{23A510F1-9806-45A7-B241-889E035CE9D3}"/>
    <cellStyle name="Input 24 2 2 2 2 2" xfId="34665" xr:uid="{7C92694F-398E-4E15-99D7-5AACBD5283D9}"/>
    <cellStyle name="Input 24 2 2 2 3" xfId="15368" xr:uid="{CAF86D33-59AB-457C-834E-6BA34C62DFC9}"/>
    <cellStyle name="Input 24 2 2 2 3 2" xfId="39398" xr:uid="{B450C879-AF7B-44B9-88CA-80D406A5CF44}"/>
    <cellStyle name="Input 24 2 2 2 4" xfId="20602" xr:uid="{DC674B29-7034-480C-B05E-64526BF7FF57}"/>
    <cellStyle name="Input 24 2 2 2 4 2" xfId="44425" xr:uid="{255F6D5F-B323-4F7C-A409-6CC6BB6C10CC}"/>
    <cellStyle name="Input 24 2 2 2 5" xfId="25234" xr:uid="{2153E520-7A52-4028-92A5-0A52818087AB}"/>
    <cellStyle name="Input 24 2 2 2 5 2" xfId="49000" xr:uid="{05928630-1AA4-4F7F-A5AE-3707AE62E41E}"/>
    <cellStyle name="Input 24 2 2 2 6" xfId="29826" xr:uid="{8FDE9000-2F66-40F7-8C40-6E8A6EE2DDA4}"/>
    <cellStyle name="Input 24 2 2 3" xfId="6179" xr:uid="{58D34773-09A5-47A9-893F-3666B8F89D16}"/>
    <cellStyle name="Input 24 2 2 3 2" xfId="11558" xr:uid="{48276711-3A2E-4932-B895-599685EF0137}"/>
    <cellStyle name="Input 24 2 2 3 2 2" xfId="35595" xr:uid="{7F63FF05-B4D0-4234-A4DA-B699FFDB5EE9}"/>
    <cellStyle name="Input 24 2 2 3 3" xfId="16299" xr:uid="{B0883065-CD63-4BE1-8D62-BB9FB12815CE}"/>
    <cellStyle name="Input 24 2 2 3 3 2" xfId="40329" xr:uid="{D2EDDF12-A012-4754-A5C2-B48A591DF635}"/>
    <cellStyle name="Input 24 2 2 3 4" xfId="21347" xr:uid="{DFE9C27F-A48C-420C-8104-1EDF1270394D}"/>
    <cellStyle name="Input 24 2 2 3 4 2" xfId="45159" xr:uid="{1B04D023-4F1A-410F-BF10-B7BBA96CFF76}"/>
    <cellStyle name="Input 24 2 2 3 5" xfId="25968" xr:uid="{8A0A8B5C-95BC-4232-BF72-55EE4151C0A0}"/>
    <cellStyle name="Input 24 2 2 3 5 2" xfId="49734" xr:uid="{5DD39739-BAF4-4F20-ACBB-76BE0165F14F}"/>
    <cellStyle name="Input 24 2 2 3 6" xfId="30744" xr:uid="{87E9BA7E-46F9-48CC-9D7F-2344C81D4604}"/>
    <cellStyle name="Input 24 2 2 4" xfId="6960" xr:uid="{DFEDDF9B-064B-48B4-9373-E179936395F2}"/>
    <cellStyle name="Input 24 2 2 4 2" xfId="12339" xr:uid="{DB3A2382-09A8-45AF-80E5-D542F94E3731}"/>
    <cellStyle name="Input 24 2 2 4 2 2" xfId="36373" xr:uid="{3975FCAC-CF02-4437-8BC7-7EE39278805E}"/>
    <cellStyle name="Input 24 2 2 4 3" xfId="17077" xr:uid="{FCDB3D04-9105-40ED-9FC4-532B4774AB5B}"/>
    <cellStyle name="Input 24 2 2 4 3 2" xfId="41107" xr:uid="{55651AC9-05DF-4376-AA15-7B274745C735}"/>
    <cellStyle name="Input 24 2 2 4 4" xfId="22083" xr:uid="{B6EBBC7E-C8F2-49E2-BB4F-FE4F84BCAA08}"/>
    <cellStyle name="Input 24 2 2 4 4 2" xfId="45886" xr:uid="{E35234E8-B335-4EDF-A554-942DD743D699}"/>
    <cellStyle name="Input 24 2 2 4 5" xfId="26695" xr:uid="{7935C0E2-85C9-4205-A6A6-B70F9DF08AC2}"/>
    <cellStyle name="Input 24 2 2 4 5 2" xfId="50461" xr:uid="{BBEDE60D-33DE-4309-B6DB-02FBAD95985A}"/>
    <cellStyle name="Input 24 2 2 4 6" xfId="31513" xr:uid="{8DE9BE28-FFFD-4358-993A-F476BE579743}"/>
    <cellStyle name="Input 24 2 2 5" xfId="7699" xr:uid="{823DF9B5-B08E-41EE-B740-24D553FB4423}"/>
    <cellStyle name="Input 24 2 2 5 2" xfId="13078" xr:uid="{5224A4B2-BE05-4830-8453-A1E45274DBDE}"/>
    <cellStyle name="Input 24 2 2 5 2 2" xfId="37110" xr:uid="{7AD18406-81E1-413B-B728-567FBA5A4200}"/>
    <cellStyle name="Input 24 2 2 5 3" xfId="17814" xr:uid="{AAD9BB33-5617-43A5-998B-B0A53A8F4473}"/>
    <cellStyle name="Input 24 2 2 5 3 2" xfId="41844" xr:uid="{E9A4CFD6-571A-41C7-A268-410F7E73322B}"/>
    <cellStyle name="Input 24 2 2 5 4" xfId="22819" xr:uid="{84FA72BF-5D81-48BC-A027-E019386F0207}"/>
    <cellStyle name="Input 24 2 2 5 4 2" xfId="46613" xr:uid="{50D588CF-558F-4A38-9854-C357163900C6}"/>
    <cellStyle name="Input 24 2 2 5 5" xfId="27422" xr:uid="{949F53DC-3805-4569-BD02-BBF03BA01203}"/>
    <cellStyle name="Input 24 2 2 5 5 2" xfId="51188" xr:uid="{E312F8C4-39E0-4844-A530-CBE90338A7E8}"/>
    <cellStyle name="Input 24 2 2 5 6" xfId="32241" xr:uid="{FFDB025D-A27B-4E01-BF0E-98DAE18C5A28}"/>
    <cellStyle name="Input 24 2 2 6" xfId="8432" xr:uid="{6BEEABE7-3308-46CD-A1C8-A3DFBAEF98E3}"/>
    <cellStyle name="Input 24 2 2 6 2" xfId="13811" xr:uid="{414E6E1B-0358-4478-A98B-BF0E67EF011B}"/>
    <cellStyle name="Input 24 2 2 6 2 2" xfId="37841" xr:uid="{C2E38495-0392-4A70-944C-C70118C69539}"/>
    <cellStyle name="Input 24 2 2 6 3" xfId="18545" xr:uid="{A20EAF38-FC00-46AB-80D3-037BC23D29D6}"/>
    <cellStyle name="Input 24 2 2 6 3 2" xfId="42575" xr:uid="{D1726AEE-C1A2-4E3B-8A70-68A77F0B827D}"/>
    <cellStyle name="Input 24 2 2 6 4" xfId="23550" xr:uid="{2B31D775-096E-4C86-B467-C31695CB42B6}"/>
    <cellStyle name="Input 24 2 2 6 4 2" xfId="47335" xr:uid="{20E08919-E6B6-4136-A584-76EC923A9F25}"/>
    <cellStyle name="Input 24 2 2 6 5" xfId="28144" xr:uid="{450A9D07-80A6-4984-8AAC-1E2A35AA5AB3}"/>
    <cellStyle name="Input 24 2 2 6 5 2" xfId="51910" xr:uid="{3ECF159C-52C2-4FF6-90A8-C0FE1CC4BDAA}"/>
    <cellStyle name="Input 24 2 2 6 6" xfId="32963" xr:uid="{79738736-4F22-41DC-B0AB-183FD48F7ABA}"/>
    <cellStyle name="Input 24 2 2 7" xfId="9652" xr:uid="{A1EFBEF4-E07B-4DAF-A924-6D4CC81059E0}"/>
    <cellStyle name="Input 24 2 2 7 2" xfId="33866" xr:uid="{19567EC8-107C-46F7-BB74-0C34399C3FDB}"/>
    <cellStyle name="Input 24 2 2 8" xfId="14569" xr:uid="{6C92AA20-5591-4601-B58C-5BDADEAD4E0E}"/>
    <cellStyle name="Input 24 2 2 8 2" xfId="38599" xr:uid="{D9156C25-97FD-46F2-9D1E-5E0240A4F838}"/>
    <cellStyle name="Input 24 2 2 9" xfId="19543" xr:uid="{E3C74541-131C-4A2C-B31B-D580229E32D1}"/>
    <cellStyle name="Input 24 2 2 9 2" xfId="43380" xr:uid="{6B30FE3F-BFF3-42C9-B5F8-1F61FB00BCA4}"/>
    <cellStyle name="Input 24 2 3" xfId="4494" xr:uid="{C2C748B1-B753-49F8-BA7E-73E293D8EAA3}"/>
    <cellStyle name="Input 24 2 3 10" xfId="24452" xr:uid="{BA02B53A-9846-4AD3-BA5C-9D8A96A3D414}"/>
    <cellStyle name="Input 24 2 3 10 2" xfId="48218" xr:uid="{41C5D984-DC4F-49A7-8C0C-EECFB4787FBD}"/>
    <cellStyle name="Input 24 2 3 11" xfId="29257" xr:uid="{B17B2FEE-3460-407E-A967-5F4F1F4F201F}"/>
    <cellStyle name="Input 24 2 3 2" xfId="5297" xr:uid="{B9AEB573-6BFF-4A59-8768-CA2898924C21}"/>
    <cellStyle name="Input 24 2 3 2 2" xfId="10677" xr:uid="{9D272E62-70E6-4F6E-9EF4-E967E443A2C4}"/>
    <cellStyle name="Input 24 2 3 2 2 2" xfId="34889" xr:uid="{4BB610AA-2605-4DB3-919E-1AABF018650B}"/>
    <cellStyle name="Input 24 2 3 2 3" xfId="15592" xr:uid="{21E16249-E1A1-45EC-806F-ECB0F9416206}"/>
    <cellStyle name="Input 24 2 3 2 3 2" xfId="39622" xr:uid="{B3285A19-5D0D-47E2-9C83-8B7BB9C28F54}"/>
    <cellStyle name="Input 24 2 3 2 4" xfId="20826" xr:uid="{1CD9950B-D8E3-4CA6-AF29-182545B2BCA9}"/>
    <cellStyle name="Input 24 2 3 2 4 2" xfId="44646" xr:uid="{08A83E06-FEF7-4661-B2E4-CA879D832C94}"/>
    <cellStyle name="Input 24 2 3 2 5" xfId="25455" xr:uid="{DA7DB7AF-14F3-48D8-B264-1EEC8ACD356F}"/>
    <cellStyle name="Input 24 2 3 2 5 2" xfId="49221" xr:uid="{518984C9-767A-42E3-B203-A8E9F2EDA5FE}"/>
    <cellStyle name="Input 24 2 3 2 6" xfId="30047" xr:uid="{FC94A21F-A526-47B7-9300-7873D938CBF3}"/>
    <cellStyle name="Input 24 2 3 3" xfId="6403" xr:uid="{65E1DD67-3A39-4FF2-8A85-CB11C7A81890}"/>
    <cellStyle name="Input 24 2 3 3 2" xfId="11782" xr:uid="{7CB134CD-A7D4-4B87-AC63-793836828654}"/>
    <cellStyle name="Input 24 2 3 3 2 2" xfId="35819" xr:uid="{DE16FC15-7E22-4030-9A9C-5E177EBC6E09}"/>
    <cellStyle name="Input 24 2 3 3 3" xfId="16523" xr:uid="{866C76DD-A1F3-49D7-A0D0-E4342AC0799A}"/>
    <cellStyle name="Input 24 2 3 3 3 2" xfId="40553" xr:uid="{1E883574-4E6D-489F-AEE6-4D08AF89AE18}"/>
    <cellStyle name="Input 24 2 3 3 4" xfId="21571" xr:uid="{55738E63-74BD-42F4-B601-EE1A9857FA94}"/>
    <cellStyle name="Input 24 2 3 3 4 2" xfId="45380" xr:uid="{CB844548-B515-4AC5-B6CA-5DEA3753F555}"/>
    <cellStyle name="Input 24 2 3 3 5" xfId="26189" xr:uid="{375D7233-2036-42E6-A3EB-7F8F814BC297}"/>
    <cellStyle name="Input 24 2 3 3 5 2" xfId="49955" xr:uid="{3A5CA640-37A1-4F85-9BDF-D630D176B554}"/>
    <cellStyle name="Input 24 2 3 3 6" xfId="30965" xr:uid="{1505B909-22AD-4C52-A4DF-954891AE09B5}"/>
    <cellStyle name="Input 24 2 3 4" xfId="7184" xr:uid="{D411A369-CAAE-4182-AB1F-B753DF8824BC}"/>
    <cellStyle name="Input 24 2 3 4 2" xfId="12563" xr:uid="{BF84ECA9-C655-460C-A15D-268D3D91E01A}"/>
    <cellStyle name="Input 24 2 3 4 2 2" xfId="36597" xr:uid="{72D2E298-5CCA-4097-BD35-E78B080B2571}"/>
    <cellStyle name="Input 24 2 3 4 3" xfId="17301" xr:uid="{F6B0F795-4696-48F0-B6A2-3F0401DC8F54}"/>
    <cellStyle name="Input 24 2 3 4 3 2" xfId="41331" xr:uid="{62A3CF7B-85AF-4A10-98DC-11A9FBAD337C}"/>
    <cellStyle name="Input 24 2 3 4 4" xfId="22307" xr:uid="{302C58BB-6419-4AC0-A18A-DD7388DAA035}"/>
    <cellStyle name="Input 24 2 3 4 4 2" xfId="46107" xr:uid="{331DC343-8D96-495B-AA64-04DCD4B10BA5}"/>
    <cellStyle name="Input 24 2 3 4 5" xfId="26916" xr:uid="{45A6F571-9609-4F83-95B3-AA0996B25FC1}"/>
    <cellStyle name="Input 24 2 3 4 5 2" xfId="50682" xr:uid="{6A67A873-2744-4906-92DC-E97E3B3413DD}"/>
    <cellStyle name="Input 24 2 3 4 6" xfId="31734" xr:uid="{AC388CD9-6525-4905-B1DA-FCB4997974F8}"/>
    <cellStyle name="Input 24 2 3 5" xfId="7923" xr:uid="{9A8C8C70-A239-417C-92A3-78AB22DC6E9C}"/>
    <cellStyle name="Input 24 2 3 5 2" xfId="13302" xr:uid="{7A2EBCED-55E1-4018-8EBE-F6156FCF73DE}"/>
    <cellStyle name="Input 24 2 3 5 2 2" xfId="37334" xr:uid="{03CE8EA3-C22A-4F92-BD91-81F40CAAB773}"/>
    <cellStyle name="Input 24 2 3 5 3" xfId="18038" xr:uid="{0CE4D481-CD81-43B9-9EAF-B20A4491F364}"/>
    <cellStyle name="Input 24 2 3 5 3 2" xfId="42068" xr:uid="{89AD7CEE-CCAA-448E-910B-9802D22856E9}"/>
    <cellStyle name="Input 24 2 3 5 4" xfId="23043" xr:uid="{BE846016-634C-46E7-8FB1-978A73B29C3F}"/>
    <cellStyle name="Input 24 2 3 5 4 2" xfId="46834" xr:uid="{030F4F27-39CE-453A-9BE2-9463C9F5D08D}"/>
    <cellStyle name="Input 24 2 3 5 5" xfId="27643" xr:uid="{FFB08CB7-971F-45EA-8017-49464ECE5746}"/>
    <cellStyle name="Input 24 2 3 5 5 2" xfId="51409" xr:uid="{3905BE18-09F4-4DFC-BC11-531EF2ADB830}"/>
    <cellStyle name="Input 24 2 3 5 6" xfId="32462" xr:uid="{39E7215C-284D-44C0-A962-8AA04AEA2726}"/>
    <cellStyle name="Input 24 2 3 6" xfId="8656" xr:uid="{CF293A1E-A851-4CB3-B789-CD8B299FEEEC}"/>
    <cellStyle name="Input 24 2 3 6 2" xfId="14035" xr:uid="{676947F4-0D73-4995-80F7-AC74AB9CBB58}"/>
    <cellStyle name="Input 24 2 3 6 2 2" xfId="38065" xr:uid="{6A9D3864-6582-4F37-ABA6-22A35066B5C2}"/>
    <cellStyle name="Input 24 2 3 6 3" xfId="18769" xr:uid="{D1063A15-6A8F-492D-A581-11A8D67F7A4D}"/>
    <cellStyle name="Input 24 2 3 6 3 2" xfId="42799" xr:uid="{CC5DFEC5-01CD-4197-8C7B-A484557AE2F8}"/>
    <cellStyle name="Input 24 2 3 6 4" xfId="23774" xr:uid="{D44A1BFC-5C28-4286-A297-080E01A1BEBC}"/>
    <cellStyle name="Input 24 2 3 6 4 2" xfId="47556" xr:uid="{B35F6C0B-0188-4EB2-BBCC-DD5087D18C1D}"/>
    <cellStyle name="Input 24 2 3 6 5" xfId="28365" xr:uid="{8DD3FC18-F32C-47B4-BAA1-A5E0746FC52D}"/>
    <cellStyle name="Input 24 2 3 6 5 2" xfId="52131" xr:uid="{D8A8191F-C197-409A-9149-561D3D15C590}"/>
    <cellStyle name="Input 24 2 3 6 6" xfId="33184" xr:uid="{BC6BC9B8-1C5F-4A42-8A64-C1F527608C47}"/>
    <cellStyle name="Input 24 2 3 7" xfId="9876" xr:uid="{5402A52A-9D4D-4678-ACAA-186B0CF5EC3F}"/>
    <cellStyle name="Input 24 2 3 7 2" xfId="34090" xr:uid="{6BF7D186-B24C-4FB2-81E1-D15816B4B27B}"/>
    <cellStyle name="Input 24 2 3 8" xfId="14793" xr:uid="{CADE95BA-D3F5-437F-87B1-2C5EA315EE51}"/>
    <cellStyle name="Input 24 2 3 8 2" xfId="38823" xr:uid="{F0EA190F-D238-4959-95B1-8039F26EC47E}"/>
    <cellStyle name="Input 24 2 3 9" xfId="19767" xr:uid="{58614538-01F1-4117-8945-994F4B4EFC3C}"/>
    <cellStyle name="Input 24 2 3 9 2" xfId="43601" xr:uid="{DA36984F-2CC5-4A0A-8539-3711CC7FEE4F}"/>
    <cellStyle name="Input 24 2 4" xfId="4797" xr:uid="{9E3447E6-E31B-4C7A-9241-070AE1E4BBD9}"/>
    <cellStyle name="Input 24 2 4 2" xfId="10177" xr:uid="{5C0744DD-86A4-488B-B791-3A641F686A42}"/>
    <cellStyle name="Input 24 2 4 2 2" xfId="34391" xr:uid="{8AE1EE7F-5DB9-4F66-9941-37B02AC5AC79}"/>
    <cellStyle name="Input 24 2 4 3" xfId="15094" xr:uid="{5191FE84-1147-4B9D-9045-AB31835776A7}"/>
    <cellStyle name="Input 24 2 4 3 2" xfId="39124" xr:uid="{4FA20AE9-FD97-4FE5-8F7B-A080BF94E236}"/>
    <cellStyle name="Input 24 2 4 4" xfId="20326" xr:uid="{E3D64063-5C2C-46F6-BA5D-F7C33D35ECF2}"/>
    <cellStyle name="Input 24 2 4 4 2" xfId="44152" xr:uid="{D5881739-F3D0-4A89-811F-A793F5294807}"/>
    <cellStyle name="Input 24 2 4 5" xfId="24961" xr:uid="{81ED4D66-34C1-4E10-AD7C-BA05705A1DB6}"/>
    <cellStyle name="Input 24 2 4 5 2" xfId="48727" xr:uid="{10013A47-740F-4DFA-A244-C5EDFB6444B0}"/>
    <cellStyle name="Input 24 2 4 6" xfId="29555" xr:uid="{1995533D-CD7A-4A7A-8955-0B755D9B8268}"/>
    <cellStyle name="Input 24 2 5" xfId="5902" xr:uid="{07778B04-2790-40A2-A82B-8D74F66A2CCA}"/>
    <cellStyle name="Input 24 2 5 2" xfId="11281" xr:uid="{E19A610E-119D-458E-B89F-26ACFA75EC98}"/>
    <cellStyle name="Input 24 2 5 2 2" xfId="35320" xr:uid="{82DD3DDB-E89F-4AB0-A5C8-BB92CD67A505}"/>
    <cellStyle name="Input 24 2 5 3" xfId="16024" xr:uid="{0B675189-AC93-4276-8700-79A6B3CE00DE}"/>
    <cellStyle name="Input 24 2 5 3 2" xfId="40054" xr:uid="{9AFE3AE6-131E-4F17-85F6-5258ED081447}"/>
    <cellStyle name="Input 24 2 5 4" xfId="21072" xr:uid="{9CAD3936-8660-4574-B2A6-A5B33AC9CD1C}"/>
    <cellStyle name="Input 24 2 5 4 2" xfId="44887" xr:uid="{E6B47987-4E80-4CEF-91BA-D8CA92F2E467}"/>
    <cellStyle name="Input 24 2 5 5" xfId="25696" xr:uid="{FA5156BE-3738-48BA-9612-E8C2E55C0B74}"/>
    <cellStyle name="Input 24 2 5 5 2" xfId="49462" xr:uid="{EF6EDF62-6A5A-409B-8C04-0CC739BC0134}"/>
    <cellStyle name="Input 24 2 5 6" xfId="30472" xr:uid="{1398BBEC-8CF7-4316-9D30-84B341222EC9}"/>
    <cellStyle name="Input 24 2 6" xfId="6683" xr:uid="{3E1AE59E-CF1B-476F-A824-8C64F62A7C44}"/>
    <cellStyle name="Input 24 2 6 2" xfId="12062" xr:uid="{94B8B485-E0D2-4E31-87F6-B300A6C5FBFD}"/>
    <cellStyle name="Input 24 2 6 2 2" xfId="36098" xr:uid="{8575DA0A-154F-40B8-BF2A-76FFE72697AA}"/>
    <cellStyle name="Input 24 2 6 3" xfId="16802" xr:uid="{B3843E07-8064-4C8B-90A4-81785D0ABCA2}"/>
    <cellStyle name="Input 24 2 6 3 2" xfId="40832" xr:uid="{C5735747-C1B8-478A-AE08-F06ADDA5D46B}"/>
    <cellStyle name="Input 24 2 6 4" xfId="21809" xr:uid="{5C314889-9924-44FB-A9E3-11BE49BF2CCC}"/>
    <cellStyle name="Input 24 2 6 4 2" xfId="45615" xr:uid="{DBD98DC9-7344-470E-BD45-7E117C9B17D0}"/>
    <cellStyle name="Input 24 2 6 5" xfId="26424" xr:uid="{58F99CCD-6F98-4009-97E5-CFB3B7FC2DEB}"/>
    <cellStyle name="Input 24 2 6 5 2" xfId="50190" xr:uid="{2E947720-A866-4859-BDC8-E4D847672E7E}"/>
    <cellStyle name="Input 24 2 6 6" xfId="31241" xr:uid="{0491C95B-8900-4832-9227-480AC2C0F24D}"/>
    <cellStyle name="Input 24 2 7" xfId="7423" xr:uid="{0801C612-E60F-44D2-A471-C087C0F84AA8}"/>
    <cellStyle name="Input 24 2 7 2" xfId="12802" xr:uid="{37204D5C-107F-4763-825A-92AF8FB68947}"/>
    <cellStyle name="Input 24 2 7 2 2" xfId="36836" xr:uid="{F1E6A51D-4EB0-43C7-B67C-796B43171FB8}"/>
    <cellStyle name="Input 24 2 7 3" xfId="17540" xr:uid="{F435A2B1-E89E-471E-9177-0E81243C1A07}"/>
    <cellStyle name="Input 24 2 7 3 2" xfId="41570" xr:uid="{53DD76DF-1538-483A-A0CA-E0C642215133}"/>
    <cellStyle name="Input 24 2 7 4" xfId="22545" xr:uid="{DF92BE2B-5292-4F2C-81D4-BC7FD01365B4}"/>
    <cellStyle name="Input 24 2 7 4 2" xfId="46342" xr:uid="{1A73E961-0584-4C1C-AE23-F6776FFA5FCF}"/>
    <cellStyle name="Input 24 2 7 5" xfId="27151" xr:uid="{8FCDB0FC-87BA-4691-840B-3AD805C8F64E}"/>
    <cellStyle name="Input 24 2 7 5 2" xfId="50917" xr:uid="{D0252B58-C271-4730-834B-BCE572E2C5F1}"/>
    <cellStyle name="Input 24 2 7 6" xfId="31970" xr:uid="{7195F01A-AE0A-4149-B34E-6787187D14C6}"/>
    <cellStyle name="Input 24 2 8" xfId="8156" xr:uid="{2F1B3106-2B69-4AF9-8928-E1C65666FDBD}"/>
    <cellStyle name="Input 24 2 8 2" xfId="13535" xr:uid="{4DD4E167-6D83-4225-B2D8-7E97F58A1F3F}"/>
    <cellStyle name="Input 24 2 8 2 2" xfId="37567" xr:uid="{48C449FB-120B-484B-A288-416DED227EFE}"/>
    <cellStyle name="Input 24 2 8 3" xfId="18271" xr:uid="{E9F9212A-0A06-437E-8FFD-8DAA8EF54777}"/>
    <cellStyle name="Input 24 2 8 3 2" xfId="42301" xr:uid="{851B0DD2-6F4D-46F9-A8CB-6FDD6F81D728}"/>
    <cellStyle name="Input 24 2 8 4" xfId="23276" xr:uid="{9D846257-FD98-46E4-8876-91D1FF42D74C}"/>
    <cellStyle name="Input 24 2 8 4 2" xfId="47064" xr:uid="{77B9F5B1-60CB-409B-8DCE-EA8175CEB8CD}"/>
    <cellStyle name="Input 24 2 8 5" xfId="27873" xr:uid="{E43C27F3-779F-4EE2-B05A-39EBECE00D19}"/>
    <cellStyle name="Input 24 2 8 5 2" xfId="51639" xr:uid="{27A3D25D-8807-40A3-953F-A65A60EB5FC6}"/>
    <cellStyle name="Input 24 2 8 6" xfId="32692" xr:uid="{18275CCE-C2CD-45C1-9EDB-98FA86EADCEE}"/>
    <cellStyle name="Input 24 2 9" xfId="9373" xr:uid="{2EC2B9DA-A06A-4EC8-9CF0-9D2BDA71CE36}"/>
    <cellStyle name="Input 24 2 9 2" xfId="33589" xr:uid="{C62F5CFA-D04E-477B-8781-1ABF0B6C5B33}"/>
    <cellStyle name="Input 24 3" xfId="2643" xr:uid="{2F12CE9E-1390-45A8-B2B3-CA29891EA251}"/>
    <cellStyle name="Input 24 3 10" xfId="14322" xr:uid="{D72A6ED8-EDCF-476D-AA76-EFF552499DA7}"/>
    <cellStyle name="Input 24 3 10 2" xfId="38352" xr:uid="{5BAC5D43-B27C-447C-8602-AEDC97F23984}"/>
    <cellStyle name="Input 24 3 11" xfId="19294" xr:uid="{8128680F-AD9A-41D6-9193-2B1A82AEF879}"/>
    <cellStyle name="Input 24 3 11 2" xfId="43136" xr:uid="{3B7A339B-99DD-4C63-92A0-BEE3BC047F32}"/>
    <cellStyle name="Input 24 3 12" xfId="24038" xr:uid="{CE389F12-387B-476A-8752-0EF8F8611B69}"/>
    <cellStyle name="Input 24 3 12 2" xfId="47807" xr:uid="{7D75B665-3902-4921-BED2-0C22B8D7AC1E}"/>
    <cellStyle name="Input 24 3 13" xfId="4013" xr:uid="{6AC1EAF6-32F4-42B8-8C3B-9D508F6E5334}"/>
    <cellStyle name="Input 24 3 14" xfId="28792" xr:uid="{54234706-6509-4620-AEC0-8053C316753A}"/>
    <cellStyle name="Input 24 3 2" xfId="4297" xr:uid="{7172E4EA-5548-47A3-BC4D-0CCF5EAA27FB}"/>
    <cellStyle name="Input 24 3 2 10" xfId="24281" xr:uid="{F2A39F5B-87C8-4BC0-9B74-46682E5F63B7}"/>
    <cellStyle name="Input 24 3 2 10 2" xfId="48047" xr:uid="{DA9F52A0-3275-4165-B4C4-17E631643C12}"/>
    <cellStyle name="Input 24 3 2 11" xfId="29063" xr:uid="{8CDB8AE4-428A-4B11-88F4-A3F970E0931F}"/>
    <cellStyle name="Input 24 3 2 2" xfId="5100" xr:uid="{65A3C8FE-C4BA-455E-84D6-CFE847C30846}"/>
    <cellStyle name="Input 24 3 2 2 2" xfId="10480" xr:uid="{340BEC61-AF32-4380-BC42-A881865A0FA6}"/>
    <cellStyle name="Input 24 3 2 2 2 2" xfId="34692" xr:uid="{54AB2585-96FA-40A1-B846-C56BB2A47158}"/>
    <cellStyle name="Input 24 3 2 2 3" xfId="15395" xr:uid="{82BCFCAB-C4A4-4913-B4B0-D51508339890}"/>
    <cellStyle name="Input 24 3 2 2 3 2" xfId="39425" xr:uid="{1535C1B7-33C6-45A6-A90C-79856C1A8989}"/>
    <cellStyle name="Input 24 3 2 2 4" xfId="20629" xr:uid="{AED4E7FB-F275-4B87-BF8A-162D456C4FFA}"/>
    <cellStyle name="Input 24 3 2 2 4 2" xfId="44452" xr:uid="{127383F2-4247-496D-80AB-4099CCBD88C1}"/>
    <cellStyle name="Input 24 3 2 2 5" xfId="25261" xr:uid="{6DB640D0-D93C-4CB0-9773-1F1C3FCBA78A}"/>
    <cellStyle name="Input 24 3 2 2 5 2" xfId="49027" xr:uid="{F5546A76-A4E9-47F2-9260-C79C34677C0C}"/>
    <cellStyle name="Input 24 3 2 2 6" xfId="29853" xr:uid="{73AECCCB-CAC2-4016-A968-5B68CB5D0145}"/>
    <cellStyle name="Input 24 3 2 3" xfId="6206" xr:uid="{75D9A89D-780F-4C95-8203-A8D273A26832}"/>
    <cellStyle name="Input 24 3 2 3 2" xfId="11585" xr:uid="{244D7E93-A9FA-4D9B-925F-9EC8E7664254}"/>
    <cellStyle name="Input 24 3 2 3 2 2" xfId="35622" xr:uid="{25D82777-636E-4F1D-B89F-7F9440619E0A}"/>
    <cellStyle name="Input 24 3 2 3 3" xfId="16326" xr:uid="{FF4195F9-745B-42AB-9603-EDBEE498BA9C}"/>
    <cellStyle name="Input 24 3 2 3 3 2" xfId="40356" xr:uid="{AC26F6DE-A189-4BB4-873A-E425033C5B9E}"/>
    <cellStyle name="Input 24 3 2 3 4" xfId="21374" xr:uid="{9638D05D-4EFC-4A34-A3D8-1A3415D88177}"/>
    <cellStyle name="Input 24 3 2 3 4 2" xfId="45186" xr:uid="{EFFF7345-D390-4CDA-A17C-4A7D960F2773}"/>
    <cellStyle name="Input 24 3 2 3 5" xfId="25995" xr:uid="{7C02B6C6-CF53-4699-9AFE-790DCAA3C588}"/>
    <cellStyle name="Input 24 3 2 3 5 2" xfId="49761" xr:uid="{23A36AA1-3895-4DA2-8D47-26EF87E29F26}"/>
    <cellStyle name="Input 24 3 2 3 6" xfId="30771" xr:uid="{83D41543-C87B-4BDC-997A-94BBB0BB2975}"/>
    <cellStyle name="Input 24 3 2 4" xfId="6987" xr:uid="{C25F1813-E223-4E1E-9AF3-4CAC41DD70CB}"/>
    <cellStyle name="Input 24 3 2 4 2" xfId="12366" xr:uid="{2E07908B-ACCF-433B-BA4F-1BC220EA69D6}"/>
    <cellStyle name="Input 24 3 2 4 2 2" xfId="36400" xr:uid="{27F8614D-6535-4D0A-BD5C-E61B0785D921}"/>
    <cellStyle name="Input 24 3 2 4 3" xfId="17104" xr:uid="{2CCA400F-23E9-472C-9D93-37659BD7DAC9}"/>
    <cellStyle name="Input 24 3 2 4 3 2" xfId="41134" xr:uid="{E14F2273-0B05-488C-B7CC-4F24BC0EC4A2}"/>
    <cellStyle name="Input 24 3 2 4 4" xfId="22110" xr:uid="{DA490CD8-A93D-447D-B406-9DF62FE443D3}"/>
    <cellStyle name="Input 24 3 2 4 4 2" xfId="45913" xr:uid="{7CB4ADBC-A894-4B04-97E9-3BD161947CED}"/>
    <cellStyle name="Input 24 3 2 4 5" xfId="26722" xr:uid="{1639BDD2-3990-4316-A15D-119F5AC25694}"/>
    <cellStyle name="Input 24 3 2 4 5 2" xfId="50488" xr:uid="{34E3E510-FCBB-47E0-842D-3122C32D1C10}"/>
    <cellStyle name="Input 24 3 2 4 6" xfId="31540" xr:uid="{CBE6533F-B252-40F2-8457-620622EB5D87}"/>
    <cellStyle name="Input 24 3 2 5" xfId="7726" xr:uid="{CEF9FE24-F208-4ECA-9309-FA0E15751857}"/>
    <cellStyle name="Input 24 3 2 5 2" xfId="13105" xr:uid="{1F959611-417B-4640-BAD7-261B21B13158}"/>
    <cellStyle name="Input 24 3 2 5 2 2" xfId="37137" xr:uid="{C4ACCA40-87CF-4C5F-9486-CD19F212E778}"/>
    <cellStyle name="Input 24 3 2 5 3" xfId="17841" xr:uid="{1493A505-D0E8-47BD-B242-A9D14D624082}"/>
    <cellStyle name="Input 24 3 2 5 3 2" xfId="41871" xr:uid="{FC08832C-80FA-474B-906B-0110A81B3B17}"/>
    <cellStyle name="Input 24 3 2 5 4" xfId="22846" xr:uid="{5DE51374-9F85-4667-9187-B7467C2D057C}"/>
    <cellStyle name="Input 24 3 2 5 4 2" xfId="46640" xr:uid="{7D79118D-945F-487D-86F5-3A890E3DD02E}"/>
    <cellStyle name="Input 24 3 2 5 5" xfId="27449" xr:uid="{0FA80194-0E17-41E2-AD61-752211B252A4}"/>
    <cellStyle name="Input 24 3 2 5 5 2" xfId="51215" xr:uid="{DDC8DFFF-4CFA-4A82-831F-DF92551EDA18}"/>
    <cellStyle name="Input 24 3 2 5 6" xfId="32268" xr:uid="{5D5EE36D-99E6-4978-8C42-5FA7B1DD957F}"/>
    <cellStyle name="Input 24 3 2 6" xfId="8459" xr:uid="{C9CB013D-BA3F-410C-8A81-E1183E064BBC}"/>
    <cellStyle name="Input 24 3 2 6 2" xfId="13838" xr:uid="{5C69F803-186D-4122-A0F8-C28690366920}"/>
    <cellStyle name="Input 24 3 2 6 2 2" xfId="37868" xr:uid="{56F0DC04-226C-4FD0-9081-CF0CED2431F6}"/>
    <cellStyle name="Input 24 3 2 6 3" xfId="18572" xr:uid="{55D4FFF6-7720-4D5B-BCC5-919056C4DE5A}"/>
    <cellStyle name="Input 24 3 2 6 3 2" xfId="42602" xr:uid="{CA7D3564-DFD4-4B3B-B2EF-CA256C48638F}"/>
    <cellStyle name="Input 24 3 2 6 4" xfId="23577" xr:uid="{07E0C251-5EF4-4B63-8662-4D4CC681A3F4}"/>
    <cellStyle name="Input 24 3 2 6 4 2" xfId="47362" xr:uid="{C7CCBFF5-77C8-4C9C-8F6F-321036E6E744}"/>
    <cellStyle name="Input 24 3 2 6 5" xfId="28171" xr:uid="{D1B93D1E-22E8-460E-82A4-C9A52DC49D8E}"/>
    <cellStyle name="Input 24 3 2 6 5 2" xfId="51937" xr:uid="{4AF15E81-9CA2-42CE-8957-0D4269B0AFFD}"/>
    <cellStyle name="Input 24 3 2 6 6" xfId="32990" xr:uid="{6AECE8C6-45E8-42D0-B1BC-0BF807DD73E2}"/>
    <cellStyle name="Input 24 3 2 7" xfId="9679" xr:uid="{51D50205-CE98-4FDA-B70B-DDC49B908133}"/>
    <cellStyle name="Input 24 3 2 7 2" xfId="33893" xr:uid="{01620FA2-1D3C-48F8-B1BD-C96D8F85E8DC}"/>
    <cellStyle name="Input 24 3 2 8" xfId="14596" xr:uid="{31C3AFC3-AFF4-445C-A4E2-D2092B143D8F}"/>
    <cellStyle name="Input 24 3 2 8 2" xfId="38626" xr:uid="{953DB0AE-B818-47A5-8DBD-7A0EA8222E39}"/>
    <cellStyle name="Input 24 3 2 9" xfId="19570" xr:uid="{C99B2B48-7F4E-493F-8C79-C12AB6C43854}"/>
    <cellStyle name="Input 24 3 2 9 2" xfId="43407" xr:uid="{7D4B1963-411C-4B80-BE02-DADB18D0832A}"/>
    <cellStyle name="Input 24 3 3" xfId="4521" xr:uid="{35C9C925-ACCC-4F5D-8A3F-B6C34DD1D201}"/>
    <cellStyle name="Input 24 3 3 10" xfId="24479" xr:uid="{482921F2-7ED4-46FF-98D0-D34EEFE9ACA2}"/>
    <cellStyle name="Input 24 3 3 10 2" xfId="48245" xr:uid="{29453335-9216-4DA3-AB2D-02E672E9C5C2}"/>
    <cellStyle name="Input 24 3 3 11" xfId="29284" xr:uid="{82BAE179-C733-4B47-AF3C-5840F6A3C35C}"/>
    <cellStyle name="Input 24 3 3 2" xfId="5324" xr:uid="{FFE83A33-59EC-405E-AB2E-177DA6F30667}"/>
    <cellStyle name="Input 24 3 3 2 2" xfId="10704" xr:uid="{D3302BE5-BD60-425B-82E0-CE9793522CFB}"/>
    <cellStyle name="Input 24 3 3 2 2 2" xfId="34916" xr:uid="{8C01B740-74CC-4845-A7A0-0A61731F4FE0}"/>
    <cellStyle name="Input 24 3 3 2 3" xfId="15619" xr:uid="{F6E80354-41B4-4EE6-B60C-77A4EE359C6B}"/>
    <cellStyle name="Input 24 3 3 2 3 2" xfId="39649" xr:uid="{14FE2668-1BC1-4E2E-B5A5-8CE1BC1263B4}"/>
    <cellStyle name="Input 24 3 3 2 4" xfId="20853" xr:uid="{B38B296D-A889-4EB6-9A71-C528CF05640A}"/>
    <cellStyle name="Input 24 3 3 2 4 2" xfId="44673" xr:uid="{041BE466-09E5-411D-A277-E9B4EF344FB4}"/>
    <cellStyle name="Input 24 3 3 2 5" xfId="25482" xr:uid="{ED834861-E6E3-4B12-BC6A-9881DA9ACD60}"/>
    <cellStyle name="Input 24 3 3 2 5 2" xfId="49248" xr:uid="{CF769DC0-E341-4BBC-B548-686BDC4B2589}"/>
    <cellStyle name="Input 24 3 3 2 6" xfId="30074" xr:uid="{A5EDA2FA-ED1F-49EA-B37D-07C680910AF5}"/>
    <cellStyle name="Input 24 3 3 3" xfId="6430" xr:uid="{F513B68C-1BC2-4856-8958-24EE5926D5C9}"/>
    <cellStyle name="Input 24 3 3 3 2" xfId="11809" xr:uid="{384EDAF9-CAB2-4B83-B425-F7BC1B91A534}"/>
    <cellStyle name="Input 24 3 3 3 2 2" xfId="35846" xr:uid="{42C2AC4D-988B-4B86-8966-1E30D6354C92}"/>
    <cellStyle name="Input 24 3 3 3 3" xfId="16550" xr:uid="{7D05C4E3-59FD-42CB-BECC-C814699C5E42}"/>
    <cellStyle name="Input 24 3 3 3 3 2" xfId="40580" xr:uid="{6496FDD2-B0A2-4A6B-BD09-5B1B5131412D}"/>
    <cellStyle name="Input 24 3 3 3 4" xfId="21598" xr:uid="{C5496451-D0D3-4048-A2C1-7AB0FA7841F0}"/>
    <cellStyle name="Input 24 3 3 3 4 2" xfId="45407" xr:uid="{A51F669F-004A-4090-9F50-BD11FA1646E9}"/>
    <cellStyle name="Input 24 3 3 3 5" xfId="26216" xr:uid="{AA6178C2-06E0-475A-AA0B-ED4C45862302}"/>
    <cellStyle name="Input 24 3 3 3 5 2" xfId="49982" xr:uid="{48ACCF5C-6D4C-40E0-A635-F37619042F5E}"/>
    <cellStyle name="Input 24 3 3 3 6" xfId="30992" xr:uid="{3E22EA9C-97D6-4350-B8C8-7157F754C634}"/>
    <cellStyle name="Input 24 3 3 4" xfId="7211" xr:uid="{0EB07BB2-9607-4239-85D2-2A6BA525E834}"/>
    <cellStyle name="Input 24 3 3 4 2" xfId="12590" xr:uid="{9EAFBE2D-0225-4CBD-884D-A2B342E4588A}"/>
    <cellStyle name="Input 24 3 3 4 2 2" xfId="36624" xr:uid="{E0B82A67-DEE9-4C0F-B349-6F3042E2E468}"/>
    <cellStyle name="Input 24 3 3 4 3" xfId="17328" xr:uid="{109DA19C-4AD6-4624-A20F-88F06BA98BF7}"/>
    <cellStyle name="Input 24 3 3 4 3 2" xfId="41358" xr:uid="{B2B5E1B3-DF5E-476B-BF8A-F13C6F892BEB}"/>
    <cellStyle name="Input 24 3 3 4 4" xfId="22334" xr:uid="{4676161D-F3FD-429E-BC01-77C85EAB8B4B}"/>
    <cellStyle name="Input 24 3 3 4 4 2" xfId="46134" xr:uid="{BCB75E4C-D1EC-4ABC-B77D-D3F13A94CB21}"/>
    <cellStyle name="Input 24 3 3 4 5" xfId="26943" xr:uid="{3EF32F05-5FBF-4B3A-A9F2-0738D4138B3B}"/>
    <cellStyle name="Input 24 3 3 4 5 2" xfId="50709" xr:uid="{017B391B-D7B0-41B2-B470-8EA3093258B6}"/>
    <cellStyle name="Input 24 3 3 4 6" xfId="31761" xr:uid="{05E31CBA-EE1B-42F7-A498-E746DD67596D}"/>
    <cellStyle name="Input 24 3 3 5" xfId="7950" xr:uid="{76339456-2C9A-4489-A8F0-E288E21CB42E}"/>
    <cellStyle name="Input 24 3 3 5 2" xfId="13329" xr:uid="{6E868F07-F18C-48DA-B284-C14EE5C77256}"/>
    <cellStyle name="Input 24 3 3 5 2 2" xfId="37361" xr:uid="{E08590AE-8961-4E00-AA9F-14EB2FA714CE}"/>
    <cellStyle name="Input 24 3 3 5 3" xfId="18065" xr:uid="{719635C3-9DDE-4A43-B43F-4C6842246468}"/>
    <cellStyle name="Input 24 3 3 5 3 2" xfId="42095" xr:uid="{1CC8A413-3C53-4F26-A089-DB91FD948269}"/>
    <cellStyle name="Input 24 3 3 5 4" xfId="23070" xr:uid="{7BF6612F-3644-484D-8676-8D599A636F73}"/>
    <cellStyle name="Input 24 3 3 5 4 2" xfId="46861" xr:uid="{5CA13B60-C9F7-4256-8A13-C86E6A8735A5}"/>
    <cellStyle name="Input 24 3 3 5 5" xfId="27670" xr:uid="{A23C9F35-DBF0-4F24-900C-F63979CD758D}"/>
    <cellStyle name="Input 24 3 3 5 5 2" xfId="51436" xr:uid="{374399BB-8DA1-447C-A64E-28842659CAAD}"/>
    <cellStyle name="Input 24 3 3 5 6" xfId="32489" xr:uid="{D3F33EFA-1DBA-4422-84E2-82BE804682F1}"/>
    <cellStyle name="Input 24 3 3 6" xfId="8683" xr:uid="{056B3997-EDB2-47B6-BE64-24EDAA6EB1E6}"/>
    <cellStyle name="Input 24 3 3 6 2" xfId="14062" xr:uid="{4FE3F8E2-8A55-4A0B-B736-B7DFE9D3735B}"/>
    <cellStyle name="Input 24 3 3 6 2 2" xfId="38092" xr:uid="{992F0F65-FCAF-412E-A1D6-33580EB0861E}"/>
    <cellStyle name="Input 24 3 3 6 3" xfId="18796" xr:uid="{1C6B5540-DC60-4049-BCA6-2C6EE636280F}"/>
    <cellStyle name="Input 24 3 3 6 3 2" xfId="42826" xr:uid="{C19D8715-8D4C-4EAC-B93E-B5A47D41AF07}"/>
    <cellStyle name="Input 24 3 3 6 4" xfId="23801" xr:uid="{F02B6BBB-4650-485B-A87F-522AAA1DE246}"/>
    <cellStyle name="Input 24 3 3 6 4 2" xfId="47583" xr:uid="{D00BC426-6A88-4227-8941-061113E49D70}"/>
    <cellStyle name="Input 24 3 3 6 5" xfId="28392" xr:uid="{6128560F-E551-4E4A-A0D8-7F7F0E0127D8}"/>
    <cellStyle name="Input 24 3 3 6 5 2" xfId="52158" xr:uid="{44B13A1A-A308-4ABF-BAF1-60F0D6DF9DFB}"/>
    <cellStyle name="Input 24 3 3 6 6" xfId="33211" xr:uid="{3FB3560D-C8CC-457E-92A5-FEFF681CA0DC}"/>
    <cellStyle name="Input 24 3 3 7" xfId="9903" xr:uid="{B5F892DB-BAF1-4FE6-BFB8-6F4712B1EBA1}"/>
    <cellStyle name="Input 24 3 3 7 2" xfId="34117" xr:uid="{22AAD48C-AED5-4AFB-ADFA-ACAA8AF74A2C}"/>
    <cellStyle name="Input 24 3 3 8" xfId="14820" xr:uid="{3439B190-A24C-4EBD-A03A-89AA9083AB5C}"/>
    <cellStyle name="Input 24 3 3 8 2" xfId="38850" xr:uid="{8054CBE2-56B1-4979-8BD0-185F0E0BE27B}"/>
    <cellStyle name="Input 24 3 3 9" xfId="19794" xr:uid="{9D4FA15B-1E8A-495D-9A6E-5D4A9480FFCD}"/>
    <cellStyle name="Input 24 3 3 9 2" xfId="43628" xr:uid="{838D0FA6-5BE0-48B6-B47E-4D411EFDC9D4}"/>
    <cellStyle name="Input 24 3 4" xfId="4824" xr:uid="{CA729C99-8D9A-4CDB-A2AB-7B7FA036B161}"/>
    <cellStyle name="Input 24 3 4 2" xfId="10204" xr:uid="{259B7986-176A-47DC-87A4-FA02A6D2A809}"/>
    <cellStyle name="Input 24 3 4 2 2" xfId="34418" xr:uid="{C49DEB85-691F-457F-8F20-F7DF45CE9651}"/>
    <cellStyle name="Input 24 3 4 3" xfId="15121" xr:uid="{7FEA9C48-DC91-476E-AB00-8525829279CA}"/>
    <cellStyle name="Input 24 3 4 3 2" xfId="39151" xr:uid="{F9A6C7B0-9A93-43C2-B8B2-425A462CC1C5}"/>
    <cellStyle name="Input 24 3 4 4" xfId="20353" xr:uid="{7D67784D-4473-47FF-9C21-CB659E5E6E7E}"/>
    <cellStyle name="Input 24 3 4 4 2" xfId="44179" xr:uid="{02CFBA24-33EF-408C-B9B1-BCD490F25AFD}"/>
    <cellStyle name="Input 24 3 4 5" xfId="24988" xr:uid="{36AC87AC-DB0A-4769-8BA2-9AF2663A3A9A}"/>
    <cellStyle name="Input 24 3 4 5 2" xfId="48754" xr:uid="{78676BC1-53C6-4167-94AD-CB8C21C0A932}"/>
    <cellStyle name="Input 24 3 4 6" xfId="29582" xr:uid="{4679E79B-0B54-490A-B935-CC2AA0B07576}"/>
    <cellStyle name="Input 24 3 5" xfId="5929" xr:uid="{E03775C2-5C32-4280-B4B2-9150079D8FFA}"/>
    <cellStyle name="Input 24 3 5 2" xfId="11308" xr:uid="{7DB40691-7783-4F57-9E50-E146EC891A48}"/>
    <cellStyle name="Input 24 3 5 2 2" xfId="35347" xr:uid="{757940F8-01D5-445E-9CF4-C8C3EE3E14D9}"/>
    <cellStyle name="Input 24 3 5 3" xfId="16051" xr:uid="{99DE9633-2140-40D9-9C47-41C89A93DAAF}"/>
    <cellStyle name="Input 24 3 5 3 2" xfId="40081" xr:uid="{889DE547-57C4-460A-9C76-259489AA45EC}"/>
    <cellStyle name="Input 24 3 5 4" xfId="21099" xr:uid="{C5DA2E74-24A8-4F08-850F-5C6707EC76D3}"/>
    <cellStyle name="Input 24 3 5 4 2" xfId="44914" xr:uid="{89090886-A289-40A6-B77F-DDFCAEDAB162}"/>
    <cellStyle name="Input 24 3 5 5" xfId="25723" xr:uid="{ED934A4A-653C-41AC-9D52-04D9F35F723E}"/>
    <cellStyle name="Input 24 3 5 5 2" xfId="49489" xr:uid="{9EF07DBF-38C6-4C7F-91C9-042918BDF921}"/>
    <cellStyle name="Input 24 3 5 6" xfId="30499" xr:uid="{8772D33C-1737-4E0E-9F06-3DC3A8613F25}"/>
    <cellStyle name="Input 24 3 6" xfId="6710" xr:uid="{F6EF5C36-A648-480B-A443-A92BA3FF7F66}"/>
    <cellStyle name="Input 24 3 6 2" xfId="12089" xr:uid="{B1536220-3FF2-4596-B128-DFCBEACBD975}"/>
    <cellStyle name="Input 24 3 6 2 2" xfId="36125" xr:uid="{B3DFCBCC-9EF6-4770-BA1F-30C2675C3B35}"/>
    <cellStyle name="Input 24 3 6 3" xfId="16829" xr:uid="{CC170192-128F-4DF5-963C-D25B3DBC36F9}"/>
    <cellStyle name="Input 24 3 6 3 2" xfId="40859" xr:uid="{9ED62504-5C12-45CD-A728-2076A49BA0CB}"/>
    <cellStyle name="Input 24 3 6 4" xfId="21836" xr:uid="{15AD651D-7EAE-4D68-8F38-CBEEB9C9A923}"/>
    <cellStyle name="Input 24 3 6 4 2" xfId="45642" xr:uid="{7BE219C7-C52E-46B7-B8E0-642084C7440B}"/>
    <cellStyle name="Input 24 3 6 5" xfId="26451" xr:uid="{21A370E3-A9E9-4FB0-BFB5-B92DAECADFD5}"/>
    <cellStyle name="Input 24 3 6 5 2" xfId="50217" xr:uid="{9B07B38A-BAAA-4175-9D4B-983427BE8963}"/>
    <cellStyle name="Input 24 3 6 6" xfId="31268" xr:uid="{B6FE3D4D-FB67-45C3-8F35-56E14D11A02D}"/>
    <cellStyle name="Input 24 3 7" xfId="7450" xr:uid="{376EF798-98BB-4E23-8C7E-3A80DBC3220A}"/>
    <cellStyle name="Input 24 3 7 2" xfId="12829" xr:uid="{B95C4B77-D2CA-41AC-B775-8F38793C040A}"/>
    <cellStyle name="Input 24 3 7 2 2" xfId="36863" xr:uid="{0C90BBBD-0362-4DE7-A40B-700DF80DAC90}"/>
    <cellStyle name="Input 24 3 7 3" xfId="17567" xr:uid="{E9F7F95E-5D05-464F-8510-9997C8F57A70}"/>
    <cellStyle name="Input 24 3 7 3 2" xfId="41597" xr:uid="{6792A781-1DBB-46B9-8167-99E6606FCA9F}"/>
    <cellStyle name="Input 24 3 7 4" xfId="22572" xr:uid="{4A697F95-46D1-4EE8-BF91-58698AE91BC1}"/>
    <cellStyle name="Input 24 3 7 4 2" xfId="46369" xr:uid="{0B2B323D-98A0-4664-8D90-F531633210DA}"/>
    <cellStyle name="Input 24 3 7 5" xfId="27178" xr:uid="{92BCE0CF-6716-4B21-8926-2F0B5099EF82}"/>
    <cellStyle name="Input 24 3 7 5 2" xfId="50944" xr:uid="{3B7974EF-2FD2-4E47-A11E-CC364BC8E5FE}"/>
    <cellStyle name="Input 24 3 7 6" xfId="31997" xr:uid="{466A6DCE-9507-4403-B725-C32E9D3496BB}"/>
    <cellStyle name="Input 24 3 8" xfId="8183" xr:uid="{73E6C4E7-B9C8-4124-9A5D-A2071F1E5088}"/>
    <cellStyle name="Input 24 3 8 2" xfId="13562" xr:uid="{651EF6A0-A6A1-4C50-9D6B-2A40CF777693}"/>
    <cellStyle name="Input 24 3 8 2 2" xfId="37594" xr:uid="{E7F0A481-6519-49EC-9E64-A545B0097A59}"/>
    <cellStyle name="Input 24 3 8 3" xfId="18298" xr:uid="{699221E5-4D39-4CFF-A76A-E9C6B576F787}"/>
    <cellStyle name="Input 24 3 8 3 2" xfId="42328" xr:uid="{C20B1310-B289-419D-B482-B863D0641F18}"/>
    <cellStyle name="Input 24 3 8 4" xfId="23303" xr:uid="{50E03EDE-3B6A-4869-BA6B-6239F29ED4CD}"/>
    <cellStyle name="Input 24 3 8 4 2" xfId="47091" xr:uid="{D542D71B-F2A6-460C-8E34-F1A92DC082FB}"/>
    <cellStyle name="Input 24 3 8 5" xfId="27900" xr:uid="{A63C3461-1D5B-43AD-A20F-F085EC07DDAE}"/>
    <cellStyle name="Input 24 3 8 5 2" xfId="51666" xr:uid="{C5722EF2-0432-4DE0-BBF3-E1824EB95FB6}"/>
    <cellStyle name="Input 24 3 8 6" xfId="32719" xr:uid="{F6E6DB21-B32A-4D6E-A437-74D4BAEBA53B}"/>
    <cellStyle name="Input 24 3 9" xfId="9400" xr:uid="{791496EB-D953-4A8C-917E-AAFD2575FD3A}"/>
    <cellStyle name="Input 24 3 9 2" xfId="33616" xr:uid="{1C811320-3D43-4B2B-AFA5-5483E7F19981}"/>
    <cellStyle name="Input 24 4" xfId="4004" xr:uid="{9941047E-E7EA-41EE-BC5A-2862C7364481}"/>
    <cellStyle name="Input 24 4 10" xfId="14313" xr:uid="{D6E4C7F7-6FAD-45EB-88BA-2439513E9BF6}"/>
    <cellStyle name="Input 24 4 10 2" xfId="38343" xr:uid="{9C59294C-71D8-4D68-86CD-E57B037CAD06}"/>
    <cellStyle name="Input 24 4 11" xfId="19285" xr:uid="{FD6EF1E8-93E6-4445-B796-34D2587C7413}"/>
    <cellStyle name="Input 24 4 11 2" xfId="43127" xr:uid="{B075802B-EE55-456A-93A7-4A931BA049DE}"/>
    <cellStyle name="Input 24 4 12" xfId="24030" xr:uid="{0DAB7391-AFCB-4FB4-806C-0F0E07F9B895}"/>
    <cellStyle name="Input 24 4 12 2" xfId="47799" xr:uid="{1779EBD5-8F12-41F0-B615-D0CBD9273A74}"/>
    <cellStyle name="Input 24 4 13" xfId="28783" xr:uid="{E96F3C1C-AAE7-421C-A75E-D65623EC0CA9}"/>
    <cellStyle name="Input 24 4 2" xfId="4288" xr:uid="{7E79542C-AB7A-4351-B78F-CA8BDC988324}"/>
    <cellStyle name="Input 24 4 2 10" xfId="24273" xr:uid="{06B7DE29-9EA9-4B16-9DF6-96EF74868CF7}"/>
    <cellStyle name="Input 24 4 2 10 2" xfId="48039" xr:uid="{859B165B-E9ED-42BF-BAA8-1B8D19AB1984}"/>
    <cellStyle name="Input 24 4 2 11" xfId="29054" xr:uid="{4EF8ABD3-7856-4A42-827A-11AE766A33A4}"/>
    <cellStyle name="Input 24 4 2 2" xfId="5091" xr:uid="{99578C5D-BB59-43EE-B64C-66E8CD211A94}"/>
    <cellStyle name="Input 24 4 2 2 2" xfId="10471" xr:uid="{BCAAB8CB-416D-4E02-A136-882357EE4068}"/>
    <cellStyle name="Input 24 4 2 2 2 2" xfId="34683" xr:uid="{3D10644D-449A-47E0-BA81-6198D0E8E2DD}"/>
    <cellStyle name="Input 24 4 2 2 3" xfId="15386" xr:uid="{145CAEA2-64C9-49B7-BFA2-4257A88EE5B0}"/>
    <cellStyle name="Input 24 4 2 2 3 2" xfId="39416" xr:uid="{4376B3B9-B8E2-4939-B95B-943482E84A15}"/>
    <cellStyle name="Input 24 4 2 2 4" xfId="20620" xr:uid="{8D7F0630-F1FF-4E3F-BF1E-1744E37A3BA6}"/>
    <cellStyle name="Input 24 4 2 2 4 2" xfId="44443" xr:uid="{B517A54B-D53A-43A6-B0FA-68014A549781}"/>
    <cellStyle name="Input 24 4 2 2 5" xfId="25252" xr:uid="{AA3ECD52-AA73-40D1-8B26-497F983B4AA4}"/>
    <cellStyle name="Input 24 4 2 2 5 2" xfId="49018" xr:uid="{29A5590A-853F-4813-8F88-F9E67A79CB76}"/>
    <cellStyle name="Input 24 4 2 2 6" xfId="29844" xr:uid="{3A2C1514-DCB4-4D75-8ED5-B66C5EBBAAB9}"/>
    <cellStyle name="Input 24 4 2 3" xfId="6197" xr:uid="{A76BCB60-60CA-4099-9205-B617354D0CA8}"/>
    <cellStyle name="Input 24 4 2 3 2" xfId="11576" xr:uid="{078C4C2A-755E-4359-9BF1-43878CEF9304}"/>
    <cellStyle name="Input 24 4 2 3 2 2" xfId="35613" xr:uid="{F0250759-6A39-4340-BAA7-B24EAE641DF8}"/>
    <cellStyle name="Input 24 4 2 3 3" xfId="16317" xr:uid="{1C8A4C42-056D-4695-8A35-C84B030620F4}"/>
    <cellStyle name="Input 24 4 2 3 3 2" xfId="40347" xr:uid="{BA5C19E9-11EB-430F-AF64-4D39EEE6435F}"/>
    <cellStyle name="Input 24 4 2 3 4" xfId="21365" xr:uid="{7E395E03-0EB7-4323-AF8D-FD7BF5F33671}"/>
    <cellStyle name="Input 24 4 2 3 4 2" xfId="45177" xr:uid="{FE40ADA2-FC3B-487A-80D2-6B4257E4EB8E}"/>
    <cellStyle name="Input 24 4 2 3 5" xfId="25986" xr:uid="{F5B4B9F1-5CF1-4A13-B669-6A1F8B667772}"/>
    <cellStyle name="Input 24 4 2 3 5 2" xfId="49752" xr:uid="{72D75A42-472C-4508-B5E3-E1CF0020517E}"/>
    <cellStyle name="Input 24 4 2 3 6" xfId="30762" xr:uid="{84DAB250-B879-4236-B22C-361B2B32DF54}"/>
    <cellStyle name="Input 24 4 2 4" xfId="6978" xr:uid="{5DB4644B-5DF6-4557-B58C-C95914CA89DB}"/>
    <cellStyle name="Input 24 4 2 4 2" xfId="12357" xr:uid="{E959566C-0361-4264-A624-87F69999A568}"/>
    <cellStyle name="Input 24 4 2 4 2 2" xfId="36391" xr:uid="{6D540957-7929-4AAF-BD2B-B159D35D6B69}"/>
    <cellStyle name="Input 24 4 2 4 3" xfId="17095" xr:uid="{81A84112-E565-44BE-86C1-EDFB708B8E81}"/>
    <cellStyle name="Input 24 4 2 4 3 2" xfId="41125" xr:uid="{5A54090C-EAC0-43C4-9E53-447237F5D0F4}"/>
    <cellStyle name="Input 24 4 2 4 4" xfId="22101" xr:uid="{49A79721-715F-4384-82D4-B527EC4D4BC3}"/>
    <cellStyle name="Input 24 4 2 4 4 2" xfId="45904" xr:uid="{3C30AE1D-7C5A-4ADC-84D5-C3938EE56E72}"/>
    <cellStyle name="Input 24 4 2 4 5" xfId="26713" xr:uid="{28686CC0-725C-41B0-A94E-B28E05B02B1F}"/>
    <cellStyle name="Input 24 4 2 4 5 2" xfId="50479" xr:uid="{16733E28-36F2-4CA1-B1DB-4C204FC5546E}"/>
    <cellStyle name="Input 24 4 2 4 6" xfId="31531" xr:uid="{E497E12E-542D-4D0C-A9CA-5E5DA5969B08}"/>
    <cellStyle name="Input 24 4 2 5" xfId="7717" xr:uid="{AAE1A25F-E368-4230-AAE7-D18B75A2F825}"/>
    <cellStyle name="Input 24 4 2 5 2" xfId="13096" xr:uid="{A1F9C1D5-F626-4E03-B4EB-1EEE89C6F5DA}"/>
    <cellStyle name="Input 24 4 2 5 2 2" xfId="37128" xr:uid="{8C61DFC0-B651-4E52-8EDE-FFC7CFA1FA4A}"/>
    <cellStyle name="Input 24 4 2 5 3" xfId="17832" xr:uid="{32FC2B78-ED9E-4544-B917-0EAB893006CF}"/>
    <cellStyle name="Input 24 4 2 5 3 2" xfId="41862" xr:uid="{C04BB589-94E7-4724-86B5-7AC3FD6D63E5}"/>
    <cellStyle name="Input 24 4 2 5 4" xfId="22837" xr:uid="{A8665B77-A274-430C-801B-AF6A90FC2361}"/>
    <cellStyle name="Input 24 4 2 5 4 2" xfId="46631" xr:uid="{20BEC1E9-D7FB-4A59-80AB-2D1E13D7F2FF}"/>
    <cellStyle name="Input 24 4 2 5 5" xfId="27440" xr:uid="{D944C9DE-5388-47F1-B374-F17F5B04FDDB}"/>
    <cellStyle name="Input 24 4 2 5 5 2" xfId="51206" xr:uid="{B5845D3D-9ACE-4426-A99F-329894B169CF}"/>
    <cellStyle name="Input 24 4 2 5 6" xfId="32259" xr:uid="{61751BD1-913D-44A8-9860-52E7A1E51A62}"/>
    <cellStyle name="Input 24 4 2 6" xfId="8450" xr:uid="{B4B92703-A575-4166-ACBA-6801D40DF1B1}"/>
    <cellStyle name="Input 24 4 2 6 2" xfId="13829" xr:uid="{E22070D5-C953-4545-8412-063EBFAC9726}"/>
    <cellStyle name="Input 24 4 2 6 2 2" xfId="37859" xr:uid="{F179E80C-79FA-4302-B2DC-4EA1E8F6E7B9}"/>
    <cellStyle name="Input 24 4 2 6 3" xfId="18563" xr:uid="{CE290F69-A84B-4687-8496-3C5BF1CBC92D}"/>
    <cellStyle name="Input 24 4 2 6 3 2" xfId="42593" xr:uid="{2CC49E5A-E24D-48C1-A547-751AC1467867}"/>
    <cellStyle name="Input 24 4 2 6 4" xfId="23568" xr:uid="{CE2D8E37-F4B4-4852-8BE3-4C496CE07F05}"/>
    <cellStyle name="Input 24 4 2 6 4 2" xfId="47353" xr:uid="{6895E90E-C3B6-41EA-9B63-9928D65846E3}"/>
    <cellStyle name="Input 24 4 2 6 5" xfId="28162" xr:uid="{F60BECB3-AECA-44DF-BB57-FEF6615E52AD}"/>
    <cellStyle name="Input 24 4 2 6 5 2" xfId="51928" xr:uid="{96B1F8B0-5322-4025-999C-11D1C3223C8A}"/>
    <cellStyle name="Input 24 4 2 6 6" xfId="32981" xr:uid="{A2EEAF93-26B8-4E6D-ABA9-E0DA531CC08C}"/>
    <cellStyle name="Input 24 4 2 7" xfId="9670" xr:uid="{4E86E943-7904-4DB2-939D-1A7237ED72CB}"/>
    <cellStyle name="Input 24 4 2 7 2" xfId="33884" xr:uid="{1300AE7F-07E8-426C-9985-14B3107D0A75}"/>
    <cellStyle name="Input 24 4 2 8" xfId="14587" xr:uid="{3D306B5E-EA9F-47CD-8640-95800B4DF9E6}"/>
    <cellStyle name="Input 24 4 2 8 2" xfId="38617" xr:uid="{B209C202-66A8-4398-ABEB-ACC1C720F8C7}"/>
    <cellStyle name="Input 24 4 2 9" xfId="19561" xr:uid="{42AF73F7-EBFF-4C1F-AE89-6D773013A350}"/>
    <cellStyle name="Input 24 4 2 9 2" xfId="43398" xr:uid="{ED4924BC-FAC4-48D4-AFEF-54A1083BC7E6}"/>
    <cellStyle name="Input 24 4 3" xfId="4512" xr:uid="{18A48B39-52C6-42D9-B868-EDBA1D1B9532}"/>
    <cellStyle name="Input 24 4 3 10" xfId="24470" xr:uid="{111936E5-B5D1-4F37-8993-315E9DAD41B7}"/>
    <cellStyle name="Input 24 4 3 10 2" xfId="48236" xr:uid="{6FFE1C71-0B74-4B45-9D13-68420A1CB956}"/>
    <cellStyle name="Input 24 4 3 11" xfId="29275" xr:uid="{EFF72FD0-FF8F-4CA8-906C-DCA97FF79A01}"/>
    <cellStyle name="Input 24 4 3 2" xfId="5315" xr:uid="{D0035259-DE4C-4362-A587-49142A308130}"/>
    <cellStyle name="Input 24 4 3 2 2" xfId="10695" xr:uid="{5C483772-E03C-4517-99F0-A9A5D4D21776}"/>
    <cellStyle name="Input 24 4 3 2 2 2" xfId="34907" xr:uid="{39478D2E-B1EF-424F-8E21-A625C87D9231}"/>
    <cellStyle name="Input 24 4 3 2 3" xfId="15610" xr:uid="{F362BEDE-071A-44EE-817D-9FDB7FC48EB0}"/>
    <cellStyle name="Input 24 4 3 2 3 2" xfId="39640" xr:uid="{050930F6-511F-408E-8850-B725A3D19047}"/>
    <cellStyle name="Input 24 4 3 2 4" xfId="20844" xr:uid="{97677114-7C46-446F-A666-D2E0B1BFA9FD}"/>
    <cellStyle name="Input 24 4 3 2 4 2" xfId="44664" xr:uid="{4A9A4625-9A28-49B4-BA3B-A69E92022BDB}"/>
    <cellStyle name="Input 24 4 3 2 5" xfId="25473" xr:uid="{183DC645-57F2-4676-8872-83E0CABAE2DC}"/>
    <cellStyle name="Input 24 4 3 2 5 2" xfId="49239" xr:uid="{D26AE6D7-453B-497A-8323-23B6FD2503B9}"/>
    <cellStyle name="Input 24 4 3 2 6" xfId="30065" xr:uid="{8B05A8DA-923A-446C-B8B7-2311473F4250}"/>
    <cellStyle name="Input 24 4 3 3" xfId="6421" xr:uid="{AEC04CAC-CB50-438B-9ED1-C6E3200ACAA6}"/>
    <cellStyle name="Input 24 4 3 3 2" xfId="11800" xr:uid="{3E6BB0DF-748C-4140-924A-BF1A13BAE8CE}"/>
    <cellStyle name="Input 24 4 3 3 2 2" xfId="35837" xr:uid="{34BA2392-D6C5-44B6-A76D-FD748DE29F0E}"/>
    <cellStyle name="Input 24 4 3 3 3" xfId="16541" xr:uid="{7E04ED8F-80E4-4F5F-82FC-399207ACB377}"/>
    <cellStyle name="Input 24 4 3 3 3 2" xfId="40571" xr:uid="{59DC60B3-C905-4FDB-8BA1-8906B4A62247}"/>
    <cellStyle name="Input 24 4 3 3 4" xfId="21589" xr:uid="{1A19655F-997D-4DB4-9A0C-48B29BDAC31C}"/>
    <cellStyle name="Input 24 4 3 3 4 2" xfId="45398" xr:uid="{431C6580-3F4A-48BE-B386-8D063BB7A220}"/>
    <cellStyle name="Input 24 4 3 3 5" xfId="26207" xr:uid="{1C8E6882-4A8B-4AE1-A04B-D0236081BE9D}"/>
    <cellStyle name="Input 24 4 3 3 5 2" xfId="49973" xr:uid="{7E148529-B4C9-4915-9186-10550E131394}"/>
    <cellStyle name="Input 24 4 3 3 6" xfId="30983" xr:uid="{E6B8D1AD-4E54-4E05-B8EC-B818EB9390B0}"/>
    <cellStyle name="Input 24 4 3 4" xfId="7202" xr:uid="{E22D4989-664D-4A39-8F30-45B65665E798}"/>
    <cellStyle name="Input 24 4 3 4 2" xfId="12581" xr:uid="{8A4AB216-E7E4-4AED-8411-840338F8AAA6}"/>
    <cellStyle name="Input 24 4 3 4 2 2" xfId="36615" xr:uid="{90D68472-26CB-4FAA-832C-F4B1094346D0}"/>
    <cellStyle name="Input 24 4 3 4 3" xfId="17319" xr:uid="{EF66C916-EE59-4A84-A005-6B113ADD35B5}"/>
    <cellStyle name="Input 24 4 3 4 3 2" xfId="41349" xr:uid="{3C885710-2DD1-45D4-B121-720EC1E95402}"/>
    <cellStyle name="Input 24 4 3 4 4" xfId="22325" xr:uid="{000D1362-B16C-419E-85C1-BFA69DB5C367}"/>
    <cellStyle name="Input 24 4 3 4 4 2" xfId="46125" xr:uid="{34442B7C-640C-47DB-BA21-266B965320B3}"/>
    <cellStyle name="Input 24 4 3 4 5" xfId="26934" xr:uid="{44480625-6FC4-4B7D-BE26-9DB4E51EBE32}"/>
    <cellStyle name="Input 24 4 3 4 5 2" xfId="50700" xr:uid="{FEDB7B06-004C-461B-AEC2-05AB03B4BB2B}"/>
    <cellStyle name="Input 24 4 3 4 6" xfId="31752" xr:uid="{2FBFB2F5-B976-4B5A-9EBC-59E31FD8D013}"/>
    <cellStyle name="Input 24 4 3 5" xfId="7941" xr:uid="{BD72152D-C0B3-45BE-9786-C456CCBDF150}"/>
    <cellStyle name="Input 24 4 3 5 2" xfId="13320" xr:uid="{1E607B06-B6AE-4121-A4E6-AD636A72517C}"/>
    <cellStyle name="Input 24 4 3 5 2 2" xfId="37352" xr:uid="{5D6F0AE2-B46D-4C66-AFE8-C925DAFD015B}"/>
    <cellStyle name="Input 24 4 3 5 3" xfId="18056" xr:uid="{CE42FF08-7004-45E3-9497-C301ADE468B2}"/>
    <cellStyle name="Input 24 4 3 5 3 2" xfId="42086" xr:uid="{97720AFC-54E5-4F91-A73D-DBEAFF631583}"/>
    <cellStyle name="Input 24 4 3 5 4" xfId="23061" xr:uid="{F7E69DE8-7358-4570-9300-E9F4AB72496A}"/>
    <cellStyle name="Input 24 4 3 5 4 2" xfId="46852" xr:uid="{A818AC1D-A669-490C-AE09-815794512987}"/>
    <cellStyle name="Input 24 4 3 5 5" xfId="27661" xr:uid="{3A2C1BAD-8ECD-40B2-95A4-32D7242F39C9}"/>
    <cellStyle name="Input 24 4 3 5 5 2" xfId="51427" xr:uid="{5091063E-E08B-4DD6-96CC-7C0950D70E20}"/>
    <cellStyle name="Input 24 4 3 5 6" xfId="32480" xr:uid="{9A0EC76C-AAC1-470B-8369-4572B2CC0C2A}"/>
    <cellStyle name="Input 24 4 3 6" xfId="8674" xr:uid="{B9C4FD6F-80AE-4395-95C2-4CE1BAC06E45}"/>
    <cellStyle name="Input 24 4 3 6 2" xfId="14053" xr:uid="{77BBFFAC-C8B8-42E4-BEC2-DA2263653E80}"/>
    <cellStyle name="Input 24 4 3 6 2 2" xfId="38083" xr:uid="{EBBDC312-E6BD-49C2-83FF-38BFFDE2A5E3}"/>
    <cellStyle name="Input 24 4 3 6 3" xfId="18787" xr:uid="{F5227E09-0DC8-4564-BE84-8F70755E8715}"/>
    <cellStyle name="Input 24 4 3 6 3 2" xfId="42817" xr:uid="{ADEDDACE-BFD5-4BE3-8E84-CF4FC73DF55C}"/>
    <cellStyle name="Input 24 4 3 6 4" xfId="23792" xr:uid="{11F770C7-E248-429A-A189-C4C512ED2D2F}"/>
    <cellStyle name="Input 24 4 3 6 4 2" xfId="47574" xr:uid="{4086AD06-5EF0-4D87-8449-FD9DFED1CDE3}"/>
    <cellStyle name="Input 24 4 3 6 5" xfId="28383" xr:uid="{240183F4-00E7-49CA-96C2-0DFB38FC82C5}"/>
    <cellStyle name="Input 24 4 3 6 5 2" xfId="52149" xr:uid="{AE04BD37-DFF5-45F8-A57C-349787725744}"/>
    <cellStyle name="Input 24 4 3 6 6" xfId="33202" xr:uid="{1C63E014-11F1-4770-AB95-9609F057F514}"/>
    <cellStyle name="Input 24 4 3 7" xfId="9894" xr:uid="{6EFE0833-29DF-4D1C-B42F-E9730E031EBA}"/>
    <cellStyle name="Input 24 4 3 7 2" xfId="34108" xr:uid="{1F6D8231-180F-4689-97B5-62E15F304A5C}"/>
    <cellStyle name="Input 24 4 3 8" xfId="14811" xr:uid="{5CBB4951-ABFA-4CD7-A356-40A05C22DE52}"/>
    <cellStyle name="Input 24 4 3 8 2" xfId="38841" xr:uid="{CE192720-095F-4B5E-8AA4-E055E3D191AD}"/>
    <cellStyle name="Input 24 4 3 9" xfId="19785" xr:uid="{5AEFB897-9FC7-4A81-AC66-A21F9D91FFA9}"/>
    <cellStyle name="Input 24 4 3 9 2" xfId="43619" xr:uid="{9C17794D-98D3-4E26-9C0B-E5F3CE7B2663}"/>
    <cellStyle name="Input 24 4 4" xfId="4815" xr:uid="{4828E100-B130-441B-9253-44ABE5B461D8}"/>
    <cellStyle name="Input 24 4 4 2" xfId="10195" xr:uid="{4E8618B0-340E-47D9-9996-45602D477DE8}"/>
    <cellStyle name="Input 24 4 4 2 2" xfId="34409" xr:uid="{0364500F-1E4A-44F3-B708-E563B2925A85}"/>
    <cellStyle name="Input 24 4 4 3" xfId="15112" xr:uid="{E88F0C83-CDC9-4BF0-8950-3592C85421D0}"/>
    <cellStyle name="Input 24 4 4 3 2" xfId="39142" xr:uid="{E1C35323-EAC0-4C11-B3D1-8778576537E8}"/>
    <cellStyle name="Input 24 4 4 4" xfId="20344" xr:uid="{357FDB73-4676-4A84-8052-26EBD6F10D96}"/>
    <cellStyle name="Input 24 4 4 4 2" xfId="44170" xr:uid="{D611F75B-5D58-4C47-8728-55EBD7CA73F9}"/>
    <cellStyle name="Input 24 4 4 5" xfId="24979" xr:uid="{9D7552B4-1C6C-43B3-BE59-D0688FCB32D8}"/>
    <cellStyle name="Input 24 4 4 5 2" xfId="48745" xr:uid="{9479DC6E-7F39-40FF-A70D-2E4EFDC11A2A}"/>
    <cellStyle name="Input 24 4 4 6" xfId="29573" xr:uid="{76A70E3F-A04C-49A0-BE57-035F688F0F02}"/>
    <cellStyle name="Input 24 4 5" xfId="5920" xr:uid="{2D9ED03A-6B69-43DB-A008-D21AC7BCF4B6}"/>
    <cellStyle name="Input 24 4 5 2" xfId="11299" xr:uid="{8CA15D16-F37F-4E99-9F36-CA1C04F517FC}"/>
    <cellStyle name="Input 24 4 5 2 2" xfId="35338" xr:uid="{B1F709B8-7C38-4796-9472-7C57F46601E0}"/>
    <cellStyle name="Input 24 4 5 3" xfId="16042" xr:uid="{7D2AD210-9BBD-443D-BC4F-E59732AA9621}"/>
    <cellStyle name="Input 24 4 5 3 2" xfId="40072" xr:uid="{3684A7A3-9783-4FA8-8443-EF20E98689B5}"/>
    <cellStyle name="Input 24 4 5 4" xfId="21090" xr:uid="{60553A9E-B7FF-4AC6-8E2F-97E5E340A4ED}"/>
    <cellStyle name="Input 24 4 5 4 2" xfId="44905" xr:uid="{98105C33-9BE8-40F5-B812-B6F72E398D33}"/>
    <cellStyle name="Input 24 4 5 5" xfId="25714" xr:uid="{3C6241F6-8142-47C6-BD08-F9B39123C8EC}"/>
    <cellStyle name="Input 24 4 5 5 2" xfId="49480" xr:uid="{B02BD62D-7B50-406C-B070-ECBEEA73AC47}"/>
    <cellStyle name="Input 24 4 5 6" xfId="30490" xr:uid="{94CE728E-AA3D-4EC5-9D7C-42BE2074BD51}"/>
    <cellStyle name="Input 24 4 6" xfId="6701" xr:uid="{1EF40047-7E5C-4882-B69D-37E364D08495}"/>
    <cellStyle name="Input 24 4 6 2" xfId="12080" xr:uid="{9821A407-9927-47AC-BDD3-96CFB2750A1A}"/>
    <cellStyle name="Input 24 4 6 2 2" xfId="36116" xr:uid="{9A336B20-AEF4-4E3A-9723-597B2F87FA64}"/>
    <cellStyle name="Input 24 4 6 3" xfId="16820" xr:uid="{FF195859-1643-4955-BDB8-7D3966D53DEF}"/>
    <cellStyle name="Input 24 4 6 3 2" xfId="40850" xr:uid="{8E50A9AC-AE2C-4A35-B614-C820FE0B1B85}"/>
    <cellStyle name="Input 24 4 6 4" xfId="21827" xr:uid="{853A204C-C6D9-42F4-BA56-E21B0AE66EB1}"/>
    <cellStyle name="Input 24 4 6 4 2" xfId="45633" xr:uid="{02FFF86F-BA90-48BC-B919-28B362EFF60D}"/>
    <cellStyle name="Input 24 4 6 5" xfId="26442" xr:uid="{D380CE46-D85E-47D7-8875-D8BD3501D3D9}"/>
    <cellStyle name="Input 24 4 6 5 2" xfId="50208" xr:uid="{0BAC77A8-E96D-48ED-B627-07B7FD7F6166}"/>
    <cellStyle name="Input 24 4 6 6" xfId="31259" xr:uid="{86EFCC35-9E16-4A7C-AD5B-777B598C4095}"/>
    <cellStyle name="Input 24 4 7" xfId="7441" xr:uid="{82CDC12F-EF9A-4965-B283-BFC0095A7F6F}"/>
    <cellStyle name="Input 24 4 7 2" xfId="12820" xr:uid="{43A6F7BF-EC2A-4362-9B50-BD09509673AF}"/>
    <cellStyle name="Input 24 4 7 2 2" xfId="36854" xr:uid="{90EFE4CA-B56E-4556-880A-C654F5821D51}"/>
    <cellStyle name="Input 24 4 7 3" xfId="17558" xr:uid="{DD0290EC-12BF-4467-B724-C7C6ACB99291}"/>
    <cellStyle name="Input 24 4 7 3 2" xfId="41588" xr:uid="{E293DDEF-716E-40F8-9CC9-C184F7B77F0E}"/>
    <cellStyle name="Input 24 4 7 4" xfId="22563" xr:uid="{8A4227C9-B437-4CA1-89BB-66B7E6A57532}"/>
    <cellStyle name="Input 24 4 7 4 2" xfId="46360" xr:uid="{FCFBCEF4-1C40-4ADC-8F11-E6576521BE12}"/>
    <cellStyle name="Input 24 4 7 5" xfId="27169" xr:uid="{D0914EDF-17D5-4680-9A65-6BE645666C4C}"/>
    <cellStyle name="Input 24 4 7 5 2" xfId="50935" xr:uid="{37C4E1CC-11C5-4CC7-8A79-44BDF0830210}"/>
    <cellStyle name="Input 24 4 7 6" xfId="31988" xr:uid="{19DB2662-B2AE-42BF-851C-CC1F14AB748A}"/>
    <cellStyle name="Input 24 4 8" xfId="8174" xr:uid="{38BBF1F1-D168-4FA3-9347-A4C2B1B69047}"/>
    <cellStyle name="Input 24 4 8 2" xfId="13553" xr:uid="{B0106633-330C-4D98-8166-3B5FCE9A5366}"/>
    <cellStyle name="Input 24 4 8 2 2" xfId="37585" xr:uid="{CEC3F0AE-A0CF-48E0-A188-E2CC6552ED59}"/>
    <cellStyle name="Input 24 4 8 3" xfId="18289" xr:uid="{7872A98D-736D-4B37-8D8E-FD7A31516013}"/>
    <cellStyle name="Input 24 4 8 3 2" xfId="42319" xr:uid="{B46E822C-DFA1-450B-90BF-BC1A88181575}"/>
    <cellStyle name="Input 24 4 8 4" xfId="23294" xr:uid="{DEE79310-9144-461D-85E3-0B36AAECFD86}"/>
    <cellStyle name="Input 24 4 8 4 2" xfId="47082" xr:uid="{8E4D9636-C4D8-4E32-97F7-942ABBD5DD1E}"/>
    <cellStyle name="Input 24 4 8 5" xfId="27891" xr:uid="{21AD91C4-E1C5-4ED4-A11D-EB72CD27630A}"/>
    <cellStyle name="Input 24 4 8 5 2" xfId="51657" xr:uid="{8E2DE581-C922-4EED-B831-4AA0B8DA364B}"/>
    <cellStyle name="Input 24 4 8 6" xfId="32710" xr:uid="{E80C42C1-9076-4016-9C64-2F4905E57740}"/>
    <cellStyle name="Input 24 4 9" xfId="9391" xr:uid="{A6561005-E402-4CE7-905C-E100FBBF40A7}"/>
    <cellStyle name="Input 24 4 9 2" xfId="33607" xr:uid="{9C5BDFD2-B23C-44A0-BBD4-FB2B95A7A5C9}"/>
    <cellStyle name="Input 24 5" xfId="4680" xr:uid="{D9BCD9CA-DB7F-44AD-81E2-F6D43A4FE2AD}"/>
    <cellStyle name="Input 24 5 2" xfId="10060" xr:uid="{8C0CCD29-CACE-4190-BC28-3D72F951B655}"/>
    <cellStyle name="Input 24 5 2 2" xfId="34274" xr:uid="{99623DF6-7170-46BE-9DD7-622382806974}"/>
    <cellStyle name="Input 24 5 3" xfId="14977" xr:uid="{A7AE0080-14B6-4D79-962D-13D1FAC8E21D}"/>
    <cellStyle name="Input 24 5 3 2" xfId="39007" xr:uid="{A82546C0-7224-4713-99E1-78F3AAFA4665}"/>
    <cellStyle name="Input 24 5 4" xfId="20042" xr:uid="{B0148647-439B-4EEB-B21E-670F840F105A}"/>
    <cellStyle name="Input 24 5 4 2" xfId="43872" xr:uid="{541AD3F2-BD58-4823-A56A-E4894DB8D6C9}"/>
    <cellStyle name="Input 24 5 5" xfId="29440" xr:uid="{407C8AE9-8516-4761-98BF-5ADDD2BCA5FD}"/>
    <cellStyle name="Input 24 6" xfId="5747" xr:uid="{71EA4271-0F55-4A9F-B7B5-D19E9B20CF5D}"/>
    <cellStyle name="Input 24 6 2" xfId="11126" xr:uid="{053759A9-4EE8-444F-A4CB-784CFA578B30}"/>
    <cellStyle name="Input 24 6 2 2" xfId="35230" xr:uid="{C0973986-8060-4F55-B482-60F42AEE02AF}"/>
    <cellStyle name="Input 24 6 3" xfId="15934" xr:uid="{68F0B6EC-AB7E-42E5-8CE9-14B811DE0972}"/>
    <cellStyle name="Input 24 6 3 2" xfId="39964" xr:uid="{59A35AB1-9A19-4A1B-8776-27DCCE51572C}"/>
    <cellStyle name="Input 24 6 4" xfId="20236" xr:uid="{D8C31413-AE50-4FE8-925A-13CD123D8B8D}"/>
    <cellStyle name="Input 24 6 4 2" xfId="44064" xr:uid="{1359FF16-4067-42E8-8086-B331054F0F0E}"/>
    <cellStyle name="Input 24 6 5" xfId="24873" xr:uid="{52859089-6357-4C41-8434-52BCCA55DD4A}"/>
    <cellStyle name="Input 24 6 5 2" xfId="48639" xr:uid="{E61ABB04-052C-4CDD-9DFC-B0B3BBAE4B9F}"/>
    <cellStyle name="Input 24 6 6" xfId="30385" xr:uid="{87F30DA7-52A6-44F7-B55A-3156E1945F82}"/>
    <cellStyle name="Input 24 7" xfId="6604" xr:uid="{17591A16-3527-40EE-AEE6-9C4F6204B619}"/>
    <cellStyle name="Input 24 7 2" xfId="11983" xr:uid="{69CCC800-28E0-4A47-8CA0-4A83CD6AB3BB}"/>
    <cellStyle name="Input 24 7 2 2" xfId="36020" xr:uid="{19CCA0BF-39FF-4B1D-9B31-BA494AC16207}"/>
    <cellStyle name="Input 24 7 3" xfId="16724" xr:uid="{7123A266-C5BD-4FFC-B1BF-BECF756207B0}"/>
    <cellStyle name="Input 24 7 3 2" xfId="40754" xr:uid="{8585E356-D541-412B-9413-040C9ED675FD}"/>
    <cellStyle name="Input 24 7 4" xfId="21027" xr:uid="{133B68E7-0FEC-4040-8371-A6669021539F}"/>
    <cellStyle name="Input 24 7 4 2" xfId="44844" xr:uid="{F10C0BF8-95D2-4CC4-B69D-A80C00ECF1F2}"/>
    <cellStyle name="Input 24 7 5" xfId="25653" xr:uid="{FC26B30A-B02B-4ED1-9EEE-9CC9B6D099C8}"/>
    <cellStyle name="Input 24 7 5 2" xfId="49419" xr:uid="{FD874576-F74F-42ED-86F4-0D7026B5DEE4}"/>
    <cellStyle name="Input 24 7 6" xfId="31165" xr:uid="{DAC5C9B1-918F-443E-9DB4-F687F600684B}"/>
    <cellStyle name="Input 24 8" xfId="5578" xr:uid="{F8DD66B6-620A-4149-9F69-0CFDEE62C99E}"/>
    <cellStyle name="Input 24 8 2" xfId="10957" xr:uid="{349584B5-66B8-4F93-B839-C94980952022}"/>
    <cellStyle name="Input 24 8 2 2" xfId="35132" xr:uid="{B1B557BD-A85C-40B1-89E7-C6C346401DAA}"/>
    <cellStyle name="Input 24 8 3" xfId="15836" xr:uid="{0C80B75A-C397-433F-89EE-821E4E571870}"/>
    <cellStyle name="Input 24 8 3 2" xfId="39866" xr:uid="{DA3B74DA-9E49-45F9-984C-B0761DE3AB5B}"/>
    <cellStyle name="Input 24 8 4" xfId="21765" xr:uid="{63933451-A98F-4B5F-917F-8206A10D9EC0}"/>
    <cellStyle name="Input 24 8 4 2" xfId="45573" xr:uid="{CEAAC745-242B-4D91-88B3-FEF8B3E743B7}"/>
    <cellStyle name="Input 24 8 5" xfId="26382" xr:uid="{EC245C59-C7AC-4D06-8273-1B491993898C}"/>
    <cellStyle name="Input 24 8 5 2" xfId="50148" xr:uid="{104F4153-D857-4448-AA14-268521739E04}"/>
    <cellStyle name="Input 24 8 6" xfId="30289" xr:uid="{D5077B28-BCEB-4F57-AFB9-825B1BBB58B5}"/>
    <cellStyle name="Input 24 9" xfId="9098" xr:uid="{D419C832-5C25-4818-A9CD-A88FD8F94F0D}"/>
    <cellStyle name="Input 24 9 2" xfId="22501" xr:uid="{578EF1FE-278D-4842-BACE-C82EFEC7E729}"/>
    <cellStyle name="Input 24 9 2 2" xfId="46300" xr:uid="{6FC347E9-1B9F-4BA3-9F92-99B777262067}"/>
    <cellStyle name="Input 24 9 3" xfId="27109" xr:uid="{7577C70F-978D-4D6D-917C-3370CB19F88A}"/>
    <cellStyle name="Input 24 9 3 2" xfId="50875" xr:uid="{2D11ACD2-3877-4746-ADCB-A3A8CD5A326C}"/>
    <cellStyle name="Input 24 9 4" xfId="33450" xr:uid="{34DA9CBE-1FAC-478B-A1FF-67B14E05744D}"/>
    <cellStyle name="Input 25" xfId="1242" xr:uid="{00000000-0005-0000-0000-0000DA040000}"/>
    <cellStyle name="Input 25 10" xfId="9056" xr:uid="{8EF58396-F3E8-4FA1-B584-85F1A08B54AB}"/>
    <cellStyle name="Input 25 10 2" xfId="33425" xr:uid="{D73EEE48-1910-448C-99CC-874DED5C0464}"/>
    <cellStyle name="Input 25 11" xfId="19008" xr:uid="{38671802-17B7-4E11-95B0-3665BC691C1F}"/>
    <cellStyle name="Input 25 11 2" xfId="42989" xr:uid="{537EE11C-633E-41C4-B6CB-373B224D2464}"/>
    <cellStyle name="Input 25 12" xfId="3648" xr:uid="{D7DCACBD-1621-4E26-A68C-BC999010A5AD}"/>
    <cellStyle name="Input 25 13" xfId="3302" xr:uid="{395BF30F-B4D3-44BD-85FE-BF3C9AEF11A9}"/>
    <cellStyle name="Input 25 14" xfId="53012" xr:uid="{6C010AF3-8814-4E4D-A7AC-6204989D9A25}"/>
    <cellStyle name="Input 25 2" xfId="2826" xr:uid="{D9BC0B4E-53F4-4B7C-A314-55559C14AC57}"/>
    <cellStyle name="Input 25 2 10" xfId="14296" xr:uid="{21C34D7D-E85F-4293-A498-0F40E9882E23}"/>
    <cellStyle name="Input 25 2 10 2" xfId="38326" xr:uid="{856BA701-67C2-4F7F-96F2-16D82ACCF374}"/>
    <cellStyle name="Input 25 2 11" xfId="19268" xr:uid="{92B074CA-F7FD-4ED3-A865-485FEA1A6C9A}"/>
    <cellStyle name="Input 25 2 11 2" xfId="43110" xr:uid="{2A32C111-B3E9-4F16-A0AC-AB14B11204FD}"/>
    <cellStyle name="Input 25 2 12" xfId="24014" xr:uid="{DA1C125E-3BB6-47BD-8849-57BF3AFA0B51}"/>
    <cellStyle name="Input 25 2 12 2" xfId="47783" xr:uid="{B7F0FBDB-D8C4-45A2-BF47-47131C8A7C56}"/>
    <cellStyle name="Input 25 2 13" xfId="3987" xr:uid="{1B7E31F4-CA14-44A1-B354-5EA8DFBCCECD}"/>
    <cellStyle name="Input 25 2 14" xfId="28766" xr:uid="{2DFC6A86-89FC-4904-848D-D0573FE55206}"/>
    <cellStyle name="Input 25 2 2" xfId="3173" xr:uid="{FB824D3F-B5B7-4FEA-A782-D585B21D9E52}"/>
    <cellStyle name="Input 25 2 2 10" xfId="24257" xr:uid="{AA70012F-CC90-4138-B92C-8F5524022227}"/>
    <cellStyle name="Input 25 2 2 10 2" xfId="48023" xr:uid="{6AAC5610-BDE2-4B5C-9B2D-069DC8A04968}"/>
    <cellStyle name="Input 25 2 2 11" xfId="4271" xr:uid="{05216B03-C9CD-45F7-BCEE-E5803EE9E304}"/>
    <cellStyle name="Input 25 2 2 12" xfId="29037" xr:uid="{D6AFE52D-6204-4C5C-A842-A016210D412F}"/>
    <cellStyle name="Input 25 2 2 2" xfId="5074" xr:uid="{3320F080-00DC-4C1C-9D57-20A53348196C}"/>
    <cellStyle name="Input 25 2 2 2 2" xfId="10454" xr:uid="{1CCA91B1-2DA6-4B27-91DF-379712A82EA8}"/>
    <cellStyle name="Input 25 2 2 2 2 2" xfId="34666" xr:uid="{076AF77C-A986-49A8-BAF0-3A4CCBCD7683}"/>
    <cellStyle name="Input 25 2 2 2 3" xfId="15369" xr:uid="{92CEC410-5A36-4124-A21D-6AA54356CAF0}"/>
    <cellStyle name="Input 25 2 2 2 3 2" xfId="39399" xr:uid="{F34378AF-A323-473D-8FED-5FBD1E9DEB2C}"/>
    <cellStyle name="Input 25 2 2 2 4" xfId="20603" xr:uid="{39C0E29B-7EE2-4BA2-A40C-AF159B69593F}"/>
    <cellStyle name="Input 25 2 2 2 4 2" xfId="44426" xr:uid="{2EB253B6-EBE4-4EF1-8096-B48FC4940D3B}"/>
    <cellStyle name="Input 25 2 2 2 5" xfId="25235" xr:uid="{8223AB28-BB6D-465C-B458-97A0FFF62C78}"/>
    <cellStyle name="Input 25 2 2 2 5 2" xfId="49001" xr:uid="{8C780EF0-0698-4CA7-AAC4-5311BDE64A96}"/>
    <cellStyle name="Input 25 2 2 2 6" xfId="29827" xr:uid="{6C9D3B7D-6F45-47FC-A008-EF7BDFED6CCF}"/>
    <cellStyle name="Input 25 2 2 3" xfId="6180" xr:uid="{4E4A73F8-8F38-4DA2-8807-410CAE5CBA6F}"/>
    <cellStyle name="Input 25 2 2 3 2" xfId="11559" xr:uid="{B775192E-6FDF-4675-900C-013A39239609}"/>
    <cellStyle name="Input 25 2 2 3 2 2" xfId="35596" xr:uid="{28E6C6E9-435A-4EC6-968B-1E1C8DA74138}"/>
    <cellStyle name="Input 25 2 2 3 3" xfId="16300" xr:uid="{CA443202-6C46-48A8-9633-EEE4B75B2CA9}"/>
    <cellStyle name="Input 25 2 2 3 3 2" xfId="40330" xr:uid="{380C5BB5-C3FA-4A2A-859A-C878BB677163}"/>
    <cellStyle name="Input 25 2 2 3 4" xfId="21348" xr:uid="{E4CA8A6D-B17D-432B-A41E-1B6BA621B710}"/>
    <cellStyle name="Input 25 2 2 3 4 2" xfId="45160" xr:uid="{76799825-B3BB-44F5-8017-8E7C9AC9FEBB}"/>
    <cellStyle name="Input 25 2 2 3 5" xfId="25969" xr:uid="{4BB6E945-5AB3-4A54-B12F-0CE8BCAA3C0B}"/>
    <cellStyle name="Input 25 2 2 3 5 2" xfId="49735" xr:uid="{F770E42E-C906-4787-BDB6-9B9933E3C97E}"/>
    <cellStyle name="Input 25 2 2 3 6" xfId="30745" xr:uid="{E22F62DC-2E4F-4C6A-A9B7-772E49D90060}"/>
    <cellStyle name="Input 25 2 2 4" xfId="6961" xr:uid="{7BCFEC91-775F-4CA8-A555-88D61B08816D}"/>
    <cellStyle name="Input 25 2 2 4 2" xfId="12340" xr:uid="{67208090-6CAF-4B9E-B2DB-3B9F23D413EB}"/>
    <cellStyle name="Input 25 2 2 4 2 2" xfId="36374" xr:uid="{9925E42E-DE32-42A5-8520-C6E564A9D05B}"/>
    <cellStyle name="Input 25 2 2 4 3" xfId="17078" xr:uid="{37FE2A49-B01F-432A-BA7E-4C6C1527B474}"/>
    <cellStyle name="Input 25 2 2 4 3 2" xfId="41108" xr:uid="{A5B252A1-AFFB-4056-9A5A-FA37B4C345A5}"/>
    <cellStyle name="Input 25 2 2 4 4" xfId="22084" xr:uid="{294C55D4-E831-4617-AE14-1897EDAF3F0A}"/>
    <cellStyle name="Input 25 2 2 4 4 2" xfId="45887" xr:uid="{A1642588-2C24-456B-B6E0-ECC2AD9B612C}"/>
    <cellStyle name="Input 25 2 2 4 5" xfId="26696" xr:uid="{A1E5C146-BF0E-47B4-A4FF-018DC50A0358}"/>
    <cellStyle name="Input 25 2 2 4 5 2" xfId="50462" xr:uid="{E862B5C1-4E5E-469F-864A-C96002016FE7}"/>
    <cellStyle name="Input 25 2 2 4 6" xfId="31514" xr:uid="{81DDF05C-08D8-4AB6-B1F6-C1FDBE3EF888}"/>
    <cellStyle name="Input 25 2 2 5" xfId="7700" xr:uid="{268814C0-4DD8-49D8-8FA5-EBDB3C59ECA8}"/>
    <cellStyle name="Input 25 2 2 5 2" xfId="13079" xr:uid="{55933123-06DE-4FE8-8218-D12B4A646DAF}"/>
    <cellStyle name="Input 25 2 2 5 2 2" xfId="37111" xr:uid="{F6F7B8E2-070D-48C8-879D-FE898713D742}"/>
    <cellStyle name="Input 25 2 2 5 3" xfId="17815" xr:uid="{A655C50F-AADE-4C8C-8CD4-9F14EDEF36BD}"/>
    <cellStyle name="Input 25 2 2 5 3 2" xfId="41845" xr:uid="{FED3F19D-5B99-40FD-A6A8-1FD490C87D88}"/>
    <cellStyle name="Input 25 2 2 5 4" xfId="22820" xr:uid="{262748F8-7763-489B-8491-31ADF95E1940}"/>
    <cellStyle name="Input 25 2 2 5 4 2" xfId="46614" xr:uid="{74CDE938-E6DC-4667-BB2A-BAF3F517DE92}"/>
    <cellStyle name="Input 25 2 2 5 5" xfId="27423" xr:uid="{C6BD1278-8407-4A56-940B-CE4CBB728949}"/>
    <cellStyle name="Input 25 2 2 5 5 2" xfId="51189" xr:uid="{0E1E32F1-E045-4C67-9722-44FD4878674F}"/>
    <cellStyle name="Input 25 2 2 5 6" xfId="32242" xr:uid="{8DE669A9-D688-4355-96A6-5C77573DE4C3}"/>
    <cellStyle name="Input 25 2 2 6" xfId="8433" xr:uid="{326B53CC-8EED-4BA2-BCE8-C9D0597ACA14}"/>
    <cellStyle name="Input 25 2 2 6 2" xfId="13812" xr:uid="{71F57795-541D-4126-B706-DC38CAB1D2DF}"/>
    <cellStyle name="Input 25 2 2 6 2 2" xfId="37842" xr:uid="{3223E5DA-612E-4B62-9951-C148AC57F071}"/>
    <cellStyle name="Input 25 2 2 6 3" xfId="18546" xr:uid="{4AE118CD-6D2E-4096-8166-FD5138BB73C4}"/>
    <cellStyle name="Input 25 2 2 6 3 2" xfId="42576" xr:uid="{EC3E4E07-2A54-44B5-BC26-0137F5DFF399}"/>
    <cellStyle name="Input 25 2 2 6 4" xfId="23551" xr:uid="{95A410D4-4D69-4FB5-B156-AA241C4C5BFF}"/>
    <cellStyle name="Input 25 2 2 6 4 2" xfId="47336" xr:uid="{DCA072C8-9C4F-4D2F-B506-ED0A8852F265}"/>
    <cellStyle name="Input 25 2 2 6 5" xfId="28145" xr:uid="{9AA46D6F-1DB3-468D-81CE-588742AA9D1E}"/>
    <cellStyle name="Input 25 2 2 6 5 2" xfId="51911" xr:uid="{9AC24883-D173-4546-8467-B644A2CF11FF}"/>
    <cellStyle name="Input 25 2 2 6 6" xfId="32964" xr:uid="{54DA223B-671C-451A-B598-ABCB795BDE2D}"/>
    <cellStyle name="Input 25 2 2 7" xfId="9653" xr:uid="{B659D712-7AC0-4082-8738-85695861CEF7}"/>
    <cellStyle name="Input 25 2 2 7 2" xfId="33867" xr:uid="{5884AAC4-6043-484D-974F-92C0A87EB3B8}"/>
    <cellStyle name="Input 25 2 2 8" xfId="14570" xr:uid="{68BCBDDE-D88F-4314-91AE-C180CF6EA9A0}"/>
    <cellStyle name="Input 25 2 2 8 2" xfId="38600" xr:uid="{C3D09ECC-A993-463F-A633-937030C51B20}"/>
    <cellStyle name="Input 25 2 2 9" xfId="19544" xr:uid="{48BAD5CF-B68B-4A9D-8243-94E62C81D548}"/>
    <cellStyle name="Input 25 2 2 9 2" xfId="43381" xr:uid="{B272E938-83F9-4542-9777-2E0298BE93E2}"/>
    <cellStyle name="Input 25 2 3" xfId="4495" xr:uid="{A7173D5F-AC55-4393-A350-4F7F78952F03}"/>
    <cellStyle name="Input 25 2 3 10" xfId="24453" xr:uid="{BB6BEA34-190F-4C0D-AD20-DAB33EB18A63}"/>
    <cellStyle name="Input 25 2 3 10 2" xfId="48219" xr:uid="{0927337A-28D0-41E4-AF6C-BC9A4F6B889D}"/>
    <cellStyle name="Input 25 2 3 11" xfId="29258" xr:uid="{712DF9D2-8448-4A85-BEA3-85AA1BE00EA0}"/>
    <cellStyle name="Input 25 2 3 2" xfId="5298" xr:uid="{65967CAC-D5E7-481A-AB28-AD36E8EF6FB7}"/>
    <cellStyle name="Input 25 2 3 2 2" xfId="10678" xr:uid="{77335C18-1F34-4B86-8A86-D59826631567}"/>
    <cellStyle name="Input 25 2 3 2 2 2" xfId="34890" xr:uid="{FFE79AAC-D619-4B57-9A4E-F01C514C2BFA}"/>
    <cellStyle name="Input 25 2 3 2 3" xfId="15593" xr:uid="{10D78943-9941-4668-89E9-72B3720BC25F}"/>
    <cellStyle name="Input 25 2 3 2 3 2" xfId="39623" xr:uid="{A6D945F2-7716-4CFD-9AAA-D6161E7F3549}"/>
    <cellStyle name="Input 25 2 3 2 4" xfId="20827" xr:uid="{5E573151-9C9A-4597-AD4E-675CE769DF9B}"/>
    <cellStyle name="Input 25 2 3 2 4 2" xfId="44647" xr:uid="{2061808F-85D9-4409-9460-C38AD869582A}"/>
    <cellStyle name="Input 25 2 3 2 5" xfId="25456" xr:uid="{6754A9F0-7F89-4B33-99C1-7B1CA79D0646}"/>
    <cellStyle name="Input 25 2 3 2 5 2" xfId="49222" xr:uid="{D4E5A678-74A5-4BC9-8936-E00353535EB2}"/>
    <cellStyle name="Input 25 2 3 2 6" xfId="30048" xr:uid="{045D2CE8-078D-4092-AA0D-284EC61DD085}"/>
    <cellStyle name="Input 25 2 3 3" xfId="6404" xr:uid="{ADC39D9A-C83A-4BF2-B061-F538B64B7B74}"/>
    <cellStyle name="Input 25 2 3 3 2" xfId="11783" xr:uid="{5F7A52C8-AEC0-4894-A6DE-E940ABABC294}"/>
    <cellStyle name="Input 25 2 3 3 2 2" xfId="35820" xr:uid="{063A57B0-B8B3-44AB-8BAE-7039CB7FA950}"/>
    <cellStyle name="Input 25 2 3 3 3" xfId="16524" xr:uid="{154E24B7-C304-4EA2-8276-EE54E0315E30}"/>
    <cellStyle name="Input 25 2 3 3 3 2" xfId="40554" xr:uid="{3F346933-A633-47C8-A860-8FB5B0FF3DCE}"/>
    <cellStyle name="Input 25 2 3 3 4" xfId="21572" xr:uid="{DA6AB3A0-1C81-4723-A364-71BE1FEDEF5B}"/>
    <cellStyle name="Input 25 2 3 3 4 2" xfId="45381" xr:uid="{D86A9C63-FB0B-4F4A-995C-ED885F876105}"/>
    <cellStyle name="Input 25 2 3 3 5" xfId="26190" xr:uid="{FA92D18E-0CF0-49CD-BED3-DC3CACEE67CB}"/>
    <cellStyle name="Input 25 2 3 3 5 2" xfId="49956" xr:uid="{A115B5D3-381A-483A-82AF-5B898DDE8AAE}"/>
    <cellStyle name="Input 25 2 3 3 6" xfId="30966" xr:uid="{38FE7CE4-BBF0-4466-90FA-7219FE933C77}"/>
    <cellStyle name="Input 25 2 3 4" xfId="7185" xr:uid="{9DDEC639-8CEF-4BF1-A731-6C2BF000343B}"/>
    <cellStyle name="Input 25 2 3 4 2" xfId="12564" xr:uid="{8494CE1D-09F4-4017-8EAD-01AC9806AE55}"/>
    <cellStyle name="Input 25 2 3 4 2 2" xfId="36598" xr:uid="{DD3EEDA4-3413-43D4-B592-B5E1644E0094}"/>
    <cellStyle name="Input 25 2 3 4 3" xfId="17302" xr:uid="{55D44A71-EA02-4830-959C-8A1B0882296A}"/>
    <cellStyle name="Input 25 2 3 4 3 2" xfId="41332" xr:uid="{962F00E9-B501-43C1-B878-2B2DF7C9296E}"/>
    <cellStyle name="Input 25 2 3 4 4" xfId="22308" xr:uid="{9FA8280A-2B79-4296-9764-F4AC16847F22}"/>
    <cellStyle name="Input 25 2 3 4 4 2" xfId="46108" xr:uid="{9B34B3F6-4A6F-472E-8B5B-EB19239DBC04}"/>
    <cellStyle name="Input 25 2 3 4 5" xfId="26917" xr:uid="{CB181D79-A939-49A9-9E42-83DBFB2B5FCB}"/>
    <cellStyle name="Input 25 2 3 4 5 2" xfId="50683" xr:uid="{0B82F76F-F3F8-4EF3-9E24-B6B9241475D7}"/>
    <cellStyle name="Input 25 2 3 4 6" xfId="31735" xr:uid="{73351F7E-D37C-4B90-BE27-CB07B7098B50}"/>
    <cellStyle name="Input 25 2 3 5" xfId="7924" xr:uid="{D9F28914-CA4A-408D-B55E-E2656FF2119E}"/>
    <cellStyle name="Input 25 2 3 5 2" xfId="13303" xr:uid="{762F3119-6BA6-43C0-A727-E4C2BCBED8D0}"/>
    <cellStyle name="Input 25 2 3 5 2 2" xfId="37335" xr:uid="{4348551D-0D1C-4299-AD7B-E2AB83A0C5C4}"/>
    <cellStyle name="Input 25 2 3 5 3" xfId="18039" xr:uid="{C6C0E51D-FC51-4A49-BE9F-4D07C2B9AD68}"/>
    <cellStyle name="Input 25 2 3 5 3 2" xfId="42069" xr:uid="{8A72E715-128A-4A0A-9C93-85DB148F9FD6}"/>
    <cellStyle name="Input 25 2 3 5 4" xfId="23044" xr:uid="{1913E84C-053A-41B0-B104-93C79CE8C850}"/>
    <cellStyle name="Input 25 2 3 5 4 2" xfId="46835" xr:uid="{051378F1-5454-437F-B914-A7C9E6EC0BE1}"/>
    <cellStyle name="Input 25 2 3 5 5" xfId="27644" xr:uid="{58822887-5526-406D-BB5C-BC8809D22BE0}"/>
    <cellStyle name="Input 25 2 3 5 5 2" xfId="51410" xr:uid="{D388C3CA-D788-49E9-A19A-D2A30B431B8C}"/>
    <cellStyle name="Input 25 2 3 5 6" xfId="32463" xr:uid="{1538B5BC-9DC0-42E5-B0E6-137B2C174226}"/>
    <cellStyle name="Input 25 2 3 6" xfId="8657" xr:uid="{8A47E227-B123-4C28-A083-019E7D40666D}"/>
    <cellStyle name="Input 25 2 3 6 2" xfId="14036" xr:uid="{413CFE2C-EC45-486E-BE19-57501C9A52D5}"/>
    <cellStyle name="Input 25 2 3 6 2 2" xfId="38066" xr:uid="{6D6E746F-2EE2-4B38-96BE-C7C09B8D9947}"/>
    <cellStyle name="Input 25 2 3 6 3" xfId="18770" xr:uid="{3FF1806B-E946-427F-9F9B-6DA37EC641C7}"/>
    <cellStyle name="Input 25 2 3 6 3 2" xfId="42800" xr:uid="{FCC4EF1D-536A-40E3-BE30-47AA96882A60}"/>
    <cellStyle name="Input 25 2 3 6 4" xfId="23775" xr:uid="{DCD086D9-AA10-4061-9CA1-6FCA951A230F}"/>
    <cellStyle name="Input 25 2 3 6 4 2" xfId="47557" xr:uid="{F9BD4AD8-FF91-4A83-90C6-DE88493CC664}"/>
    <cellStyle name="Input 25 2 3 6 5" xfId="28366" xr:uid="{44138DDC-59EC-4A97-B5E2-5CF570302299}"/>
    <cellStyle name="Input 25 2 3 6 5 2" xfId="52132" xr:uid="{C2BCEAB1-289A-42A0-BEDE-EBF386CDB4B0}"/>
    <cellStyle name="Input 25 2 3 6 6" xfId="33185" xr:uid="{5722CE69-C0B8-44A4-8287-CD671D2D6D47}"/>
    <cellStyle name="Input 25 2 3 7" xfId="9877" xr:uid="{18D97D63-B952-423D-BEEB-7533E1C89B62}"/>
    <cellStyle name="Input 25 2 3 7 2" xfId="34091" xr:uid="{53B256B1-369A-425F-BE93-DD3784F7E436}"/>
    <cellStyle name="Input 25 2 3 8" xfId="14794" xr:uid="{4EAC0A43-365C-4CCF-B264-50DA53D4C992}"/>
    <cellStyle name="Input 25 2 3 8 2" xfId="38824" xr:uid="{39D7D502-1F7E-40AF-A83B-F132F3DD869D}"/>
    <cellStyle name="Input 25 2 3 9" xfId="19768" xr:uid="{9820470E-E60C-4121-97EE-6639B07FEF7A}"/>
    <cellStyle name="Input 25 2 3 9 2" xfId="43602" xr:uid="{02FD5E04-4421-4818-A616-D99C7D0E34D8}"/>
    <cellStyle name="Input 25 2 4" xfId="4798" xr:uid="{BED8600C-E402-4EAD-8607-E427F63FE9CE}"/>
    <cellStyle name="Input 25 2 4 2" xfId="10178" xr:uid="{A5B98A87-CC59-44C0-885A-80AD3CCD912D}"/>
    <cellStyle name="Input 25 2 4 2 2" xfId="34392" xr:uid="{209627D5-2AFC-4006-A7D1-9B57A3A793A9}"/>
    <cellStyle name="Input 25 2 4 3" xfId="15095" xr:uid="{1E811D03-29E3-4BC3-851A-E6A1DA6CD014}"/>
    <cellStyle name="Input 25 2 4 3 2" xfId="39125" xr:uid="{722808FA-5CD4-43DF-AED1-42D2F9FED156}"/>
    <cellStyle name="Input 25 2 4 4" xfId="20327" xr:uid="{827D9721-D794-45DC-B997-E067EB2EAE2A}"/>
    <cellStyle name="Input 25 2 4 4 2" xfId="44153" xr:uid="{8A215806-F1F5-460A-B90C-38BF7D5ED3EE}"/>
    <cellStyle name="Input 25 2 4 5" xfId="24962" xr:uid="{4DF61F3E-2F16-4786-A188-455CD64109CE}"/>
    <cellStyle name="Input 25 2 4 5 2" xfId="48728" xr:uid="{475AC449-2E2E-45B0-ADD6-863C399610F5}"/>
    <cellStyle name="Input 25 2 4 6" xfId="29556" xr:uid="{126D0DE6-FC04-49F6-BB82-E7EBA6F918FC}"/>
    <cellStyle name="Input 25 2 5" xfId="5903" xr:uid="{1582C5D2-018A-4BFC-AD2A-F1E52C57AC8B}"/>
    <cellStyle name="Input 25 2 5 2" xfId="11282" xr:uid="{623D7E28-1EB0-4E8D-B108-691195E8AB00}"/>
    <cellStyle name="Input 25 2 5 2 2" xfId="35321" xr:uid="{D6EB6322-41EC-4E58-ABC2-5255254ABD63}"/>
    <cellStyle name="Input 25 2 5 3" xfId="16025" xr:uid="{A4E54965-5093-4A95-BE62-CFAC218F5ED3}"/>
    <cellStyle name="Input 25 2 5 3 2" xfId="40055" xr:uid="{D08F5F34-75CA-4EB3-8F54-7E9F4ABAECFB}"/>
    <cellStyle name="Input 25 2 5 4" xfId="21073" xr:uid="{152BC966-83F6-4506-A0F8-974B94FF7EA9}"/>
    <cellStyle name="Input 25 2 5 4 2" xfId="44888" xr:uid="{AD7FFEB0-5A7A-4F95-9207-FD6561550828}"/>
    <cellStyle name="Input 25 2 5 5" xfId="25697" xr:uid="{7C737B66-5615-4C71-A22E-5E91042C3D9C}"/>
    <cellStyle name="Input 25 2 5 5 2" xfId="49463" xr:uid="{CA5B8A9F-05B9-4DD2-B52F-3F06CF8C3821}"/>
    <cellStyle name="Input 25 2 5 6" xfId="30473" xr:uid="{3ECDFEAE-7176-44E9-B71C-E401B575CF92}"/>
    <cellStyle name="Input 25 2 6" xfId="6684" xr:uid="{E58910D7-DF2F-4CA5-BA36-04D8E0611C20}"/>
    <cellStyle name="Input 25 2 6 2" xfId="12063" xr:uid="{CE60F7CA-BED9-476D-A625-8483FCB49957}"/>
    <cellStyle name="Input 25 2 6 2 2" xfId="36099" xr:uid="{B38715CB-04AE-408A-85ED-A329AC1F4A71}"/>
    <cellStyle name="Input 25 2 6 3" xfId="16803" xr:uid="{0285E60B-0BEB-45E2-ABF2-48A47C4EDC5B}"/>
    <cellStyle name="Input 25 2 6 3 2" xfId="40833" xr:uid="{4B058FCE-36AD-4C42-9A2A-3761DC51E149}"/>
    <cellStyle name="Input 25 2 6 4" xfId="21810" xr:uid="{B905A2E4-BFD1-4A0F-8D50-032757AE87DA}"/>
    <cellStyle name="Input 25 2 6 4 2" xfId="45616" xr:uid="{1F16FBD2-996D-4859-9808-D732E84EF933}"/>
    <cellStyle name="Input 25 2 6 5" xfId="26425" xr:uid="{CEDAFC66-088F-4A3D-894B-A209DCBE48B1}"/>
    <cellStyle name="Input 25 2 6 5 2" xfId="50191" xr:uid="{61F23AD7-EAA9-4A3A-AA40-24D051139BE6}"/>
    <cellStyle name="Input 25 2 6 6" xfId="31242" xr:uid="{7CEC8966-2531-461C-A037-5DBB1A99C73B}"/>
    <cellStyle name="Input 25 2 7" xfId="7424" xr:uid="{FECE9FFD-06E6-46EC-82DF-9CB2DBFF5624}"/>
    <cellStyle name="Input 25 2 7 2" xfId="12803" xr:uid="{404AD846-AEA3-4105-A9D2-87B2E946DA4F}"/>
    <cellStyle name="Input 25 2 7 2 2" xfId="36837" xr:uid="{1CCA7CFD-E78F-4B56-AB7A-FBB6990DD8AE}"/>
    <cellStyle name="Input 25 2 7 3" xfId="17541" xr:uid="{85B20E19-798E-4ECA-838F-93DC4D5EEA45}"/>
    <cellStyle name="Input 25 2 7 3 2" xfId="41571" xr:uid="{B3E83B92-B43C-451B-81F7-ECDBD6EC24C0}"/>
    <cellStyle name="Input 25 2 7 4" xfId="22546" xr:uid="{D0B2732A-A215-4A78-A15A-E42EB7EC8DF6}"/>
    <cellStyle name="Input 25 2 7 4 2" xfId="46343" xr:uid="{CE2B1CEF-3A14-4FB6-B460-00076593884D}"/>
    <cellStyle name="Input 25 2 7 5" xfId="27152" xr:uid="{66B2113F-7111-45F8-B25B-D28DF4494BDB}"/>
    <cellStyle name="Input 25 2 7 5 2" xfId="50918" xr:uid="{C45DEB70-0C0F-48D8-8E39-9BC0F63A5BDA}"/>
    <cellStyle name="Input 25 2 7 6" xfId="31971" xr:uid="{E65AD70A-C1EC-45E8-820F-68AC69130076}"/>
    <cellStyle name="Input 25 2 8" xfId="8157" xr:uid="{C0B06133-5E3B-4625-8871-2246EDE6EA35}"/>
    <cellStyle name="Input 25 2 8 2" xfId="13536" xr:uid="{2E16C676-4BCC-45D6-8D1E-0C6318B6E976}"/>
    <cellStyle name="Input 25 2 8 2 2" xfId="37568" xr:uid="{A0153B6D-6E32-4701-BAD9-B6508DB92A2B}"/>
    <cellStyle name="Input 25 2 8 3" xfId="18272" xr:uid="{34D8DF91-A5BA-478C-A9E4-A95EC366C25B}"/>
    <cellStyle name="Input 25 2 8 3 2" xfId="42302" xr:uid="{D22160CC-2185-4105-80F3-C9D3399909A3}"/>
    <cellStyle name="Input 25 2 8 4" xfId="23277" xr:uid="{2F13CA55-8C10-4D51-8EF9-86D91401086C}"/>
    <cellStyle name="Input 25 2 8 4 2" xfId="47065" xr:uid="{D23D23B0-BD85-48FC-9342-24E5DED8249A}"/>
    <cellStyle name="Input 25 2 8 5" xfId="27874" xr:uid="{3A607860-4774-446E-9840-CC5E3DCD7122}"/>
    <cellStyle name="Input 25 2 8 5 2" xfId="51640" xr:uid="{FEBA3CC3-31AB-4592-ABF0-4C8564342D6F}"/>
    <cellStyle name="Input 25 2 8 6" xfId="32693" xr:uid="{B50DB0C1-1CFC-4859-985F-3B0BCFC7936F}"/>
    <cellStyle name="Input 25 2 9" xfId="9374" xr:uid="{5F7BA6F7-3CAD-41AF-A919-DC423CC4EEB3}"/>
    <cellStyle name="Input 25 2 9 2" xfId="33590" xr:uid="{4AEF820F-9171-498B-9D26-D530F832F77A}"/>
    <cellStyle name="Input 25 3" xfId="2642" xr:uid="{59DB1670-069B-4B76-A322-187F962E5EAB}"/>
    <cellStyle name="Input 25 3 10" xfId="14321" xr:uid="{B77C052D-5F19-41B9-9CE9-59CA3FD4D858}"/>
    <cellStyle name="Input 25 3 10 2" xfId="38351" xr:uid="{54F42113-1C3A-44A3-A257-7D98A96E47A4}"/>
    <cellStyle name="Input 25 3 11" xfId="19293" xr:uid="{F75ECD96-06E7-4C8D-B6F9-C4E95F55E93E}"/>
    <cellStyle name="Input 25 3 11 2" xfId="43135" xr:uid="{98450F1C-4677-4FBA-AD39-3CFE59004A4C}"/>
    <cellStyle name="Input 25 3 12" xfId="24037" xr:uid="{8EFAD291-102F-4CAF-B915-494F4E218B61}"/>
    <cellStyle name="Input 25 3 12 2" xfId="47806" xr:uid="{CF2FC5DC-1953-4B8E-825E-DC671A88E02A}"/>
    <cellStyle name="Input 25 3 13" xfId="4012" xr:uid="{EC7CEF69-B8A6-43D7-A1AE-EAB844037705}"/>
    <cellStyle name="Input 25 3 14" xfId="28791" xr:uid="{D7537C19-E1C5-49FD-AF69-44E8E0A656C2}"/>
    <cellStyle name="Input 25 3 2" xfId="4296" xr:uid="{2132F86E-0A6F-4A8D-AAD0-84ADFB84DE75}"/>
    <cellStyle name="Input 25 3 2 10" xfId="24280" xr:uid="{D1E57B60-5893-48F1-9846-40439A94C669}"/>
    <cellStyle name="Input 25 3 2 10 2" xfId="48046" xr:uid="{891C0F42-254B-40AE-BDFB-0891BDCB07A9}"/>
    <cellStyle name="Input 25 3 2 11" xfId="29062" xr:uid="{07C2A1B2-CD84-4D99-8387-459FFFF99EA2}"/>
    <cellStyle name="Input 25 3 2 2" xfId="5099" xr:uid="{FB4C01B5-5D10-4EEA-8451-B63A6DB31F43}"/>
    <cellStyle name="Input 25 3 2 2 2" xfId="10479" xr:uid="{E2E38C5C-CEE0-4B95-B7C3-AADC2ABD41EE}"/>
    <cellStyle name="Input 25 3 2 2 2 2" xfId="34691" xr:uid="{1AE3E0F9-9B59-4B82-B078-32D94F51CB01}"/>
    <cellStyle name="Input 25 3 2 2 3" xfId="15394" xr:uid="{DB0F1C5A-9F77-4C82-9728-B738FE3C78B8}"/>
    <cellStyle name="Input 25 3 2 2 3 2" xfId="39424" xr:uid="{1D1203C9-12D6-40F0-8BF5-04E09A82D1EF}"/>
    <cellStyle name="Input 25 3 2 2 4" xfId="20628" xr:uid="{1223087C-4E56-4FAA-801A-C4300D3891DD}"/>
    <cellStyle name="Input 25 3 2 2 4 2" xfId="44451" xr:uid="{37D4CA0E-23C7-49D4-83CA-B22CE27581C8}"/>
    <cellStyle name="Input 25 3 2 2 5" xfId="25260" xr:uid="{68E14655-A117-43E8-B061-EE85DE0FAE62}"/>
    <cellStyle name="Input 25 3 2 2 5 2" xfId="49026" xr:uid="{93A049BE-7188-415A-AD4F-348B4DD06B11}"/>
    <cellStyle name="Input 25 3 2 2 6" xfId="29852" xr:uid="{A9B46969-B472-4A2F-B839-31969473292C}"/>
    <cellStyle name="Input 25 3 2 3" xfId="6205" xr:uid="{82E50A58-7781-4C8E-B4E2-6D0DFE4E54ED}"/>
    <cellStyle name="Input 25 3 2 3 2" xfId="11584" xr:uid="{2823B84E-D736-4CE8-876A-AE1CB8FA1E3F}"/>
    <cellStyle name="Input 25 3 2 3 2 2" xfId="35621" xr:uid="{793E4CD9-A10D-4A6D-B343-4F9693A62717}"/>
    <cellStyle name="Input 25 3 2 3 3" xfId="16325" xr:uid="{5A302BFF-A313-41A2-B6F5-5AC2718E5869}"/>
    <cellStyle name="Input 25 3 2 3 3 2" xfId="40355" xr:uid="{81CC4AB1-306F-4217-8226-3A8C1AFA3A64}"/>
    <cellStyle name="Input 25 3 2 3 4" xfId="21373" xr:uid="{F97C4838-D504-405A-B148-B153871E7210}"/>
    <cellStyle name="Input 25 3 2 3 4 2" xfId="45185" xr:uid="{52BE08D2-7C6B-4825-8C61-B1315E5F9A59}"/>
    <cellStyle name="Input 25 3 2 3 5" xfId="25994" xr:uid="{BE4E1520-3C98-45C0-8090-0E3D25FACC3D}"/>
    <cellStyle name="Input 25 3 2 3 5 2" xfId="49760" xr:uid="{C80B32D0-0AB6-4BAF-8920-352337C09279}"/>
    <cellStyle name="Input 25 3 2 3 6" xfId="30770" xr:uid="{98944E4C-F578-4B44-86BC-8BE7006DC4B2}"/>
    <cellStyle name="Input 25 3 2 4" xfId="6986" xr:uid="{1C6C955A-9DFF-41D9-9A85-753CFBF1C2CA}"/>
    <cellStyle name="Input 25 3 2 4 2" xfId="12365" xr:uid="{40BDA246-B61E-45B5-8FE0-46A1F92131FB}"/>
    <cellStyle name="Input 25 3 2 4 2 2" xfId="36399" xr:uid="{EA1D1F3C-55AB-4E79-A821-47481BFC9D55}"/>
    <cellStyle name="Input 25 3 2 4 3" xfId="17103" xr:uid="{A54A7B80-6B24-42FE-B18B-FFBBE5565ED2}"/>
    <cellStyle name="Input 25 3 2 4 3 2" xfId="41133" xr:uid="{91214B67-2D1C-4384-81E6-051A8541711B}"/>
    <cellStyle name="Input 25 3 2 4 4" xfId="22109" xr:uid="{829DB2B7-FD10-4A87-ACA2-7DF7B7A7BFA8}"/>
    <cellStyle name="Input 25 3 2 4 4 2" xfId="45912" xr:uid="{E0480A59-D967-44F7-988D-D10A801410E7}"/>
    <cellStyle name="Input 25 3 2 4 5" xfId="26721" xr:uid="{B20D3EF7-D7BB-48CB-9BB8-46CC54FA8F29}"/>
    <cellStyle name="Input 25 3 2 4 5 2" xfId="50487" xr:uid="{5E84A2F4-05E7-4C9B-AB6B-65CA20920F45}"/>
    <cellStyle name="Input 25 3 2 4 6" xfId="31539" xr:uid="{3EA1BF0C-8BF6-41C1-A9E3-C8E111DEB8A0}"/>
    <cellStyle name="Input 25 3 2 5" xfId="7725" xr:uid="{8D165443-07D9-4637-9C11-CD773DEE171B}"/>
    <cellStyle name="Input 25 3 2 5 2" xfId="13104" xr:uid="{6ED7DA60-56F4-4BBA-A933-8EC9E250B86F}"/>
    <cellStyle name="Input 25 3 2 5 2 2" xfId="37136" xr:uid="{641A0188-1D02-406B-B15E-B9E6BAF4A21B}"/>
    <cellStyle name="Input 25 3 2 5 3" xfId="17840" xr:uid="{5FBC1F93-DBEE-423F-92A0-3B92C6B0496C}"/>
    <cellStyle name="Input 25 3 2 5 3 2" xfId="41870" xr:uid="{59BBB1E4-3412-45E4-949D-E439B5C061ED}"/>
    <cellStyle name="Input 25 3 2 5 4" xfId="22845" xr:uid="{F7B80AC5-F561-4380-85FB-0ABBD98E9761}"/>
    <cellStyle name="Input 25 3 2 5 4 2" xfId="46639" xr:uid="{93FE17E8-0520-420A-8760-34F6B3AB5607}"/>
    <cellStyle name="Input 25 3 2 5 5" xfId="27448" xr:uid="{76F085E2-47B2-4711-9502-78FF3A7B95F3}"/>
    <cellStyle name="Input 25 3 2 5 5 2" xfId="51214" xr:uid="{3335E7C4-E044-4014-8EF0-4CD0FDA3E7C6}"/>
    <cellStyle name="Input 25 3 2 5 6" xfId="32267" xr:uid="{2522F5FE-4727-4DF7-9017-F59E6DEBD175}"/>
    <cellStyle name="Input 25 3 2 6" xfId="8458" xr:uid="{B924D4D2-DE81-41E8-8275-075E8228E428}"/>
    <cellStyle name="Input 25 3 2 6 2" xfId="13837" xr:uid="{93CE6EBC-9858-466E-9F0E-724200439C25}"/>
    <cellStyle name="Input 25 3 2 6 2 2" xfId="37867" xr:uid="{A0A4C56D-2914-4035-A8F7-400A6D28A671}"/>
    <cellStyle name="Input 25 3 2 6 3" xfId="18571" xr:uid="{75D3B393-11CC-4532-9A48-162C6C34BEA7}"/>
    <cellStyle name="Input 25 3 2 6 3 2" xfId="42601" xr:uid="{2C531CC7-027C-4424-9DBF-7528148BC4C8}"/>
    <cellStyle name="Input 25 3 2 6 4" xfId="23576" xr:uid="{682A8AFE-053B-47F3-9342-CBFACBCF3A0A}"/>
    <cellStyle name="Input 25 3 2 6 4 2" xfId="47361" xr:uid="{83B6F533-0D0A-4CED-8F30-F06AE3F9550E}"/>
    <cellStyle name="Input 25 3 2 6 5" xfId="28170" xr:uid="{053B52E3-A6F2-4C29-BF8D-46294E3A8354}"/>
    <cellStyle name="Input 25 3 2 6 5 2" xfId="51936" xr:uid="{F1678BCA-1479-46F1-B0E0-074F1794567B}"/>
    <cellStyle name="Input 25 3 2 6 6" xfId="32989" xr:uid="{FAA46BA5-CF6F-4039-82B9-81D4F8D0122D}"/>
    <cellStyle name="Input 25 3 2 7" xfId="9678" xr:uid="{805EE580-049C-440F-904F-4DA2D69E1984}"/>
    <cellStyle name="Input 25 3 2 7 2" xfId="33892" xr:uid="{B312CB5B-76C0-4A43-9E36-834D2AF17CE4}"/>
    <cellStyle name="Input 25 3 2 8" xfId="14595" xr:uid="{3E370E95-00EF-4689-848D-C515DB3E3736}"/>
    <cellStyle name="Input 25 3 2 8 2" xfId="38625" xr:uid="{EA098B36-D0B0-4963-8951-648EE2F23577}"/>
    <cellStyle name="Input 25 3 2 9" xfId="19569" xr:uid="{7750BC2E-7225-46C6-9BAD-8EE301713085}"/>
    <cellStyle name="Input 25 3 2 9 2" xfId="43406" xr:uid="{415C094B-7C36-4993-B9B7-1F087225D017}"/>
    <cellStyle name="Input 25 3 3" xfId="4520" xr:uid="{9D7236AD-3970-42CE-969B-7A7AA55A9D22}"/>
    <cellStyle name="Input 25 3 3 10" xfId="24478" xr:uid="{7CC70B30-D5C0-4A70-A91E-B76F2A269F13}"/>
    <cellStyle name="Input 25 3 3 10 2" xfId="48244" xr:uid="{82C1C0F1-A171-48C4-88F2-C0534F4DA29C}"/>
    <cellStyle name="Input 25 3 3 11" xfId="29283" xr:uid="{FE12CF1E-8E5D-4E97-87E0-6174AA08A94E}"/>
    <cellStyle name="Input 25 3 3 2" xfId="5323" xr:uid="{63E9D115-CE58-457E-8289-241B4912D9B0}"/>
    <cellStyle name="Input 25 3 3 2 2" xfId="10703" xr:uid="{C6A52674-F59F-4C38-9BC4-EE7421855895}"/>
    <cellStyle name="Input 25 3 3 2 2 2" xfId="34915" xr:uid="{41D6CBF6-0911-451D-A6E2-1C58AF0F9C9C}"/>
    <cellStyle name="Input 25 3 3 2 3" xfId="15618" xr:uid="{1583AA1F-1BF5-4464-A853-2F4813179AB3}"/>
    <cellStyle name="Input 25 3 3 2 3 2" xfId="39648" xr:uid="{F5F906A4-9516-4D6A-9B81-5AE0BB13BAB1}"/>
    <cellStyle name="Input 25 3 3 2 4" xfId="20852" xr:uid="{2B9174FE-4FDE-4DE1-9B14-3C51971994C5}"/>
    <cellStyle name="Input 25 3 3 2 4 2" xfId="44672" xr:uid="{B5400A09-330B-46A9-B031-4807BFABB8B6}"/>
    <cellStyle name="Input 25 3 3 2 5" xfId="25481" xr:uid="{D070800C-CAC5-40D0-9E7E-D81635EB68D2}"/>
    <cellStyle name="Input 25 3 3 2 5 2" xfId="49247" xr:uid="{B104BA2E-D377-4474-8396-FBF05260B432}"/>
    <cellStyle name="Input 25 3 3 2 6" xfId="30073" xr:uid="{B374776A-7A88-4FE5-8E92-469D1680F0CD}"/>
    <cellStyle name="Input 25 3 3 3" xfId="6429" xr:uid="{34032343-F24D-4D71-BD59-1035F60D7AC7}"/>
    <cellStyle name="Input 25 3 3 3 2" xfId="11808" xr:uid="{04D00DED-AD0E-4725-9E8E-DEAB140C9FB0}"/>
    <cellStyle name="Input 25 3 3 3 2 2" xfId="35845" xr:uid="{F854D801-B310-449D-B49F-9BC44D8D9876}"/>
    <cellStyle name="Input 25 3 3 3 3" xfId="16549" xr:uid="{55051971-884F-42C2-BD3F-B3B49073278D}"/>
    <cellStyle name="Input 25 3 3 3 3 2" xfId="40579" xr:uid="{F5B3E05F-69DB-4A12-B8C3-23EC22289053}"/>
    <cellStyle name="Input 25 3 3 3 4" xfId="21597" xr:uid="{FF34305F-DCC5-47B6-BD98-C65CFC42C268}"/>
    <cellStyle name="Input 25 3 3 3 4 2" xfId="45406" xr:uid="{33AB63B2-BBD3-4643-B8DA-C112AA561464}"/>
    <cellStyle name="Input 25 3 3 3 5" xfId="26215" xr:uid="{8952D1CC-1AA0-4C28-A9A0-7E168CBFD49F}"/>
    <cellStyle name="Input 25 3 3 3 5 2" xfId="49981" xr:uid="{87880E77-EC01-48B0-94F8-1632F421CBC9}"/>
    <cellStyle name="Input 25 3 3 3 6" xfId="30991" xr:uid="{2D6E3544-F6D8-4EC0-8161-69F1FE11C032}"/>
    <cellStyle name="Input 25 3 3 4" xfId="7210" xr:uid="{0BB0F78B-0E68-4556-8CF5-2DE793CF1353}"/>
    <cellStyle name="Input 25 3 3 4 2" xfId="12589" xr:uid="{FBF6B14B-6A0B-49A6-9057-1736F9A1339D}"/>
    <cellStyle name="Input 25 3 3 4 2 2" xfId="36623" xr:uid="{A7D7BABD-2F25-472F-BEA6-EB286407600D}"/>
    <cellStyle name="Input 25 3 3 4 3" xfId="17327" xr:uid="{F646E68F-9CD8-49AE-A626-351AC3B65770}"/>
    <cellStyle name="Input 25 3 3 4 3 2" xfId="41357" xr:uid="{E299495B-11AB-444A-B2B8-D66E0E2BC3BF}"/>
    <cellStyle name="Input 25 3 3 4 4" xfId="22333" xr:uid="{E1D02DDA-0C4F-4CDB-8A78-449493205E1F}"/>
    <cellStyle name="Input 25 3 3 4 4 2" xfId="46133" xr:uid="{E2050A77-68B7-47A5-B393-C494EAE0D971}"/>
    <cellStyle name="Input 25 3 3 4 5" xfId="26942" xr:uid="{AE483FC6-53BD-46DE-8744-1BC2E68EF841}"/>
    <cellStyle name="Input 25 3 3 4 5 2" xfId="50708" xr:uid="{E015AF89-F7FB-4CCF-9E67-001ADD5D7ECA}"/>
    <cellStyle name="Input 25 3 3 4 6" xfId="31760" xr:uid="{57BEBABF-5BB2-4F3D-9CB7-A0A6A08498E9}"/>
    <cellStyle name="Input 25 3 3 5" xfId="7949" xr:uid="{500BFB97-CABA-4092-B363-5FBF082EA732}"/>
    <cellStyle name="Input 25 3 3 5 2" xfId="13328" xr:uid="{929311BF-1ED1-40BF-B798-516029E7088F}"/>
    <cellStyle name="Input 25 3 3 5 2 2" xfId="37360" xr:uid="{5FED2962-06A7-403E-B93F-797C026571BB}"/>
    <cellStyle name="Input 25 3 3 5 3" xfId="18064" xr:uid="{BE74C5BE-E3E0-41A7-B949-3EB8DDD4B747}"/>
    <cellStyle name="Input 25 3 3 5 3 2" xfId="42094" xr:uid="{AD0A44D4-739F-485A-B89F-DB38D4B4E164}"/>
    <cellStyle name="Input 25 3 3 5 4" xfId="23069" xr:uid="{75A69ADB-546B-4E71-AFDB-54A586FD2446}"/>
    <cellStyle name="Input 25 3 3 5 4 2" xfId="46860" xr:uid="{368B0DF6-DD8C-40B5-A9E1-7733CDC0E0C1}"/>
    <cellStyle name="Input 25 3 3 5 5" xfId="27669" xr:uid="{4B06F692-7897-48CA-919B-CB48CBE53354}"/>
    <cellStyle name="Input 25 3 3 5 5 2" xfId="51435" xr:uid="{9FCF24F5-93E7-48D4-9761-2C9030B34559}"/>
    <cellStyle name="Input 25 3 3 5 6" xfId="32488" xr:uid="{650D5C03-1532-488A-A6CA-C879B9BA1B7F}"/>
    <cellStyle name="Input 25 3 3 6" xfId="8682" xr:uid="{4A9475FF-A832-4149-AD74-B72BA6F5AFF4}"/>
    <cellStyle name="Input 25 3 3 6 2" xfId="14061" xr:uid="{53FCA8E2-711E-43A7-8350-DB3D29FEFF18}"/>
    <cellStyle name="Input 25 3 3 6 2 2" xfId="38091" xr:uid="{870DACDA-D618-4290-AAE0-71CD4E66D0EA}"/>
    <cellStyle name="Input 25 3 3 6 3" xfId="18795" xr:uid="{1E8FA9EF-771A-4054-AB61-44C36C3E26B6}"/>
    <cellStyle name="Input 25 3 3 6 3 2" xfId="42825" xr:uid="{B63D73E6-AEEA-414B-886C-2C8ECD01CC88}"/>
    <cellStyle name="Input 25 3 3 6 4" xfId="23800" xr:uid="{F8B5A565-A7B2-41B9-9290-E023AC68B6BB}"/>
    <cellStyle name="Input 25 3 3 6 4 2" xfId="47582" xr:uid="{7106DCA8-DA0E-4EE1-9E27-51B6D437A1B8}"/>
    <cellStyle name="Input 25 3 3 6 5" xfId="28391" xr:uid="{B73181B9-B928-47FD-B95D-E4787CDBFD63}"/>
    <cellStyle name="Input 25 3 3 6 5 2" xfId="52157" xr:uid="{EB28FDB2-9DBE-4388-AB80-1A49AEC91A51}"/>
    <cellStyle name="Input 25 3 3 6 6" xfId="33210" xr:uid="{1C3B15C9-4556-4AF5-A38D-0B72E668555A}"/>
    <cellStyle name="Input 25 3 3 7" xfId="9902" xr:uid="{51705529-E376-4558-AD32-2314B34D3935}"/>
    <cellStyle name="Input 25 3 3 7 2" xfId="34116" xr:uid="{73830DFB-00F4-4261-96CD-36BBEA7865AC}"/>
    <cellStyle name="Input 25 3 3 8" xfId="14819" xr:uid="{8C1A26E6-A3A6-43A0-B705-4DF23828BAEA}"/>
    <cellStyle name="Input 25 3 3 8 2" xfId="38849" xr:uid="{4BECBC84-3383-4F2E-80AC-F48570FCE502}"/>
    <cellStyle name="Input 25 3 3 9" xfId="19793" xr:uid="{588C0A73-076B-461A-A9D3-F153A8230BD2}"/>
    <cellStyle name="Input 25 3 3 9 2" xfId="43627" xr:uid="{46D16D1F-374E-4983-AE59-BE1C2FA46194}"/>
    <cellStyle name="Input 25 3 4" xfId="4823" xr:uid="{A0E1B8EE-F5D9-49B7-9B7F-2B568C78561D}"/>
    <cellStyle name="Input 25 3 4 2" xfId="10203" xr:uid="{19DF5F1A-11C7-48D6-9694-FC8273E7112E}"/>
    <cellStyle name="Input 25 3 4 2 2" xfId="34417" xr:uid="{FE8CAF2F-EBE7-411B-A8B8-E0749FE4A146}"/>
    <cellStyle name="Input 25 3 4 3" xfId="15120" xr:uid="{D341AB33-AB9D-4C7C-835A-8BC968DDA99E}"/>
    <cellStyle name="Input 25 3 4 3 2" xfId="39150" xr:uid="{AEC980A4-2138-489F-A0EE-5048D44330C9}"/>
    <cellStyle name="Input 25 3 4 4" xfId="20352" xr:uid="{E83440B3-ABDE-4A6B-9F48-549BA90B89F9}"/>
    <cellStyle name="Input 25 3 4 4 2" xfId="44178" xr:uid="{F4E7846F-0F31-4942-9333-147585CB2369}"/>
    <cellStyle name="Input 25 3 4 5" xfId="24987" xr:uid="{340FBBB8-761E-447C-B655-9048452B598A}"/>
    <cellStyle name="Input 25 3 4 5 2" xfId="48753" xr:uid="{0D7899C6-B6F3-415F-9AEB-C5F29978447A}"/>
    <cellStyle name="Input 25 3 4 6" xfId="29581" xr:uid="{28562D55-D083-4686-B5A6-A9A82D80CF40}"/>
    <cellStyle name="Input 25 3 5" xfId="5928" xr:uid="{4EE5B7FB-BC2F-485A-B52F-A8712203E522}"/>
    <cellStyle name="Input 25 3 5 2" xfId="11307" xr:uid="{792ED459-2259-4F5C-B212-90C9EF6C2F80}"/>
    <cellStyle name="Input 25 3 5 2 2" xfId="35346" xr:uid="{420ECC13-3E86-43E0-A469-E74286CF7820}"/>
    <cellStyle name="Input 25 3 5 3" xfId="16050" xr:uid="{A0C21ED2-EFD5-49D8-B605-B2527FA53E2B}"/>
    <cellStyle name="Input 25 3 5 3 2" xfId="40080" xr:uid="{2034A4FC-4D0C-42DA-92E6-EB15A6162627}"/>
    <cellStyle name="Input 25 3 5 4" xfId="21098" xr:uid="{DCE25FAA-9F02-40BC-A18B-F4B1A68EA41B}"/>
    <cellStyle name="Input 25 3 5 4 2" xfId="44913" xr:uid="{4F351B29-5153-4EE6-A9E9-2784CCA9ABBA}"/>
    <cellStyle name="Input 25 3 5 5" xfId="25722" xr:uid="{5FE21FA4-66A0-4BA8-8679-456DAFB743E1}"/>
    <cellStyle name="Input 25 3 5 5 2" xfId="49488" xr:uid="{1F5EBA32-9807-42A7-944A-8D6B31E277AC}"/>
    <cellStyle name="Input 25 3 5 6" xfId="30498" xr:uid="{E9BB6E01-7C89-449C-96B7-0E344DF1B8BF}"/>
    <cellStyle name="Input 25 3 6" xfId="6709" xr:uid="{CC2E8C04-CACF-45D6-A94F-1183D2B65BF0}"/>
    <cellStyle name="Input 25 3 6 2" xfId="12088" xr:uid="{F9427B1B-B624-4925-8EF7-A9F175B269FF}"/>
    <cellStyle name="Input 25 3 6 2 2" xfId="36124" xr:uid="{E0337D26-DFBF-4E7C-A5B4-A09B6844242C}"/>
    <cellStyle name="Input 25 3 6 3" xfId="16828" xr:uid="{C10EA615-97A4-4047-98FE-3EF280D7D451}"/>
    <cellStyle name="Input 25 3 6 3 2" xfId="40858" xr:uid="{999076D9-4643-47F0-BEEA-C8168C8C037F}"/>
    <cellStyle name="Input 25 3 6 4" xfId="21835" xr:uid="{E31D9EB5-6811-45DA-A80B-8F60A35621D4}"/>
    <cellStyle name="Input 25 3 6 4 2" xfId="45641" xr:uid="{14020DE3-0FAA-41C1-B25F-C8E74052E82B}"/>
    <cellStyle name="Input 25 3 6 5" xfId="26450" xr:uid="{DD916D65-A0F6-4CE8-A477-77AA37F40833}"/>
    <cellStyle name="Input 25 3 6 5 2" xfId="50216" xr:uid="{1E02B1CE-2406-4722-BC43-515199421DF6}"/>
    <cellStyle name="Input 25 3 6 6" xfId="31267" xr:uid="{F5D11E31-AE5D-443F-A94F-AD606E50CDB9}"/>
    <cellStyle name="Input 25 3 7" xfId="7449" xr:uid="{0C4130FC-FDA8-404E-B775-0BCF1E320C2E}"/>
    <cellStyle name="Input 25 3 7 2" xfId="12828" xr:uid="{D9D316F7-D299-4E84-8BB4-5896B11F0A79}"/>
    <cellStyle name="Input 25 3 7 2 2" xfId="36862" xr:uid="{C430310F-2EF5-48CC-93D8-E9B34578B9D8}"/>
    <cellStyle name="Input 25 3 7 3" xfId="17566" xr:uid="{65E91D44-2266-41D0-881F-D4316256C53E}"/>
    <cellStyle name="Input 25 3 7 3 2" xfId="41596" xr:uid="{79B97E2C-F2D1-4170-A8BC-7DB9CAAA487C}"/>
    <cellStyle name="Input 25 3 7 4" xfId="22571" xr:uid="{03246388-429D-4A90-8F7F-654F477F30B0}"/>
    <cellStyle name="Input 25 3 7 4 2" xfId="46368" xr:uid="{A792F8BF-FDA6-487C-87C7-C70B2D9080B1}"/>
    <cellStyle name="Input 25 3 7 5" xfId="27177" xr:uid="{BC739CF4-AC8B-4DE5-BAFC-EB66A52AF097}"/>
    <cellStyle name="Input 25 3 7 5 2" xfId="50943" xr:uid="{76C8E553-424D-4497-803F-A5D40EBDC851}"/>
    <cellStyle name="Input 25 3 7 6" xfId="31996" xr:uid="{82AC8B16-D6A9-4076-B375-115987E2233D}"/>
    <cellStyle name="Input 25 3 8" xfId="8182" xr:uid="{F51B6CD8-9FD8-4FD4-92CB-EAE79FCE96F2}"/>
    <cellStyle name="Input 25 3 8 2" xfId="13561" xr:uid="{7574B78B-5385-4595-8366-35F6475FDC70}"/>
    <cellStyle name="Input 25 3 8 2 2" xfId="37593" xr:uid="{81121B11-60FA-49A5-BABC-5B910B1524F7}"/>
    <cellStyle name="Input 25 3 8 3" xfId="18297" xr:uid="{506699CC-1E83-4C8B-A3F1-CE94109AF7D4}"/>
    <cellStyle name="Input 25 3 8 3 2" xfId="42327" xr:uid="{850F51EF-7817-4907-9F32-A3E25B627CCC}"/>
    <cellStyle name="Input 25 3 8 4" xfId="23302" xr:uid="{E93FC17D-628E-4DFC-BB7B-50C84C385EFB}"/>
    <cellStyle name="Input 25 3 8 4 2" xfId="47090" xr:uid="{58E60EC8-19DF-418F-B635-8E80DE108207}"/>
    <cellStyle name="Input 25 3 8 5" xfId="27899" xr:uid="{53159283-02F2-4A51-AF2B-BD04A6C5775B}"/>
    <cellStyle name="Input 25 3 8 5 2" xfId="51665" xr:uid="{CD042C58-E82B-42B3-9C59-11F856306A95}"/>
    <cellStyle name="Input 25 3 8 6" xfId="32718" xr:uid="{1EFAA24D-7E8D-4287-A5D9-DEC62F0303F2}"/>
    <cellStyle name="Input 25 3 9" xfId="9399" xr:uid="{B1000DBD-CE46-4CB6-8622-D3004731F2AA}"/>
    <cellStyle name="Input 25 3 9 2" xfId="33615" xr:uid="{2030CBCC-0D4A-4B61-8ADE-36E545BA195B}"/>
    <cellStyle name="Input 25 4" xfId="4077" xr:uid="{AB724829-B72D-4186-97B9-808FBFCB41B8}"/>
    <cellStyle name="Input 25 4 10" xfId="14386" xr:uid="{A25A3583-4FC1-4D39-859E-56842ED9B170}"/>
    <cellStyle name="Input 25 4 10 2" xfId="38416" xr:uid="{CD355293-B865-4209-91B9-C5A7BF356BB8}"/>
    <cellStyle name="Input 25 4 11" xfId="19358" xr:uid="{6E64983E-7803-44D3-AF0F-A414C1CDF3BC}"/>
    <cellStyle name="Input 25 4 11 2" xfId="43199" xr:uid="{96FA0652-4C79-4EFD-99FD-4C517BF167AB}"/>
    <cellStyle name="Input 25 4 12" xfId="24092" xr:uid="{1F3BC8E3-419A-4C4D-B958-1A733600C528}"/>
    <cellStyle name="Input 25 4 12 2" xfId="47861" xr:uid="{BA5A8C50-7961-43C7-8118-699C3AD7FBD6}"/>
    <cellStyle name="Input 25 4 13" xfId="28855" xr:uid="{539FD4EA-35AE-4042-9433-7B2C504888C1}"/>
    <cellStyle name="Input 25 4 2" xfId="4360" xr:uid="{37E9FC79-A7FB-44CA-880E-F891585796A3}"/>
    <cellStyle name="Input 25 4 2 10" xfId="24338" xr:uid="{4E16B46A-AFE4-471E-B1EF-4D824C95A6A3}"/>
    <cellStyle name="Input 25 4 2 10 2" xfId="48104" xr:uid="{F9E1DD2B-7D9F-42DB-BB3B-1339B4DFD48B}"/>
    <cellStyle name="Input 25 4 2 11" xfId="29125" xr:uid="{BA22F53D-8DA1-4D5C-AD93-F7EA3DC85A88}"/>
    <cellStyle name="Input 25 4 2 2" xfId="5163" xr:uid="{BB6CEB4C-CC58-4D80-B387-0DDF47AEAB49}"/>
    <cellStyle name="Input 25 4 2 2 2" xfId="10543" xr:uid="{BFF467F6-6E9D-4074-A6A2-0C702C80FA70}"/>
    <cellStyle name="Input 25 4 2 2 2 2" xfId="34755" xr:uid="{9E427994-8C62-48FE-AE95-E260BC9D17D8}"/>
    <cellStyle name="Input 25 4 2 2 3" xfId="15458" xr:uid="{DC2B6003-2D8F-4332-89B3-05481E637774}"/>
    <cellStyle name="Input 25 4 2 2 3 2" xfId="39488" xr:uid="{06EFFDBA-088A-4F49-8D1F-D97CCCEB2A53}"/>
    <cellStyle name="Input 25 4 2 2 4" xfId="20692" xr:uid="{29C9D4A4-5E36-407A-AEFE-24B99C2685B5}"/>
    <cellStyle name="Input 25 4 2 2 4 2" xfId="44514" xr:uid="{1D73A761-3E20-408C-ABF2-29F51867EE5A}"/>
    <cellStyle name="Input 25 4 2 2 5" xfId="25323" xr:uid="{FF5A958C-D40B-47F4-82B0-B1D3E883187A}"/>
    <cellStyle name="Input 25 4 2 2 5 2" xfId="49089" xr:uid="{53168293-821C-489A-A06B-FDDBEB91594C}"/>
    <cellStyle name="Input 25 4 2 2 6" xfId="29915" xr:uid="{CE8833B6-0218-48E6-BBDA-4813C1C74FF0}"/>
    <cellStyle name="Input 25 4 2 3" xfId="6269" xr:uid="{28F325A2-E7BB-4F8F-92A0-0F70850A39D3}"/>
    <cellStyle name="Input 25 4 2 3 2" xfId="11648" xr:uid="{FD26471E-02AD-44C1-8DF0-B10535631F4C}"/>
    <cellStyle name="Input 25 4 2 3 2 2" xfId="35685" xr:uid="{4CD1802A-6AF0-4312-B565-283E335200B3}"/>
    <cellStyle name="Input 25 4 2 3 3" xfId="16389" xr:uid="{BB25B320-3A46-4A31-9A3F-3C08B5D22FED}"/>
    <cellStyle name="Input 25 4 2 3 3 2" xfId="40419" xr:uid="{CBC34C72-22D9-45DB-849A-B982F6995F3E}"/>
    <cellStyle name="Input 25 4 2 3 4" xfId="21437" xr:uid="{647491DB-4AC1-4126-8D2A-163D4142D8A9}"/>
    <cellStyle name="Input 25 4 2 3 4 2" xfId="45248" xr:uid="{BDDFAF05-A6DF-4C36-B2A3-2B63C5AC0578}"/>
    <cellStyle name="Input 25 4 2 3 5" xfId="26057" xr:uid="{7714B1D3-4A1E-4A65-B6B8-2E6518A6CE76}"/>
    <cellStyle name="Input 25 4 2 3 5 2" xfId="49823" xr:uid="{21E42937-D3CF-4269-861C-D3C18B7B245E}"/>
    <cellStyle name="Input 25 4 2 3 6" xfId="30833" xr:uid="{66BBBEFD-AFF7-4334-A242-09F63C86CA59}"/>
    <cellStyle name="Input 25 4 2 4" xfId="7050" xr:uid="{BAC8A94E-4429-411E-AA5B-A85F445BD33A}"/>
    <cellStyle name="Input 25 4 2 4 2" xfId="12429" xr:uid="{858F13A8-5677-4C03-8D10-3DE1417C66D3}"/>
    <cellStyle name="Input 25 4 2 4 2 2" xfId="36463" xr:uid="{4C31FCA3-05A5-463B-B04D-E074CDC56814}"/>
    <cellStyle name="Input 25 4 2 4 3" xfId="17167" xr:uid="{846946B8-0048-4366-B978-B84E80FFFD70}"/>
    <cellStyle name="Input 25 4 2 4 3 2" xfId="41197" xr:uid="{2F6BB5FA-C48F-4E16-8982-24375193B984}"/>
    <cellStyle name="Input 25 4 2 4 4" xfId="22173" xr:uid="{334ADCD7-C74C-46A6-AD62-668583AE3BF5}"/>
    <cellStyle name="Input 25 4 2 4 4 2" xfId="45975" xr:uid="{56F96ADA-65BE-4D92-9985-E0EC051D3222}"/>
    <cellStyle name="Input 25 4 2 4 5" xfId="26784" xr:uid="{9093C6B1-3095-4023-A42E-601C78012F0D}"/>
    <cellStyle name="Input 25 4 2 4 5 2" xfId="50550" xr:uid="{83EE86A4-3599-4B65-A3AC-DF3BAE72310B}"/>
    <cellStyle name="Input 25 4 2 4 6" xfId="31602" xr:uid="{24DC6791-595C-47A7-BEFD-F56ECFB8F761}"/>
    <cellStyle name="Input 25 4 2 5" xfId="7789" xr:uid="{F28D7AB5-277D-4123-A63F-368629AFF30A}"/>
    <cellStyle name="Input 25 4 2 5 2" xfId="13168" xr:uid="{58ACDD9E-20AC-491B-967B-8ACCCEFED336}"/>
    <cellStyle name="Input 25 4 2 5 2 2" xfId="37200" xr:uid="{237D794A-CBAF-4AD6-B6F5-236B12638800}"/>
    <cellStyle name="Input 25 4 2 5 3" xfId="17904" xr:uid="{BDA9057A-5A08-4AF9-AF2E-237FFB7599D9}"/>
    <cellStyle name="Input 25 4 2 5 3 2" xfId="41934" xr:uid="{4789AA38-5C33-45D1-B387-27B51C442280}"/>
    <cellStyle name="Input 25 4 2 5 4" xfId="22909" xr:uid="{2D8E8EED-A7CB-426C-9B12-B0C8FDAEAD45}"/>
    <cellStyle name="Input 25 4 2 5 4 2" xfId="46702" xr:uid="{6DC89453-1B99-407A-9253-D8DB9DDB8E76}"/>
    <cellStyle name="Input 25 4 2 5 5" xfId="27511" xr:uid="{852F4817-2BC1-491E-A7EE-03CE096ABF6A}"/>
    <cellStyle name="Input 25 4 2 5 5 2" xfId="51277" xr:uid="{E53C9403-7CD0-4166-9E79-3F8FD4E1B064}"/>
    <cellStyle name="Input 25 4 2 5 6" xfId="32330" xr:uid="{FBD4AB43-14E1-4F6A-B184-0C66683FC923}"/>
    <cellStyle name="Input 25 4 2 6" xfId="8522" xr:uid="{33389577-277A-43C0-AF08-B7CE309F9695}"/>
    <cellStyle name="Input 25 4 2 6 2" xfId="13901" xr:uid="{943E11E2-4CD3-4BE7-9AC0-EC7891C144C8}"/>
    <cellStyle name="Input 25 4 2 6 2 2" xfId="37931" xr:uid="{72602524-BEAC-455D-A134-EF5891E986A0}"/>
    <cellStyle name="Input 25 4 2 6 3" xfId="18635" xr:uid="{42F99A62-609E-4AE9-BDC4-BE74D553EF90}"/>
    <cellStyle name="Input 25 4 2 6 3 2" xfId="42665" xr:uid="{42F91034-A842-4EDE-B1E0-37321BBBE29D}"/>
    <cellStyle name="Input 25 4 2 6 4" xfId="23640" xr:uid="{68A38F10-0ACB-4DE2-8C31-E845316C6AE9}"/>
    <cellStyle name="Input 25 4 2 6 4 2" xfId="47424" xr:uid="{FEBAA9F8-A6ED-47B7-93A5-5F34E0EA8AE5}"/>
    <cellStyle name="Input 25 4 2 6 5" xfId="28233" xr:uid="{539B4CBA-B254-4EA4-A109-F78742640B7D}"/>
    <cellStyle name="Input 25 4 2 6 5 2" xfId="51999" xr:uid="{EC223CC6-75E5-41AE-A0D3-83411A2BFA13}"/>
    <cellStyle name="Input 25 4 2 6 6" xfId="33052" xr:uid="{EE7ABDDC-1A6B-45FF-B6C3-019B8DA12057}"/>
    <cellStyle name="Input 25 4 2 7" xfId="9742" xr:uid="{19C5AAE9-7E58-485F-A08A-2076A47B2410}"/>
    <cellStyle name="Input 25 4 2 7 2" xfId="33956" xr:uid="{FB8AD159-F364-4C73-B3CD-1CAC89700903}"/>
    <cellStyle name="Input 25 4 2 8" xfId="14659" xr:uid="{32C1B80F-EE44-4775-8037-B75F587AC687}"/>
    <cellStyle name="Input 25 4 2 8 2" xfId="38689" xr:uid="{087F61B1-03C0-4414-89DA-20C2C8A74410}"/>
    <cellStyle name="Input 25 4 2 9" xfId="19633" xr:uid="{A0B668FA-1CB4-4CF1-ADD8-10DB22F07F92}"/>
    <cellStyle name="Input 25 4 2 9 2" xfId="43469" xr:uid="{7DC09996-885F-43A4-A9A2-0875ED01A49F}"/>
    <cellStyle name="Input 25 4 3" xfId="4584" xr:uid="{E4ECC720-2630-4469-987B-B7C8C9620C0E}"/>
    <cellStyle name="Input 25 4 3 10" xfId="24537" xr:uid="{B6DAA500-3404-4FF4-AB1F-8F4C57F7AEDB}"/>
    <cellStyle name="Input 25 4 3 10 2" xfId="48303" xr:uid="{C15AC147-B8A1-4E5C-8EC8-E033B000E2A1}"/>
    <cellStyle name="Input 25 4 3 11" xfId="29346" xr:uid="{88909320-0504-4405-980B-EEB2FFB02C0A}"/>
    <cellStyle name="Input 25 4 3 2" xfId="5387" xr:uid="{06AB5C41-0303-4FBB-94AD-371E931496FE}"/>
    <cellStyle name="Input 25 4 3 2 2" xfId="10767" xr:uid="{75DA2424-D5BC-4215-9F22-2A87E543ECDD}"/>
    <cellStyle name="Input 25 4 3 2 2 2" xfId="34979" xr:uid="{51A2AD13-B1F8-4D08-B5B5-687EB74FD8CB}"/>
    <cellStyle name="Input 25 4 3 2 3" xfId="15682" xr:uid="{D979D53E-61C9-427C-AAE6-B858DCBA110B}"/>
    <cellStyle name="Input 25 4 3 2 3 2" xfId="39712" xr:uid="{3784405A-28B6-4E01-BC96-1B19794D36D5}"/>
    <cellStyle name="Input 25 4 3 2 4" xfId="20916" xr:uid="{721E454C-BD4A-43A1-BFF9-74878DA5FC7B}"/>
    <cellStyle name="Input 25 4 3 2 4 2" xfId="44735" xr:uid="{A2723FFD-720E-47E5-81AB-7B6A34C52372}"/>
    <cellStyle name="Input 25 4 3 2 5" xfId="25544" xr:uid="{86426C11-2959-400D-9454-5EF7CEF62CF4}"/>
    <cellStyle name="Input 25 4 3 2 5 2" xfId="49310" xr:uid="{BDC19C53-B612-490A-B166-9C72D8696960}"/>
    <cellStyle name="Input 25 4 3 2 6" xfId="30136" xr:uid="{460EF2BD-C896-495D-A0DC-461ABD9AC5D2}"/>
    <cellStyle name="Input 25 4 3 3" xfId="6493" xr:uid="{73B59355-F039-46D3-A66D-B79F67F4E8B4}"/>
    <cellStyle name="Input 25 4 3 3 2" xfId="11872" xr:uid="{62BAB5AA-9250-4144-8ADD-C6DD23593D8B}"/>
    <cellStyle name="Input 25 4 3 3 2 2" xfId="35909" xr:uid="{5922910B-4DA2-45F0-A4F7-97705997EACD}"/>
    <cellStyle name="Input 25 4 3 3 3" xfId="16613" xr:uid="{F8246F4F-4B55-4004-B1FE-26334F3A97B7}"/>
    <cellStyle name="Input 25 4 3 3 3 2" xfId="40643" xr:uid="{6919D4AE-0A20-4280-8CE7-EC0C1BCE43C8}"/>
    <cellStyle name="Input 25 4 3 3 4" xfId="21661" xr:uid="{24774BD7-CB31-4883-B6E0-C0B7EDC57824}"/>
    <cellStyle name="Input 25 4 3 3 4 2" xfId="45469" xr:uid="{8F64D31D-A883-4F3D-9CE4-4172C84FE45A}"/>
    <cellStyle name="Input 25 4 3 3 5" xfId="26278" xr:uid="{F79EBEA3-A0F8-427E-B701-9CE029DF66BE}"/>
    <cellStyle name="Input 25 4 3 3 5 2" xfId="50044" xr:uid="{9D964114-3840-45E4-AA00-CC0611AAB6ED}"/>
    <cellStyle name="Input 25 4 3 3 6" xfId="31054" xr:uid="{E05BEA0F-D7FB-4045-BC10-A9F35D5FD254}"/>
    <cellStyle name="Input 25 4 3 4" xfId="7274" xr:uid="{24E5EEF8-8319-4E03-930E-6D67629AD822}"/>
    <cellStyle name="Input 25 4 3 4 2" xfId="12653" xr:uid="{E3A014FB-891E-4D47-A666-B14202B5EC99}"/>
    <cellStyle name="Input 25 4 3 4 2 2" xfId="36687" xr:uid="{F5527821-C696-44F3-AC36-86D301B82275}"/>
    <cellStyle name="Input 25 4 3 4 3" xfId="17391" xr:uid="{8A02B961-AD8D-402C-AF4B-96E78983057C}"/>
    <cellStyle name="Input 25 4 3 4 3 2" xfId="41421" xr:uid="{BF882257-053B-4C36-AA6E-092F722DBD6E}"/>
    <cellStyle name="Input 25 4 3 4 4" xfId="22397" xr:uid="{EC86BDDC-5BE4-4C36-8D01-19BF6DEE76EA}"/>
    <cellStyle name="Input 25 4 3 4 4 2" xfId="46196" xr:uid="{B84C2643-1194-41AC-BB50-E99C3571BAF3}"/>
    <cellStyle name="Input 25 4 3 4 5" xfId="27005" xr:uid="{1F0F212C-A270-49FE-8996-ADE258FCD640}"/>
    <cellStyle name="Input 25 4 3 4 5 2" xfId="50771" xr:uid="{D31775BC-3D74-4547-924A-80A238AB5AF7}"/>
    <cellStyle name="Input 25 4 3 4 6" xfId="31823" xr:uid="{99771E0A-1114-4BB6-961C-4A0E85CB5BEA}"/>
    <cellStyle name="Input 25 4 3 5" xfId="8013" xr:uid="{E8280962-C581-4E32-9C97-049F56DFDA8F}"/>
    <cellStyle name="Input 25 4 3 5 2" xfId="13392" xr:uid="{F6C01C47-DB42-4CEB-8E3F-42CD221853F5}"/>
    <cellStyle name="Input 25 4 3 5 2 2" xfId="37424" xr:uid="{E6761BD5-AF07-4541-B509-ED94E28C4A66}"/>
    <cellStyle name="Input 25 4 3 5 3" xfId="18128" xr:uid="{4622B744-72E0-4D24-8215-13F4BC2E15D9}"/>
    <cellStyle name="Input 25 4 3 5 3 2" xfId="42158" xr:uid="{174D3E0D-32B3-467D-B867-F1F5101AE8EF}"/>
    <cellStyle name="Input 25 4 3 5 4" xfId="23133" xr:uid="{06C5C912-5AAD-41CE-9D86-B16882E91652}"/>
    <cellStyle name="Input 25 4 3 5 4 2" xfId="46923" xr:uid="{0CA3027C-8DF4-4C2D-AABC-38D878CD304B}"/>
    <cellStyle name="Input 25 4 3 5 5" xfId="27732" xr:uid="{5D9E5ABA-A467-4031-A0AF-6AC0F7DF61DA}"/>
    <cellStyle name="Input 25 4 3 5 5 2" xfId="51498" xr:uid="{AB70176D-ED06-43A5-A3D9-854279277881}"/>
    <cellStyle name="Input 25 4 3 5 6" xfId="32551" xr:uid="{2CCF58C1-D723-4604-86E4-8880316AF9A0}"/>
    <cellStyle name="Input 25 4 3 6" xfId="8746" xr:uid="{CAC6580B-772C-4D21-B0B2-13A4F3ABD21E}"/>
    <cellStyle name="Input 25 4 3 6 2" xfId="14125" xr:uid="{A3DFB867-6779-4652-A085-398E64CE81AE}"/>
    <cellStyle name="Input 25 4 3 6 2 2" xfId="38155" xr:uid="{9645E00A-448A-4E6E-9541-C89881905FF7}"/>
    <cellStyle name="Input 25 4 3 6 3" xfId="18859" xr:uid="{0D30626B-06E1-46BA-B95C-CCA4CBDDEE03}"/>
    <cellStyle name="Input 25 4 3 6 3 2" xfId="42889" xr:uid="{16C67FE2-E7BC-4E42-AAF3-2B17470A95D0}"/>
    <cellStyle name="Input 25 4 3 6 4" xfId="23864" xr:uid="{F642538E-A230-48BD-8A13-7ACCD2A80046}"/>
    <cellStyle name="Input 25 4 3 6 4 2" xfId="47645" xr:uid="{1787789A-62DE-42E4-99B8-6C1A7F9FABC9}"/>
    <cellStyle name="Input 25 4 3 6 5" xfId="28454" xr:uid="{35A9791D-C276-44EB-AC98-B95074F35D7F}"/>
    <cellStyle name="Input 25 4 3 6 5 2" xfId="52220" xr:uid="{CA6D837D-B6D6-4869-8692-B34A3261716E}"/>
    <cellStyle name="Input 25 4 3 6 6" xfId="33273" xr:uid="{01B062CC-67DA-41D4-80F4-719DC9DAFE6B}"/>
    <cellStyle name="Input 25 4 3 7" xfId="9966" xr:uid="{D21E25E9-4A6A-432F-861A-B78278BF87B8}"/>
    <cellStyle name="Input 25 4 3 7 2" xfId="34180" xr:uid="{04BB4258-F187-4B24-B119-AC2F4E15E997}"/>
    <cellStyle name="Input 25 4 3 8" xfId="14883" xr:uid="{F765E615-03A0-41A7-AB36-ACC9490A1AA0}"/>
    <cellStyle name="Input 25 4 3 8 2" xfId="38913" xr:uid="{A626613B-0EFC-440C-84E3-69AA7802B07F}"/>
    <cellStyle name="Input 25 4 3 9" xfId="19857" xr:uid="{C27313C2-A235-41DA-964D-8FB16A8D1EDE}"/>
    <cellStyle name="Input 25 4 3 9 2" xfId="43690" xr:uid="{F6A1E33D-6152-4B6D-8ECB-ED9584DCA987}"/>
    <cellStyle name="Input 25 4 4" xfId="4888" xr:uid="{47DEA91A-E9E8-4376-85BE-B56A9EA670C5}"/>
    <cellStyle name="Input 25 4 4 2" xfId="10268" xr:uid="{84FD387C-3FD6-494A-884C-245FAD338717}"/>
    <cellStyle name="Input 25 4 4 2 2" xfId="34482" xr:uid="{EFB8909C-03AB-4251-B9B4-F55950BB0545}"/>
    <cellStyle name="Input 25 4 4 3" xfId="15185" xr:uid="{EDB8E5A5-2F8C-4125-9B81-171FD602011D}"/>
    <cellStyle name="Input 25 4 4 3 2" xfId="39215" xr:uid="{A572674A-ED81-4F1E-BC0A-7AAD186F8C25}"/>
    <cellStyle name="Input 25 4 4 4" xfId="20417" xr:uid="{E7971D9B-79BD-40FB-8E8C-CD692735C313}"/>
    <cellStyle name="Input 25 4 4 4 2" xfId="44242" xr:uid="{0819E6FC-C866-450D-B6F2-E373B4F37092}"/>
    <cellStyle name="Input 25 4 4 5" xfId="25051" xr:uid="{BAB2E531-4EDF-4A26-9413-77149157CE57}"/>
    <cellStyle name="Input 25 4 4 5 2" xfId="48817" xr:uid="{9BD7647D-5392-4E4F-8D5B-3A36965C866A}"/>
    <cellStyle name="Input 25 4 4 6" xfId="29645" xr:uid="{264FC230-ED0A-45F8-AF81-F6E42A066908}"/>
    <cellStyle name="Input 25 4 5" xfId="5993" xr:uid="{3C3DC15B-1DC8-4B93-9061-499311A6A00E}"/>
    <cellStyle name="Input 25 4 5 2" xfId="11372" xr:uid="{54252400-D398-4C02-BEF0-79C4D778A5D7}"/>
    <cellStyle name="Input 25 4 5 2 2" xfId="35411" xr:uid="{C2D2E884-0E01-4959-BF44-E6A04EB842B6}"/>
    <cellStyle name="Input 25 4 5 3" xfId="16115" xr:uid="{A16772ED-CD21-4FF0-BB21-109EE4F03CF6}"/>
    <cellStyle name="Input 25 4 5 3 2" xfId="40145" xr:uid="{C899103B-F717-496D-998D-790D2A7665E4}"/>
    <cellStyle name="Input 25 4 5 4" xfId="21163" xr:uid="{ED08E0E9-BB52-4E32-8F53-DC9B3D2D157E}"/>
    <cellStyle name="Input 25 4 5 4 2" xfId="44977" xr:uid="{D39A9960-09E7-48B4-AF2B-89C423CF1261}"/>
    <cellStyle name="Input 25 4 5 5" xfId="25786" xr:uid="{C52FA303-52C5-4D0B-A617-AAC1007D04D4}"/>
    <cellStyle name="Input 25 4 5 5 2" xfId="49552" xr:uid="{096D7CCB-E907-4EE1-B1A6-0313A0D058E6}"/>
    <cellStyle name="Input 25 4 5 6" xfId="30562" xr:uid="{A0B9D776-D65C-4A56-9195-9B32CEE278E0}"/>
    <cellStyle name="Input 25 4 6" xfId="6774" xr:uid="{6CB5DB5E-7BA4-401C-9025-4F87A5B11A6D}"/>
    <cellStyle name="Input 25 4 6 2" xfId="12153" xr:uid="{FC304457-5D26-48CA-BF5F-BE236A217501}"/>
    <cellStyle name="Input 25 4 6 2 2" xfId="36189" xr:uid="{3ECFECAB-820D-4167-ABC0-545F46236ED9}"/>
    <cellStyle name="Input 25 4 6 3" xfId="16893" xr:uid="{6116A85B-4397-4B80-B7EE-0BAA28180E4F}"/>
    <cellStyle name="Input 25 4 6 3 2" xfId="40923" xr:uid="{327B0022-782D-4085-9158-FDF1056D2167}"/>
    <cellStyle name="Input 25 4 6 4" xfId="21900" xr:uid="{D1B67631-F226-4CC5-AEC3-6E41C9F1F2D3}"/>
    <cellStyle name="Input 25 4 6 4 2" xfId="45705" xr:uid="{28AB7F76-186F-4C50-9B19-8AFAA5C6C07A}"/>
    <cellStyle name="Input 25 4 6 5" xfId="26514" xr:uid="{7926EE57-4648-42D6-B740-E1D2392122C7}"/>
    <cellStyle name="Input 25 4 6 5 2" xfId="50280" xr:uid="{C3196928-B403-44DC-B0CB-D6ABBA74BA7B}"/>
    <cellStyle name="Input 25 4 6 6" xfId="31331" xr:uid="{8692D37A-3777-4023-8E70-F9E2280A946D}"/>
    <cellStyle name="Input 25 4 7" xfId="7514" xr:uid="{635DB44A-E583-4B4F-830D-BBD860A0E7E8}"/>
    <cellStyle name="Input 25 4 7 2" xfId="12893" xr:uid="{D2E34095-1AF2-4E02-8F7D-FD9F9B8A039A}"/>
    <cellStyle name="Input 25 4 7 2 2" xfId="36927" xr:uid="{B5637044-E7CC-4250-8BE7-FFC46BCDB2C0}"/>
    <cellStyle name="Input 25 4 7 3" xfId="17631" xr:uid="{C8A49DFA-DCA2-4E99-B0ED-DC9C8B75A541}"/>
    <cellStyle name="Input 25 4 7 3 2" xfId="41661" xr:uid="{6937A8CF-F4C6-4AD9-8B2F-17BEEB5A1836}"/>
    <cellStyle name="Input 25 4 7 4" xfId="22636" xr:uid="{6AB0D490-CB6F-474F-BD61-129736563ADA}"/>
    <cellStyle name="Input 25 4 7 4 2" xfId="46432" xr:uid="{FF6772C1-50A7-492A-909E-11E0A47942E4}"/>
    <cellStyle name="Input 25 4 7 5" xfId="27241" xr:uid="{6E881761-1041-4F07-B482-B220FADA698B}"/>
    <cellStyle name="Input 25 4 7 5 2" xfId="51007" xr:uid="{CDE8D37D-F70D-46A6-9E19-F3182038D51B}"/>
    <cellStyle name="Input 25 4 7 6" xfId="32060" xr:uid="{5CE1EC5A-5E8F-4541-B83C-413A47C0F9BF}"/>
    <cellStyle name="Input 25 4 8" xfId="8247" xr:uid="{2B6F0F9E-1245-4841-927A-F04D2DC27AEE}"/>
    <cellStyle name="Input 25 4 8 2" xfId="13626" xr:uid="{39727CDA-862F-4835-9A3D-A48FFB4D67A4}"/>
    <cellStyle name="Input 25 4 8 2 2" xfId="37658" xr:uid="{5EB11080-0FDA-43A6-9B88-07197D0FA289}"/>
    <cellStyle name="Input 25 4 8 3" xfId="18362" xr:uid="{EB2242F4-5648-4454-AC7F-0C6BA3F32B51}"/>
    <cellStyle name="Input 25 4 8 3 2" xfId="42392" xr:uid="{9C5CEDD9-4954-4995-A0B1-2570523ACAE5}"/>
    <cellStyle name="Input 25 4 8 4" xfId="23367" xr:uid="{F8B717A6-1EA7-4D61-A4C3-9B19DF6BE3C8}"/>
    <cellStyle name="Input 25 4 8 4 2" xfId="47154" xr:uid="{539D9970-3A8E-4A7C-9DDA-19B30E303638}"/>
    <cellStyle name="Input 25 4 8 5" xfId="27963" xr:uid="{C6964B06-6E8E-4242-B0E4-6823B174A592}"/>
    <cellStyle name="Input 25 4 8 5 2" xfId="51729" xr:uid="{7C89DA80-42D6-484C-9A87-ECA1A4512E83}"/>
    <cellStyle name="Input 25 4 8 6" xfId="32782" xr:uid="{5C9EEEE4-0A37-44FE-86C5-829A0B1F1AF9}"/>
    <cellStyle name="Input 25 4 9" xfId="9464" xr:uid="{BB43B581-9D8C-4453-AB4D-A7AB76F77F5A}"/>
    <cellStyle name="Input 25 4 9 2" xfId="33680" xr:uid="{0F717C0F-3972-43DA-9CE8-36CBD41E1581}"/>
    <cellStyle name="Input 25 5" xfId="4681" xr:uid="{47E89EF8-F85F-4751-9903-5E0BB2D2B330}"/>
    <cellStyle name="Input 25 5 2" xfId="10061" xr:uid="{E21EF97B-4A4A-4AAC-8B68-CCCAB7724F0D}"/>
    <cellStyle name="Input 25 5 2 2" xfId="34275" xr:uid="{EB306789-096B-4AA0-B555-026D65A29122}"/>
    <cellStyle name="Input 25 5 3" xfId="14978" xr:uid="{01DA3534-826A-4DCA-93FB-8E8486779FD9}"/>
    <cellStyle name="Input 25 5 3 2" xfId="39008" xr:uid="{06931DA8-804D-40A5-BA72-F476C6B6998D}"/>
    <cellStyle name="Input 25 5 4" xfId="20043" xr:uid="{E951168E-D273-4979-A0D3-EDB2FF925508}"/>
    <cellStyle name="Input 25 5 4 2" xfId="43873" xr:uid="{0DD0EEE1-E646-4152-81DA-12E6659437B8}"/>
    <cellStyle name="Input 25 5 5" xfId="29441" xr:uid="{E2E916B3-7CC5-4CD0-BD4B-1D9A03C66943}"/>
    <cellStyle name="Input 25 6" xfId="5594" xr:uid="{9F29146E-CAA5-4266-A74B-47901D0160A9}"/>
    <cellStyle name="Input 25 6 2" xfId="10973" xr:uid="{E5B47CEC-9B9B-40EF-9A0E-FFB85650D879}"/>
    <cellStyle name="Input 25 6 2 2" xfId="35144" xr:uid="{0AF3014A-9B8E-4139-89FB-9CAF875AAF36}"/>
    <cellStyle name="Input 25 6 3" xfId="15848" xr:uid="{E402EF88-471C-4D3E-B78D-163F636095EE}"/>
    <cellStyle name="Input 25 6 3 2" xfId="39878" xr:uid="{9FC3D590-1AD3-44D5-8AAC-7611E506A3A1}"/>
    <cellStyle name="Input 25 6 4" xfId="20278" xr:uid="{C6BA5CD8-40DE-40E3-A236-4FAB4A23302D}"/>
    <cellStyle name="Input 25 6 4 2" xfId="44106" xr:uid="{C57E0083-23D9-4F75-8451-D4F4E6B00C0B}"/>
    <cellStyle name="Input 25 6 5" xfId="24915" xr:uid="{886A7C87-88A8-4CBA-89B4-61533E3FBC83}"/>
    <cellStyle name="Input 25 6 5 2" xfId="48681" xr:uid="{0F107420-292F-424C-8F75-BEE7337839C9}"/>
    <cellStyle name="Input 25 6 6" xfId="30301" xr:uid="{CBB1480A-CAA0-470F-B0BD-06AD340EF7A1}"/>
    <cellStyle name="Input 25 7" xfId="6636" xr:uid="{52E56102-9C1C-47F1-B4C0-FF1617546051}"/>
    <cellStyle name="Input 25 7 2" xfId="12015" xr:uid="{28FB1E14-4D33-467B-8610-19C9B1437D20}"/>
    <cellStyle name="Input 25 7 2 2" xfId="36051" xr:uid="{4960BB94-9CF3-4417-A663-115E39CA1450}"/>
    <cellStyle name="Input 25 7 3" xfId="16755" xr:uid="{0D85B5ED-0D01-4E40-8A9B-4DDB9E2E9D80}"/>
    <cellStyle name="Input 25 7 3 2" xfId="40785" xr:uid="{A83A5DD1-354F-402D-8914-7B6566051FA4}"/>
    <cellStyle name="Input 25 7 4" xfId="20059" xr:uid="{D13BAA1D-C45D-494C-B8BA-E91BABB2B0D9}"/>
    <cellStyle name="Input 25 7 4 2" xfId="43889" xr:uid="{C0E61DB3-27AA-4089-A887-98DE1F1C9ED9}"/>
    <cellStyle name="Input 25 7 5" xfId="24710" xr:uid="{943EE19E-347E-4487-871D-E542BC0C52CF}"/>
    <cellStyle name="Input 25 7 5 2" xfId="48476" xr:uid="{15CBDCE9-0AE5-4E71-81C7-B266E204AF0E}"/>
    <cellStyle name="Input 25 7 6" xfId="31196" xr:uid="{148654F7-BF5B-4441-A649-409E4C2DE5A2}"/>
    <cellStyle name="Input 25 8" xfId="5659" xr:uid="{178C4636-F03B-4217-A265-DA05FDCB2289}"/>
    <cellStyle name="Input 25 8 2" xfId="11038" xr:uid="{27B38CFA-8BA7-4E16-83ED-CA8187DBFA6C}"/>
    <cellStyle name="Input 25 8 2 2" xfId="35185" xr:uid="{B54A90AC-7479-4915-BBA9-DCD1C6614296}"/>
    <cellStyle name="Input 25 8 3" xfId="15889" xr:uid="{5C13A9C8-FF52-4AD6-A78C-12CD6DC5B548}"/>
    <cellStyle name="Input 25 8 3 2" xfId="39919" xr:uid="{300E5CED-E52E-4D46-AB7A-EBEF63AAF468}"/>
    <cellStyle name="Input 25 8 4" xfId="20143" xr:uid="{EC4C0C18-821D-446C-AB28-02B200B0B6A5}"/>
    <cellStyle name="Input 25 8 4 2" xfId="43971" xr:uid="{D300E45E-9F70-44DA-81BE-472F3228119B}"/>
    <cellStyle name="Input 25 8 5" xfId="24788" xr:uid="{E0FA947B-705A-462E-872A-3A02E14C1905}"/>
    <cellStyle name="Input 25 8 5 2" xfId="48554" xr:uid="{EBB79EDA-78DC-4A95-860F-45CA8E2C83D4}"/>
    <cellStyle name="Input 25 8 6" xfId="30341" xr:uid="{3DEAB678-06DD-40EF-A8FC-9394B89ED17D}"/>
    <cellStyle name="Input 25 9" xfId="9099" xr:uid="{DE2331B4-C6D8-4C02-A7AC-2D4C4904C6C8}"/>
    <cellStyle name="Input 25 9 2" xfId="20244" xr:uid="{3F76D0D8-7BB3-4F36-81AD-BB807FDA4795}"/>
    <cellStyle name="Input 25 9 2 2" xfId="44072" xr:uid="{87019323-8171-4FCC-AE3B-6AE9A6189755}"/>
    <cellStyle name="Input 25 9 3" xfId="24881" xr:uid="{E651FF6E-1424-4617-A211-46E659399AA2}"/>
    <cellStyle name="Input 25 9 3 2" xfId="48647" xr:uid="{55DD0B6A-B1E3-4762-9644-A04B4AE7AEC9}"/>
    <cellStyle name="Input 25 9 4" xfId="33451" xr:uid="{36B89BA0-0D1B-4167-9683-FE380604B31B}"/>
    <cellStyle name="Input 26" xfId="18939" xr:uid="{CAF5F7D9-01B4-480D-B0BE-8B1A7909BA82}"/>
    <cellStyle name="Input 27" xfId="28598" xr:uid="{135E20EF-F496-46D0-8F86-082CB1BB05DF}"/>
    <cellStyle name="Input 28" xfId="28663" xr:uid="{A31140AD-BB78-4C75-AC11-EA89734443C4}"/>
    <cellStyle name="Input 3" xfId="1243" xr:uid="{00000000-0005-0000-0000-0000DB040000}"/>
    <cellStyle name="Input 3 10" xfId="7377" xr:uid="{CEDC9D07-A003-404B-AA1B-9E29A4A0D576}"/>
    <cellStyle name="Input 3 10 2" xfId="12756" xr:uid="{463BBF10-D375-414F-87F0-DE6159A46EC4}"/>
    <cellStyle name="Input 3 10 2 2" xfId="36790" xr:uid="{646143A6-B83A-4DA3-BF22-37C829C529AB}"/>
    <cellStyle name="Input 3 10 3" xfId="17494" xr:uid="{570C7AB2-050B-44FE-9E4F-59CD3BE714AA}"/>
    <cellStyle name="Input 3 10 3 2" xfId="41524" xr:uid="{1221311F-B25F-4A81-86E6-3BBFAC61C683}"/>
    <cellStyle name="Input 3 10 4" xfId="20246" xr:uid="{9E871813-4472-4DF2-94F9-A311F56B6434}"/>
    <cellStyle name="Input 3 10 4 2" xfId="44074" xr:uid="{15FF89C8-203E-40AB-8825-A75244D82048}"/>
    <cellStyle name="Input 3 10 5" xfId="24883" xr:uid="{71EE3400-0D7C-4598-A535-F457D465C19E}"/>
    <cellStyle name="Input 3 10 5 2" xfId="48649" xr:uid="{63286FE0-0E39-4B5F-B4FE-DE483665F826}"/>
    <cellStyle name="Input 3 10 6" xfId="31926" xr:uid="{65504C18-774A-4579-9B59-AA6EAE2FC798}"/>
    <cellStyle name="Input 3 11" xfId="19009" xr:uid="{F09B0D78-310A-4830-8D38-DAC58C4DC065}"/>
    <cellStyle name="Input 3 11 2" xfId="42990" xr:uid="{3C8C8113-0934-451F-A67A-D7C1F049A68D}"/>
    <cellStyle name="Input 3 12" xfId="53013" xr:uid="{B00A5B82-8C86-4D7A-92D3-E61560DD9048}"/>
    <cellStyle name="Input 3 2" xfId="1244" xr:uid="{00000000-0005-0000-0000-0000DC040000}"/>
    <cellStyle name="Input 3 3" xfId="1245" xr:uid="{00000000-0005-0000-0000-0000DD040000}"/>
    <cellStyle name="Input 3 3 10" xfId="14297" xr:uid="{15EC4059-CC61-4FDE-8455-6E86EBDFD981}"/>
    <cellStyle name="Input 3 3 10 2" xfId="38327" xr:uid="{D15D0050-1141-4456-85FB-F42F9CA2E4C9}"/>
    <cellStyle name="Input 3 3 11" xfId="19269" xr:uid="{94564B13-2CE1-410A-AE96-03FE9321CC32}"/>
    <cellStyle name="Input 3 3 11 2" xfId="43111" xr:uid="{EDA064DA-CD65-456D-A5B2-570457A32F0F}"/>
    <cellStyle name="Input 3 3 12" xfId="24015" xr:uid="{4A4FCC9F-B035-4CB7-AB14-B2A072B58975}"/>
    <cellStyle name="Input 3 3 12 2" xfId="47784" xr:uid="{A8BB8F5F-B68A-493C-B95F-1911FAABBC0D}"/>
    <cellStyle name="Input 3 3 13" xfId="3988" xr:uid="{E0F7593D-138C-41B4-9497-CF7FF6C22D08}"/>
    <cellStyle name="Input 3 3 14" xfId="28767" xr:uid="{660D1DAB-D826-472D-B065-3607A58862E3}"/>
    <cellStyle name="Input 3 3 2" xfId="4272" xr:uid="{6E9F911E-7F65-47A5-B1B0-D736E20209E1}"/>
    <cellStyle name="Input 3 3 2 10" xfId="24258" xr:uid="{BC2F378D-E1BA-4E91-A129-D5512B62F547}"/>
    <cellStyle name="Input 3 3 2 10 2" xfId="48024" xr:uid="{B00B3AE6-4B94-4D86-8034-76EFCDD314C2}"/>
    <cellStyle name="Input 3 3 2 11" xfId="29038" xr:uid="{7F36A72C-FBD1-4F95-A68E-EBAEE0523873}"/>
    <cellStyle name="Input 3 3 2 2" xfId="5075" xr:uid="{A61C0DC3-7A20-40E4-BBED-78ACE67B74CD}"/>
    <cellStyle name="Input 3 3 2 2 2" xfId="10455" xr:uid="{783CF0DF-D59D-4DC8-9332-93E95A20AFFE}"/>
    <cellStyle name="Input 3 3 2 2 2 2" xfId="34667" xr:uid="{75F69B4F-7C11-4878-A1F5-57835466EDD8}"/>
    <cellStyle name="Input 3 3 2 2 3" xfId="15370" xr:uid="{C49AAE1F-0FA7-464A-B200-92F04E4550DE}"/>
    <cellStyle name="Input 3 3 2 2 3 2" xfId="39400" xr:uid="{008C7E7C-9EF5-4F93-A290-5A90FEA94EDB}"/>
    <cellStyle name="Input 3 3 2 2 4" xfId="20604" xr:uid="{6C56FEE8-A42F-46D6-B115-558F944F0CC6}"/>
    <cellStyle name="Input 3 3 2 2 4 2" xfId="44427" xr:uid="{0E5BB00B-FCEF-4099-819D-C16E31763707}"/>
    <cellStyle name="Input 3 3 2 2 5" xfId="25236" xr:uid="{CEE20746-D649-4C80-B142-379D91DFBAA5}"/>
    <cellStyle name="Input 3 3 2 2 5 2" xfId="49002" xr:uid="{AFA977BC-924C-4F0C-8486-29C4A050CDE8}"/>
    <cellStyle name="Input 3 3 2 2 6" xfId="29828" xr:uid="{0FCD06EA-2245-44D3-894D-299E48D12423}"/>
    <cellStyle name="Input 3 3 2 3" xfId="6181" xr:uid="{CCD15126-F962-459E-A76B-8B91A7B5AD22}"/>
    <cellStyle name="Input 3 3 2 3 2" xfId="11560" xr:uid="{ECB09851-FDD3-4C14-9CB9-FF3DB2D368C2}"/>
    <cellStyle name="Input 3 3 2 3 2 2" xfId="35597" xr:uid="{9B8B173F-21DE-4CC4-AFBF-88632369E554}"/>
    <cellStyle name="Input 3 3 2 3 3" xfId="16301" xr:uid="{A7DCB58C-573D-429E-BB5A-E683653FBF8C}"/>
    <cellStyle name="Input 3 3 2 3 3 2" xfId="40331" xr:uid="{E23067D5-F686-4A72-88B0-529C6B32D18C}"/>
    <cellStyle name="Input 3 3 2 3 4" xfId="21349" xr:uid="{15A3FC76-37DF-4305-B726-495A85F3F8F0}"/>
    <cellStyle name="Input 3 3 2 3 4 2" xfId="45161" xr:uid="{5CEB4D49-57BC-42D1-B513-72E441443421}"/>
    <cellStyle name="Input 3 3 2 3 5" xfId="25970" xr:uid="{54809C64-CAFF-4C63-99E3-F171DA654AC8}"/>
    <cellStyle name="Input 3 3 2 3 5 2" xfId="49736" xr:uid="{0E8DEFA8-9CA1-4B65-B55B-D17224880F8A}"/>
    <cellStyle name="Input 3 3 2 3 6" xfId="30746" xr:uid="{97A860F9-F81E-4401-9E3F-502E246417E9}"/>
    <cellStyle name="Input 3 3 2 4" xfId="6962" xr:uid="{B839C209-6406-4D62-ACA4-08D2B87B9853}"/>
    <cellStyle name="Input 3 3 2 4 2" xfId="12341" xr:uid="{9CF44D21-7D33-4A2C-B63E-9EB119674F1D}"/>
    <cellStyle name="Input 3 3 2 4 2 2" xfId="36375" xr:uid="{64E0A9CC-DA48-41BD-9461-7E823D6EB948}"/>
    <cellStyle name="Input 3 3 2 4 3" xfId="17079" xr:uid="{70BA3BFA-759D-4FBA-BBDB-3ABF95CF8B67}"/>
    <cellStyle name="Input 3 3 2 4 3 2" xfId="41109" xr:uid="{484A9085-E3DB-4ABC-B3D7-39CD406E954C}"/>
    <cellStyle name="Input 3 3 2 4 4" xfId="22085" xr:uid="{71F18AB7-FEDE-45B3-AFF6-D5274DB7E7C0}"/>
    <cellStyle name="Input 3 3 2 4 4 2" xfId="45888" xr:uid="{0D42A20F-A78B-4E26-9A54-5A3E8012AE2C}"/>
    <cellStyle name="Input 3 3 2 4 5" xfId="26697" xr:uid="{6997088E-363A-402E-9E7D-9DDC45E2F9B5}"/>
    <cellStyle name="Input 3 3 2 4 5 2" xfId="50463" xr:uid="{ED3285A8-CAB5-4141-B729-D52E49491EA5}"/>
    <cellStyle name="Input 3 3 2 4 6" xfId="31515" xr:uid="{C523A776-AD07-4200-BE13-212852032609}"/>
    <cellStyle name="Input 3 3 2 5" xfId="7701" xr:uid="{DC33E729-0ADE-4FE9-AB09-85B97905807B}"/>
    <cellStyle name="Input 3 3 2 5 2" xfId="13080" xr:uid="{0751C911-0B20-4F86-999F-B0348DFC637C}"/>
    <cellStyle name="Input 3 3 2 5 2 2" xfId="37112" xr:uid="{696A38AA-D066-4627-B8BF-D877A7500B88}"/>
    <cellStyle name="Input 3 3 2 5 3" xfId="17816" xr:uid="{9B2A4CB1-9258-42A6-BDF0-B51D1A319823}"/>
    <cellStyle name="Input 3 3 2 5 3 2" xfId="41846" xr:uid="{97FDA56E-D8CA-4704-9614-3F76F27E71C6}"/>
    <cellStyle name="Input 3 3 2 5 4" xfId="22821" xr:uid="{A378B276-15ED-41D6-9621-8EF6AFC6886B}"/>
    <cellStyle name="Input 3 3 2 5 4 2" xfId="46615" xr:uid="{8BAD1604-6CD6-408B-A0CE-D5FCB45C4E5E}"/>
    <cellStyle name="Input 3 3 2 5 5" xfId="27424" xr:uid="{08BCB607-D351-4D37-914A-147C80C7FC3A}"/>
    <cellStyle name="Input 3 3 2 5 5 2" xfId="51190" xr:uid="{26C050A4-99BB-4257-8E27-571CB226213B}"/>
    <cellStyle name="Input 3 3 2 5 6" xfId="32243" xr:uid="{F5DAE548-64E1-425D-A0EF-89EDE04E06BD}"/>
    <cellStyle name="Input 3 3 2 6" xfId="8434" xr:uid="{288D4E86-8415-4867-8673-FC6B99B7BCBA}"/>
    <cellStyle name="Input 3 3 2 6 2" xfId="13813" xr:uid="{4C05737B-12E7-4DF6-9FE0-BF79C4570D25}"/>
    <cellStyle name="Input 3 3 2 6 2 2" xfId="37843" xr:uid="{401F2477-44E9-48D2-8BF9-28D43C6466D9}"/>
    <cellStyle name="Input 3 3 2 6 3" xfId="18547" xr:uid="{B9BC30F4-557C-4D57-8BB7-54B9B725F9A5}"/>
    <cellStyle name="Input 3 3 2 6 3 2" xfId="42577" xr:uid="{6EBC4602-1379-4E79-8B3A-5582CB4235F1}"/>
    <cellStyle name="Input 3 3 2 6 4" xfId="23552" xr:uid="{0879C157-7693-47E9-9368-A10E8CF34C8B}"/>
    <cellStyle name="Input 3 3 2 6 4 2" xfId="47337" xr:uid="{2389DEF9-97BB-455C-BB56-3CD85A437E12}"/>
    <cellStyle name="Input 3 3 2 6 5" xfId="28146" xr:uid="{01D5F921-59D0-47D4-A1C7-8D70799C2D35}"/>
    <cellStyle name="Input 3 3 2 6 5 2" xfId="51912" xr:uid="{37C73E88-0EA1-4B4A-95D7-1F5425E8A890}"/>
    <cellStyle name="Input 3 3 2 6 6" xfId="32965" xr:uid="{A52F81C4-0E45-4959-978E-C3F740055563}"/>
    <cellStyle name="Input 3 3 2 7" xfId="9654" xr:uid="{F9A89182-B92D-48F4-B278-83523A017177}"/>
    <cellStyle name="Input 3 3 2 7 2" xfId="33868" xr:uid="{021AFC54-4F65-4D7F-8CEB-6A2DC9E62FC5}"/>
    <cellStyle name="Input 3 3 2 8" xfId="14571" xr:uid="{9D611124-4BA1-49E6-B6F8-7A8D9404A17F}"/>
    <cellStyle name="Input 3 3 2 8 2" xfId="38601" xr:uid="{DA086FBA-8880-4A06-866A-23F009200655}"/>
    <cellStyle name="Input 3 3 2 9" xfId="19545" xr:uid="{088AA70F-D703-44A9-B2C9-BD4EBCD612C8}"/>
    <cellStyle name="Input 3 3 2 9 2" xfId="43382" xr:uid="{53C2D3CB-CFCD-4DFB-A6ED-E8BABA913D9A}"/>
    <cellStyle name="Input 3 3 3" xfId="4496" xr:uid="{89A6B2DD-4B71-4A90-891D-0C06B672D7A0}"/>
    <cellStyle name="Input 3 3 3 10" xfId="24454" xr:uid="{EC9EBBED-03B9-47A1-94A3-6705C1158660}"/>
    <cellStyle name="Input 3 3 3 10 2" xfId="48220" xr:uid="{CF0A6D15-4341-441B-B210-469DDA45FF3D}"/>
    <cellStyle name="Input 3 3 3 11" xfId="29259" xr:uid="{A7E299DA-0216-42BF-90C1-BD0EE8B081B9}"/>
    <cellStyle name="Input 3 3 3 2" xfId="5299" xr:uid="{0618F2F4-37FC-4B67-A43E-6493F01E9FD0}"/>
    <cellStyle name="Input 3 3 3 2 2" xfId="10679" xr:uid="{EE835E94-633B-43CB-849C-76735A69EEF2}"/>
    <cellStyle name="Input 3 3 3 2 2 2" xfId="34891" xr:uid="{C9798FAB-19A6-4089-9336-0AE46F7B4070}"/>
    <cellStyle name="Input 3 3 3 2 3" xfId="15594" xr:uid="{F7A21F3E-377F-4975-BC29-98EC7FCC6403}"/>
    <cellStyle name="Input 3 3 3 2 3 2" xfId="39624" xr:uid="{7459F752-7B25-4E82-9817-C98EEF3780BC}"/>
    <cellStyle name="Input 3 3 3 2 4" xfId="20828" xr:uid="{398151F0-5A59-4930-88CA-A5D8F5CDF96E}"/>
    <cellStyle name="Input 3 3 3 2 4 2" xfId="44648" xr:uid="{CD6F4708-8930-48F9-A7AF-BB4D0546E620}"/>
    <cellStyle name="Input 3 3 3 2 5" xfId="25457" xr:uid="{DE764B51-5B5A-4BC3-B5A3-F9E46592A4A7}"/>
    <cellStyle name="Input 3 3 3 2 5 2" xfId="49223" xr:uid="{6F55F812-324C-46E7-8007-4E06F8DAB030}"/>
    <cellStyle name="Input 3 3 3 2 6" xfId="30049" xr:uid="{140DFE5B-6E0D-4BAE-9DAC-FBBD7847DD82}"/>
    <cellStyle name="Input 3 3 3 3" xfId="6405" xr:uid="{1CE8E4C3-765B-49E7-B268-0988264E79E3}"/>
    <cellStyle name="Input 3 3 3 3 2" xfId="11784" xr:uid="{8B243F89-871A-48F1-B883-7C6085E12D38}"/>
    <cellStyle name="Input 3 3 3 3 2 2" xfId="35821" xr:uid="{58EB6104-478E-48A4-97C7-91618FDB6A19}"/>
    <cellStyle name="Input 3 3 3 3 3" xfId="16525" xr:uid="{36131B8C-F406-44A7-9353-66B519AD4137}"/>
    <cellStyle name="Input 3 3 3 3 3 2" xfId="40555" xr:uid="{9B1467C8-FE12-4389-A4EC-819567DD1A3F}"/>
    <cellStyle name="Input 3 3 3 3 4" xfId="21573" xr:uid="{CB9D9685-56E3-44CC-9616-2DC6830A6EF2}"/>
    <cellStyle name="Input 3 3 3 3 4 2" xfId="45382" xr:uid="{8D416EBC-0A45-451C-905C-5441E24306E2}"/>
    <cellStyle name="Input 3 3 3 3 5" xfId="26191" xr:uid="{C8BE1CF4-76C3-43B5-B15F-C1BC9ABDB343}"/>
    <cellStyle name="Input 3 3 3 3 5 2" xfId="49957" xr:uid="{85A9734D-AEC6-4DFE-B8F3-287736D9C519}"/>
    <cellStyle name="Input 3 3 3 3 6" xfId="30967" xr:uid="{CC94E212-B69D-4CFB-BD74-3FB6D6952126}"/>
    <cellStyle name="Input 3 3 3 4" xfId="7186" xr:uid="{89918452-A312-4076-A529-A9D38DC8A4ED}"/>
    <cellStyle name="Input 3 3 3 4 2" xfId="12565" xr:uid="{C87E2C41-4D02-4482-B38A-34CAD5DF7DDB}"/>
    <cellStyle name="Input 3 3 3 4 2 2" xfId="36599" xr:uid="{D34857CC-EFB2-4265-873A-7866F93911A8}"/>
    <cellStyle name="Input 3 3 3 4 3" xfId="17303" xr:uid="{A9F3C7BE-77CE-45CE-A2A0-766BC314EC3A}"/>
    <cellStyle name="Input 3 3 3 4 3 2" xfId="41333" xr:uid="{118DC0C2-F51C-4A72-9398-C666C76771A5}"/>
    <cellStyle name="Input 3 3 3 4 4" xfId="22309" xr:uid="{64750087-D7E6-4135-8A55-752B29CA1363}"/>
    <cellStyle name="Input 3 3 3 4 4 2" xfId="46109" xr:uid="{BE9D5DF5-79BD-41C0-9BA4-F0AF3C4994AB}"/>
    <cellStyle name="Input 3 3 3 4 5" xfId="26918" xr:uid="{941EE8EE-EB2F-4472-8719-193E2F4BFA75}"/>
    <cellStyle name="Input 3 3 3 4 5 2" xfId="50684" xr:uid="{026F71BD-BC37-4FDE-896C-B66682B7C776}"/>
    <cellStyle name="Input 3 3 3 4 6" xfId="31736" xr:uid="{4C99716F-BC69-4079-B379-817E5B57437E}"/>
    <cellStyle name="Input 3 3 3 5" xfId="7925" xr:uid="{2832BE90-C960-4172-823E-E1AB4071B401}"/>
    <cellStyle name="Input 3 3 3 5 2" xfId="13304" xr:uid="{AB078739-BC25-45A2-B99A-A0925C040E99}"/>
    <cellStyle name="Input 3 3 3 5 2 2" xfId="37336" xr:uid="{75584D59-E178-40ED-9958-050BCA0F0D27}"/>
    <cellStyle name="Input 3 3 3 5 3" xfId="18040" xr:uid="{6F16064D-4B50-4106-8FAC-0F8438A13B89}"/>
    <cellStyle name="Input 3 3 3 5 3 2" xfId="42070" xr:uid="{C02CDA0E-AC32-4775-B117-B37F39AA4C88}"/>
    <cellStyle name="Input 3 3 3 5 4" xfId="23045" xr:uid="{EA3A65F0-1BDA-4330-8237-C01FD4855576}"/>
    <cellStyle name="Input 3 3 3 5 4 2" xfId="46836" xr:uid="{28F81EBD-BFA1-40E3-A8BF-26E06BE1F674}"/>
    <cellStyle name="Input 3 3 3 5 5" xfId="27645" xr:uid="{A3AD73D5-5111-475B-94EC-1C9727F4103F}"/>
    <cellStyle name="Input 3 3 3 5 5 2" xfId="51411" xr:uid="{8078BC4B-D638-4692-80F6-A774B65BEEF6}"/>
    <cellStyle name="Input 3 3 3 5 6" xfId="32464" xr:uid="{1574D909-F570-4478-A8D6-06CDE25D4238}"/>
    <cellStyle name="Input 3 3 3 6" xfId="8658" xr:uid="{75F1D0F6-CB6F-4F96-8AB6-CA0A42FB30A5}"/>
    <cellStyle name="Input 3 3 3 6 2" xfId="14037" xr:uid="{3D8F9E00-9463-481B-A259-8A44AFC029BD}"/>
    <cellStyle name="Input 3 3 3 6 2 2" xfId="38067" xr:uid="{7C8AE602-A2C0-4FBF-A344-B0987954DA98}"/>
    <cellStyle name="Input 3 3 3 6 3" xfId="18771" xr:uid="{C63315C8-629E-48A0-B7CE-03DC64D7406C}"/>
    <cellStyle name="Input 3 3 3 6 3 2" xfId="42801" xr:uid="{AF8A5B6B-0C12-49AA-8549-072F033FEDA0}"/>
    <cellStyle name="Input 3 3 3 6 4" xfId="23776" xr:uid="{7AF70B4E-6231-4294-A0E6-1EF5893392A4}"/>
    <cellStyle name="Input 3 3 3 6 4 2" xfId="47558" xr:uid="{E0A0CB77-4929-49E6-A2CA-451924A327CE}"/>
    <cellStyle name="Input 3 3 3 6 5" xfId="28367" xr:uid="{C237AB05-AB08-4D08-8C81-A14176021FA7}"/>
    <cellStyle name="Input 3 3 3 6 5 2" xfId="52133" xr:uid="{431B6661-F760-491C-9714-7B0EE488ABE0}"/>
    <cellStyle name="Input 3 3 3 6 6" xfId="33186" xr:uid="{1EA9739D-D5FB-43C5-8010-A3A14050CA7B}"/>
    <cellStyle name="Input 3 3 3 7" xfId="9878" xr:uid="{005CCF0A-8134-4A27-BF8D-B3A10CA97807}"/>
    <cellStyle name="Input 3 3 3 7 2" xfId="34092" xr:uid="{34360885-F8A4-4DB8-A361-AC33630361DA}"/>
    <cellStyle name="Input 3 3 3 8" xfId="14795" xr:uid="{256FE679-B3E1-4E19-A596-AD3D7023598A}"/>
    <cellStyle name="Input 3 3 3 8 2" xfId="38825" xr:uid="{276B30ED-EF4B-4D62-915C-5BABC78BCC18}"/>
    <cellStyle name="Input 3 3 3 9" xfId="19769" xr:uid="{1ECDE7D2-17B8-4987-B67C-E758A604BFE1}"/>
    <cellStyle name="Input 3 3 3 9 2" xfId="43603" xr:uid="{6A42E0E6-3F60-4F8E-BABA-E66D663C629E}"/>
    <cellStyle name="Input 3 3 4" xfId="4799" xr:uid="{5652B9CF-358B-409A-A510-C7F70FC0681E}"/>
    <cellStyle name="Input 3 3 4 2" xfId="10179" xr:uid="{6C8001F3-63FB-44C7-A1D7-34234FD9C081}"/>
    <cellStyle name="Input 3 3 4 2 2" xfId="34393" xr:uid="{833A90ED-B854-4740-9684-1F1461C377DB}"/>
    <cellStyle name="Input 3 3 4 3" xfId="15096" xr:uid="{7AADBBD5-6116-4A81-9070-6C8CE5307F10}"/>
    <cellStyle name="Input 3 3 4 3 2" xfId="39126" xr:uid="{E3610F20-C1A3-406D-AC8F-C042D355044A}"/>
    <cellStyle name="Input 3 3 4 4" xfId="20328" xr:uid="{57BAF08D-9B94-4CD0-9355-3043DA7C8D0E}"/>
    <cellStyle name="Input 3 3 4 4 2" xfId="44154" xr:uid="{BE8545D0-02A1-4942-979D-78FBDA736831}"/>
    <cellStyle name="Input 3 3 4 5" xfId="24963" xr:uid="{22AD50A8-40AE-45F5-B936-6A51E1EF3F1F}"/>
    <cellStyle name="Input 3 3 4 5 2" xfId="48729" xr:uid="{4EB89DA8-1F28-4881-9969-0819C91DDF72}"/>
    <cellStyle name="Input 3 3 4 6" xfId="29557" xr:uid="{2F11006E-A63A-4412-8D6A-BF8199A670C5}"/>
    <cellStyle name="Input 3 3 5" xfId="5904" xr:uid="{2B8E1B36-B326-47FB-8F80-3E6DFCDAE772}"/>
    <cellStyle name="Input 3 3 5 2" xfId="11283" xr:uid="{8A7254EF-4E21-42E3-B605-5CCD0FC20FF5}"/>
    <cellStyle name="Input 3 3 5 2 2" xfId="35322" xr:uid="{B75B815E-9CA1-4580-9FA7-AF0062077967}"/>
    <cellStyle name="Input 3 3 5 3" xfId="16026" xr:uid="{86379036-C967-43BC-A04E-84C26F7C4C33}"/>
    <cellStyle name="Input 3 3 5 3 2" xfId="40056" xr:uid="{67D1C99C-557C-4EAA-BC3D-37C911996EDF}"/>
    <cellStyle name="Input 3 3 5 4" xfId="21074" xr:uid="{FC866A29-4E2F-44F5-969F-68F2024DB489}"/>
    <cellStyle name="Input 3 3 5 4 2" xfId="44889" xr:uid="{FF696A3F-8ACD-46D8-92C8-41414D39D915}"/>
    <cellStyle name="Input 3 3 5 5" xfId="25698" xr:uid="{42386A0E-A75B-4780-8859-3A7019B49836}"/>
    <cellStyle name="Input 3 3 5 5 2" xfId="49464" xr:uid="{DBEDF4F7-4183-41FA-A1B5-83015438BC72}"/>
    <cellStyle name="Input 3 3 5 6" xfId="30474" xr:uid="{D3947CB3-91B4-4A53-B29C-B2B48CABF9F1}"/>
    <cellStyle name="Input 3 3 6" xfId="6685" xr:uid="{C6FA69EE-7FE7-4FED-BB4A-3F871A11C9F8}"/>
    <cellStyle name="Input 3 3 6 2" xfId="12064" xr:uid="{540F795A-B785-4A04-877B-9F3F3418C706}"/>
    <cellStyle name="Input 3 3 6 2 2" xfId="36100" xr:uid="{13CE33A5-548A-4FE3-8128-7E1E98E87910}"/>
    <cellStyle name="Input 3 3 6 3" xfId="16804" xr:uid="{DBEC3198-F5AE-42C9-9EA4-E7AF7F989F36}"/>
    <cellStyle name="Input 3 3 6 3 2" xfId="40834" xr:uid="{82AF66F5-EB8A-4FE3-9759-0FE4B4F8C7D8}"/>
    <cellStyle name="Input 3 3 6 4" xfId="21811" xr:uid="{78C2FB9D-3160-4715-8301-5EDA52ADCB79}"/>
    <cellStyle name="Input 3 3 6 4 2" xfId="45617" xr:uid="{4E657BFC-CC16-47CD-81AE-594346D002C6}"/>
    <cellStyle name="Input 3 3 6 5" xfId="26426" xr:uid="{CD5406C5-588C-4DBD-B7DB-DC3B1271FF2A}"/>
    <cellStyle name="Input 3 3 6 5 2" xfId="50192" xr:uid="{1BB6CAE1-2027-4A0B-9208-850DD7E20FF9}"/>
    <cellStyle name="Input 3 3 6 6" xfId="31243" xr:uid="{CEAFE3B6-5B15-4B51-A92B-B031F70C5F2B}"/>
    <cellStyle name="Input 3 3 7" xfId="7425" xr:uid="{83350A72-F77C-4916-AD84-FA23D9ABBC8C}"/>
    <cellStyle name="Input 3 3 7 2" xfId="12804" xr:uid="{6524DBB6-CFF5-4F76-87C5-AA861CF93AC8}"/>
    <cellStyle name="Input 3 3 7 2 2" xfId="36838" xr:uid="{BDF5EA97-F862-4E99-9E68-37FE76AE0E43}"/>
    <cellStyle name="Input 3 3 7 3" xfId="17542" xr:uid="{E7CF80BB-ACB0-41AB-A356-6247F756029D}"/>
    <cellStyle name="Input 3 3 7 3 2" xfId="41572" xr:uid="{9987EDE5-0C16-4F2F-8E5D-0E761E3F93D4}"/>
    <cellStyle name="Input 3 3 7 4" xfId="22547" xr:uid="{2CC0FEA7-68AF-430C-99E0-E6F7A6E1147F}"/>
    <cellStyle name="Input 3 3 7 4 2" xfId="46344" xr:uid="{8C22F182-AE42-4983-B9D8-8C094ACEF35B}"/>
    <cellStyle name="Input 3 3 7 5" xfId="27153" xr:uid="{799C4E75-7BD8-49CD-8A52-E369C8310AD4}"/>
    <cellStyle name="Input 3 3 7 5 2" xfId="50919" xr:uid="{AC125970-E8A6-4A30-B262-4118C4705FDC}"/>
    <cellStyle name="Input 3 3 7 6" xfId="31972" xr:uid="{B7F25412-578A-43B7-A0F0-0A8B809AE7FB}"/>
    <cellStyle name="Input 3 3 8" xfId="8158" xr:uid="{A3703A22-4D0B-49FC-85C2-B8605AB65ABD}"/>
    <cellStyle name="Input 3 3 8 2" xfId="13537" xr:uid="{5FF5B575-6A4A-4E41-9D04-4E3863EDDFDB}"/>
    <cellStyle name="Input 3 3 8 2 2" xfId="37569" xr:uid="{B9ECDCA6-8270-42F8-9D70-F7B9ECFCFAF7}"/>
    <cellStyle name="Input 3 3 8 3" xfId="18273" xr:uid="{BE63D9B5-D653-4EC3-AE4A-29FD2A2693E7}"/>
    <cellStyle name="Input 3 3 8 3 2" xfId="42303" xr:uid="{3E8338D7-A663-474B-8874-854AB211E01E}"/>
    <cellStyle name="Input 3 3 8 4" xfId="23278" xr:uid="{2407E170-3B07-4715-9891-6CB87F467EC0}"/>
    <cellStyle name="Input 3 3 8 4 2" xfId="47066" xr:uid="{4665DA63-6DC0-4D49-A92F-512D2AB51061}"/>
    <cellStyle name="Input 3 3 8 5" xfId="27875" xr:uid="{C9CEE520-03B1-4E6B-A628-57E00ECEB4F4}"/>
    <cellStyle name="Input 3 3 8 5 2" xfId="51641" xr:uid="{3483B20A-3C56-40D2-8E83-89D47715BEE2}"/>
    <cellStyle name="Input 3 3 8 6" xfId="32694" xr:uid="{682AB4E4-E1DD-497A-9A56-80174659342D}"/>
    <cellStyle name="Input 3 3 9" xfId="9375" xr:uid="{A5C0017D-E5FB-4F9F-8F49-A7D0C103DC9C}"/>
    <cellStyle name="Input 3 3 9 2" xfId="33591" xr:uid="{507882DD-92F4-4134-802F-444EC92D5D0E}"/>
    <cellStyle name="Input 3 4" xfId="2827" xr:uid="{80F80A1C-911F-4255-A0EE-471C74FB881C}"/>
    <cellStyle name="Input 3 4 10" xfId="14367" xr:uid="{EBE89DC4-1AB4-49D7-ACD3-9C798D015E67}"/>
    <cellStyle name="Input 3 4 10 2" xfId="38397" xr:uid="{2DCF54EA-7720-4028-946F-55CE40D8F796}"/>
    <cellStyle name="Input 3 4 11" xfId="19339" xr:uid="{933AEAFF-D700-4CB5-AC02-A225A32BE020}"/>
    <cellStyle name="Input 3 4 11 2" xfId="43180" xr:uid="{7388F275-0DF9-4A40-9B29-707DCDEF89F1}"/>
    <cellStyle name="Input 3 4 12" xfId="24075" xr:uid="{0E9D8EEF-3095-483E-8480-4667052DF313}"/>
    <cellStyle name="Input 3 4 12 2" xfId="47844" xr:uid="{2D4866A3-D5F9-43A7-BD8B-76593CA81D2A}"/>
    <cellStyle name="Input 3 4 13" xfId="4058" xr:uid="{8A08E3B2-2E85-40FF-A8F6-E0C1A2777AE7}"/>
    <cellStyle name="Input 3 4 14" xfId="28836" xr:uid="{9FCD79E2-94A5-4B23-8010-3B767779EC9A}"/>
    <cellStyle name="Input 3 4 2" xfId="3174" xr:uid="{D9F68778-95F8-4282-8DA5-8540404D42A5}"/>
    <cellStyle name="Input 3 4 2 10" xfId="24321" xr:uid="{4FB6C8E2-39E2-4068-BFAC-6E3BA39B8C83}"/>
    <cellStyle name="Input 3 4 2 10 2" xfId="48087" xr:uid="{1B0AD941-6B89-49DE-B722-7BDD6CA955E6}"/>
    <cellStyle name="Input 3 4 2 11" xfId="4342" xr:uid="{2B9AC18D-732F-4D5B-BA7F-FF13C5784E43}"/>
    <cellStyle name="Input 3 4 2 12" xfId="29107" xr:uid="{EEABA9C2-AD25-4040-AF61-2A125931EF32}"/>
    <cellStyle name="Input 3 4 2 2" xfId="5145" xr:uid="{436304F4-F7A6-42F4-AE91-E90F89D7DAB5}"/>
    <cellStyle name="Input 3 4 2 2 2" xfId="10525" xr:uid="{EBC4DC61-DDCE-4473-AF71-4F98BD3F0EFF}"/>
    <cellStyle name="Input 3 4 2 2 2 2" xfId="34737" xr:uid="{34138B1E-21A6-4379-87D7-85E74B15EA55}"/>
    <cellStyle name="Input 3 4 2 2 3" xfId="15440" xr:uid="{FDE9934F-3454-4775-83CF-ED09C3F683ED}"/>
    <cellStyle name="Input 3 4 2 2 3 2" xfId="39470" xr:uid="{31D967C5-1184-49FC-BAE9-C81A1EBDA02E}"/>
    <cellStyle name="Input 3 4 2 2 4" xfId="20674" xr:uid="{A14DDE2E-2FEA-471D-9666-F36D74667EA0}"/>
    <cellStyle name="Input 3 4 2 2 4 2" xfId="44496" xr:uid="{6106A834-F268-4DAE-A607-E09027E09A69}"/>
    <cellStyle name="Input 3 4 2 2 5" xfId="25305" xr:uid="{1370EBBD-4926-478A-9EA1-A6A6451F56E6}"/>
    <cellStyle name="Input 3 4 2 2 5 2" xfId="49071" xr:uid="{1FA1F496-90B7-4B9F-94BB-572722C69B7A}"/>
    <cellStyle name="Input 3 4 2 2 6" xfId="29897" xr:uid="{E63A8918-5EB7-4EA0-932C-28A2F18284C7}"/>
    <cellStyle name="Input 3 4 2 3" xfId="6251" xr:uid="{2CA104DB-3B4F-4B52-BF29-97C7ECACF251}"/>
    <cellStyle name="Input 3 4 2 3 2" xfId="11630" xr:uid="{B7C5A80D-BB45-48B6-9802-1385C946301E}"/>
    <cellStyle name="Input 3 4 2 3 2 2" xfId="35667" xr:uid="{EB7A71F9-4F3F-4FF6-9143-6956B0E0FACB}"/>
    <cellStyle name="Input 3 4 2 3 3" xfId="16371" xr:uid="{A85D5190-744B-41C0-8BCC-196BEFA09191}"/>
    <cellStyle name="Input 3 4 2 3 3 2" xfId="40401" xr:uid="{7F566225-B612-4D2B-8703-78677E8E9DCD}"/>
    <cellStyle name="Input 3 4 2 3 4" xfId="21419" xr:uid="{467F9D58-A2C9-46D6-B16C-92234F58198C}"/>
    <cellStyle name="Input 3 4 2 3 4 2" xfId="45230" xr:uid="{7FF2B9D1-3003-41D2-8F19-C43CF5E1855E}"/>
    <cellStyle name="Input 3 4 2 3 5" xfId="26039" xr:uid="{B4000FCF-6FCB-400B-A390-A758BCB468F4}"/>
    <cellStyle name="Input 3 4 2 3 5 2" xfId="49805" xr:uid="{6974AB2C-B84F-4F2D-B65B-A2BB9786BC38}"/>
    <cellStyle name="Input 3 4 2 3 6" xfId="30815" xr:uid="{FCB60133-5B82-4A19-8903-CE0774264034}"/>
    <cellStyle name="Input 3 4 2 4" xfId="7032" xr:uid="{F56793F5-9B8B-43AF-A0AA-5F3A47281BDD}"/>
    <cellStyle name="Input 3 4 2 4 2" xfId="12411" xr:uid="{DD877AB3-93ED-4664-BBD0-3184D9505FE1}"/>
    <cellStyle name="Input 3 4 2 4 2 2" xfId="36445" xr:uid="{5D7D89A9-9FCB-4A44-9EA6-356FE81F85B4}"/>
    <cellStyle name="Input 3 4 2 4 3" xfId="17149" xr:uid="{CEB01F1D-F8A2-40AC-9546-B43FB4A8ECE6}"/>
    <cellStyle name="Input 3 4 2 4 3 2" xfId="41179" xr:uid="{570793DA-8686-4B2A-9F8F-AA56F283AFCA}"/>
    <cellStyle name="Input 3 4 2 4 4" xfId="22155" xr:uid="{C8F5021F-8B63-4F35-9024-702F7E2BC70A}"/>
    <cellStyle name="Input 3 4 2 4 4 2" xfId="45957" xr:uid="{BBBBA3A0-94F8-4547-A95E-F1383A9669E5}"/>
    <cellStyle name="Input 3 4 2 4 5" xfId="26766" xr:uid="{670EC493-5BF3-4633-A8D8-26D327F43382}"/>
    <cellStyle name="Input 3 4 2 4 5 2" xfId="50532" xr:uid="{5C5F5791-B5F4-45BA-A645-902C2822AA75}"/>
    <cellStyle name="Input 3 4 2 4 6" xfId="31584" xr:uid="{9036BE5C-AD7D-41AC-B735-F4328C71AED0}"/>
    <cellStyle name="Input 3 4 2 5" xfId="7771" xr:uid="{EF71C9F1-20AA-4B6C-92BD-8B7579A84511}"/>
    <cellStyle name="Input 3 4 2 5 2" xfId="13150" xr:uid="{CDA138DB-DBA1-41D0-9B80-479E20971B28}"/>
    <cellStyle name="Input 3 4 2 5 2 2" xfId="37182" xr:uid="{A7D7F15F-558D-4EA1-B740-239B01DA6BAC}"/>
    <cellStyle name="Input 3 4 2 5 3" xfId="17886" xr:uid="{699B1AAE-72B0-4AFF-9EDB-3C96CBA000C0}"/>
    <cellStyle name="Input 3 4 2 5 3 2" xfId="41916" xr:uid="{BCEE273F-93DE-4BCE-93C6-7132C42A2045}"/>
    <cellStyle name="Input 3 4 2 5 4" xfId="22891" xr:uid="{2F05570F-B3E1-4B71-983A-4ADAC54A0D62}"/>
    <cellStyle name="Input 3 4 2 5 4 2" xfId="46684" xr:uid="{4D788D61-8535-4198-A26A-DB8B19FF628B}"/>
    <cellStyle name="Input 3 4 2 5 5" xfId="27493" xr:uid="{54A47563-8AC4-455E-B4BA-63AE3DD94BE8}"/>
    <cellStyle name="Input 3 4 2 5 5 2" xfId="51259" xr:uid="{1EC5DA07-4129-4906-B673-D1D5D0E95A23}"/>
    <cellStyle name="Input 3 4 2 5 6" xfId="32312" xr:uid="{C4D25BA7-8129-42EC-8214-03F2802E904C}"/>
    <cellStyle name="Input 3 4 2 6" xfId="8504" xr:uid="{AC703B80-3417-42BE-B09A-269CFEF9E75A}"/>
    <cellStyle name="Input 3 4 2 6 2" xfId="13883" xr:uid="{0ABDF386-A61B-4089-8639-BE1B2F99D790}"/>
    <cellStyle name="Input 3 4 2 6 2 2" xfId="37913" xr:uid="{CB1812A6-E5E9-41BE-A452-36532A582929}"/>
    <cellStyle name="Input 3 4 2 6 3" xfId="18617" xr:uid="{93F3F7E1-B050-45DE-96B6-90CC87B2621A}"/>
    <cellStyle name="Input 3 4 2 6 3 2" xfId="42647" xr:uid="{FE81C625-5900-4091-9B68-8FFF35DF1E70}"/>
    <cellStyle name="Input 3 4 2 6 4" xfId="23622" xr:uid="{4FF4013C-D715-4699-AEF6-E1FCC77D0C64}"/>
    <cellStyle name="Input 3 4 2 6 4 2" xfId="47406" xr:uid="{39B27246-1729-44A0-80BA-32BA5C11F46C}"/>
    <cellStyle name="Input 3 4 2 6 5" xfId="28215" xr:uid="{4B50D743-D71A-49FE-A0DB-0092B387E5AB}"/>
    <cellStyle name="Input 3 4 2 6 5 2" xfId="51981" xr:uid="{C6E89307-B5A3-4D61-A09D-110839C5F661}"/>
    <cellStyle name="Input 3 4 2 6 6" xfId="33034" xr:uid="{B876116F-6B45-4F6E-9A4C-5B8A6AA47779}"/>
    <cellStyle name="Input 3 4 2 7" xfId="9724" xr:uid="{4BFEDBA6-6EEE-4976-AC81-AFB68DBFB498}"/>
    <cellStyle name="Input 3 4 2 7 2" xfId="33938" xr:uid="{E4CECD57-F9F8-4C87-83BC-71330767DD78}"/>
    <cellStyle name="Input 3 4 2 8" xfId="14641" xr:uid="{A31387E5-7D37-4265-8443-C1220239B536}"/>
    <cellStyle name="Input 3 4 2 8 2" xfId="38671" xr:uid="{0B546311-8EED-499E-80C8-7F8FF27F15D5}"/>
    <cellStyle name="Input 3 4 2 9" xfId="19615" xr:uid="{F8E6DE1E-1D29-498A-9916-23568AC81AE4}"/>
    <cellStyle name="Input 3 4 2 9 2" xfId="43451" xr:uid="{D0AB7EA9-0420-4225-89CB-48921A113A1C}"/>
    <cellStyle name="Input 3 4 3" xfId="4566" xr:uid="{EDDC5FEA-41CA-4B29-A519-7C95DACDF507}"/>
    <cellStyle name="Input 3 4 3 10" xfId="24520" xr:uid="{9CC34917-CBF9-4771-AB13-82D5ED03D4B0}"/>
    <cellStyle name="Input 3 4 3 10 2" xfId="48286" xr:uid="{FE2F936B-B649-463C-8C2B-CC2887695E81}"/>
    <cellStyle name="Input 3 4 3 11" xfId="29328" xr:uid="{162B4500-8753-4EA2-AEAD-B7AFEEC26344}"/>
    <cellStyle name="Input 3 4 3 2" xfId="5369" xr:uid="{7A80397D-E822-4425-A55C-46EB430FE3FC}"/>
    <cellStyle name="Input 3 4 3 2 2" xfId="10749" xr:uid="{1CAF639F-4CCF-480E-8D80-099995F28A6F}"/>
    <cellStyle name="Input 3 4 3 2 2 2" xfId="34961" xr:uid="{DF2F7671-B3AC-4388-A716-216E724583CA}"/>
    <cellStyle name="Input 3 4 3 2 3" xfId="15664" xr:uid="{642FE805-4566-40F0-8C52-6D36F77E73AF}"/>
    <cellStyle name="Input 3 4 3 2 3 2" xfId="39694" xr:uid="{71AC739E-DA91-4D53-92A4-2C5B26FB3E73}"/>
    <cellStyle name="Input 3 4 3 2 4" xfId="20898" xr:uid="{77A57F62-3581-4F93-B765-B21B404F97FB}"/>
    <cellStyle name="Input 3 4 3 2 4 2" xfId="44717" xr:uid="{B1091FBE-0AFE-40A5-8C8B-1938ECF0055E}"/>
    <cellStyle name="Input 3 4 3 2 5" xfId="25526" xr:uid="{7651A92B-6F8F-4808-8BE1-781A8E695769}"/>
    <cellStyle name="Input 3 4 3 2 5 2" xfId="49292" xr:uid="{FEE3EECB-6A24-4C7B-8B87-20D3EBF5AA75}"/>
    <cellStyle name="Input 3 4 3 2 6" xfId="30118" xr:uid="{2190B781-5895-43B0-BF13-B6A5C0C9D131}"/>
    <cellStyle name="Input 3 4 3 3" xfId="6475" xr:uid="{1BC92E65-2F4B-46DF-9473-386FC344C559}"/>
    <cellStyle name="Input 3 4 3 3 2" xfId="11854" xr:uid="{BB2EA84D-7A43-481B-956C-4EAD8C62B358}"/>
    <cellStyle name="Input 3 4 3 3 2 2" xfId="35891" xr:uid="{5E4AE7C6-70EF-4CBB-ADF7-7744C47845DA}"/>
    <cellStyle name="Input 3 4 3 3 3" xfId="16595" xr:uid="{7082EB82-216F-4923-AC3D-11913D9AE073}"/>
    <cellStyle name="Input 3 4 3 3 3 2" xfId="40625" xr:uid="{D68AE928-C3B2-4DBB-B8EF-AAD856A056DA}"/>
    <cellStyle name="Input 3 4 3 3 4" xfId="21643" xr:uid="{7EE98C35-C764-4B50-9ECE-9580483E1947}"/>
    <cellStyle name="Input 3 4 3 3 4 2" xfId="45451" xr:uid="{7B753140-0754-42F9-AD90-BDCE7226668C}"/>
    <cellStyle name="Input 3 4 3 3 5" xfId="26260" xr:uid="{8C2BE916-4B60-4E85-995A-E1EBB292E41C}"/>
    <cellStyle name="Input 3 4 3 3 5 2" xfId="50026" xr:uid="{77905E99-6D23-4F7A-BB68-FB69DDA189B5}"/>
    <cellStyle name="Input 3 4 3 3 6" xfId="31036" xr:uid="{5FB6A500-DF4C-4AD8-B832-F3160E477606}"/>
    <cellStyle name="Input 3 4 3 4" xfId="7256" xr:uid="{B701CC13-88BD-4877-8007-3F09C56EE6CD}"/>
    <cellStyle name="Input 3 4 3 4 2" xfId="12635" xr:uid="{B7393B93-7FF2-44E7-98B5-9E3BCF909D4C}"/>
    <cellStyle name="Input 3 4 3 4 2 2" xfId="36669" xr:uid="{8EE43BDA-4120-4627-A1D5-6A45D4AFBB3D}"/>
    <cellStyle name="Input 3 4 3 4 3" xfId="17373" xr:uid="{0F1A0641-5279-4BC3-BC37-D8D92C5148B7}"/>
    <cellStyle name="Input 3 4 3 4 3 2" xfId="41403" xr:uid="{EC09ACB4-56E1-477E-821C-7CA2D193C04A}"/>
    <cellStyle name="Input 3 4 3 4 4" xfId="22379" xr:uid="{B14E0462-890A-4BBD-BBE4-22DC44C1EF97}"/>
    <cellStyle name="Input 3 4 3 4 4 2" xfId="46178" xr:uid="{0A60E0E9-8EF5-43C8-A66F-119773E644BC}"/>
    <cellStyle name="Input 3 4 3 4 5" xfId="26987" xr:uid="{09418A00-951B-45C4-A188-891108A291B8}"/>
    <cellStyle name="Input 3 4 3 4 5 2" xfId="50753" xr:uid="{7EF4C115-7F9B-4260-8378-D8E6CC482C01}"/>
    <cellStyle name="Input 3 4 3 4 6" xfId="31805" xr:uid="{A1D653BD-5B48-4587-9943-3F2B5025A43C}"/>
    <cellStyle name="Input 3 4 3 5" xfId="7995" xr:uid="{BF2ADE3D-36F9-40B9-942D-07D40338802B}"/>
    <cellStyle name="Input 3 4 3 5 2" xfId="13374" xr:uid="{C1236264-5C53-4B28-BE86-A67DA0DC3C2D}"/>
    <cellStyle name="Input 3 4 3 5 2 2" xfId="37406" xr:uid="{514E3B80-2976-4EED-9BBD-C7524B5C3DD6}"/>
    <cellStyle name="Input 3 4 3 5 3" xfId="18110" xr:uid="{F0F10120-99AE-4C65-BEAA-C504F04DC0F4}"/>
    <cellStyle name="Input 3 4 3 5 3 2" xfId="42140" xr:uid="{5C126676-537D-43D0-9370-704D732E6C6B}"/>
    <cellStyle name="Input 3 4 3 5 4" xfId="23115" xr:uid="{C9A5DFA3-7680-4CF8-8ABD-3C53E2EE750B}"/>
    <cellStyle name="Input 3 4 3 5 4 2" xfId="46905" xr:uid="{726DCA98-A86A-43FB-9DC7-52DC0FCABFC6}"/>
    <cellStyle name="Input 3 4 3 5 5" xfId="27714" xr:uid="{D7F6E1FC-8BE7-460A-8126-8B6EAA7E8E6A}"/>
    <cellStyle name="Input 3 4 3 5 5 2" xfId="51480" xr:uid="{507EC349-51BE-4A7B-913C-1FBF411A5970}"/>
    <cellStyle name="Input 3 4 3 5 6" xfId="32533" xr:uid="{CC94015F-6477-4D21-AC9E-FE2534A91098}"/>
    <cellStyle name="Input 3 4 3 6" xfId="8728" xr:uid="{6C2CEB66-16BF-4853-B770-92539B7FEE73}"/>
    <cellStyle name="Input 3 4 3 6 2" xfId="14107" xr:uid="{4E028399-6651-40C6-871E-9376B8543A6D}"/>
    <cellStyle name="Input 3 4 3 6 2 2" xfId="38137" xr:uid="{B79B3466-A40B-4268-BDB1-87DE601D9AF2}"/>
    <cellStyle name="Input 3 4 3 6 3" xfId="18841" xr:uid="{40D1DDC3-A3D9-40A9-9CD1-3C2D193F847C}"/>
    <cellStyle name="Input 3 4 3 6 3 2" xfId="42871" xr:uid="{635993F3-3A82-4F94-BD53-C4C0811618F3}"/>
    <cellStyle name="Input 3 4 3 6 4" xfId="23846" xr:uid="{52AD1456-4733-4043-8E05-7B28464A8946}"/>
    <cellStyle name="Input 3 4 3 6 4 2" xfId="47627" xr:uid="{E2D72879-DBAC-4EFE-ACE3-6B4B26953BDA}"/>
    <cellStyle name="Input 3 4 3 6 5" xfId="28436" xr:uid="{798D0ACD-8F45-43B7-B0A2-E7A62DA08B59}"/>
    <cellStyle name="Input 3 4 3 6 5 2" xfId="52202" xr:uid="{1BFB4233-7E7D-47E1-AB23-98C5D326BF14}"/>
    <cellStyle name="Input 3 4 3 6 6" xfId="33255" xr:uid="{BA7882DA-E7C3-48AA-9F59-A26E2DBFF4A1}"/>
    <cellStyle name="Input 3 4 3 7" xfId="9948" xr:uid="{FD519AD6-B455-44C0-B0E3-5F4FAB65627B}"/>
    <cellStyle name="Input 3 4 3 7 2" xfId="34162" xr:uid="{CA26069B-AFB9-4142-B531-71F79B3A5D72}"/>
    <cellStyle name="Input 3 4 3 8" xfId="14865" xr:uid="{89087335-1DA1-405A-8F84-605FC60723F4}"/>
    <cellStyle name="Input 3 4 3 8 2" xfId="38895" xr:uid="{04F19C8A-2C76-42FE-90FA-BF275F6CD52C}"/>
    <cellStyle name="Input 3 4 3 9" xfId="19839" xr:uid="{195938D2-E19D-4218-968B-9C9550F855B7}"/>
    <cellStyle name="Input 3 4 3 9 2" xfId="43672" xr:uid="{FC4130CB-02DE-4C69-A1A8-4288BB22C037}"/>
    <cellStyle name="Input 3 4 4" xfId="4869" xr:uid="{241DFC38-4AE3-477B-A8DB-898813CD9FFD}"/>
    <cellStyle name="Input 3 4 4 2" xfId="10249" xr:uid="{31AB96A4-CCD5-4F6B-A49C-FE050A8B0446}"/>
    <cellStyle name="Input 3 4 4 2 2" xfId="34463" xr:uid="{C765851A-5D38-47DC-A09E-10FDC983C58F}"/>
    <cellStyle name="Input 3 4 4 3" xfId="15166" xr:uid="{EBB05777-28D2-4889-BF64-5885AF8944F5}"/>
    <cellStyle name="Input 3 4 4 3 2" xfId="39196" xr:uid="{71B5A53F-20C2-444C-BA92-6536759B8229}"/>
    <cellStyle name="Input 3 4 4 4" xfId="20398" xr:uid="{09578B47-6CDF-4F4C-8001-A6F1295BD7BC}"/>
    <cellStyle name="Input 3 4 4 4 2" xfId="44223" xr:uid="{F1465B22-D084-46CA-A67C-37EA37031A74}"/>
    <cellStyle name="Input 3 4 4 5" xfId="25032" xr:uid="{E93DBD5D-0388-4A44-A674-AF901E72602E}"/>
    <cellStyle name="Input 3 4 4 5 2" xfId="48798" xr:uid="{7FB3C3BE-E51B-4281-9B4A-54E494F2B6BD}"/>
    <cellStyle name="Input 3 4 4 6" xfId="29626" xr:uid="{447EB137-4003-4F0B-A089-695AE620332B}"/>
    <cellStyle name="Input 3 4 5" xfId="5974" xr:uid="{B61B0FF4-FF89-41E8-92F5-2EA59E6C3324}"/>
    <cellStyle name="Input 3 4 5 2" xfId="11353" xr:uid="{C99163BC-79E6-49E1-82AB-DC2B998F46F2}"/>
    <cellStyle name="Input 3 4 5 2 2" xfId="35392" xr:uid="{242C3027-9E4E-4DDA-BE5C-B60D9695043E}"/>
    <cellStyle name="Input 3 4 5 3" xfId="16096" xr:uid="{81AE6041-3540-406B-A214-CB0B0D191F1C}"/>
    <cellStyle name="Input 3 4 5 3 2" xfId="40126" xr:uid="{3ED7253A-4F6C-4C4E-BF1D-320C6887074B}"/>
    <cellStyle name="Input 3 4 5 4" xfId="21144" xr:uid="{E9539BB4-1C5A-42A5-A615-DF05D02B92C9}"/>
    <cellStyle name="Input 3 4 5 4 2" xfId="44958" xr:uid="{B05FD080-9525-460B-8C3B-DF42893882D5}"/>
    <cellStyle name="Input 3 4 5 5" xfId="25767" xr:uid="{97A8753B-A79B-4BD4-A006-3F5690F87440}"/>
    <cellStyle name="Input 3 4 5 5 2" xfId="49533" xr:uid="{AD9C599C-74A2-4034-92C0-5E7AA39A8F87}"/>
    <cellStyle name="Input 3 4 5 6" xfId="30543" xr:uid="{07085E33-C12E-43F3-9665-B2873997BEC0}"/>
    <cellStyle name="Input 3 4 6" xfId="6755" xr:uid="{859F2B14-48E0-4D4E-8343-C042C98335B8}"/>
    <cellStyle name="Input 3 4 6 2" xfId="12134" xr:uid="{E8338755-E313-4207-B72A-1B4B2EAF6F8B}"/>
    <cellStyle name="Input 3 4 6 2 2" xfId="36170" xr:uid="{DCCC52FB-B4FA-4C65-99FA-ACE24F3411E3}"/>
    <cellStyle name="Input 3 4 6 3" xfId="16874" xr:uid="{591CFDCD-FBF7-4478-811E-67724350BEC6}"/>
    <cellStyle name="Input 3 4 6 3 2" xfId="40904" xr:uid="{7EE400F6-B07C-4B46-A008-12A9FDADE89D}"/>
    <cellStyle name="Input 3 4 6 4" xfId="21881" xr:uid="{9140C0C0-6E87-4E24-B6E7-1ADD804A6E8E}"/>
    <cellStyle name="Input 3 4 6 4 2" xfId="45686" xr:uid="{B9F08185-30A0-434C-875E-366CAEFC1B53}"/>
    <cellStyle name="Input 3 4 6 5" xfId="26495" xr:uid="{C2CFB937-E54E-4394-9602-E144BDE561F0}"/>
    <cellStyle name="Input 3 4 6 5 2" xfId="50261" xr:uid="{CB0AAB2E-77A4-4022-A668-B4E09A41C2F5}"/>
    <cellStyle name="Input 3 4 6 6" xfId="31312" xr:uid="{949B3BC6-E8F7-48F0-90C9-620DC811272D}"/>
    <cellStyle name="Input 3 4 7" xfId="7495" xr:uid="{656B20CF-516A-4758-91E1-7FD13E7F6948}"/>
    <cellStyle name="Input 3 4 7 2" xfId="12874" xr:uid="{A1C0581C-F2A7-45F3-A99B-3BECF8F344C2}"/>
    <cellStyle name="Input 3 4 7 2 2" xfId="36908" xr:uid="{8D988B54-BCE6-480B-AC6E-576A2F266824}"/>
    <cellStyle name="Input 3 4 7 3" xfId="17612" xr:uid="{CFDF6E99-015F-4F5C-A88E-0B541DBF8582}"/>
    <cellStyle name="Input 3 4 7 3 2" xfId="41642" xr:uid="{7C954E70-DD2A-4060-A9FC-2E650CAC2FF0}"/>
    <cellStyle name="Input 3 4 7 4" xfId="22617" xr:uid="{5158001C-EA09-481C-8A98-D6CCBF202F19}"/>
    <cellStyle name="Input 3 4 7 4 2" xfId="46413" xr:uid="{2D265842-0EF4-4F1C-ABE6-8F52C56371BD}"/>
    <cellStyle name="Input 3 4 7 5" xfId="27222" xr:uid="{11C32697-ACBA-4000-8188-B8327BEBD834}"/>
    <cellStyle name="Input 3 4 7 5 2" xfId="50988" xr:uid="{EB300C16-58A4-4CCD-8380-046F8D3E53FC}"/>
    <cellStyle name="Input 3 4 7 6" xfId="32041" xr:uid="{D8EED138-D5EA-4677-92A9-04E490987762}"/>
    <cellStyle name="Input 3 4 8" xfId="8228" xr:uid="{8748EFE1-B342-4000-BBF7-17A3653D278A}"/>
    <cellStyle name="Input 3 4 8 2" xfId="13607" xr:uid="{7A4E0697-EE02-40FD-9D20-7F324196670E}"/>
    <cellStyle name="Input 3 4 8 2 2" xfId="37639" xr:uid="{84589EB3-E1E1-4ACC-AE8B-E63BC79CBBD4}"/>
    <cellStyle name="Input 3 4 8 3" xfId="18343" xr:uid="{95B0C21E-F989-4205-87B4-0051444C8896}"/>
    <cellStyle name="Input 3 4 8 3 2" xfId="42373" xr:uid="{4D110550-66AC-4C79-9CB5-E37DBFABD70B}"/>
    <cellStyle name="Input 3 4 8 4" xfId="23348" xr:uid="{DA3D9D31-176A-44DF-9652-D247DF20CEEC}"/>
    <cellStyle name="Input 3 4 8 4 2" xfId="47135" xr:uid="{E626ED65-B7FE-417F-A891-1FC6F1A1C594}"/>
    <cellStyle name="Input 3 4 8 5" xfId="27944" xr:uid="{70B6832C-E878-4F15-B365-605FED5A29CD}"/>
    <cellStyle name="Input 3 4 8 5 2" xfId="51710" xr:uid="{C53CD395-0F12-4538-B90B-0C59AFB77B04}"/>
    <cellStyle name="Input 3 4 8 6" xfId="32763" xr:uid="{8451259F-7117-41A3-A785-03224DEE8CD2}"/>
    <cellStyle name="Input 3 4 9" xfId="9445" xr:uid="{16C630C7-8E96-4D1C-BEE2-B9055EBCF618}"/>
    <cellStyle name="Input 3 4 9 2" xfId="33661" xr:uid="{5527144F-37EE-4AE9-9E31-89AE6924EC07}"/>
    <cellStyle name="Input 3 5" xfId="2641" xr:uid="{FB8FFF6E-8D13-48F3-9710-459B84F643E9}"/>
    <cellStyle name="Input 3 5 10" xfId="14210" xr:uid="{0FD30316-5651-4931-86CE-0C80B80753F6}"/>
    <cellStyle name="Input 3 5 10 2" xfId="38240" xr:uid="{98875ED7-BAD1-48D8-AAA2-A1738B8F25E3}"/>
    <cellStyle name="Input 3 5 11" xfId="19072" xr:uid="{8389E7A3-67F5-401C-ACF0-6957574923D6}"/>
    <cellStyle name="Input 3 5 11 2" xfId="43022" xr:uid="{6D8C50A9-602E-4A16-8D53-73A76E0BEE8F}"/>
    <cellStyle name="Input 3 5 12" xfId="18965" xr:uid="{7713CC20-6107-44ED-8CDB-A0F8EA2FC327}"/>
    <cellStyle name="Input 3 5 12 2" xfId="42966" xr:uid="{11E50F63-A6EE-4EC7-B47A-1D5E829FB5BE}"/>
    <cellStyle name="Input 3 5 13" xfId="3785" xr:uid="{D47556CD-92F2-4BEF-A7EA-7B6A7108ABF1}"/>
    <cellStyle name="Input 3 5 14" xfId="28680" xr:uid="{A0C31780-594A-4C9A-A3A1-8B9913A039B6}"/>
    <cellStyle name="Input 3 5 2" xfId="4184" xr:uid="{86FE9D55-0B5A-4CC2-90E2-D434FAB25FC4}"/>
    <cellStyle name="Input 3 5 2 10" xfId="24174" xr:uid="{15D3C2A7-5F45-46E1-8014-96557A6E4A05}"/>
    <cellStyle name="Input 3 5 2 10 2" xfId="47941" xr:uid="{73549D9E-9E02-4A3D-8549-1A89E9E04A46}"/>
    <cellStyle name="Input 3 5 2 11" xfId="28952" xr:uid="{D670CF68-882B-45B9-8DD7-2E162F0968E6}"/>
    <cellStyle name="Input 3 5 2 2" xfId="4987" xr:uid="{3889E430-E5F8-4929-A375-92139C38923C}"/>
    <cellStyle name="Input 3 5 2 2 2" xfId="10367" xr:uid="{50F03D47-73B2-4B6D-AE49-0C456854A112}"/>
    <cellStyle name="Input 3 5 2 2 2 2" xfId="34579" xr:uid="{6E03778E-8A77-439B-849E-EE62759533C4}"/>
    <cellStyle name="Input 3 5 2 2 3" xfId="15282" xr:uid="{4CC80FA2-6FF1-43C4-8C33-FB2BBC219A8F}"/>
    <cellStyle name="Input 3 5 2 2 3 2" xfId="39312" xr:uid="{467D4A08-B0F1-4C15-85D2-09099936DBFD}"/>
    <cellStyle name="Input 3 5 2 2 4" xfId="20516" xr:uid="{F553F710-157A-46F5-9264-BF6475DF74DB}"/>
    <cellStyle name="Input 3 5 2 2 4 2" xfId="44341" xr:uid="{292F45B2-AE17-40B0-8767-460E2AC59B02}"/>
    <cellStyle name="Input 3 5 2 2 5" xfId="25150" xr:uid="{4F7E9DC9-45A9-46F7-A26B-BD860D9197F4}"/>
    <cellStyle name="Input 3 5 2 2 5 2" xfId="48916" xr:uid="{91506AD3-26FE-4CD4-A030-611D0013B795}"/>
    <cellStyle name="Input 3 5 2 2 6" xfId="29742" xr:uid="{F9332A28-8094-4CD9-BBD3-8A54AD1E18E2}"/>
    <cellStyle name="Input 3 5 2 3" xfId="6093" xr:uid="{12D51F62-5E69-4352-BD89-277CA0B16F25}"/>
    <cellStyle name="Input 3 5 2 3 2" xfId="11472" xr:uid="{4EF4C985-947C-4C50-A620-BA96539CE132}"/>
    <cellStyle name="Input 3 5 2 3 2 2" xfId="35509" xr:uid="{1849D61D-75BD-4D71-AA8E-F1329F54231C}"/>
    <cellStyle name="Input 3 5 2 3 3" xfId="16213" xr:uid="{34852D64-6ED1-4D99-A68B-8F803D92E23E}"/>
    <cellStyle name="Input 3 5 2 3 3 2" xfId="40243" xr:uid="{3CD58634-1A96-4997-8E4B-F1A951F3BD2C}"/>
    <cellStyle name="Input 3 5 2 3 4" xfId="21261" xr:uid="{C84EE922-4C6C-4401-A448-FA25FE199FC9}"/>
    <cellStyle name="Input 3 5 2 3 4 2" xfId="45075" xr:uid="{8A6BECDC-D2C2-42FC-A5D1-BB921B674719}"/>
    <cellStyle name="Input 3 5 2 3 5" xfId="25884" xr:uid="{643FD3BB-B399-4568-9B09-0EAE1FC555B7}"/>
    <cellStyle name="Input 3 5 2 3 5 2" xfId="49650" xr:uid="{699CE851-8F1C-46DA-A65C-F2114DB0A7F6}"/>
    <cellStyle name="Input 3 5 2 3 6" xfId="30660" xr:uid="{9722484C-7371-4F1C-AE8F-63630AED6268}"/>
    <cellStyle name="Input 3 5 2 4" xfId="6874" xr:uid="{5DAD960A-EE80-43D8-A0E4-EE52BC36828C}"/>
    <cellStyle name="Input 3 5 2 4 2" xfId="12253" xr:uid="{62A37A5C-FE9D-48BA-8288-9118EEFBAE4D}"/>
    <cellStyle name="Input 3 5 2 4 2 2" xfId="36287" xr:uid="{2A3589BB-2055-4359-AF56-D761520D7F8C}"/>
    <cellStyle name="Input 3 5 2 4 3" xfId="16991" xr:uid="{443E2C6E-7314-4F8A-99F7-D9F033F58266}"/>
    <cellStyle name="Input 3 5 2 4 3 2" xfId="41021" xr:uid="{611A0C71-B66F-40F8-AD62-26CFF4BBCE20}"/>
    <cellStyle name="Input 3 5 2 4 4" xfId="21997" xr:uid="{329D0F16-F72B-436F-BDF1-F23C93AD1663}"/>
    <cellStyle name="Input 3 5 2 4 4 2" xfId="45802" xr:uid="{54BCF64B-EFFA-4CAD-A414-F625BBD4E203}"/>
    <cellStyle name="Input 3 5 2 4 5" xfId="26611" xr:uid="{DFE67F17-1573-4BFA-AE16-E43CF9DAD8FA}"/>
    <cellStyle name="Input 3 5 2 4 5 2" xfId="50377" xr:uid="{C634B04C-1028-4882-8DCA-F7D63B19D978}"/>
    <cellStyle name="Input 3 5 2 4 6" xfId="31429" xr:uid="{4AC79417-62F1-48FF-B288-A6782D06F550}"/>
    <cellStyle name="Input 3 5 2 5" xfId="7613" xr:uid="{F0A66EE2-EF84-4DA5-8489-DB8E0013DF96}"/>
    <cellStyle name="Input 3 5 2 5 2" xfId="12992" xr:uid="{A586D615-2043-4611-A9CC-B36045402497}"/>
    <cellStyle name="Input 3 5 2 5 2 2" xfId="37024" xr:uid="{D0257084-D071-4F80-96E7-2631CE0C58E3}"/>
    <cellStyle name="Input 3 5 2 5 3" xfId="17728" xr:uid="{2B1900B0-A1D8-4A12-9B96-2E1A4DC0B72F}"/>
    <cellStyle name="Input 3 5 2 5 3 2" xfId="41758" xr:uid="{9A11B1C1-5AEC-449C-88DE-030E7D736C4C}"/>
    <cellStyle name="Input 3 5 2 5 4" xfId="22733" xr:uid="{E5E34989-FAB9-42A5-A9FA-00D36C9CDED8}"/>
    <cellStyle name="Input 3 5 2 5 4 2" xfId="46529" xr:uid="{B7112D75-6C9D-4DFC-87E3-FD408A068F31}"/>
    <cellStyle name="Input 3 5 2 5 5" xfId="27338" xr:uid="{3B375419-8045-4564-A4B7-06A74A3E9011}"/>
    <cellStyle name="Input 3 5 2 5 5 2" xfId="51104" xr:uid="{87DA0F4C-3623-4C4C-99F7-799246DF9A0D}"/>
    <cellStyle name="Input 3 5 2 5 6" xfId="32157" xr:uid="{EFC4EC90-2013-4B39-90BD-E8B398C7BBA0}"/>
    <cellStyle name="Input 3 5 2 6" xfId="8346" xr:uid="{8686DE74-B1D4-4B67-97D1-07B0785702C6}"/>
    <cellStyle name="Input 3 5 2 6 2" xfId="13725" xr:uid="{58DB5D4C-975B-40CE-84C0-49BE09FB4371}"/>
    <cellStyle name="Input 3 5 2 6 2 2" xfId="37755" xr:uid="{EDDCBCA1-C624-4958-92AC-A01C2E7BF1B0}"/>
    <cellStyle name="Input 3 5 2 6 3" xfId="18459" xr:uid="{D2C97E15-666B-402B-9380-0570A9774250}"/>
    <cellStyle name="Input 3 5 2 6 3 2" xfId="42489" xr:uid="{5ED5EA4A-D8A4-45E3-8176-20F62CF3C461}"/>
    <cellStyle name="Input 3 5 2 6 4" xfId="23464" xr:uid="{DF4C7B3B-BC54-4110-8753-28AFD7E8A05F}"/>
    <cellStyle name="Input 3 5 2 6 4 2" xfId="47251" xr:uid="{56C15DB3-DB23-4978-9912-44D4F3EF9439}"/>
    <cellStyle name="Input 3 5 2 6 5" xfId="28060" xr:uid="{F5091418-E1D4-4B86-B803-544403FAFBBC}"/>
    <cellStyle name="Input 3 5 2 6 5 2" xfId="51826" xr:uid="{FCE62E99-DD04-4953-B8CE-F1733335D6A9}"/>
    <cellStyle name="Input 3 5 2 6 6" xfId="32879" xr:uid="{20439579-C3A6-41F9-9572-2F7F6B35AF79}"/>
    <cellStyle name="Input 3 5 2 7" xfId="9566" xr:uid="{2197ACE3-0F71-453B-BD61-DD9F58435B08}"/>
    <cellStyle name="Input 3 5 2 7 2" xfId="33780" xr:uid="{ADC3C641-EF89-4DBA-830A-8A0454DEA937}"/>
    <cellStyle name="Input 3 5 2 8" xfId="14483" xr:uid="{67248BDE-BBA5-439B-B3AA-7142157AAFAF}"/>
    <cellStyle name="Input 3 5 2 8 2" xfId="38513" xr:uid="{E6FDC7E3-58BF-4F9A-AF12-04FA4874B36B}"/>
    <cellStyle name="Input 3 5 2 9" xfId="19457" xr:uid="{9E3C9030-A13D-4C33-B4DA-2301AB22DBA0}"/>
    <cellStyle name="Input 3 5 2 9 2" xfId="43296" xr:uid="{1D39CCC8-A83F-4116-85B9-3CA2B427ED83}"/>
    <cellStyle name="Input 3 5 3" xfId="4187" xr:uid="{518309A0-55A4-44C6-BA89-588194EAAD85}"/>
    <cellStyle name="Input 3 5 3 10" xfId="24177" xr:uid="{97D2B785-CF2B-471B-9F20-BF1B64B85870}"/>
    <cellStyle name="Input 3 5 3 10 2" xfId="47944" xr:uid="{C6FD6551-CD61-40EC-8A34-573BBA7C8D47}"/>
    <cellStyle name="Input 3 5 3 11" xfId="28955" xr:uid="{AEA8F92A-75DC-4F48-8C1B-8ED902061A35}"/>
    <cellStyle name="Input 3 5 3 2" xfId="4990" xr:uid="{76AB9D2A-9919-49FD-8A2E-0FC07081210D}"/>
    <cellStyle name="Input 3 5 3 2 2" xfId="10370" xr:uid="{B9D6C927-AB00-45E6-9E92-77B53BAA088E}"/>
    <cellStyle name="Input 3 5 3 2 2 2" xfId="34582" xr:uid="{6905AB60-C4E9-4948-A1E0-EBC712661975}"/>
    <cellStyle name="Input 3 5 3 2 3" xfId="15285" xr:uid="{D46510CE-FEC0-4CE0-A63F-748A979F5F1B}"/>
    <cellStyle name="Input 3 5 3 2 3 2" xfId="39315" xr:uid="{CC276F64-0098-416E-9275-C1CA356695E0}"/>
    <cellStyle name="Input 3 5 3 2 4" xfId="20519" xr:uid="{7B09B3B6-FB37-4E9B-B347-95188FF068A1}"/>
    <cellStyle name="Input 3 5 3 2 4 2" xfId="44344" xr:uid="{052A862C-7772-48C1-BCBD-1144B830B07F}"/>
    <cellStyle name="Input 3 5 3 2 5" xfId="25153" xr:uid="{9ACA09D9-1327-4374-89F9-0CA2B4F7C2F4}"/>
    <cellStyle name="Input 3 5 3 2 5 2" xfId="48919" xr:uid="{E1358320-9FD0-4B78-BEE0-1518E84C3A16}"/>
    <cellStyle name="Input 3 5 3 2 6" xfId="29745" xr:uid="{ADC7F4AD-DD68-4620-B2B3-8C25B334B59F}"/>
    <cellStyle name="Input 3 5 3 3" xfId="6096" xr:uid="{CF634CDF-8CF0-44D7-9989-234FF9D45F8A}"/>
    <cellStyle name="Input 3 5 3 3 2" xfId="11475" xr:uid="{B51D83B4-38CB-492E-8730-38B58F1F18D8}"/>
    <cellStyle name="Input 3 5 3 3 2 2" xfId="35512" xr:uid="{C94C7176-86F0-4A41-81D0-9A549F546239}"/>
    <cellStyle name="Input 3 5 3 3 3" xfId="16216" xr:uid="{9D1253D8-7EF8-48DA-ADAD-3F516D98B1CE}"/>
    <cellStyle name="Input 3 5 3 3 3 2" xfId="40246" xr:uid="{5E7A90DC-CDDC-439C-925E-1495E19F692F}"/>
    <cellStyle name="Input 3 5 3 3 4" xfId="21264" xr:uid="{848F6904-E67D-4BCB-99BD-57546ACF672D}"/>
    <cellStyle name="Input 3 5 3 3 4 2" xfId="45078" xr:uid="{1E888530-5EA5-4404-B551-CE3C211212D7}"/>
    <cellStyle name="Input 3 5 3 3 5" xfId="25887" xr:uid="{BCCC591C-3394-4B07-A0B7-9FE308204BF1}"/>
    <cellStyle name="Input 3 5 3 3 5 2" xfId="49653" xr:uid="{E7F2F338-CC1D-41C6-A0FB-D0A50BE7A57C}"/>
    <cellStyle name="Input 3 5 3 3 6" xfId="30663" xr:uid="{2D6DA24C-59E0-49E9-AE89-CED6CE4D8355}"/>
    <cellStyle name="Input 3 5 3 4" xfId="6877" xr:uid="{ACC30A64-3AAE-48CF-8AC4-CD69E21193C9}"/>
    <cellStyle name="Input 3 5 3 4 2" xfId="12256" xr:uid="{FCBAFB51-D992-46CE-8463-290C9B1002F9}"/>
    <cellStyle name="Input 3 5 3 4 2 2" xfId="36290" xr:uid="{F5BACC33-2E57-4D42-A9B7-573090097E56}"/>
    <cellStyle name="Input 3 5 3 4 3" xfId="16994" xr:uid="{0C34765C-7CCD-4E96-88DB-B4317D403DFF}"/>
    <cellStyle name="Input 3 5 3 4 3 2" xfId="41024" xr:uid="{B5616E66-57BB-48F9-803F-6DA30BC79601}"/>
    <cellStyle name="Input 3 5 3 4 4" xfId="22000" xr:uid="{399BAC04-0C0D-4584-8BE8-F65CBB259E52}"/>
    <cellStyle name="Input 3 5 3 4 4 2" xfId="45805" xr:uid="{6F3DF576-6AD6-45A2-B3D0-4754DBA049D0}"/>
    <cellStyle name="Input 3 5 3 4 5" xfId="26614" xr:uid="{A9D3A434-CC71-40D5-B521-B24008B573DE}"/>
    <cellStyle name="Input 3 5 3 4 5 2" xfId="50380" xr:uid="{EC4AEF1E-EAF7-4B74-97E9-1EE14D07FA67}"/>
    <cellStyle name="Input 3 5 3 4 6" xfId="31432" xr:uid="{AC2AD914-A144-4F08-959F-CC757C82EA26}"/>
    <cellStyle name="Input 3 5 3 5" xfId="7616" xr:uid="{ECD83DE8-77E0-4B4A-98C4-8E222F7D56CD}"/>
    <cellStyle name="Input 3 5 3 5 2" xfId="12995" xr:uid="{3DE249CA-10CF-4E4E-8490-F331545404FD}"/>
    <cellStyle name="Input 3 5 3 5 2 2" xfId="37027" xr:uid="{738AE5B6-3467-4B22-8436-945191594CE7}"/>
    <cellStyle name="Input 3 5 3 5 3" xfId="17731" xr:uid="{0263CD24-8E80-4505-8C65-2742C3117E6F}"/>
    <cellStyle name="Input 3 5 3 5 3 2" xfId="41761" xr:uid="{B88E3F3D-F2F6-4B80-B0C5-E178DF41613A}"/>
    <cellStyle name="Input 3 5 3 5 4" xfId="22736" xr:uid="{EFB31988-A754-4BBB-B494-1002A4D9DF0D}"/>
    <cellStyle name="Input 3 5 3 5 4 2" xfId="46532" xr:uid="{A825BE57-6DAA-4DF5-BB23-4C8B289F4101}"/>
    <cellStyle name="Input 3 5 3 5 5" xfId="27341" xr:uid="{AF1C7384-DA7D-488A-BF0C-69DAFD29BC6A}"/>
    <cellStyle name="Input 3 5 3 5 5 2" xfId="51107" xr:uid="{44EFB7A3-6FAA-4D20-878A-2C5B6260E6CC}"/>
    <cellStyle name="Input 3 5 3 5 6" xfId="32160" xr:uid="{52655874-323C-496F-A12F-785C7FE8DF78}"/>
    <cellStyle name="Input 3 5 3 6" xfId="8349" xr:uid="{1D56FFF7-4FE7-43B4-9B05-A4A0EBBA2E15}"/>
    <cellStyle name="Input 3 5 3 6 2" xfId="13728" xr:uid="{016034BD-0137-45D5-AC31-86219A1FD22A}"/>
    <cellStyle name="Input 3 5 3 6 2 2" xfId="37758" xr:uid="{98B3F7A0-486C-4E21-8F21-3ED09E174EB4}"/>
    <cellStyle name="Input 3 5 3 6 3" xfId="18462" xr:uid="{962FCB9E-A62E-45CD-A1DE-B53B10020A6E}"/>
    <cellStyle name="Input 3 5 3 6 3 2" xfId="42492" xr:uid="{0C2195F9-EA8E-4DAF-8FF8-928A7DBF3928}"/>
    <cellStyle name="Input 3 5 3 6 4" xfId="23467" xr:uid="{1887B553-06EA-46E6-BA0E-32744ACF07BE}"/>
    <cellStyle name="Input 3 5 3 6 4 2" xfId="47254" xr:uid="{BC697D8F-1DE0-4C07-BC9E-563BC3379110}"/>
    <cellStyle name="Input 3 5 3 6 5" xfId="28063" xr:uid="{3AFB22DA-6650-49FC-8B59-285244B997BF}"/>
    <cellStyle name="Input 3 5 3 6 5 2" xfId="51829" xr:uid="{63B2B056-0D9E-48B6-9CB8-FE34471693E6}"/>
    <cellStyle name="Input 3 5 3 6 6" xfId="32882" xr:uid="{4D6D0398-EF51-43A1-AA15-2C6D24896C24}"/>
    <cellStyle name="Input 3 5 3 7" xfId="9569" xr:uid="{BB97D40A-15A9-4B9B-8883-8B8D22F1A8A7}"/>
    <cellStyle name="Input 3 5 3 7 2" xfId="33783" xr:uid="{446F247C-90FC-473A-8C24-513606791C77}"/>
    <cellStyle name="Input 3 5 3 8" xfId="14486" xr:uid="{3FC1DDD3-5655-4245-B1A4-7F822BBB81CC}"/>
    <cellStyle name="Input 3 5 3 8 2" xfId="38516" xr:uid="{CF14939C-1226-427C-8766-3F8394017C26}"/>
    <cellStyle name="Input 3 5 3 9" xfId="19460" xr:uid="{BE01381B-2314-4BB7-B060-95974D48210E}"/>
    <cellStyle name="Input 3 5 3 9 2" xfId="43299" xr:uid="{A078A57A-4259-4D8F-A7C5-EBE373EE43D6}"/>
    <cellStyle name="Input 3 5 4" xfId="4711" xr:uid="{49DD8EE8-F7E0-409B-975A-3E098F96596A}"/>
    <cellStyle name="Input 3 5 4 2" xfId="10091" xr:uid="{A5F58941-C28E-4D8A-959F-A1B4F7454E58}"/>
    <cellStyle name="Input 3 5 4 2 2" xfId="34305" xr:uid="{842FAC71-0CDC-4C78-91C7-2EADC883BB93}"/>
    <cellStyle name="Input 3 5 4 3" xfId="15008" xr:uid="{E1774E48-E208-4D32-9561-6B05E9E268E1}"/>
    <cellStyle name="Input 3 5 4 3 2" xfId="39038" xr:uid="{A594B403-716C-49B2-A6C9-D9B56B0D11AE}"/>
    <cellStyle name="Input 3 5 4 4" xfId="20178" xr:uid="{8D7320A3-A4D9-49CB-9199-77E0777E4E90}"/>
    <cellStyle name="Input 3 5 4 4 2" xfId="44006" xr:uid="{813F0930-9A7B-488D-9782-9D721796A563}"/>
    <cellStyle name="Input 3 5 4 5" xfId="24815" xr:uid="{83551A00-0DCD-44E1-BE53-EA630E5E6620}"/>
    <cellStyle name="Input 3 5 4 5 2" xfId="48581" xr:uid="{0DA38FD4-C49B-4C7F-A66A-73E0752A4531}"/>
    <cellStyle name="Input 3 5 4 6" xfId="29471" xr:uid="{7759A4EA-DEC7-4BBC-A499-6A28CA7B79ED}"/>
    <cellStyle name="Input 3 5 5" xfId="5683" xr:uid="{4EECB6D5-79EA-4D43-8894-4E69792175F6}"/>
    <cellStyle name="Input 3 5 5 2" xfId="11062" xr:uid="{A973AF83-6F74-4FF0-970C-8867B35ABC7D}"/>
    <cellStyle name="Input 3 5 5 2 2" xfId="35206" xr:uid="{2C0C2BB4-C74B-414C-9226-58A1833525D6}"/>
    <cellStyle name="Input 3 5 5 3" xfId="15910" xr:uid="{0467830C-35EA-4143-AE5D-4501E3184D47}"/>
    <cellStyle name="Input 3 5 5 3 2" xfId="39940" xr:uid="{C36E4C38-3B23-4489-B8B0-8C363832BE89}"/>
    <cellStyle name="Input 3 5 5 4" xfId="19983" xr:uid="{D182BBA3-CF3F-44AF-95F9-564948AB9C11}"/>
    <cellStyle name="Input 3 5 5 4 2" xfId="43814" xr:uid="{A6F90B3E-036B-4EC6-B7A3-3D653955CC17}"/>
    <cellStyle name="Input 3 5 5 5" xfId="24659" xr:uid="{4A869EE5-D1ED-40B7-92E4-BC1998B3C4A2}"/>
    <cellStyle name="Input 3 5 5 5 2" xfId="48425" xr:uid="{EAE4EC20-A486-490C-AE00-4A6451D889E5}"/>
    <cellStyle name="Input 3 5 5 6" xfId="30361" xr:uid="{928192BE-0BFD-48C4-A67C-636CB371F89E}"/>
    <cellStyle name="Input 3 5 6" xfId="5501" xr:uid="{B394AFC1-7EE6-4293-9697-0812CC1D23B9}"/>
    <cellStyle name="Input 3 5 6 2" xfId="10881" xr:uid="{C6F12B99-5CC3-4555-8F4B-DE256FD4E1BC}"/>
    <cellStyle name="Input 3 5 6 2 2" xfId="35076" xr:uid="{F1854C8B-3333-4889-B44C-AA1754ACF58C}"/>
    <cellStyle name="Input 3 5 6 3" xfId="15779" xr:uid="{67EB92C7-12C1-48EB-AC1B-2C05F9F58EBA}"/>
    <cellStyle name="Input 3 5 6 3 2" xfId="39809" xr:uid="{F00E272F-2D91-4140-9F88-7C5E1895CE5F}"/>
    <cellStyle name="Input 3 5 6 4" xfId="20286" xr:uid="{5B46BF39-3BBC-437D-93F6-B2292EBBEC7E}"/>
    <cellStyle name="Input 3 5 6 4 2" xfId="44114" xr:uid="{B3EFA345-D282-4607-BCB3-FEDC8E410A88}"/>
    <cellStyle name="Input 3 5 6 5" xfId="24923" xr:uid="{40EFA689-7FBE-4095-A107-2A72ED74DE27}"/>
    <cellStyle name="Input 3 5 6 5 2" xfId="48689" xr:uid="{0F446C05-77D3-4F94-89D5-E7703B57338F}"/>
    <cellStyle name="Input 3 5 6 6" xfId="30233" xr:uid="{CB9138F5-BCAC-42F4-B3C9-4E47C1ED26DB}"/>
    <cellStyle name="Input 3 5 7" xfId="5495" xr:uid="{EC341F61-C66A-4E11-863B-38997ADF068D}"/>
    <cellStyle name="Input 3 5 7 2" xfId="10875" xr:uid="{0C17C6E8-C0E0-4604-A1CB-C1CB88524C19}"/>
    <cellStyle name="Input 3 5 7 2 2" xfId="35070" xr:uid="{4F34B5C0-3864-4D46-8F8D-5DD5D50D47A2}"/>
    <cellStyle name="Input 3 5 7 3" xfId="15773" xr:uid="{7E639B53-C37A-4278-AA68-A300DE3BC347}"/>
    <cellStyle name="Input 3 5 7 3 2" xfId="39803" xr:uid="{A38D5932-D03E-4D7E-A26A-17EB06B5413F}"/>
    <cellStyle name="Input 3 5 7 4" xfId="20145" xr:uid="{2438F127-C46F-4D81-94BF-893864B6CD64}"/>
    <cellStyle name="Input 3 5 7 4 2" xfId="43973" xr:uid="{729466A8-44A5-4ACE-9C28-53F6983B047B}"/>
    <cellStyle name="Input 3 5 7 5" xfId="24790" xr:uid="{7AF5F464-4E77-40A5-A560-A2E048062F42}"/>
    <cellStyle name="Input 3 5 7 5 2" xfId="48556" xr:uid="{3E56E912-EE06-490D-9E2D-1D695758305D}"/>
    <cellStyle name="Input 3 5 7 6" xfId="30227" xr:uid="{FB4B116D-C63E-423F-AC53-9F2BC5E988A1}"/>
    <cellStyle name="Input 3 5 8" xfId="5535" xr:uid="{D9E8C806-4E38-4F6D-BB2A-AA3A60A1AFFB}"/>
    <cellStyle name="Input 3 5 8 2" xfId="10915" xr:uid="{8D8B7760-8AE1-402C-AA46-FCD7DB74B64D}"/>
    <cellStyle name="Input 3 5 8 2 2" xfId="35101" xr:uid="{A8EF92E1-B310-4AB7-AEF0-23BCBD2EE98B}"/>
    <cellStyle name="Input 3 5 8 3" xfId="15804" xr:uid="{7D12F7A7-A9FA-4386-80E3-DCADF2B92D35}"/>
    <cellStyle name="Input 3 5 8 3 2" xfId="39834" xr:uid="{8B1D1FB8-364F-45C9-88C0-D1077689FB0F}"/>
    <cellStyle name="Input 3 5 8 4" xfId="19998" xr:uid="{DFEFCD2E-050D-4965-885D-9971C315A737}"/>
    <cellStyle name="Input 3 5 8 4 2" xfId="43829" xr:uid="{17C2AB04-DF97-49EA-AC49-C553FCBCB59A}"/>
    <cellStyle name="Input 3 5 8 5" xfId="24674" xr:uid="{62A6E828-0458-493B-B3B2-EE98C94E0EAA}"/>
    <cellStyle name="Input 3 5 8 5 2" xfId="48440" xr:uid="{CDB585EC-F769-476F-9230-067485A67B72}"/>
    <cellStyle name="Input 3 5 8 6" xfId="30257" xr:uid="{9E0A8371-E8F1-41C9-AC1D-E7F033B822B2}"/>
    <cellStyle name="Input 3 5 9" xfId="9169" xr:uid="{948D6A3E-8F00-4A36-9F48-8DDC18840C9E}"/>
    <cellStyle name="Input 3 5 9 2" xfId="33490" xr:uid="{F16CA38D-55D2-43EF-ACA2-A86D62DD43A1}"/>
    <cellStyle name="Input 3 6" xfId="3649" xr:uid="{112AFE03-6620-4599-A9B9-936EB6B5B1EC}"/>
    <cellStyle name="Input 3 6 2" xfId="9100" xr:uid="{B26573AA-9BAF-4E2A-9023-2ED82D7CBFE7}"/>
    <cellStyle name="Input 3 6 2 2" xfId="33452" xr:uid="{FBBBE771-2447-4718-A0E8-11B78277D88C}"/>
    <cellStyle name="Input 3 6 3" xfId="9053" xr:uid="{FE296288-26DF-4156-946A-0E330F7757C7}"/>
    <cellStyle name="Input 3 6 3 2" xfId="33424" xr:uid="{D79F2D46-DBA3-4677-9A54-9B43CF3093FE}"/>
    <cellStyle name="Input 3 6 4" xfId="20044" xr:uid="{380627BA-0C44-45E9-9100-F57F94C359B8}"/>
    <cellStyle name="Input 3 6 4 2" xfId="43874" xr:uid="{070FDB4E-BFB7-41A3-905A-44885C5AD77D}"/>
    <cellStyle name="Input 3 6 5" xfId="3301" xr:uid="{4403E31D-9CFB-497F-AC86-E6BC3422F2C6}"/>
    <cellStyle name="Input 3 7" xfId="4682" xr:uid="{CE37152D-9DE1-4A67-B128-61CCDA07A2FF}"/>
    <cellStyle name="Input 3 7 2" xfId="10062" xr:uid="{F6D72572-D371-4188-B39B-E9EB81BF9264}"/>
    <cellStyle name="Input 3 7 2 2" xfId="34276" xr:uid="{F5A528AA-971D-4D93-BE11-EC10BF52BC84}"/>
    <cellStyle name="Input 3 7 3" xfId="14979" xr:uid="{3BDAC1A7-8175-4DF3-BA6D-36E99974C922}"/>
    <cellStyle name="Input 3 7 3 2" xfId="39009" xr:uid="{E7913EF4-ADA4-42BE-8093-2A22CDDFFFC0}"/>
    <cellStyle name="Input 3 7 4" xfId="20075" xr:uid="{13F5851E-78BA-4B74-BB49-5BE4EAF28E27}"/>
    <cellStyle name="Input 3 7 4 2" xfId="43905" xr:uid="{40490834-48BB-4D0B-8EE7-0DBFEC5E145A}"/>
    <cellStyle name="Input 3 7 5" xfId="24726" xr:uid="{85B741FF-8903-45E5-81AF-310F1932CDF4}"/>
    <cellStyle name="Input 3 7 5 2" xfId="48492" xr:uid="{F3E7004F-1807-4232-91C2-6138DA5F1904}"/>
    <cellStyle name="Input 3 7 6" xfId="29442" xr:uid="{CFEF7BCA-3395-495C-943F-5B1C6932B131}"/>
    <cellStyle name="Input 3 8" xfId="5593" xr:uid="{A0238251-83C8-402A-A7AF-98AB80801AFB}"/>
    <cellStyle name="Input 3 8 2" xfId="10972" xr:uid="{91F8DDCF-1241-41C4-8204-600BC418AF14}"/>
    <cellStyle name="Input 3 8 2 2" xfId="35143" xr:uid="{1E3B9DB2-BFE8-4519-82B2-8F6890D3C957}"/>
    <cellStyle name="Input 3 8 3" xfId="15847" xr:uid="{F3568B6C-4437-4F6F-94AA-7728FD7083A2}"/>
    <cellStyle name="Input 3 8 3 2" xfId="39877" xr:uid="{BC122AB7-BF43-40D5-853B-E8C15004BFDE}"/>
    <cellStyle name="Input 3 8 4" xfId="20191" xr:uid="{177D69F7-9C81-4F8F-BD07-740A0C3A5E69}"/>
    <cellStyle name="Input 3 8 4 2" xfId="44019" xr:uid="{C54F3417-A6E2-4419-A521-488471405535}"/>
    <cellStyle name="Input 3 8 5" xfId="24828" xr:uid="{00AD7541-26B8-4CC5-AD3C-53A3C122B73E}"/>
    <cellStyle name="Input 3 8 5 2" xfId="48594" xr:uid="{416F6789-971C-4FA3-BA3B-265C04D86CE8}"/>
    <cellStyle name="Input 3 8 6" xfId="30300" xr:uid="{A90FFBEE-EAFD-490A-B9D6-BD7EAF5D4222}"/>
    <cellStyle name="Input 3 9" xfId="5572" xr:uid="{5B008024-1596-46D8-8B7A-4938A066056F}"/>
    <cellStyle name="Input 3 9 2" xfId="10951" xr:uid="{C3A3AEB0-A116-40E4-9D86-5FF01A795265}"/>
    <cellStyle name="Input 3 9 2 2" xfId="35126" xr:uid="{6A2588F2-01C2-4EF1-9228-AB9708E5BC57}"/>
    <cellStyle name="Input 3 9 3" xfId="15830" xr:uid="{2352FA1C-0FD0-41E9-8A24-84C310A6100C}"/>
    <cellStyle name="Input 3 9 3 2" xfId="39860" xr:uid="{7181C6D2-40B9-4D60-B057-883620CED453}"/>
    <cellStyle name="Input 3 9 4" xfId="20134" xr:uid="{83FE5FDC-1E8E-4810-9084-79D6B136D51C}"/>
    <cellStyle name="Input 3 9 4 2" xfId="43963" xr:uid="{D3120EB0-3F86-4CB5-9C16-AED79CA29F90}"/>
    <cellStyle name="Input 3 9 5" xfId="24782" xr:uid="{505967DB-4F84-4035-9AD6-95392DEBB78D}"/>
    <cellStyle name="Input 3 9 5 2" xfId="48548" xr:uid="{70671A0C-EA53-4E3A-BC3A-4713075F55F9}"/>
    <cellStyle name="Input 3 9 6" xfId="30283" xr:uid="{F4DD587F-26B6-4946-BBEA-A1E1F7C28CDA}"/>
    <cellStyle name="Input 4" xfId="1246" xr:uid="{00000000-0005-0000-0000-0000DE040000}"/>
    <cellStyle name="Input 4 10" xfId="6587" xr:uid="{49A36925-F7DA-48A7-8B63-DAF463342ED9}"/>
    <cellStyle name="Input 4 10 2" xfId="11966" xr:uid="{60535C6E-DBD9-490A-A7E9-16F49966D7B7}"/>
    <cellStyle name="Input 4 10 2 2" xfId="36003" xr:uid="{A827767D-A2DC-4AE9-BF5C-4467EFFD032F}"/>
    <cellStyle name="Input 4 10 3" xfId="16707" xr:uid="{EB981F22-6383-41DE-81AB-8F2650126A74}"/>
    <cellStyle name="Input 4 10 3 2" xfId="40737" xr:uid="{BF7475A8-625A-46C0-BAE0-7937A0112A00}"/>
    <cellStyle name="Input 4 10 4" xfId="22498" xr:uid="{C38A9DB6-F4E5-4282-8145-6C5E4ABE1488}"/>
    <cellStyle name="Input 4 10 4 2" xfId="46297" xr:uid="{92C39EFA-1D25-4AFD-9763-3492E1BBB6B8}"/>
    <cellStyle name="Input 4 10 5" xfId="27106" xr:uid="{D4CD3B5C-CD44-4AD1-BFCB-BAA0F95AF6B4}"/>
    <cellStyle name="Input 4 10 5 2" xfId="50872" xr:uid="{FF5F31C1-E4D6-490D-B3A3-1462EC7F2A00}"/>
    <cellStyle name="Input 4 10 6" xfId="31148" xr:uid="{EED90F02-78CA-4EC0-9135-7314BD9F2EE6}"/>
    <cellStyle name="Input 4 11" xfId="19010" xr:uid="{E18BAA1B-12DF-46BB-B90A-5D31613C7487}"/>
    <cellStyle name="Input 4 11 2" xfId="42991" xr:uid="{F1E8E57E-8860-4074-B084-0849D5173276}"/>
    <cellStyle name="Input 4 12" xfId="53014" xr:uid="{7B76181F-A269-4AEF-B06B-882E505D79F2}"/>
    <cellStyle name="Input 4 2" xfId="1247" xr:uid="{00000000-0005-0000-0000-0000DF040000}"/>
    <cellStyle name="Input 4 3" xfId="1248" xr:uid="{00000000-0005-0000-0000-0000E0040000}"/>
    <cellStyle name="Input 4 3 10" xfId="14298" xr:uid="{BD4312C6-4669-4C97-A342-5B77DFAB24D7}"/>
    <cellStyle name="Input 4 3 10 2" xfId="38328" xr:uid="{946994FE-FCBC-440B-9B15-9ACDBC376FE5}"/>
    <cellStyle name="Input 4 3 11" xfId="19270" xr:uid="{2B1F715B-16F8-426D-A869-98B2A8C5AF0E}"/>
    <cellStyle name="Input 4 3 11 2" xfId="43112" xr:uid="{E4BB2A71-9AC5-484E-B09D-D565E18685BC}"/>
    <cellStyle name="Input 4 3 12" xfId="24016" xr:uid="{8F07AF39-E862-47B0-AA3F-CF86064FCF70}"/>
    <cellStyle name="Input 4 3 12 2" xfId="47785" xr:uid="{5B80F09D-05BB-438B-B05B-83AB45C11B8B}"/>
    <cellStyle name="Input 4 3 13" xfId="3989" xr:uid="{82A98B14-1EED-44A7-9848-0E97BB9CDD83}"/>
    <cellStyle name="Input 4 3 14" xfId="28768" xr:uid="{0A549A0B-7D3D-4AEB-BFF1-1AE9F982A170}"/>
    <cellStyle name="Input 4 3 2" xfId="4273" xr:uid="{9783F901-75D6-4870-97C0-D7A0ABA54A10}"/>
    <cellStyle name="Input 4 3 2 10" xfId="24259" xr:uid="{FAEDEE8B-A469-4F06-92D4-15DA76E2A1D2}"/>
    <cellStyle name="Input 4 3 2 10 2" xfId="48025" xr:uid="{E4D9AA05-045A-485E-AB53-FA7E1E7DA813}"/>
    <cellStyle name="Input 4 3 2 11" xfId="29039" xr:uid="{751489E2-643F-47D7-84FB-EE9CC098C316}"/>
    <cellStyle name="Input 4 3 2 2" xfId="5076" xr:uid="{7FED99F1-B0E1-48C1-B660-43E0A9DF415B}"/>
    <cellStyle name="Input 4 3 2 2 2" xfId="10456" xr:uid="{36D5AAFF-6182-4E75-B64D-DEB217CF3593}"/>
    <cellStyle name="Input 4 3 2 2 2 2" xfId="34668" xr:uid="{59B49D93-A833-4D1C-8C08-B9C7CDA0DC65}"/>
    <cellStyle name="Input 4 3 2 2 3" xfId="15371" xr:uid="{2842CC3D-9E8A-465B-B1BF-BC71E6A0B5AD}"/>
    <cellStyle name="Input 4 3 2 2 3 2" xfId="39401" xr:uid="{60F2EF74-8C99-40D4-91FF-E48D037D5C7B}"/>
    <cellStyle name="Input 4 3 2 2 4" xfId="20605" xr:uid="{A688B72D-A28F-41DB-8648-1D7C8DB88713}"/>
    <cellStyle name="Input 4 3 2 2 4 2" xfId="44428" xr:uid="{0BB8A0FA-8B92-4882-A126-6DECC7EB33BA}"/>
    <cellStyle name="Input 4 3 2 2 5" xfId="25237" xr:uid="{5A97DB65-3009-4195-8670-E22C96F4B396}"/>
    <cellStyle name="Input 4 3 2 2 5 2" xfId="49003" xr:uid="{C806BEE5-CA78-4984-A274-053C82AF3C6E}"/>
    <cellStyle name="Input 4 3 2 2 6" xfId="29829" xr:uid="{A7E9E0FF-836A-4C95-860B-D9ADFE3BEB9D}"/>
    <cellStyle name="Input 4 3 2 3" xfId="6182" xr:uid="{6C53BE15-C7C8-45A9-B045-3F78328DD271}"/>
    <cellStyle name="Input 4 3 2 3 2" xfId="11561" xr:uid="{98F31E4B-7572-4EAB-B7DF-BF25E4B5A871}"/>
    <cellStyle name="Input 4 3 2 3 2 2" xfId="35598" xr:uid="{F1F0A59B-71FB-429A-86CF-A609BA2FAD80}"/>
    <cellStyle name="Input 4 3 2 3 3" xfId="16302" xr:uid="{20248104-86D3-4E9F-A6C7-E06FE0EE9AEB}"/>
    <cellStyle name="Input 4 3 2 3 3 2" xfId="40332" xr:uid="{ECBB11C2-2754-4EBF-8AF3-B9A7BBC07C45}"/>
    <cellStyle name="Input 4 3 2 3 4" xfId="21350" xr:uid="{8711CDEA-DBA0-484E-A164-39D25BCC082B}"/>
    <cellStyle name="Input 4 3 2 3 4 2" xfId="45162" xr:uid="{9F227674-660C-47EA-B65B-944F0189F6E7}"/>
    <cellStyle name="Input 4 3 2 3 5" xfId="25971" xr:uid="{5E4FD888-E326-4670-8769-B0BF85867377}"/>
    <cellStyle name="Input 4 3 2 3 5 2" xfId="49737" xr:uid="{61ECDA0B-86DE-46E2-A5A1-07C5475C8093}"/>
    <cellStyle name="Input 4 3 2 3 6" xfId="30747" xr:uid="{0459B951-B797-45D1-9840-0D7BE0846F6D}"/>
    <cellStyle name="Input 4 3 2 4" xfId="6963" xr:uid="{99DC91E8-713B-4984-A166-792CB0489F48}"/>
    <cellStyle name="Input 4 3 2 4 2" xfId="12342" xr:uid="{20E4E402-C792-4731-AF28-548205474D90}"/>
    <cellStyle name="Input 4 3 2 4 2 2" xfId="36376" xr:uid="{9CBE8B73-CB78-4EA0-8EE1-0B1F677D86EC}"/>
    <cellStyle name="Input 4 3 2 4 3" xfId="17080" xr:uid="{D1A56E33-43DB-4BCA-8426-9B26C7BB1192}"/>
    <cellStyle name="Input 4 3 2 4 3 2" xfId="41110" xr:uid="{DB5AD648-05C4-4E37-9644-4821D46177C1}"/>
    <cellStyle name="Input 4 3 2 4 4" xfId="22086" xr:uid="{838E6851-E47E-4CDF-9B37-A02D8D4F2044}"/>
    <cellStyle name="Input 4 3 2 4 4 2" xfId="45889" xr:uid="{0626CEC5-6841-4FD8-BCAB-E2B6FD2FB6BA}"/>
    <cellStyle name="Input 4 3 2 4 5" xfId="26698" xr:uid="{1656CB34-81BB-47C8-855D-6C5FE1243615}"/>
    <cellStyle name="Input 4 3 2 4 5 2" xfId="50464" xr:uid="{6D52A27E-0169-481A-B12F-9039080F622F}"/>
    <cellStyle name="Input 4 3 2 4 6" xfId="31516" xr:uid="{16C18224-019E-4DD9-8534-C2CAB94C6886}"/>
    <cellStyle name="Input 4 3 2 5" xfId="7702" xr:uid="{164C5050-606B-41EE-AEEC-08ACFC5FC5BD}"/>
    <cellStyle name="Input 4 3 2 5 2" xfId="13081" xr:uid="{DAFF14F6-5C9D-4D75-B63A-C104D7BD9817}"/>
    <cellStyle name="Input 4 3 2 5 2 2" xfId="37113" xr:uid="{ECEFC885-F6D0-4C54-A6FE-80C4614031AA}"/>
    <cellStyle name="Input 4 3 2 5 3" xfId="17817" xr:uid="{39C93C15-D7AA-4026-B7AC-EB092D8CA9F2}"/>
    <cellStyle name="Input 4 3 2 5 3 2" xfId="41847" xr:uid="{D481F6AC-1BCE-48A6-B527-C2005BD9B854}"/>
    <cellStyle name="Input 4 3 2 5 4" xfId="22822" xr:uid="{9D40F096-F29E-4013-8D3B-7064EDF86F2E}"/>
    <cellStyle name="Input 4 3 2 5 4 2" xfId="46616" xr:uid="{92CED607-FA55-4229-9078-A3BC26B60089}"/>
    <cellStyle name="Input 4 3 2 5 5" xfId="27425" xr:uid="{8DD63DBC-2586-486F-AEAD-2A9E265FC322}"/>
    <cellStyle name="Input 4 3 2 5 5 2" xfId="51191" xr:uid="{5AAA99D1-8632-4C14-B3E9-65ED0230DAE2}"/>
    <cellStyle name="Input 4 3 2 5 6" xfId="32244" xr:uid="{BB0BA660-B265-423A-97FC-BF79F2C6ACF5}"/>
    <cellStyle name="Input 4 3 2 6" xfId="8435" xr:uid="{C808CD99-C7B7-48E1-B31D-0892079643B4}"/>
    <cellStyle name="Input 4 3 2 6 2" xfId="13814" xr:uid="{21C08A3A-1996-42D6-B46D-836C0D2B82C4}"/>
    <cellStyle name="Input 4 3 2 6 2 2" xfId="37844" xr:uid="{3D34C800-82CD-4803-9F3B-8FD21A8DB361}"/>
    <cellStyle name="Input 4 3 2 6 3" xfId="18548" xr:uid="{72798253-50E3-4BD1-AF2B-5EA6C2EC0EC9}"/>
    <cellStyle name="Input 4 3 2 6 3 2" xfId="42578" xr:uid="{5DBFB020-D865-4826-8794-CD9D67FE5115}"/>
    <cellStyle name="Input 4 3 2 6 4" xfId="23553" xr:uid="{7610159F-41F4-44BA-9FA6-91B935A15E6C}"/>
    <cellStyle name="Input 4 3 2 6 4 2" xfId="47338" xr:uid="{8600138A-6B3E-44A3-9D9C-809BD82CE903}"/>
    <cellStyle name="Input 4 3 2 6 5" xfId="28147" xr:uid="{F210E6AE-4955-46D1-9408-13AEB03A7D5C}"/>
    <cellStyle name="Input 4 3 2 6 5 2" xfId="51913" xr:uid="{5E7102FE-818B-4606-BC16-5EEAAD2D1451}"/>
    <cellStyle name="Input 4 3 2 6 6" xfId="32966" xr:uid="{4F7065B0-0A89-42FC-92BA-7B20DF279D02}"/>
    <cellStyle name="Input 4 3 2 7" xfId="9655" xr:uid="{6A0E23CE-7B3C-41BB-908D-415247A9062E}"/>
    <cellStyle name="Input 4 3 2 7 2" xfId="33869" xr:uid="{2257C1B4-26CB-431A-972C-240C3AA21EA3}"/>
    <cellStyle name="Input 4 3 2 8" xfId="14572" xr:uid="{029B2EC1-EE09-465A-B68A-325016256D4D}"/>
    <cellStyle name="Input 4 3 2 8 2" xfId="38602" xr:uid="{607130F4-89A9-4866-8FC7-24BEBDBFC5D4}"/>
    <cellStyle name="Input 4 3 2 9" xfId="19546" xr:uid="{7904F75D-34D5-4B87-854F-CBB6BB077E9B}"/>
    <cellStyle name="Input 4 3 2 9 2" xfId="43383" xr:uid="{B7103F58-E9CF-4E60-ADC1-713C991B5966}"/>
    <cellStyle name="Input 4 3 3" xfId="4497" xr:uid="{C1B6AFB5-4AC3-40CA-916F-599C31A0AC78}"/>
    <cellStyle name="Input 4 3 3 10" xfId="24455" xr:uid="{908F8D68-D2D7-473A-9E78-D87AAAA55963}"/>
    <cellStyle name="Input 4 3 3 10 2" xfId="48221" xr:uid="{E5B920C8-DBF8-4B71-95E4-8681AD0495AB}"/>
    <cellStyle name="Input 4 3 3 11" xfId="29260" xr:uid="{5A5ABBE7-2DD7-46E8-BEF6-65832A7FD493}"/>
    <cellStyle name="Input 4 3 3 2" xfId="5300" xr:uid="{317E7132-C193-4854-AFCF-AAEE379420F2}"/>
    <cellStyle name="Input 4 3 3 2 2" xfId="10680" xr:uid="{08E368A6-FE77-476A-B36F-AEE00C894FD5}"/>
    <cellStyle name="Input 4 3 3 2 2 2" xfId="34892" xr:uid="{D6856918-85E7-4674-9D02-7833F75A6C7D}"/>
    <cellStyle name="Input 4 3 3 2 3" xfId="15595" xr:uid="{F8A61053-86A8-4344-AA58-67F5EAE66898}"/>
    <cellStyle name="Input 4 3 3 2 3 2" xfId="39625" xr:uid="{6D929F78-97CA-49D9-98E6-807323599F55}"/>
    <cellStyle name="Input 4 3 3 2 4" xfId="20829" xr:uid="{5C49337B-4E8E-4869-9F50-C4560CE28F04}"/>
    <cellStyle name="Input 4 3 3 2 4 2" xfId="44649" xr:uid="{082F1AD5-2FC4-43F9-B9C8-E81B7C23A392}"/>
    <cellStyle name="Input 4 3 3 2 5" xfId="25458" xr:uid="{46F1762E-8997-49DC-9BF7-B187191653EE}"/>
    <cellStyle name="Input 4 3 3 2 5 2" xfId="49224" xr:uid="{4CC3EE1D-833D-4603-BB03-373DA5917579}"/>
    <cellStyle name="Input 4 3 3 2 6" xfId="30050" xr:uid="{5EEED516-A644-424B-B03B-01790EA8151E}"/>
    <cellStyle name="Input 4 3 3 3" xfId="6406" xr:uid="{82B17A54-2CF5-43F2-B795-FB0859C50EB4}"/>
    <cellStyle name="Input 4 3 3 3 2" xfId="11785" xr:uid="{2F912E36-4CB9-41C2-BA84-C216C27DDAFE}"/>
    <cellStyle name="Input 4 3 3 3 2 2" xfId="35822" xr:uid="{B37C21FB-96FC-403F-BAB2-933D254D4D48}"/>
    <cellStyle name="Input 4 3 3 3 3" xfId="16526" xr:uid="{03DF728C-CC0B-43F5-8FF0-622CDC0825F6}"/>
    <cellStyle name="Input 4 3 3 3 3 2" xfId="40556" xr:uid="{45B9B0C1-F370-4179-9C6E-F80D8D516D3E}"/>
    <cellStyle name="Input 4 3 3 3 4" xfId="21574" xr:uid="{5A2BA3D9-9B82-4D34-A1BD-34E1377F46CB}"/>
    <cellStyle name="Input 4 3 3 3 4 2" xfId="45383" xr:uid="{1530F28E-6088-4A85-B3FD-68DE252C7D0E}"/>
    <cellStyle name="Input 4 3 3 3 5" xfId="26192" xr:uid="{2A166B19-6083-4461-9C31-B8A76B7DC35D}"/>
    <cellStyle name="Input 4 3 3 3 5 2" xfId="49958" xr:uid="{EEAFF4CB-A318-4844-9B66-6B7F2ED8ED44}"/>
    <cellStyle name="Input 4 3 3 3 6" xfId="30968" xr:uid="{EC96E7F8-F1C5-4080-BBFB-B819DFA7D261}"/>
    <cellStyle name="Input 4 3 3 4" xfId="7187" xr:uid="{C6F8696E-AAAA-4E16-9569-4AE35B9EDAA0}"/>
    <cellStyle name="Input 4 3 3 4 2" xfId="12566" xr:uid="{040EB1DB-90A8-4283-A63E-2620B7CAC9D6}"/>
    <cellStyle name="Input 4 3 3 4 2 2" xfId="36600" xr:uid="{8318DCD8-BCD7-4DD0-ACD2-237CDB1E771F}"/>
    <cellStyle name="Input 4 3 3 4 3" xfId="17304" xr:uid="{A0DF5BB4-E988-485C-91DD-853C404C10C8}"/>
    <cellStyle name="Input 4 3 3 4 3 2" xfId="41334" xr:uid="{D7EFEEB0-C14D-46C2-8759-6A1ECCE63C7E}"/>
    <cellStyle name="Input 4 3 3 4 4" xfId="22310" xr:uid="{7ADAE3C8-2878-4F6A-8A28-8981B7AE55F8}"/>
    <cellStyle name="Input 4 3 3 4 4 2" xfId="46110" xr:uid="{E881FB03-82E1-4750-BFAE-8FDA98B46C41}"/>
    <cellStyle name="Input 4 3 3 4 5" xfId="26919" xr:uid="{C2D110E3-C1B0-4522-A4A2-02D96EDDA929}"/>
    <cellStyle name="Input 4 3 3 4 5 2" xfId="50685" xr:uid="{6B4C9443-634E-4952-98D8-F07A0C14B996}"/>
    <cellStyle name="Input 4 3 3 4 6" xfId="31737" xr:uid="{631B2EBA-7CEB-4414-9DFB-C9820106C9E2}"/>
    <cellStyle name="Input 4 3 3 5" xfId="7926" xr:uid="{44E1A09A-93D9-4E00-8BBE-51E150C55837}"/>
    <cellStyle name="Input 4 3 3 5 2" xfId="13305" xr:uid="{232FAD6B-9DCC-4CE1-AFAC-B2F3FAA8F5F3}"/>
    <cellStyle name="Input 4 3 3 5 2 2" xfId="37337" xr:uid="{C744864F-E3BC-437D-8CA8-431BB47453F3}"/>
    <cellStyle name="Input 4 3 3 5 3" xfId="18041" xr:uid="{5A957700-B806-4FD2-BEF1-B65159C551D5}"/>
    <cellStyle name="Input 4 3 3 5 3 2" xfId="42071" xr:uid="{094F06E4-E8DF-4CF8-9825-B0D1F9B84D5B}"/>
    <cellStyle name="Input 4 3 3 5 4" xfId="23046" xr:uid="{0986CD33-2470-4B3B-95A0-0616BBEA00FA}"/>
    <cellStyle name="Input 4 3 3 5 4 2" xfId="46837" xr:uid="{B19B2D17-76BF-4A58-BABD-755D569C9160}"/>
    <cellStyle name="Input 4 3 3 5 5" xfId="27646" xr:uid="{2E164E7D-F30D-4106-87F7-E27E7A2E6697}"/>
    <cellStyle name="Input 4 3 3 5 5 2" xfId="51412" xr:uid="{1E442927-A28B-49BC-BB64-1C8A230AF4C1}"/>
    <cellStyle name="Input 4 3 3 5 6" xfId="32465" xr:uid="{5A1FB2F7-650E-46CE-8A0D-B2BF9D8A18BA}"/>
    <cellStyle name="Input 4 3 3 6" xfId="8659" xr:uid="{20C42BD3-40B4-433F-B237-40FC1B100B27}"/>
    <cellStyle name="Input 4 3 3 6 2" xfId="14038" xr:uid="{6313DB6B-25B2-4A93-80B6-04827384DB7D}"/>
    <cellStyle name="Input 4 3 3 6 2 2" xfId="38068" xr:uid="{C13A7715-DFB4-4A59-A7FC-18314E28FD82}"/>
    <cellStyle name="Input 4 3 3 6 3" xfId="18772" xr:uid="{8EC6FF70-73EE-4F3A-88E4-2FABF22CAF75}"/>
    <cellStyle name="Input 4 3 3 6 3 2" xfId="42802" xr:uid="{8BE62E63-FF7F-43FC-8E50-158AEF913E92}"/>
    <cellStyle name="Input 4 3 3 6 4" xfId="23777" xr:uid="{8486BFCC-70EA-43DF-9C99-952D99023A69}"/>
    <cellStyle name="Input 4 3 3 6 4 2" xfId="47559" xr:uid="{9A552935-7F4E-4310-9E38-0842B46A405F}"/>
    <cellStyle name="Input 4 3 3 6 5" xfId="28368" xr:uid="{91E5F580-6E57-4C6E-8D2F-30169FB32625}"/>
    <cellStyle name="Input 4 3 3 6 5 2" xfId="52134" xr:uid="{5A5C3460-99BE-4B63-AF5D-34FA185A9D6C}"/>
    <cellStyle name="Input 4 3 3 6 6" xfId="33187" xr:uid="{52B72D90-40F0-477E-877B-A1D415FFF9F8}"/>
    <cellStyle name="Input 4 3 3 7" xfId="9879" xr:uid="{9814B096-3373-4A57-84DF-64519969D140}"/>
    <cellStyle name="Input 4 3 3 7 2" xfId="34093" xr:uid="{8D700BFF-55CD-49A1-88F0-6BED4B05A4BF}"/>
    <cellStyle name="Input 4 3 3 8" xfId="14796" xr:uid="{1AE78E9D-5F94-4F21-AA1F-FC768933C8D6}"/>
    <cellStyle name="Input 4 3 3 8 2" xfId="38826" xr:uid="{A0A32C9C-2047-4E20-95FD-2605A1135943}"/>
    <cellStyle name="Input 4 3 3 9" xfId="19770" xr:uid="{86380880-42EB-4695-90FE-D16242D66B11}"/>
    <cellStyle name="Input 4 3 3 9 2" xfId="43604" xr:uid="{AC1A1440-155E-40E2-9EBC-8BDA70C8EE01}"/>
    <cellStyle name="Input 4 3 4" xfId="4800" xr:uid="{1D5EAE0D-B392-4F83-8EDE-9303A163124F}"/>
    <cellStyle name="Input 4 3 4 2" xfId="10180" xr:uid="{999C50C5-D092-4CBE-9125-31F5DBF3A2A1}"/>
    <cellStyle name="Input 4 3 4 2 2" xfId="34394" xr:uid="{2FB39F7F-2FD0-442B-8CCA-3595FB2CC2E8}"/>
    <cellStyle name="Input 4 3 4 3" xfId="15097" xr:uid="{C1643A97-55E5-42E0-8367-635F0C505407}"/>
    <cellStyle name="Input 4 3 4 3 2" xfId="39127" xr:uid="{1411AC9A-A6A3-4B93-A9DE-B1822D81E03C}"/>
    <cellStyle name="Input 4 3 4 4" xfId="20329" xr:uid="{27C6EE72-EDA7-4C86-8FD9-29DB7079EF91}"/>
    <cellStyle name="Input 4 3 4 4 2" xfId="44155" xr:uid="{23755EC0-C9CF-474D-B3F5-0C9B39C6FD61}"/>
    <cellStyle name="Input 4 3 4 5" xfId="24964" xr:uid="{B34B72AB-443F-4F6A-9B95-90D5B71559C6}"/>
    <cellStyle name="Input 4 3 4 5 2" xfId="48730" xr:uid="{0363659E-9564-4CF0-8CAF-3A28E231E6F7}"/>
    <cellStyle name="Input 4 3 4 6" xfId="29558" xr:uid="{502606C2-863B-4F2B-89F5-519ECD9E985C}"/>
    <cellStyle name="Input 4 3 5" xfId="5905" xr:uid="{294D0B3A-5DFD-4BA0-AD2E-6903ACF37FFE}"/>
    <cellStyle name="Input 4 3 5 2" xfId="11284" xr:uid="{8821ECB1-E805-42CB-AD97-540247E97657}"/>
    <cellStyle name="Input 4 3 5 2 2" xfId="35323" xr:uid="{03DB148E-AAEB-4B91-A1E7-ED009E29A16F}"/>
    <cellStyle name="Input 4 3 5 3" xfId="16027" xr:uid="{1F4A3ECD-F806-4E22-9D65-A0F6311F68DF}"/>
    <cellStyle name="Input 4 3 5 3 2" xfId="40057" xr:uid="{8867476C-D1BB-4881-88CD-8CD567E43635}"/>
    <cellStyle name="Input 4 3 5 4" xfId="21075" xr:uid="{F13BAD37-F1C4-4156-BE3C-E434CA27A7C3}"/>
    <cellStyle name="Input 4 3 5 4 2" xfId="44890" xr:uid="{6799995A-3F3A-402F-BBA7-5529DF472148}"/>
    <cellStyle name="Input 4 3 5 5" xfId="25699" xr:uid="{D3E976C3-08F5-4014-9437-830CD18B00FD}"/>
    <cellStyle name="Input 4 3 5 5 2" xfId="49465" xr:uid="{C2826EAB-551A-4F8C-AA60-21C9DBF3F5DB}"/>
    <cellStyle name="Input 4 3 5 6" xfId="30475" xr:uid="{42CD3C70-91D4-44F5-84A2-2B897E54CA71}"/>
    <cellStyle name="Input 4 3 6" xfId="6686" xr:uid="{0ACB0FF8-F81C-4A68-864F-198F55D02838}"/>
    <cellStyle name="Input 4 3 6 2" xfId="12065" xr:uid="{073DB2B9-F66F-4D35-80E2-BFF80094EAEF}"/>
    <cellStyle name="Input 4 3 6 2 2" xfId="36101" xr:uid="{3505C3B9-4A32-426B-B0D1-D9DF92CB80A7}"/>
    <cellStyle name="Input 4 3 6 3" xfId="16805" xr:uid="{47819A2D-5BFA-4BE7-9738-C37CED7F0C49}"/>
    <cellStyle name="Input 4 3 6 3 2" xfId="40835" xr:uid="{5718B792-5CD0-4411-96B2-0069A97C175D}"/>
    <cellStyle name="Input 4 3 6 4" xfId="21812" xr:uid="{2B0E4E6B-FDE5-4989-9CFE-800743CBE72D}"/>
    <cellStyle name="Input 4 3 6 4 2" xfId="45618" xr:uid="{2833EFF4-3D47-4098-8798-B2699794B0BD}"/>
    <cellStyle name="Input 4 3 6 5" xfId="26427" xr:uid="{C8B4002D-11D0-47FF-92D1-00D7FD219925}"/>
    <cellStyle name="Input 4 3 6 5 2" xfId="50193" xr:uid="{BA0AE8C1-B84E-41A7-8A28-A296D6603880}"/>
    <cellStyle name="Input 4 3 6 6" xfId="31244" xr:uid="{4BF2C5B1-8D6A-4ABD-8133-7BD676A2314D}"/>
    <cellStyle name="Input 4 3 7" xfId="7426" xr:uid="{C45DC16F-B021-4402-B21B-C7E6FA646068}"/>
    <cellStyle name="Input 4 3 7 2" xfId="12805" xr:uid="{B152AEA3-16B9-43E7-8304-00077AA60C00}"/>
    <cellStyle name="Input 4 3 7 2 2" xfId="36839" xr:uid="{594A46B6-FD0D-49B7-AEBF-63FA04B1131C}"/>
    <cellStyle name="Input 4 3 7 3" xfId="17543" xr:uid="{A79AD470-424B-4B61-8542-F90F84CA3510}"/>
    <cellStyle name="Input 4 3 7 3 2" xfId="41573" xr:uid="{15C64AA8-4DB3-4BB5-923C-30BA47DE7B66}"/>
    <cellStyle name="Input 4 3 7 4" xfId="22548" xr:uid="{8FAB66E7-2DCE-4453-B48D-3D8EF5EA4687}"/>
    <cellStyle name="Input 4 3 7 4 2" xfId="46345" xr:uid="{D550B1A8-2EE1-49B3-969A-20EC091E4715}"/>
    <cellStyle name="Input 4 3 7 5" xfId="27154" xr:uid="{82329CAC-2EC4-4722-9D51-D1D79913CD11}"/>
    <cellStyle name="Input 4 3 7 5 2" xfId="50920" xr:uid="{1F18DF88-8151-4C97-855B-29960F353DEB}"/>
    <cellStyle name="Input 4 3 7 6" xfId="31973" xr:uid="{33C7FEFD-3D4B-4165-9DA3-856618D96107}"/>
    <cellStyle name="Input 4 3 8" xfId="8159" xr:uid="{D9D1EB4E-0A20-4185-A858-BE5A16B7A343}"/>
    <cellStyle name="Input 4 3 8 2" xfId="13538" xr:uid="{638C4C0F-A3AE-42DF-BA02-19E8EC6A1293}"/>
    <cellStyle name="Input 4 3 8 2 2" xfId="37570" xr:uid="{36C295FA-D29C-425D-ACEB-84065141E9DD}"/>
    <cellStyle name="Input 4 3 8 3" xfId="18274" xr:uid="{33F16EF7-95C8-4540-9D78-DE245D610975}"/>
    <cellStyle name="Input 4 3 8 3 2" xfId="42304" xr:uid="{161B06DC-2B11-4F91-8EE8-B4E9BF52C847}"/>
    <cellStyle name="Input 4 3 8 4" xfId="23279" xr:uid="{55E7FB4E-547E-4363-ACA8-4DB36F4A1148}"/>
    <cellStyle name="Input 4 3 8 4 2" xfId="47067" xr:uid="{02BD849A-4D57-4DC4-AEF5-5FFF2FF9F615}"/>
    <cellStyle name="Input 4 3 8 5" xfId="27876" xr:uid="{7795CC17-5CA1-4332-B5BD-FD827FC71020}"/>
    <cellStyle name="Input 4 3 8 5 2" xfId="51642" xr:uid="{0FBAE7B0-3E3A-4A01-8B71-7BAA923C8E7A}"/>
    <cellStyle name="Input 4 3 8 6" xfId="32695" xr:uid="{C8ED432D-D1FC-430B-B440-FF1230A65F77}"/>
    <cellStyle name="Input 4 3 9" xfId="9376" xr:uid="{EA8ABA85-EBCD-40EE-B5BE-302986C4D14B}"/>
    <cellStyle name="Input 4 3 9 2" xfId="33592" xr:uid="{AD8CE93F-07D9-457D-A970-CE4D0315818F}"/>
    <cellStyle name="Input 4 4" xfId="2828" xr:uid="{CE08C778-B50C-4319-9317-432A11D4F2F8}"/>
    <cellStyle name="Input 4 4 10" xfId="14358" xr:uid="{7944C285-5F01-403B-A52C-25FE4BEBA3E0}"/>
    <cellStyle name="Input 4 4 10 2" xfId="38388" xr:uid="{E3FA6672-7898-4698-A246-1DF71A8F8D01}"/>
    <cellStyle name="Input 4 4 11" xfId="19330" xr:uid="{218E34CF-D37D-47B3-9CA9-5486FB52A87C}"/>
    <cellStyle name="Input 4 4 11 2" xfId="43171" xr:uid="{0CA15649-4AA8-44FF-95C3-E23C37AB0547}"/>
    <cellStyle name="Input 4 4 12" xfId="24070" xr:uid="{C4F01064-B6D8-4632-9A46-55287ED02B05}"/>
    <cellStyle name="Input 4 4 12 2" xfId="47839" xr:uid="{48076A20-385A-42E5-A08E-E5DBE40ADB50}"/>
    <cellStyle name="Input 4 4 13" xfId="4049" xr:uid="{807A2F52-4945-4A96-8050-96892A45CB2C}"/>
    <cellStyle name="Input 4 4 14" xfId="28827" xr:uid="{D0B9C5CC-6F80-457F-8B19-A0A279040FED}"/>
    <cellStyle name="Input 4 4 2" xfId="3175" xr:uid="{F45381C8-A796-491E-AEC6-EA23ACB0D5F2}"/>
    <cellStyle name="Input 4 4 2 10" xfId="24314" xr:uid="{ACE1E6D5-819E-42AB-9E10-81A1FBA2AB1B}"/>
    <cellStyle name="Input 4 4 2 10 2" xfId="48080" xr:uid="{35BB4D9C-F9B4-4B24-8EFF-F920BE61A0AF}"/>
    <cellStyle name="Input 4 4 2 11" xfId="4333" xr:uid="{73B95E24-97CC-473F-94C4-B220014C1025}"/>
    <cellStyle name="Input 4 4 2 12" xfId="29098" xr:uid="{9D9D6F8E-1806-44D6-8DC0-626C5539B327}"/>
    <cellStyle name="Input 4 4 2 2" xfId="5136" xr:uid="{7D12BEDE-696E-4418-B1E5-F9634D0444CF}"/>
    <cellStyle name="Input 4 4 2 2 2" xfId="10516" xr:uid="{2CC8BE98-35BF-479F-848C-683F0CD9142C}"/>
    <cellStyle name="Input 4 4 2 2 2 2" xfId="34728" xr:uid="{F287361F-A5D9-47E5-9C6A-552E66D9794F}"/>
    <cellStyle name="Input 4 4 2 2 3" xfId="15431" xr:uid="{9F321906-7A46-4488-BC33-D6EC64D51B8C}"/>
    <cellStyle name="Input 4 4 2 2 3 2" xfId="39461" xr:uid="{6201BC54-F722-4B12-86EA-77F254B2A68D}"/>
    <cellStyle name="Input 4 4 2 2 4" xfId="20665" xr:uid="{74287A81-A90E-4211-A37C-8C181221172F}"/>
    <cellStyle name="Input 4 4 2 2 4 2" xfId="44487" xr:uid="{53064FC8-7C03-455E-9930-0AC335CE5B87}"/>
    <cellStyle name="Input 4 4 2 2 5" xfId="25296" xr:uid="{FFAD35CC-C808-4AF6-87B4-8FE1599039FF}"/>
    <cellStyle name="Input 4 4 2 2 5 2" xfId="49062" xr:uid="{0C034E78-2D23-4BC3-9AA9-D0CD4B419BD3}"/>
    <cellStyle name="Input 4 4 2 2 6" xfId="29888" xr:uid="{83034832-7D18-41BE-BBD3-AEA236AC7C5E}"/>
    <cellStyle name="Input 4 4 2 3" xfId="6242" xr:uid="{0D14FA0D-0625-40D4-97A7-462C31203BCF}"/>
    <cellStyle name="Input 4 4 2 3 2" xfId="11621" xr:uid="{0970263F-73ED-402D-A02F-A82414DEFD72}"/>
    <cellStyle name="Input 4 4 2 3 2 2" xfId="35658" xr:uid="{C069BA9D-A4E1-43F4-8A05-3D7CB1275F6B}"/>
    <cellStyle name="Input 4 4 2 3 3" xfId="16362" xr:uid="{FFD7AC94-BB69-43CA-BBD7-8DF8439F1110}"/>
    <cellStyle name="Input 4 4 2 3 3 2" xfId="40392" xr:uid="{73BA0F73-A88D-4FCB-9E0D-8E80F029BDBF}"/>
    <cellStyle name="Input 4 4 2 3 4" xfId="21410" xr:uid="{68BF525B-AA0F-493C-A0AD-DDBB87775172}"/>
    <cellStyle name="Input 4 4 2 3 4 2" xfId="45221" xr:uid="{73EFE13B-D9C8-4796-9212-6B731D81BD2E}"/>
    <cellStyle name="Input 4 4 2 3 5" xfId="26030" xr:uid="{E488B332-4ED9-4300-BEC3-B06706AD605E}"/>
    <cellStyle name="Input 4 4 2 3 5 2" xfId="49796" xr:uid="{6082DDA8-E9D7-4293-B065-79B456C68E73}"/>
    <cellStyle name="Input 4 4 2 3 6" xfId="30806" xr:uid="{EFFDC956-217C-45D7-8E61-150195AF1384}"/>
    <cellStyle name="Input 4 4 2 4" xfId="7023" xr:uid="{28B4FF09-FDB7-49CE-97E7-CA934752B54E}"/>
    <cellStyle name="Input 4 4 2 4 2" xfId="12402" xr:uid="{F2B3EA89-19D0-499A-8A8C-D40CA3E9F5E9}"/>
    <cellStyle name="Input 4 4 2 4 2 2" xfId="36436" xr:uid="{88CC2246-5873-4025-9530-55A8AF330FA2}"/>
    <cellStyle name="Input 4 4 2 4 3" xfId="17140" xr:uid="{509A625B-CE70-4B7B-B602-1F6221C5E830}"/>
    <cellStyle name="Input 4 4 2 4 3 2" xfId="41170" xr:uid="{86886CD8-712B-4C42-AF65-E2B4F5CD7FBC}"/>
    <cellStyle name="Input 4 4 2 4 4" xfId="22146" xr:uid="{41517979-8A9D-4B5F-99C7-4BEA571CF50A}"/>
    <cellStyle name="Input 4 4 2 4 4 2" xfId="45948" xr:uid="{FE8CFF95-4D90-4975-93AC-4FC590484716}"/>
    <cellStyle name="Input 4 4 2 4 5" xfId="26757" xr:uid="{315B1CC8-AF32-4CCA-AB73-4F5464A83BA1}"/>
    <cellStyle name="Input 4 4 2 4 5 2" xfId="50523" xr:uid="{85CC39C7-969F-4708-BA00-5F215CDE0C47}"/>
    <cellStyle name="Input 4 4 2 4 6" xfId="31575" xr:uid="{EBDF4273-5EAC-4C43-8F23-E11BF8F58C83}"/>
    <cellStyle name="Input 4 4 2 5" xfId="7762" xr:uid="{B90CE858-7043-44E1-AE6A-4AA94EF40BE1}"/>
    <cellStyle name="Input 4 4 2 5 2" xfId="13141" xr:uid="{80A1001D-947C-4F45-8357-D5DD4BD26A37}"/>
    <cellStyle name="Input 4 4 2 5 2 2" xfId="37173" xr:uid="{5C007051-83B6-4E52-8BAF-2C37E2E713E8}"/>
    <cellStyle name="Input 4 4 2 5 3" xfId="17877" xr:uid="{00870DF4-5564-4D32-9CEF-6B4EDA0417D5}"/>
    <cellStyle name="Input 4 4 2 5 3 2" xfId="41907" xr:uid="{D713532F-C4BC-4932-A989-3ADE6F2B5E3C}"/>
    <cellStyle name="Input 4 4 2 5 4" xfId="22882" xr:uid="{779058D4-AF33-4E23-ABCB-71304852AC5A}"/>
    <cellStyle name="Input 4 4 2 5 4 2" xfId="46675" xr:uid="{C85A7016-9A04-4058-9B5F-8D3C6CDBDF06}"/>
    <cellStyle name="Input 4 4 2 5 5" xfId="27484" xr:uid="{94F5CB5B-715E-40C1-B3E6-20D0BD062B73}"/>
    <cellStyle name="Input 4 4 2 5 5 2" xfId="51250" xr:uid="{4899A0D0-F870-4A50-B2BC-FDDB5044896F}"/>
    <cellStyle name="Input 4 4 2 5 6" xfId="32303" xr:uid="{4B5103D6-BEB6-4122-841E-940A0D86B01E}"/>
    <cellStyle name="Input 4 4 2 6" xfId="8495" xr:uid="{817F6A2F-F804-4137-AD4E-55C44EE670C9}"/>
    <cellStyle name="Input 4 4 2 6 2" xfId="13874" xr:uid="{5DA7B348-FF38-489A-929A-0B50A1B4D9A2}"/>
    <cellStyle name="Input 4 4 2 6 2 2" xfId="37904" xr:uid="{81F273B3-EAE2-459D-8730-A4A860FD467B}"/>
    <cellStyle name="Input 4 4 2 6 3" xfId="18608" xr:uid="{B866C83D-9A64-4153-9ADA-8C571C38011D}"/>
    <cellStyle name="Input 4 4 2 6 3 2" xfId="42638" xr:uid="{DC1ADE31-43DF-4926-8609-91D6A8DAE09C}"/>
    <cellStyle name="Input 4 4 2 6 4" xfId="23613" xr:uid="{939622F2-D7B5-4821-91CF-8D335653C9BB}"/>
    <cellStyle name="Input 4 4 2 6 4 2" xfId="47397" xr:uid="{19AAC3DB-FF75-4866-AC50-5FB65BF1F0B1}"/>
    <cellStyle name="Input 4 4 2 6 5" xfId="28206" xr:uid="{B88B3A8D-028D-4762-B038-C969EEB8A052}"/>
    <cellStyle name="Input 4 4 2 6 5 2" xfId="51972" xr:uid="{4BD0BFFA-DAE2-4B51-903F-E1CA2BD2530C}"/>
    <cellStyle name="Input 4 4 2 6 6" xfId="33025" xr:uid="{0AF2ACA5-C243-4BAC-8F5B-F59B9E8F71D0}"/>
    <cellStyle name="Input 4 4 2 7" xfId="9715" xr:uid="{7D326AEC-B2D0-42A2-8EB9-0888F1AF0A3D}"/>
    <cellStyle name="Input 4 4 2 7 2" xfId="33929" xr:uid="{469FEBCB-CAA5-4FE3-B0F7-23346E78A04C}"/>
    <cellStyle name="Input 4 4 2 8" xfId="14632" xr:uid="{98BD5A95-DC02-49B7-BA22-71788E849425}"/>
    <cellStyle name="Input 4 4 2 8 2" xfId="38662" xr:uid="{FCFD161E-6832-4041-B7F2-C40D71AD30F4}"/>
    <cellStyle name="Input 4 4 2 9" xfId="19606" xr:uid="{F6CBEC04-8714-473D-9CF7-53EFE6218ADE}"/>
    <cellStyle name="Input 4 4 2 9 2" xfId="43442" xr:uid="{2265A545-6A68-4AF7-A39C-EF35601E5A23}"/>
    <cellStyle name="Input 4 4 3" xfId="4557" xr:uid="{CD4E1BBD-74E6-49B7-99C5-306BBB6E25D3}"/>
    <cellStyle name="Input 4 4 3 10" xfId="24513" xr:uid="{E598D4E8-2FC6-4B74-B9CC-8304AB6494A8}"/>
    <cellStyle name="Input 4 4 3 10 2" xfId="48279" xr:uid="{53FFE050-F577-4E49-82C8-8E1C31D0E36A}"/>
    <cellStyle name="Input 4 4 3 11" xfId="29319" xr:uid="{91A175C1-FD50-4FF1-A024-FC0D7D013699}"/>
    <cellStyle name="Input 4 4 3 2" xfId="5360" xr:uid="{24B843C9-A1BA-4D78-91E7-120CB90CAD25}"/>
    <cellStyle name="Input 4 4 3 2 2" xfId="10740" xr:uid="{5DC12E0E-D88F-4C03-9453-082966EE265F}"/>
    <cellStyle name="Input 4 4 3 2 2 2" xfId="34952" xr:uid="{761F4322-6A24-4628-BE32-C98A9F01237C}"/>
    <cellStyle name="Input 4 4 3 2 3" xfId="15655" xr:uid="{BAC70DDB-5BE8-4F67-B24A-8E1D4DF16AD4}"/>
    <cellStyle name="Input 4 4 3 2 3 2" xfId="39685" xr:uid="{3532BE94-1F52-4DA3-9723-2C9D8D231049}"/>
    <cellStyle name="Input 4 4 3 2 4" xfId="20889" xr:uid="{D79165B7-AB23-4163-9191-ACC1CEB745E4}"/>
    <cellStyle name="Input 4 4 3 2 4 2" xfId="44708" xr:uid="{6A2B575A-AE30-4AF0-850D-E6E123E0287A}"/>
    <cellStyle name="Input 4 4 3 2 5" xfId="25517" xr:uid="{ACFCC856-DD68-47F9-98CF-1A54BBECAF61}"/>
    <cellStyle name="Input 4 4 3 2 5 2" xfId="49283" xr:uid="{A104644D-5A96-4EB6-ADC9-84F117472DD0}"/>
    <cellStyle name="Input 4 4 3 2 6" xfId="30109" xr:uid="{3760F859-AF9B-429B-957E-62EA6B52BAAC}"/>
    <cellStyle name="Input 4 4 3 3" xfId="6466" xr:uid="{AE448E30-4E45-4DC4-AA2A-5D9539DCA1A6}"/>
    <cellStyle name="Input 4 4 3 3 2" xfId="11845" xr:uid="{10C4FCEA-3FC3-4F08-8F5B-096727E6FCC7}"/>
    <cellStyle name="Input 4 4 3 3 2 2" xfId="35882" xr:uid="{16ECCE65-2118-4359-A11C-27FE514A6638}"/>
    <cellStyle name="Input 4 4 3 3 3" xfId="16586" xr:uid="{DFB8EAF7-4CC3-483B-BEFF-9BC9D8C19524}"/>
    <cellStyle name="Input 4 4 3 3 3 2" xfId="40616" xr:uid="{EA50D341-D0FC-4E62-BC34-DDECADE013FA}"/>
    <cellStyle name="Input 4 4 3 3 4" xfId="21634" xr:uid="{557D9303-2E03-4331-B2AD-6DCE7603172D}"/>
    <cellStyle name="Input 4 4 3 3 4 2" xfId="45442" xr:uid="{45708AB0-3D2A-4196-A894-FEB53E96DB00}"/>
    <cellStyle name="Input 4 4 3 3 5" xfId="26251" xr:uid="{0593E74E-2F25-415C-B32A-CEC9370538C5}"/>
    <cellStyle name="Input 4 4 3 3 5 2" xfId="50017" xr:uid="{65DBC2AB-9648-4AAC-96F8-0071A5A025C8}"/>
    <cellStyle name="Input 4 4 3 3 6" xfId="31027" xr:uid="{318983DB-F093-4E5B-AD89-DC0DA3FED614}"/>
    <cellStyle name="Input 4 4 3 4" xfId="7247" xr:uid="{6646D837-5F1F-42CC-BF9D-542C6BBDB311}"/>
    <cellStyle name="Input 4 4 3 4 2" xfId="12626" xr:uid="{3631FA2F-F954-4A65-B666-B379968C1F5A}"/>
    <cellStyle name="Input 4 4 3 4 2 2" xfId="36660" xr:uid="{B9258A38-95BC-4867-B21D-39F412B155D7}"/>
    <cellStyle name="Input 4 4 3 4 3" xfId="17364" xr:uid="{B3DEF0F4-5F46-41FD-A48A-1D1662A3D127}"/>
    <cellStyle name="Input 4 4 3 4 3 2" xfId="41394" xr:uid="{B6CBFB97-D33A-4D02-812B-D1381FAE2CA9}"/>
    <cellStyle name="Input 4 4 3 4 4" xfId="22370" xr:uid="{71CACA99-260A-423A-9C46-67AB8D81AA9A}"/>
    <cellStyle name="Input 4 4 3 4 4 2" xfId="46169" xr:uid="{868C6C8F-B36B-4750-B44D-E98DF96AB51E}"/>
    <cellStyle name="Input 4 4 3 4 5" xfId="26978" xr:uid="{2FF7716D-8028-40D2-99C9-A2F575C77634}"/>
    <cellStyle name="Input 4 4 3 4 5 2" xfId="50744" xr:uid="{23DD19DA-FA9F-49FB-961D-3E0CDBAC21AB}"/>
    <cellStyle name="Input 4 4 3 4 6" xfId="31796" xr:uid="{2EF9C8A9-926B-46EB-A435-7E4642E223CC}"/>
    <cellStyle name="Input 4 4 3 5" xfId="7986" xr:uid="{B6803086-BEDB-4485-953D-A90B2EDADB89}"/>
    <cellStyle name="Input 4 4 3 5 2" xfId="13365" xr:uid="{2C7524AC-9DA3-4B23-AFF1-4B661F4816BF}"/>
    <cellStyle name="Input 4 4 3 5 2 2" xfId="37397" xr:uid="{10350BB4-560B-4781-9F1C-DC85076E03A9}"/>
    <cellStyle name="Input 4 4 3 5 3" xfId="18101" xr:uid="{D57E9133-36E1-45D5-93B9-3DAF35F7B783}"/>
    <cellStyle name="Input 4 4 3 5 3 2" xfId="42131" xr:uid="{603ECA3F-7344-45D0-94AC-81741B1BC11D}"/>
    <cellStyle name="Input 4 4 3 5 4" xfId="23106" xr:uid="{EA52B19A-006A-4F73-92DB-F0D6AD1A67CE}"/>
    <cellStyle name="Input 4 4 3 5 4 2" xfId="46896" xr:uid="{373400A5-21DD-4495-8096-989BF45D745C}"/>
    <cellStyle name="Input 4 4 3 5 5" xfId="27705" xr:uid="{D7EE1D03-D4BA-43CC-8C6E-A59A0A897788}"/>
    <cellStyle name="Input 4 4 3 5 5 2" xfId="51471" xr:uid="{5677FAAA-CC3D-4E27-AF6B-BB6B996412BA}"/>
    <cellStyle name="Input 4 4 3 5 6" xfId="32524" xr:uid="{2E953E7B-502F-434F-926E-4892F14F22D0}"/>
    <cellStyle name="Input 4 4 3 6" xfId="8719" xr:uid="{A7116552-4908-4DAD-A646-0FC00C9B1618}"/>
    <cellStyle name="Input 4 4 3 6 2" xfId="14098" xr:uid="{9EC67D5D-4794-45C7-8DA8-4F4C25EA0043}"/>
    <cellStyle name="Input 4 4 3 6 2 2" xfId="38128" xr:uid="{CA7BC876-C628-489E-8DA9-C08C70FA5022}"/>
    <cellStyle name="Input 4 4 3 6 3" xfId="18832" xr:uid="{6BB72E9A-AE13-441D-B134-4020CB8F4CBE}"/>
    <cellStyle name="Input 4 4 3 6 3 2" xfId="42862" xr:uid="{6C032FE5-7193-4346-A89C-91C6475A80B5}"/>
    <cellStyle name="Input 4 4 3 6 4" xfId="23837" xr:uid="{A79A6E93-B678-4D54-8899-BDBEE33756B8}"/>
    <cellStyle name="Input 4 4 3 6 4 2" xfId="47618" xr:uid="{63D29304-D8A5-4B98-ADEB-BEB87249DB33}"/>
    <cellStyle name="Input 4 4 3 6 5" xfId="28427" xr:uid="{3EED6E7D-A43C-4206-8FD8-A5ECD86440BE}"/>
    <cellStyle name="Input 4 4 3 6 5 2" xfId="52193" xr:uid="{DDF7EEF2-96C6-4D9D-A01D-AFE0A6FAFAAA}"/>
    <cellStyle name="Input 4 4 3 6 6" xfId="33246" xr:uid="{55100B5B-CD16-405F-8EE1-40C4F1855CDE}"/>
    <cellStyle name="Input 4 4 3 7" xfId="9939" xr:uid="{7EB6231A-9078-4D02-92E2-ED6CC55CEC19}"/>
    <cellStyle name="Input 4 4 3 7 2" xfId="34153" xr:uid="{0C145976-2928-4941-BB54-9695715AF5EB}"/>
    <cellStyle name="Input 4 4 3 8" xfId="14856" xr:uid="{21AC304A-B442-4DF8-87D1-A50FE6600021}"/>
    <cellStyle name="Input 4 4 3 8 2" xfId="38886" xr:uid="{B2A79C8F-352F-40C2-82A1-DA16D0176F6C}"/>
    <cellStyle name="Input 4 4 3 9" xfId="19830" xr:uid="{F7684B6C-4D92-4AE8-9542-EF4B358A41E9}"/>
    <cellStyle name="Input 4 4 3 9 2" xfId="43663" xr:uid="{4C458EAD-59E1-4376-8665-CDC2AF0E7616}"/>
    <cellStyle name="Input 4 4 4" xfId="4860" xr:uid="{03DFAF07-B12F-4570-8D73-48CAB05BE58E}"/>
    <cellStyle name="Input 4 4 4 2" xfId="10240" xr:uid="{A6294C1B-32EF-45DE-BD4B-BFDD5D64D24B}"/>
    <cellStyle name="Input 4 4 4 2 2" xfId="34454" xr:uid="{382A4144-109C-402A-91E8-2E5CE88ECCBD}"/>
    <cellStyle name="Input 4 4 4 3" xfId="15157" xr:uid="{CA249901-2F0A-4A48-A511-C99489877082}"/>
    <cellStyle name="Input 4 4 4 3 2" xfId="39187" xr:uid="{FD5EBA12-5FE0-4BC5-A036-93A3F6AFCD85}"/>
    <cellStyle name="Input 4 4 4 4" xfId="20389" xr:uid="{2837477F-B93D-4095-88B9-4D287FDD0EA8}"/>
    <cellStyle name="Input 4 4 4 4 2" xfId="44214" xr:uid="{BCB878A9-DE7F-4B6C-9939-935486ADCDE5}"/>
    <cellStyle name="Input 4 4 4 5" xfId="25023" xr:uid="{29AE5529-EB9E-4BEE-B6D9-DCEDB3584D5E}"/>
    <cellStyle name="Input 4 4 4 5 2" xfId="48789" xr:uid="{E4B0B6DD-67D8-4AC7-A160-3FB0BA49F29C}"/>
    <cellStyle name="Input 4 4 4 6" xfId="29617" xr:uid="{12B6ACB7-D58B-4008-89E4-B3871D77F145}"/>
    <cellStyle name="Input 4 4 5" xfId="5965" xr:uid="{E3DB20AD-4387-4671-AEDB-7828D84298BA}"/>
    <cellStyle name="Input 4 4 5 2" xfId="11344" xr:uid="{42C477A0-4CD8-4427-B609-4028EA966666}"/>
    <cellStyle name="Input 4 4 5 2 2" xfId="35383" xr:uid="{4399D1F3-E331-498A-BA08-6D600562277F}"/>
    <cellStyle name="Input 4 4 5 3" xfId="16087" xr:uid="{AEDA9C44-FE90-48E4-BD45-C6B4CCC37BFE}"/>
    <cellStyle name="Input 4 4 5 3 2" xfId="40117" xr:uid="{E295328C-1AAD-4C69-9D83-25440AE848E2}"/>
    <cellStyle name="Input 4 4 5 4" xfId="21135" xr:uid="{3E0AEC7D-FB03-4085-9614-902A849A8C3A}"/>
    <cellStyle name="Input 4 4 5 4 2" xfId="44949" xr:uid="{EA63966C-A8B6-47AC-B8DA-EDE2E9542EC2}"/>
    <cellStyle name="Input 4 4 5 5" xfId="25758" xr:uid="{EAAF207C-E730-402C-8F28-F7D9FD263C4B}"/>
    <cellStyle name="Input 4 4 5 5 2" xfId="49524" xr:uid="{923214F8-4B45-4824-80E5-1E351538871A}"/>
    <cellStyle name="Input 4 4 5 6" xfId="30534" xr:uid="{45CA5F1B-0CFF-4C95-BC5D-909DE4B2D635}"/>
    <cellStyle name="Input 4 4 6" xfId="6746" xr:uid="{EBA78667-A6B3-408F-A170-3B2F1B03A120}"/>
    <cellStyle name="Input 4 4 6 2" xfId="12125" xr:uid="{F82159A2-B2DB-4593-9FC0-E1E68B6E3E50}"/>
    <cellStyle name="Input 4 4 6 2 2" xfId="36161" xr:uid="{7A737537-025D-4DA5-9672-CF59E1426EA0}"/>
    <cellStyle name="Input 4 4 6 3" xfId="16865" xr:uid="{503874B2-BD2E-4F49-BFDE-A0B3D934E1DA}"/>
    <cellStyle name="Input 4 4 6 3 2" xfId="40895" xr:uid="{983EE268-103A-4A2F-9B3A-6C26519D03B0}"/>
    <cellStyle name="Input 4 4 6 4" xfId="21872" xr:uid="{3CE71B36-8A57-4D88-9544-35C6380B5CA6}"/>
    <cellStyle name="Input 4 4 6 4 2" xfId="45677" xr:uid="{001F7F3A-B0B0-4C17-A625-E2FB212EED9D}"/>
    <cellStyle name="Input 4 4 6 5" xfId="26486" xr:uid="{83CA3686-8C7E-4963-800B-D89726F44C7B}"/>
    <cellStyle name="Input 4 4 6 5 2" xfId="50252" xr:uid="{1D9C91F4-4874-406F-A187-586F86F10D3D}"/>
    <cellStyle name="Input 4 4 6 6" xfId="31303" xr:uid="{7F28D45C-FCE0-4E1C-9658-0474EBED65AE}"/>
    <cellStyle name="Input 4 4 7" xfId="7486" xr:uid="{0A10AD65-DDDC-4AE9-87B9-D842854DA22B}"/>
    <cellStyle name="Input 4 4 7 2" xfId="12865" xr:uid="{65DDF1D2-3596-42D0-8934-5AAE5407E849}"/>
    <cellStyle name="Input 4 4 7 2 2" xfId="36899" xr:uid="{BECBFF66-3B88-47C4-81DD-83285DB20041}"/>
    <cellStyle name="Input 4 4 7 3" xfId="17603" xr:uid="{DF398D99-398C-4DB2-87A4-7B851168E804}"/>
    <cellStyle name="Input 4 4 7 3 2" xfId="41633" xr:uid="{283356AA-0FB1-4C28-8668-C6B4C7205D28}"/>
    <cellStyle name="Input 4 4 7 4" xfId="22608" xr:uid="{AA080850-55E4-40FA-B45D-30BA748B4B49}"/>
    <cellStyle name="Input 4 4 7 4 2" xfId="46404" xr:uid="{44638221-8436-4BE5-ADA9-C1A2423F3CC2}"/>
    <cellStyle name="Input 4 4 7 5" xfId="27213" xr:uid="{71128C6D-3A77-4B51-A03F-DE7D42B41D2F}"/>
    <cellStyle name="Input 4 4 7 5 2" xfId="50979" xr:uid="{C26E3A81-96FB-4EF3-A693-8B91E52B36D8}"/>
    <cellStyle name="Input 4 4 7 6" xfId="32032" xr:uid="{38D8D159-FA6B-47D1-8212-0383DD5E8248}"/>
    <cellStyle name="Input 4 4 8" xfId="8219" xr:uid="{C855EBE1-CACB-45CA-9D29-F4825912F0A7}"/>
    <cellStyle name="Input 4 4 8 2" xfId="13598" xr:uid="{4FC6B61F-2BF5-42C7-B456-1B577688C899}"/>
    <cellStyle name="Input 4 4 8 2 2" xfId="37630" xr:uid="{FFC954CA-D77B-40C0-8C1A-F70440B27CA3}"/>
    <cellStyle name="Input 4 4 8 3" xfId="18334" xr:uid="{0839F6B3-0823-4494-908B-B5D0F3F815FF}"/>
    <cellStyle name="Input 4 4 8 3 2" xfId="42364" xr:uid="{12395E53-C86F-473E-A5D6-15FC7C4F407D}"/>
    <cellStyle name="Input 4 4 8 4" xfId="23339" xr:uid="{D617B3F3-9011-4533-93F6-FC82F39437E5}"/>
    <cellStyle name="Input 4 4 8 4 2" xfId="47126" xr:uid="{3708A341-9D0B-42F6-8BD2-E17131B4D739}"/>
    <cellStyle name="Input 4 4 8 5" xfId="27935" xr:uid="{87C14D3E-2A4B-4F8C-9780-498D65D57990}"/>
    <cellStyle name="Input 4 4 8 5 2" xfId="51701" xr:uid="{A359FD8E-493D-4B94-9048-96CAE1BEFD1D}"/>
    <cellStyle name="Input 4 4 8 6" xfId="32754" xr:uid="{30BF0298-26C6-440D-A6AE-6E7E4776FB2F}"/>
    <cellStyle name="Input 4 4 9" xfId="9436" xr:uid="{E0F978A4-3313-421C-B0EC-08B695D4780B}"/>
    <cellStyle name="Input 4 4 9 2" xfId="33652" xr:uid="{E6456B39-C055-47FA-9FC7-C110A0678C58}"/>
    <cellStyle name="Input 4 5" xfId="2640" xr:uid="{B0D14B81-4F05-4EDF-8FDE-251EA8921A77}"/>
    <cellStyle name="Input 4 5 10" xfId="14353" xr:uid="{937A87A7-ECBE-4A64-B1D3-AFCB3D154ACB}"/>
    <cellStyle name="Input 4 5 10 2" xfId="38383" xr:uid="{24903261-BB03-45C8-B437-CF2A8D777A21}"/>
    <cellStyle name="Input 4 5 11" xfId="19325" xr:uid="{FAA9700B-AAEB-4D5B-8351-ED8D45517FD8}"/>
    <cellStyle name="Input 4 5 11 2" xfId="43166" xr:uid="{453EFE53-9602-4CA1-AD92-656C6ABD7BEA}"/>
    <cellStyle name="Input 4 5 12" xfId="24065" xr:uid="{F5135EA2-796B-43C9-B7F5-31DF86C72409}"/>
    <cellStyle name="Input 4 5 12 2" xfId="47834" xr:uid="{CD3F8883-C78E-43EB-BE7D-6A892E32C2B0}"/>
    <cellStyle name="Input 4 5 13" xfId="4044" xr:uid="{875061D6-4447-4964-8C71-8E514412CA4D}"/>
    <cellStyle name="Input 4 5 14" xfId="28822" xr:uid="{9B3DFBD8-B900-40C5-8D92-F41080B6FE95}"/>
    <cellStyle name="Input 4 5 2" xfId="4328" xr:uid="{C217EEF3-953B-410B-9D05-6ADE8FEE08BA}"/>
    <cellStyle name="Input 4 5 2 10" xfId="24309" xr:uid="{55AA5D82-0FE7-4907-BE39-28672C0B8B32}"/>
    <cellStyle name="Input 4 5 2 10 2" xfId="48075" xr:uid="{E27873D4-CACD-4436-BE61-BC1ACC9C6930}"/>
    <cellStyle name="Input 4 5 2 11" xfId="29093" xr:uid="{E4B3A64C-0799-4482-A04B-4E30CC9FF178}"/>
    <cellStyle name="Input 4 5 2 2" xfId="5131" xr:uid="{A67AD6E0-6E0D-47E1-984D-9812ACDA5C22}"/>
    <cellStyle name="Input 4 5 2 2 2" xfId="10511" xr:uid="{3CF2ED3B-7DEC-44E4-9706-1D33AB7E1A2F}"/>
    <cellStyle name="Input 4 5 2 2 2 2" xfId="34723" xr:uid="{484EB751-5869-4BA3-AC16-6ECC44CA8837}"/>
    <cellStyle name="Input 4 5 2 2 3" xfId="15426" xr:uid="{8A1F8CEA-BA1D-4C1A-85E1-80201189C8A0}"/>
    <cellStyle name="Input 4 5 2 2 3 2" xfId="39456" xr:uid="{DD1617E3-557D-4FD1-9B9D-BD7ED6468B6A}"/>
    <cellStyle name="Input 4 5 2 2 4" xfId="20660" xr:uid="{60E783BE-8A83-4A46-AF04-3373CAD9BC6C}"/>
    <cellStyle name="Input 4 5 2 2 4 2" xfId="44482" xr:uid="{367642DA-0235-4853-9A41-E10527EEBB7E}"/>
    <cellStyle name="Input 4 5 2 2 5" xfId="25291" xr:uid="{D1178FD2-A95E-441D-B241-C56071511C89}"/>
    <cellStyle name="Input 4 5 2 2 5 2" xfId="49057" xr:uid="{027C84E4-6EF1-4850-8A22-1F2EEEA433C8}"/>
    <cellStyle name="Input 4 5 2 2 6" xfId="29883" xr:uid="{A6F88077-DD85-4E1B-8913-3B2FCF9B2749}"/>
    <cellStyle name="Input 4 5 2 3" xfId="6237" xr:uid="{AF0D4253-B23A-4E94-8682-74A49ABEFF87}"/>
    <cellStyle name="Input 4 5 2 3 2" xfId="11616" xr:uid="{85C6E506-389C-41F9-971C-0301D2A83EB9}"/>
    <cellStyle name="Input 4 5 2 3 2 2" xfId="35653" xr:uid="{A9E4C8EB-C984-493C-9261-FC8C0F445247}"/>
    <cellStyle name="Input 4 5 2 3 3" xfId="16357" xr:uid="{707D1554-9D33-430B-AFFA-8ABD0767116F}"/>
    <cellStyle name="Input 4 5 2 3 3 2" xfId="40387" xr:uid="{BAA4730F-07EB-4A7E-ACA7-9192E4B46AE3}"/>
    <cellStyle name="Input 4 5 2 3 4" xfId="21405" xr:uid="{EDBFF29E-0114-40D7-B207-1DBF3DD1676E}"/>
    <cellStyle name="Input 4 5 2 3 4 2" xfId="45216" xr:uid="{13E1DC62-BB4D-4D8B-BD6B-48708CF1940C}"/>
    <cellStyle name="Input 4 5 2 3 5" xfId="26025" xr:uid="{CC316B3E-EBC7-4796-AF0A-1ACE8DD5570D}"/>
    <cellStyle name="Input 4 5 2 3 5 2" xfId="49791" xr:uid="{0BBA9023-BA1E-4348-8671-7E53296D76CC}"/>
    <cellStyle name="Input 4 5 2 3 6" xfId="30801" xr:uid="{15A8D0F4-E815-4020-AB20-1FFEB61FFFF9}"/>
    <cellStyle name="Input 4 5 2 4" xfId="7018" xr:uid="{BE9BD458-EC6D-494B-91C4-313C44A8B80E}"/>
    <cellStyle name="Input 4 5 2 4 2" xfId="12397" xr:uid="{F4F9AECE-FA73-4601-91B2-71C2CEBDE182}"/>
    <cellStyle name="Input 4 5 2 4 2 2" xfId="36431" xr:uid="{57D6D60D-CD37-4507-BB5A-AB9A9B3AED2D}"/>
    <cellStyle name="Input 4 5 2 4 3" xfId="17135" xr:uid="{CA5A0FE6-B63A-43D7-8288-6651D6B654DD}"/>
    <cellStyle name="Input 4 5 2 4 3 2" xfId="41165" xr:uid="{8CDFEADA-5C4B-456F-84F5-8C38457FFDD8}"/>
    <cellStyle name="Input 4 5 2 4 4" xfId="22141" xr:uid="{7AC8B1AD-87F7-49BF-9039-E62EBF88DDEA}"/>
    <cellStyle name="Input 4 5 2 4 4 2" xfId="45943" xr:uid="{C967CE13-7C43-425C-9587-BC70ACF14947}"/>
    <cellStyle name="Input 4 5 2 4 5" xfId="26752" xr:uid="{0B822F9C-73C3-49A2-A111-79E01B8A6A07}"/>
    <cellStyle name="Input 4 5 2 4 5 2" xfId="50518" xr:uid="{B460A95B-68F2-4C3C-BB56-B04374581AB2}"/>
    <cellStyle name="Input 4 5 2 4 6" xfId="31570" xr:uid="{A80A7566-EC73-4AD3-B659-C80827C8D7FB}"/>
    <cellStyle name="Input 4 5 2 5" xfId="7757" xr:uid="{1CE2D5C3-5156-4A5F-8D7B-39D73BFFC09D}"/>
    <cellStyle name="Input 4 5 2 5 2" xfId="13136" xr:uid="{CABC8A25-C898-47A5-823F-14D12C8EBDB8}"/>
    <cellStyle name="Input 4 5 2 5 2 2" xfId="37168" xr:uid="{0FFB99EB-3990-454E-9C15-5A1D68A3B9A6}"/>
    <cellStyle name="Input 4 5 2 5 3" xfId="17872" xr:uid="{3CDABDD2-0AD7-42CA-870F-34A8A708EB1B}"/>
    <cellStyle name="Input 4 5 2 5 3 2" xfId="41902" xr:uid="{4A41F9AB-8F71-4818-94E9-6C7C9BF7B916}"/>
    <cellStyle name="Input 4 5 2 5 4" xfId="22877" xr:uid="{BBF9A9E8-8CBA-4F47-BE06-D0E94F590E44}"/>
    <cellStyle name="Input 4 5 2 5 4 2" xfId="46670" xr:uid="{300E5BEB-5AB0-4D3D-94F4-2079B5895746}"/>
    <cellStyle name="Input 4 5 2 5 5" xfId="27479" xr:uid="{AFB5D3AA-4AA2-4E22-9CF3-F0CE20F960F0}"/>
    <cellStyle name="Input 4 5 2 5 5 2" xfId="51245" xr:uid="{8EBCFAD6-B84F-4838-957E-485195C85D07}"/>
    <cellStyle name="Input 4 5 2 5 6" xfId="32298" xr:uid="{30292A2C-0F5C-45B7-A4EF-88C46CDC4FE0}"/>
    <cellStyle name="Input 4 5 2 6" xfId="8490" xr:uid="{C7E7EB8D-A2A8-45FF-93E7-5325A5FD88DD}"/>
    <cellStyle name="Input 4 5 2 6 2" xfId="13869" xr:uid="{D3E090FF-DEC2-41F2-98CD-CE2949B96385}"/>
    <cellStyle name="Input 4 5 2 6 2 2" xfId="37899" xr:uid="{CD179D1C-80D0-4914-9F28-06F7BAC43E01}"/>
    <cellStyle name="Input 4 5 2 6 3" xfId="18603" xr:uid="{EE1F36FF-45DE-4980-A589-EDA3000C8DED}"/>
    <cellStyle name="Input 4 5 2 6 3 2" xfId="42633" xr:uid="{F2A9FDDB-B58C-40F4-ABCD-77808409DF2A}"/>
    <cellStyle name="Input 4 5 2 6 4" xfId="23608" xr:uid="{F2153D1C-560B-45EC-878B-9958CD0B7E1F}"/>
    <cellStyle name="Input 4 5 2 6 4 2" xfId="47392" xr:uid="{A046E2AC-8E9C-4207-B2C1-5EA4F52DF8CB}"/>
    <cellStyle name="Input 4 5 2 6 5" xfId="28201" xr:uid="{4C868D24-1ACF-4B00-9757-C5AAC780F7EA}"/>
    <cellStyle name="Input 4 5 2 6 5 2" xfId="51967" xr:uid="{60B4A507-289B-4F98-A0B2-B54B1A21CE08}"/>
    <cellStyle name="Input 4 5 2 6 6" xfId="33020" xr:uid="{3554EE24-E8F6-4A9B-AD1F-8A334AFE5F46}"/>
    <cellStyle name="Input 4 5 2 7" xfId="9710" xr:uid="{CA42E7A1-DEA2-4FE7-8D9E-B67542B86DCD}"/>
    <cellStyle name="Input 4 5 2 7 2" xfId="33924" xr:uid="{BCF79EC5-F98C-4101-AA4A-E7D591355B13}"/>
    <cellStyle name="Input 4 5 2 8" xfId="14627" xr:uid="{05792E5F-42A5-4675-AC76-E35ACEF72861}"/>
    <cellStyle name="Input 4 5 2 8 2" xfId="38657" xr:uid="{DBB53839-996A-40A4-9C79-084E541A7E66}"/>
    <cellStyle name="Input 4 5 2 9" xfId="19601" xr:uid="{3746881D-225B-4B01-931F-C9C76FF14BC0}"/>
    <cellStyle name="Input 4 5 2 9 2" xfId="43437" xr:uid="{9EE08121-FBC2-496B-B03C-A2E6D30915DD}"/>
    <cellStyle name="Input 4 5 3" xfId="4552" xr:uid="{39FE8392-43AB-4496-916D-755873AA94BD}"/>
    <cellStyle name="Input 4 5 3 10" xfId="24508" xr:uid="{72906D2F-0734-466A-A6A7-6D7035E7C87B}"/>
    <cellStyle name="Input 4 5 3 10 2" xfId="48274" xr:uid="{0BD18F29-8EFE-4A45-A315-213ADFB7A9B1}"/>
    <cellStyle name="Input 4 5 3 11" xfId="29314" xr:uid="{3585AE94-DEA8-4327-ADDB-CD135B0DE5AE}"/>
    <cellStyle name="Input 4 5 3 2" xfId="5355" xr:uid="{EBC9A561-DAA6-4F07-88E8-3D9C4C144581}"/>
    <cellStyle name="Input 4 5 3 2 2" xfId="10735" xr:uid="{09A181EF-8FF3-4284-83C5-33483039014E}"/>
    <cellStyle name="Input 4 5 3 2 2 2" xfId="34947" xr:uid="{829993C6-8CA0-4E9D-840D-E23479658E58}"/>
    <cellStyle name="Input 4 5 3 2 3" xfId="15650" xr:uid="{969A4EF2-2365-4D85-B137-DD1DF069AEAD}"/>
    <cellStyle name="Input 4 5 3 2 3 2" xfId="39680" xr:uid="{1D4C831D-8309-4E38-A71E-7DC7D178CDF8}"/>
    <cellStyle name="Input 4 5 3 2 4" xfId="20884" xr:uid="{82EFC0DE-7BF9-4864-BCF8-2B3E796761C5}"/>
    <cellStyle name="Input 4 5 3 2 4 2" xfId="44703" xr:uid="{D55070F2-EAB1-45EA-8792-6ED7C2581A0F}"/>
    <cellStyle name="Input 4 5 3 2 5" xfId="25512" xr:uid="{E0F899D4-E8A6-4635-AD70-982BFC4972D6}"/>
    <cellStyle name="Input 4 5 3 2 5 2" xfId="49278" xr:uid="{85804D35-1976-46B1-8295-352FDF3362F6}"/>
    <cellStyle name="Input 4 5 3 2 6" xfId="30104" xr:uid="{2C38D22D-CB8D-45CF-92A2-9DF484FAE3C7}"/>
    <cellStyle name="Input 4 5 3 3" xfId="6461" xr:uid="{EF7298F2-6351-452D-BEFB-F1E96AADA7DD}"/>
    <cellStyle name="Input 4 5 3 3 2" xfId="11840" xr:uid="{F3A8B42A-4973-40E1-BE47-D85A6ED75CFC}"/>
    <cellStyle name="Input 4 5 3 3 2 2" xfId="35877" xr:uid="{5751BDEB-996E-45D4-8BDF-849B953D9561}"/>
    <cellStyle name="Input 4 5 3 3 3" xfId="16581" xr:uid="{B0448A69-1ECF-425B-B546-3C4D10E882F2}"/>
    <cellStyle name="Input 4 5 3 3 3 2" xfId="40611" xr:uid="{82863EF3-ECB0-4279-B690-DECDAD7230F5}"/>
    <cellStyle name="Input 4 5 3 3 4" xfId="21629" xr:uid="{0EDF007C-6C6B-4FB0-8FB3-034769E5822A}"/>
    <cellStyle name="Input 4 5 3 3 4 2" xfId="45437" xr:uid="{CD42518F-FC04-4862-BAA6-16778A4FB6CF}"/>
    <cellStyle name="Input 4 5 3 3 5" xfId="26246" xr:uid="{69310F7D-8527-480D-B20F-09FB82989D2B}"/>
    <cellStyle name="Input 4 5 3 3 5 2" xfId="50012" xr:uid="{A1DEADAC-4567-483B-AF01-2DA7FA5279C3}"/>
    <cellStyle name="Input 4 5 3 3 6" xfId="31022" xr:uid="{2FC459C6-BCC6-4934-8F43-0ACB3C5835A5}"/>
    <cellStyle name="Input 4 5 3 4" xfId="7242" xr:uid="{F6AD168D-76F4-443C-8092-47ED486ED96C}"/>
    <cellStyle name="Input 4 5 3 4 2" xfId="12621" xr:uid="{5623F740-AAD6-4303-9EF2-49C884247748}"/>
    <cellStyle name="Input 4 5 3 4 2 2" xfId="36655" xr:uid="{B886D368-1834-4CA5-A040-113D12F68A3F}"/>
    <cellStyle name="Input 4 5 3 4 3" xfId="17359" xr:uid="{38BBE86C-31AA-4295-A327-770989992944}"/>
    <cellStyle name="Input 4 5 3 4 3 2" xfId="41389" xr:uid="{65BE00BE-9E2E-41CD-9F30-9928FA57F18C}"/>
    <cellStyle name="Input 4 5 3 4 4" xfId="22365" xr:uid="{4709F436-7931-4770-A150-4CA5524DCD40}"/>
    <cellStyle name="Input 4 5 3 4 4 2" xfId="46164" xr:uid="{5F1C8F3C-0C3A-45EA-AFF5-ED19C60C874A}"/>
    <cellStyle name="Input 4 5 3 4 5" xfId="26973" xr:uid="{C4AEA8D5-4BB1-4844-A3AC-A14D3CB39E63}"/>
    <cellStyle name="Input 4 5 3 4 5 2" xfId="50739" xr:uid="{5BB6CBD6-CC34-48EE-903D-CB85BF662E08}"/>
    <cellStyle name="Input 4 5 3 4 6" xfId="31791" xr:uid="{2793A820-B13E-44EE-BD1C-EB1E92E18B36}"/>
    <cellStyle name="Input 4 5 3 5" xfId="7981" xr:uid="{8A1D1DB4-9DD8-4AA6-A10E-024468977F81}"/>
    <cellStyle name="Input 4 5 3 5 2" xfId="13360" xr:uid="{97F70B36-E045-44FE-B21C-ADB91FE90240}"/>
    <cellStyle name="Input 4 5 3 5 2 2" xfId="37392" xr:uid="{A2A86D51-8D80-4EDE-92CF-8D5A06BD04EF}"/>
    <cellStyle name="Input 4 5 3 5 3" xfId="18096" xr:uid="{39B7C56F-9730-43BF-9090-936CFF52A2F8}"/>
    <cellStyle name="Input 4 5 3 5 3 2" xfId="42126" xr:uid="{1293CDCF-62BD-41FA-B4C6-CA166BABEFAE}"/>
    <cellStyle name="Input 4 5 3 5 4" xfId="23101" xr:uid="{076FDA58-1D63-437B-B490-DE824CC37124}"/>
    <cellStyle name="Input 4 5 3 5 4 2" xfId="46891" xr:uid="{EAFBA2B8-04AE-4A93-8FE1-6B28D14F21ED}"/>
    <cellStyle name="Input 4 5 3 5 5" xfId="27700" xr:uid="{27ABAB23-5EC6-41A0-A44C-245708DE5F45}"/>
    <cellStyle name="Input 4 5 3 5 5 2" xfId="51466" xr:uid="{D9F69374-9177-4CAE-B1DD-F1B7B79E837C}"/>
    <cellStyle name="Input 4 5 3 5 6" xfId="32519" xr:uid="{044B1C52-0993-4EDE-8451-CC48DA5A3356}"/>
    <cellStyle name="Input 4 5 3 6" xfId="8714" xr:uid="{00A9682F-3414-4CC4-BD4D-1271053FEDD4}"/>
    <cellStyle name="Input 4 5 3 6 2" xfId="14093" xr:uid="{25021730-7FB4-4ECE-97D1-A020F0F04D62}"/>
    <cellStyle name="Input 4 5 3 6 2 2" xfId="38123" xr:uid="{1EC38EE7-A735-44DD-950A-DD9405EC4062}"/>
    <cellStyle name="Input 4 5 3 6 3" xfId="18827" xr:uid="{3A6DE9BB-DB8D-4CE7-B4EC-F79FED8AE546}"/>
    <cellStyle name="Input 4 5 3 6 3 2" xfId="42857" xr:uid="{913D7657-1760-4314-AFB7-B507D8B63ED9}"/>
    <cellStyle name="Input 4 5 3 6 4" xfId="23832" xr:uid="{176FC248-B7DD-41E6-B4CF-528D45AE1379}"/>
    <cellStyle name="Input 4 5 3 6 4 2" xfId="47613" xr:uid="{9217929D-13C5-4C9F-96AA-DC2C9EB651CE}"/>
    <cellStyle name="Input 4 5 3 6 5" xfId="28422" xr:uid="{22784163-2699-4CD6-A9B8-E7ACC6C70F1E}"/>
    <cellStyle name="Input 4 5 3 6 5 2" xfId="52188" xr:uid="{B3BF7508-18B2-44C1-882B-2D413F994A5F}"/>
    <cellStyle name="Input 4 5 3 6 6" xfId="33241" xr:uid="{FEC3D36D-1ABE-424F-80AE-28B18C3B7549}"/>
    <cellStyle name="Input 4 5 3 7" xfId="9934" xr:uid="{22E4D360-0CFC-4128-950B-63B35710CC65}"/>
    <cellStyle name="Input 4 5 3 7 2" xfId="34148" xr:uid="{CD87692E-B565-40B3-B1F4-C4BC0C82DAAF}"/>
    <cellStyle name="Input 4 5 3 8" xfId="14851" xr:uid="{715EDEAB-A641-49B4-B151-B2DE53E3926F}"/>
    <cellStyle name="Input 4 5 3 8 2" xfId="38881" xr:uid="{0A96EC68-9048-4DE0-AF4D-AD1EF2C8D9A0}"/>
    <cellStyle name="Input 4 5 3 9" xfId="19825" xr:uid="{F0E8A5A1-060A-4471-8F16-EB12D1789AB8}"/>
    <cellStyle name="Input 4 5 3 9 2" xfId="43658" xr:uid="{92BEF2FD-CF45-4A07-B956-101539B5485D}"/>
    <cellStyle name="Input 4 5 4" xfId="4855" xr:uid="{BC962E26-FD1B-4EA5-80F2-6ED10B73FA69}"/>
    <cellStyle name="Input 4 5 4 2" xfId="10235" xr:uid="{CC122801-11D4-4095-ABC6-36C4A7AA6DA8}"/>
    <cellStyle name="Input 4 5 4 2 2" xfId="34449" xr:uid="{F73C41EC-F903-4509-AD09-979A4AE5651F}"/>
    <cellStyle name="Input 4 5 4 3" xfId="15152" xr:uid="{8E9B687A-9B14-41B2-B098-B1E68B533C1A}"/>
    <cellStyle name="Input 4 5 4 3 2" xfId="39182" xr:uid="{4EC7DC31-4224-4C43-98D1-05A4D586B72A}"/>
    <cellStyle name="Input 4 5 4 4" xfId="20384" xr:uid="{00F4BA62-9ECD-4301-8239-0B2E49B16A28}"/>
    <cellStyle name="Input 4 5 4 4 2" xfId="44209" xr:uid="{7BE41F2F-61D3-47E8-A24F-EB4A67A0AD63}"/>
    <cellStyle name="Input 4 5 4 5" xfId="25018" xr:uid="{174330ED-9976-43E8-A8A8-7A138D70AE75}"/>
    <cellStyle name="Input 4 5 4 5 2" xfId="48784" xr:uid="{69401BDF-6C57-4089-B4FB-081286AE1CC8}"/>
    <cellStyle name="Input 4 5 4 6" xfId="29612" xr:uid="{2C272881-8E5B-4F0B-9FC0-924E84FDCE29}"/>
    <cellStyle name="Input 4 5 5" xfId="5960" xr:uid="{C53D158D-4CB5-4ABF-A73C-610D352A03D9}"/>
    <cellStyle name="Input 4 5 5 2" xfId="11339" xr:uid="{80E2027A-32E4-4C04-8ADA-13A32E01E01C}"/>
    <cellStyle name="Input 4 5 5 2 2" xfId="35378" xr:uid="{A5449302-D501-4F4D-A2FC-8BD87DE71147}"/>
    <cellStyle name="Input 4 5 5 3" xfId="16082" xr:uid="{4D6339FF-3830-4C21-8069-F62C1B823A7E}"/>
    <cellStyle name="Input 4 5 5 3 2" xfId="40112" xr:uid="{E84588E0-94E8-41E3-9516-AE7ED0B20D1B}"/>
    <cellStyle name="Input 4 5 5 4" xfId="21130" xr:uid="{39AD8922-C43E-400B-B549-E1D2F93B091C}"/>
    <cellStyle name="Input 4 5 5 4 2" xfId="44944" xr:uid="{35ABC819-D546-4E01-BD2F-FAA2AF1EE6D5}"/>
    <cellStyle name="Input 4 5 5 5" xfId="25753" xr:uid="{8E9838B6-0A7D-450C-A107-E05715B8744D}"/>
    <cellStyle name="Input 4 5 5 5 2" xfId="49519" xr:uid="{1C940146-FB60-4905-BB6A-2A13FDC3D38E}"/>
    <cellStyle name="Input 4 5 5 6" xfId="30529" xr:uid="{C5B10147-DDA0-4744-92D9-06263FC7564D}"/>
    <cellStyle name="Input 4 5 6" xfId="6741" xr:uid="{9DE776F7-228D-46E1-82B9-3A44425D7F00}"/>
    <cellStyle name="Input 4 5 6 2" xfId="12120" xr:uid="{FFD64B5E-8187-4214-9001-F0EAC86989BC}"/>
    <cellStyle name="Input 4 5 6 2 2" xfId="36156" xr:uid="{462ECFB7-97C6-4F3E-AA22-576A05529DEB}"/>
    <cellStyle name="Input 4 5 6 3" xfId="16860" xr:uid="{1CF43AE2-E69B-4356-9580-EC0E091A818C}"/>
    <cellStyle name="Input 4 5 6 3 2" xfId="40890" xr:uid="{7EA0BCEE-5345-40B3-91C2-D32791F0CF7C}"/>
    <cellStyle name="Input 4 5 6 4" xfId="21867" xr:uid="{073F9CFE-0F2E-4235-B9C6-7D477E0A705F}"/>
    <cellStyle name="Input 4 5 6 4 2" xfId="45672" xr:uid="{31EEC820-BE21-4912-8AFC-20C976D0C30F}"/>
    <cellStyle name="Input 4 5 6 5" xfId="26481" xr:uid="{EC878739-531A-415E-B497-12168F2DC95C}"/>
    <cellStyle name="Input 4 5 6 5 2" xfId="50247" xr:uid="{5D82D68C-5794-4A09-85A5-733DC3A4C1BF}"/>
    <cellStyle name="Input 4 5 6 6" xfId="31298" xr:uid="{62DB6262-C035-4578-9FAB-7FE0F446AFF4}"/>
    <cellStyle name="Input 4 5 7" xfId="7481" xr:uid="{364B4D38-D895-478B-B203-5077F6E18AC7}"/>
    <cellStyle name="Input 4 5 7 2" xfId="12860" xr:uid="{14C75B98-BB33-4220-A55E-A141C7C26BF9}"/>
    <cellStyle name="Input 4 5 7 2 2" xfId="36894" xr:uid="{719C680D-3A42-4913-A97D-EABCADD1AE83}"/>
    <cellStyle name="Input 4 5 7 3" xfId="17598" xr:uid="{C226B368-59BB-4AC9-BE52-9A89E5E90270}"/>
    <cellStyle name="Input 4 5 7 3 2" xfId="41628" xr:uid="{A2A947AD-CD8F-4523-9A7B-52872E9FAF3B}"/>
    <cellStyle name="Input 4 5 7 4" xfId="22603" xr:uid="{17B7B7CE-25F8-4C08-8404-7462BA4E5778}"/>
    <cellStyle name="Input 4 5 7 4 2" xfId="46399" xr:uid="{E7569CEA-5A47-40D5-A10F-A50C183972D7}"/>
    <cellStyle name="Input 4 5 7 5" xfId="27208" xr:uid="{DA94497A-EBBD-4058-8A8A-E7C71B250ABB}"/>
    <cellStyle name="Input 4 5 7 5 2" xfId="50974" xr:uid="{08F90BB1-550D-43AA-8046-654ABBF3A8DC}"/>
    <cellStyle name="Input 4 5 7 6" xfId="32027" xr:uid="{699E84F6-E2D9-4808-8576-81C3415E885E}"/>
    <cellStyle name="Input 4 5 8" xfId="8214" xr:uid="{4C9BCB1C-A386-4D49-AD99-34EDBF26D8E9}"/>
    <cellStyle name="Input 4 5 8 2" xfId="13593" xr:uid="{17C1D991-526B-429D-9A5A-96E596E8D1DF}"/>
    <cellStyle name="Input 4 5 8 2 2" xfId="37625" xr:uid="{E875E2C7-B285-4742-9009-9CAA090A3BC5}"/>
    <cellStyle name="Input 4 5 8 3" xfId="18329" xr:uid="{E725FA46-DA54-4A96-8090-B01DA2C834F7}"/>
    <cellStyle name="Input 4 5 8 3 2" xfId="42359" xr:uid="{DB2CEC70-9907-4D41-A209-35FDF225E7A1}"/>
    <cellStyle name="Input 4 5 8 4" xfId="23334" xr:uid="{A55F5FAA-56FE-4042-9098-BB6632C17760}"/>
    <cellStyle name="Input 4 5 8 4 2" xfId="47121" xr:uid="{046C9F07-2857-46D2-B0B0-BCB0AE69AE71}"/>
    <cellStyle name="Input 4 5 8 5" xfId="27930" xr:uid="{2DEA9857-E938-4D1A-9FE3-C9A18FCCCAD3}"/>
    <cellStyle name="Input 4 5 8 5 2" xfId="51696" xr:uid="{928766D2-61F8-44BC-B7BA-5BFF9196BE4E}"/>
    <cellStyle name="Input 4 5 8 6" xfId="32749" xr:uid="{1681F5FE-956E-464E-83E3-B4E6F688E667}"/>
    <cellStyle name="Input 4 5 9" xfId="9431" xr:uid="{5FFFE495-A137-43E9-B515-012D26185A9A}"/>
    <cellStyle name="Input 4 5 9 2" xfId="33647" xr:uid="{988DD8B7-BEF7-4028-BFCF-4775ED98B784}"/>
    <cellStyle name="Input 4 6" xfId="3650" xr:uid="{FA43E95E-E517-484E-8ED7-6AEBAFD38D48}"/>
    <cellStyle name="Input 4 6 2" xfId="9101" xr:uid="{8AFBAD5E-96A4-47AE-8B38-A7711522C4D6}"/>
    <cellStyle name="Input 4 6 2 2" xfId="33453" xr:uid="{DF86AFF6-EE28-4CD2-98C9-9896D3A9A91B}"/>
    <cellStyle name="Input 4 6 3" xfId="9052" xr:uid="{56EB04CB-9838-4012-A127-168C50970250}"/>
    <cellStyle name="Input 4 6 3 2" xfId="33423" xr:uid="{665EC69F-3A17-4294-BDDE-8DCC3A9E373B}"/>
    <cellStyle name="Input 4 6 4" xfId="20045" xr:uid="{6BBF8FC3-E005-42F6-851D-9596F5010C5D}"/>
    <cellStyle name="Input 4 6 4 2" xfId="43875" xr:uid="{68464926-40AF-4923-9332-823C4C541570}"/>
    <cellStyle name="Input 4 6 5" xfId="3300" xr:uid="{E578036A-03FE-4822-9B35-BE892A31BB4B}"/>
    <cellStyle name="Input 4 7" xfId="4683" xr:uid="{E878E2E2-97E9-4F0A-803D-27DBC8ED8FD0}"/>
    <cellStyle name="Input 4 7 2" xfId="10063" xr:uid="{CCCF80E2-180F-4C09-8B9D-D44BAA48BA8F}"/>
    <cellStyle name="Input 4 7 2 2" xfId="34277" xr:uid="{97EBFDD1-4A33-4D58-89E6-078A1AAF2E54}"/>
    <cellStyle name="Input 4 7 3" xfId="14980" xr:uid="{B0C4BFE5-AAC3-470A-A519-FEE13C8E9F44}"/>
    <cellStyle name="Input 4 7 3 2" xfId="39010" xr:uid="{D9E35522-49BF-4420-8A73-D3732D57F990}"/>
    <cellStyle name="Input 4 7 4" xfId="20220" xr:uid="{BAAF54FC-4968-4FD1-B662-C93E59D8A4F9}"/>
    <cellStyle name="Input 4 7 4 2" xfId="44048" xr:uid="{10E74CD7-F216-499F-B8E4-E7E3A8ED2142}"/>
    <cellStyle name="Input 4 7 5" xfId="24857" xr:uid="{0015047B-F07B-47A4-AEDE-D9E8412AB7EF}"/>
    <cellStyle name="Input 4 7 5 2" xfId="48623" xr:uid="{11630770-4BF3-4B06-988A-C09E2F59DFC2}"/>
    <cellStyle name="Input 4 7 6" xfId="29443" xr:uid="{344D9FDA-54B6-4B6F-AF91-676F177A1FE3}"/>
    <cellStyle name="Input 4 8" xfId="5746" xr:uid="{6F103384-DAB3-49D5-9B31-9F7ECEABEA82}"/>
    <cellStyle name="Input 4 8 2" xfId="11125" xr:uid="{83FE4921-109F-4CDA-879B-6041E69EE777}"/>
    <cellStyle name="Input 4 8 2 2" xfId="35229" xr:uid="{E70B22F4-5A98-4112-BFCD-F73C1CB93257}"/>
    <cellStyle name="Input 4 8 3" xfId="15933" xr:uid="{54CC4749-96FE-479B-AC0C-AFE98099BE72}"/>
    <cellStyle name="Input 4 8 3 2" xfId="39963" xr:uid="{4A21B422-63A2-445E-BD91-1618D96FC279}"/>
    <cellStyle name="Input 4 8 4" xfId="21024" xr:uid="{A159120C-2E9F-4D22-AFCE-AB488668EB61}"/>
    <cellStyle name="Input 4 8 4 2" xfId="44841" xr:uid="{643D6FB2-4780-4ECF-A202-C5B23D20EE8D}"/>
    <cellStyle name="Input 4 8 5" xfId="25650" xr:uid="{C77B8726-CEE0-42AA-A91A-F9A53B07E346}"/>
    <cellStyle name="Input 4 8 5 2" xfId="49416" xr:uid="{0427E981-8AC2-41BE-ADA6-8AB58D2BAC78}"/>
    <cellStyle name="Input 4 8 6" xfId="30384" xr:uid="{30E64302-2987-4DA9-BFA2-6DCAE5392005}"/>
    <cellStyle name="Input 4 9" xfId="6589" xr:uid="{8E364A0B-C3A4-4CCB-AFB5-409FEB3790C1}"/>
    <cellStyle name="Input 4 9 2" xfId="11968" xr:uid="{59510CE0-723F-457A-9051-ADD01ED9CD5E}"/>
    <cellStyle name="Input 4 9 2 2" xfId="36005" xr:uid="{6EF7361C-7100-4F0D-9AD8-FD92B508858C}"/>
    <cellStyle name="Input 4 9 3" xfId="16709" xr:uid="{36FD57CC-21FE-4233-9F7C-19381D21E90E}"/>
    <cellStyle name="Input 4 9 3 2" xfId="40739" xr:uid="{58D2025C-DCA1-4E77-AE49-9F837697D7C4}"/>
    <cellStyle name="Input 4 9 4" xfId="21762" xr:uid="{A0001B66-6B48-4B75-9086-F97C2A188430}"/>
    <cellStyle name="Input 4 9 4 2" xfId="45570" xr:uid="{A25DC312-C55A-4911-B837-6237F0291425}"/>
    <cellStyle name="Input 4 9 5" xfId="26379" xr:uid="{A15578E0-43FE-40B1-9D1B-6E03D5543E66}"/>
    <cellStyle name="Input 4 9 5 2" xfId="50145" xr:uid="{CB0F0691-280A-4AEE-813B-5DF6E3AF51CB}"/>
    <cellStyle name="Input 4 9 6" xfId="31150" xr:uid="{A0F14F36-84B2-4D1D-B5EF-4EFA81D4113F}"/>
    <cellStyle name="Input 5" xfId="1249" xr:uid="{00000000-0005-0000-0000-0000E1040000}"/>
    <cellStyle name="Input 5 10" xfId="19011" xr:uid="{0F6E513F-A5D9-4F67-B23B-CAFD88AA110A}"/>
    <cellStyle name="Input 5 10 2" xfId="42992" xr:uid="{5F5954EA-7C40-4C62-ACC6-7F491BCB24BB}"/>
    <cellStyle name="Input 5 11" xfId="53015" xr:uid="{03182F65-1A7B-4546-BE66-0BED69DB5E98}"/>
    <cellStyle name="Input 5 2" xfId="1250" xr:uid="{00000000-0005-0000-0000-0000E2040000}"/>
    <cellStyle name="Input 5 2 10" xfId="14299" xr:uid="{3C869F58-3EB8-487A-8E75-8BC5BD58455A}"/>
    <cellStyle name="Input 5 2 10 2" xfId="38329" xr:uid="{476848CF-A50B-4B81-B053-67494E2750C4}"/>
    <cellStyle name="Input 5 2 11" xfId="19271" xr:uid="{3C03CAB7-A429-4BE7-88A3-7AAB2B487416}"/>
    <cellStyle name="Input 5 2 11 2" xfId="43113" xr:uid="{BBA270FD-9FE5-4275-BC1F-A6D16E58D735}"/>
    <cellStyle name="Input 5 2 12" xfId="24017" xr:uid="{1885E898-285D-41A2-BFC8-00EF99B88382}"/>
    <cellStyle name="Input 5 2 12 2" xfId="47786" xr:uid="{738C6AC9-7EAA-4561-BBC3-75AA10E9498D}"/>
    <cellStyle name="Input 5 2 13" xfId="3990" xr:uid="{2175C7DF-8949-40D9-881F-6DA624169567}"/>
    <cellStyle name="Input 5 2 14" xfId="28769" xr:uid="{A03951FC-B6EC-4F66-B6C5-581A6B723D33}"/>
    <cellStyle name="Input 5 2 15" xfId="53016" xr:uid="{1A3EB4E3-CF20-4C13-893F-7CA482FAED1D}"/>
    <cellStyle name="Input 5 2 16" xfId="52450" xr:uid="{052C5C26-26D3-4AF2-B0E8-CD2E45BF6276}"/>
    <cellStyle name="Input 5 2 17" xfId="52571" xr:uid="{E255100A-F6AC-45A8-AFA9-FA11993B4639}"/>
    <cellStyle name="Input 5 2 18" xfId="52444" xr:uid="{E8D03A8C-EE05-4088-945C-DB39ECC5ED53}"/>
    <cellStyle name="Input 5 2 19" xfId="52424" xr:uid="{82DD0934-9784-4845-8A97-B1F7378A447F}"/>
    <cellStyle name="Input 5 2 2" xfId="2534" xr:uid="{A9DF7B1C-6B4B-4D6A-95E1-3C59619424B8}"/>
    <cellStyle name="Input 5 2 2 10" xfId="24260" xr:uid="{A9DA393B-9DCC-41F7-84CE-C71DFB3CD303}"/>
    <cellStyle name="Input 5 2 2 10 2" xfId="48026" xr:uid="{2E0AD710-3A74-4523-9844-BC84B79B1270}"/>
    <cellStyle name="Input 5 2 2 11" xfId="4274" xr:uid="{65EE21DA-EEEE-4593-BCFB-069186B51B67}"/>
    <cellStyle name="Input 5 2 2 12" xfId="29040" xr:uid="{C56D8BA3-2F67-4D3B-922E-8CE14D4A6FCA}"/>
    <cellStyle name="Input 5 2 2 2" xfId="5077" xr:uid="{4C4E83D2-2898-483A-9921-3CE30F600712}"/>
    <cellStyle name="Input 5 2 2 2 2" xfId="10457" xr:uid="{6EA8FC14-483B-466D-9496-4CF867782EAE}"/>
    <cellStyle name="Input 5 2 2 2 2 2" xfId="34669" xr:uid="{CD5A413A-BD15-4152-8C14-A86E0E6A2986}"/>
    <cellStyle name="Input 5 2 2 2 3" xfId="15372" xr:uid="{68A2FB66-32F0-405E-B9AC-E82421D9872C}"/>
    <cellStyle name="Input 5 2 2 2 3 2" xfId="39402" xr:uid="{0F85D9D5-96B4-4220-87C7-DBC0F441AFF5}"/>
    <cellStyle name="Input 5 2 2 2 4" xfId="20606" xr:uid="{E479FD86-3B00-46C3-B042-B36C34EBFB53}"/>
    <cellStyle name="Input 5 2 2 2 4 2" xfId="44429" xr:uid="{184FB0EC-1631-43ED-8E63-FFA1566FECFC}"/>
    <cellStyle name="Input 5 2 2 2 5" xfId="25238" xr:uid="{96A1C14B-6B5C-49CD-A985-FD2C9924EC53}"/>
    <cellStyle name="Input 5 2 2 2 5 2" xfId="49004" xr:uid="{B9E75F77-318E-4369-B13E-42EC0A9E0E05}"/>
    <cellStyle name="Input 5 2 2 2 6" xfId="29830" xr:uid="{6534CDA5-CF43-4DB6-970A-BBFAE92C468D}"/>
    <cellStyle name="Input 5 2 2 3" xfId="6183" xr:uid="{A79F84D3-882B-4F5B-BB37-FA8CDE46339D}"/>
    <cellStyle name="Input 5 2 2 3 2" xfId="11562" xr:uid="{287007A1-6E58-4AB8-B7DC-F55F4DCA2206}"/>
    <cellStyle name="Input 5 2 2 3 2 2" xfId="35599" xr:uid="{D3D15B49-FA09-4E5E-928F-707D999A4D4B}"/>
    <cellStyle name="Input 5 2 2 3 3" xfId="16303" xr:uid="{2ECCFDE6-39E3-413E-BA94-3AD5EBA88B06}"/>
    <cellStyle name="Input 5 2 2 3 3 2" xfId="40333" xr:uid="{39C56A41-4E87-453F-81D4-1EBD52C741BF}"/>
    <cellStyle name="Input 5 2 2 3 4" xfId="21351" xr:uid="{AE7253DC-8AF3-46A9-A16E-7C57FC7D71DA}"/>
    <cellStyle name="Input 5 2 2 3 4 2" xfId="45163" xr:uid="{92EC9572-C2DE-4C10-A0D0-B4CA12BCB9F2}"/>
    <cellStyle name="Input 5 2 2 3 5" xfId="25972" xr:uid="{AE4502E6-01F1-411B-BD1B-8754A679B011}"/>
    <cellStyle name="Input 5 2 2 3 5 2" xfId="49738" xr:uid="{9710C1A4-44CC-467F-8704-B94D63D548CA}"/>
    <cellStyle name="Input 5 2 2 3 6" xfId="30748" xr:uid="{1CE090DB-5EB5-4570-95DC-DDC7B2AC27A2}"/>
    <cellStyle name="Input 5 2 2 4" xfId="6964" xr:uid="{3F93BD01-0935-404F-B9EF-E5C57CD94287}"/>
    <cellStyle name="Input 5 2 2 4 2" xfId="12343" xr:uid="{96765B8D-8FC0-4D45-957C-C514F2EB6B84}"/>
    <cellStyle name="Input 5 2 2 4 2 2" xfId="36377" xr:uid="{F0137332-970F-425C-9EDA-E9CC4250D0AE}"/>
    <cellStyle name="Input 5 2 2 4 3" xfId="17081" xr:uid="{43239B3C-5547-4EAF-9658-6CEC157B254A}"/>
    <cellStyle name="Input 5 2 2 4 3 2" xfId="41111" xr:uid="{17738083-00E6-4281-8028-E22184937D21}"/>
    <cellStyle name="Input 5 2 2 4 4" xfId="22087" xr:uid="{C990835E-CC87-497E-99D3-8CB251E03A50}"/>
    <cellStyle name="Input 5 2 2 4 4 2" xfId="45890" xr:uid="{84DCE0E9-C7FC-40A4-9D60-8EE52DE3A103}"/>
    <cellStyle name="Input 5 2 2 4 5" xfId="26699" xr:uid="{5E6D7B67-ED67-4A28-9BB6-0010A3697762}"/>
    <cellStyle name="Input 5 2 2 4 5 2" xfId="50465" xr:uid="{20CF47D1-C348-4110-BD85-E6F25A8E25D9}"/>
    <cellStyle name="Input 5 2 2 4 6" xfId="31517" xr:uid="{6AEE48FC-C70F-49A7-890C-8B950403C1F7}"/>
    <cellStyle name="Input 5 2 2 5" xfId="7703" xr:uid="{5AD3AF97-29C3-4763-BBEC-E5499D40C5DB}"/>
    <cellStyle name="Input 5 2 2 5 2" xfId="13082" xr:uid="{8F63C7C5-06C0-4967-9157-DE6526789559}"/>
    <cellStyle name="Input 5 2 2 5 2 2" xfId="37114" xr:uid="{853F2E97-9E89-4B54-A120-CD0C93FD1E68}"/>
    <cellStyle name="Input 5 2 2 5 3" xfId="17818" xr:uid="{2C0CD92D-561A-4149-AD27-5C7AFE2983DF}"/>
    <cellStyle name="Input 5 2 2 5 3 2" xfId="41848" xr:uid="{E522088C-E369-4327-90F2-9146CE0426E0}"/>
    <cellStyle name="Input 5 2 2 5 4" xfId="22823" xr:uid="{C94DCDAB-51FE-45FF-BFBB-A01D82D23325}"/>
    <cellStyle name="Input 5 2 2 5 4 2" xfId="46617" xr:uid="{4FB8CABB-B70F-43DD-8443-9EFBE2FB75DD}"/>
    <cellStyle name="Input 5 2 2 5 5" xfId="27426" xr:uid="{DD597E8A-D52D-42AB-90D3-E1CBFE735B4B}"/>
    <cellStyle name="Input 5 2 2 5 5 2" xfId="51192" xr:uid="{EDD49F55-4C17-476B-A4D6-153956A46EED}"/>
    <cellStyle name="Input 5 2 2 5 6" xfId="32245" xr:uid="{D7AD9939-594F-45D3-B38C-1B17CAA16896}"/>
    <cellStyle name="Input 5 2 2 6" xfId="8436" xr:uid="{21F55218-85D8-43EF-9452-ED526DE1C03E}"/>
    <cellStyle name="Input 5 2 2 6 2" xfId="13815" xr:uid="{20CCB16B-3E1E-473B-A90F-CCC13F48BCC3}"/>
    <cellStyle name="Input 5 2 2 6 2 2" xfId="37845" xr:uid="{4EBE2584-0BF4-4E52-B5ED-A598451EB57B}"/>
    <cellStyle name="Input 5 2 2 6 3" xfId="18549" xr:uid="{82BFFA39-9E94-4521-A299-EEDFD9B52FB8}"/>
    <cellStyle name="Input 5 2 2 6 3 2" xfId="42579" xr:uid="{9BC8470C-B9A8-4145-A503-859FEAA3783D}"/>
    <cellStyle name="Input 5 2 2 6 4" xfId="23554" xr:uid="{F50E5D55-8C58-4760-8904-B0A061521EEA}"/>
    <cellStyle name="Input 5 2 2 6 4 2" xfId="47339" xr:uid="{52BC787E-A126-4F73-B94F-6AA0A717594E}"/>
    <cellStyle name="Input 5 2 2 6 5" xfId="28148" xr:uid="{AB3ACEE2-C8E7-4E52-B798-E79CF39C01FD}"/>
    <cellStyle name="Input 5 2 2 6 5 2" xfId="51914" xr:uid="{5BF72D43-63F1-4435-B8E7-19C546500FE6}"/>
    <cellStyle name="Input 5 2 2 6 6" xfId="32967" xr:uid="{A0D14F6F-10A3-48C0-AAE5-D0F48C436447}"/>
    <cellStyle name="Input 5 2 2 7" xfId="9656" xr:uid="{6D699422-5514-4F90-8415-C15FD9A27E80}"/>
    <cellStyle name="Input 5 2 2 7 2" xfId="33870" xr:uid="{733C2E6C-30E2-4591-9FD9-B99D28DD61A4}"/>
    <cellStyle name="Input 5 2 2 8" xfId="14573" xr:uid="{6BA098E1-ACD5-4FF0-9642-719362A1CBF5}"/>
    <cellStyle name="Input 5 2 2 8 2" xfId="38603" xr:uid="{D67A7CB4-9C4C-4332-9561-7A3AA29D95E3}"/>
    <cellStyle name="Input 5 2 2 9" xfId="19547" xr:uid="{64595559-C65D-4C7B-8F5F-D2045F0B7D59}"/>
    <cellStyle name="Input 5 2 2 9 2" xfId="43384" xr:uid="{635FE761-5236-4374-AD04-9BE4B6FDE02F}"/>
    <cellStyle name="Input 5 2 20" xfId="52577" xr:uid="{0A3547DA-B7BC-4080-91BB-ED789B2CB8F5}"/>
    <cellStyle name="Input 5 2 21" xfId="52416" xr:uid="{79A96E87-4B82-4AD0-BD33-69318F32F2C8}"/>
    <cellStyle name="Input 5 2 22" xfId="53744" xr:uid="{3C166CB6-B68F-483B-BE9A-9D65654225F9}"/>
    <cellStyle name="Input 5 2 23" xfId="52583" xr:uid="{FBCDAF65-D497-4876-8C7C-4C21BFD9B1DE}"/>
    <cellStyle name="Input 5 2 24" xfId="53963" xr:uid="{AA2AEE21-DCB2-4770-AA97-457996F8478F}"/>
    <cellStyle name="Input 5 2 25" xfId="52371" xr:uid="{89832CFE-879C-4E90-9F14-EA599F7145EB}"/>
    <cellStyle name="Input 5 2 26" xfId="52590" xr:uid="{195D3226-8066-4F64-9EE7-02288EBD2E63}"/>
    <cellStyle name="Input 5 2 27" xfId="53987" xr:uid="{258F84A8-5FC4-4E14-B2EB-F633EB222EA9}"/>
    <cellStyle name="Input 5 2 28" xfId="52598" xr:uid="{79BA82E8-8491-496F-AA5D-3FBFA7B97D5A}"/>
    <cellStyle name="Input 5 2 29" xfId="52356" xr:uid="{40F3DD8B-BCC1-489A-BFB6-C12669B4B10B}"/>
    <cellStyle name="Input 5 2 3" xfId="4498" xr:uid="{0D8DBDBF-EE19-40AC-BA93-C020A38A2698}"/>
    <cellStyle name="Input 5 2 3 10" xfId="24456" xr:uid="{58B66B50-A35D-4DCB-A72A-D183EA644EC0}"/>
    <cellStyle name="Input 5 2 3 10 2" xfId="48222" xr:uid="{1879BFC8-55C3-46A0-8C3C-6F40501CB891}"/>
    <cellStyle name="Input 5 2 3 11" xfId="29261" xr:uid="{6C9D80BE-5747-48CA-A233-165311611014}"/>
    <cellStyle name="Input 5 2 3 2" xfId="5301" xr:uid="{34BF6622-DA63-47A5-8680-958A3C31059B}"/>
    <cellStyle name="Input 5 2 3 2 2" xfId="10681" xr:uid="{3DB318BD-F8B1-4BC9-9FB2-C860C1A66E84}"/>
    <cellStyle name="Input 5 2 3 2 2 2" xfId="34893" xr:uid="{B9AF86D1-B099-4479-A9CF-10783F61C4D2}"/>
    <cellStyle name="Input 5 2 3 2 3" xfId="15596" xr:uid="{D8A06FC3-0885-449D-992E-0713C47EF415}"/>
    <cellStyle name="Input 5 2 3 2 3 2" xfId="39626" xr:uid="{3401094B-3B1A-4C72-A357-1DB342A8E509}"/>
    <cellStyle name="Input 5 2 3 2 4" xfId="20830" xr:uid="{6C29A366-445E-4D8A-8077-27EF379C045C}"/>
    <cellStyle name="Input 5 2 3 2 4 2" xfId="44650" xr:uid="{F6368E72-5706-4998-A7A2-079237918FEF}"/>
    <cellStyle name="Input 5 2 3 2 5" xfId="25459" xr:uid="{4773A398-C358-42D5-AD73-AE2040EAB1E7}"/>
    <cellStyle name="Input 5 2 3 2 5 2" xfId="49225" xr:uid="{C249791D-AEED-4C8C-8086-79C9394B8DD5}"/>
    <cellStyle name="Input 5 2 3 2 6" xfId="30051" xr:uid="{67D8964E-72F0-4A8C-9DCB-13E8D2A94BE3}"/>
    <cellStyle name="Input 5 2 3 3" xfId="6407" xr:uid="{E10A4DD4-1313-4603-8F7A-885190EEC2DD}"/>
    <cellStyle name="Input 5 2 3 3 2" xfId="11786" xr:uid="{BE8C9140-466E-45F6-9C73-9C8303DAE85E}"/>
    <cellStyle name="Input 5 2 3 3 2 2" xfId="35823" xr:uid="{B047A8EE-E6E7-4669-9F90-CDE52D8EAA48}"/>
    <cellStyle name="Input 5 2 3 3 3" xfId="16527" xr:uid="{0EBE572B-D44B-42E8-B8C3-04307B5D20BA}"/>
    <cellStyle name="Input 5 2 3 3 3 2" xfId="40557" xr:uid="{9823453C-DB2F-4C88-A936-062BC43D6242}"/>
    <cellStyle name="Input 5 2 3 3 4" xfId="21575" xr:uid="{ED12F924-701E-4469-B574-537A23D4AE1C}"/>
    <cellStyle name="Input 5 2 3 3 4 2" xfId="45384" xr:uid="{FD0FCEE3-2A5F-4817-825D-6DB4BDCF00FF}"/>
    <cellStyle name="Input 5 2 3 3 5" xfId="26193" xr:uid="{B2016F4E-0E10-4BD0-BBC9-7A8A5D8AF6B8}"/>
    <cellStyle name="Input 5 2 3 3 5 2" xfId="49959" xr:uid="{2AC662EE-3509-413A-AD8D-7CD8EFAB4D1A}"/>
    <cellStyle name="Input 5 2 3 3 6" xfId="30969" xr:uid="{E02DBEB9-3AB4-4F47-B130-5DCE510F0EEE}"/>
    <cellStyle name="Input 5 2 3 4" xfId="7188" xr:uid="{D3BC01B1-9687-4535-B468-A0D9A9905F7A}"/>
    <cellStyle name="Input 5 2 3 4 2" xfId="12567" xr:uid="{53B8677F-A8DB-4827-8A0C-354F1511F094}"/>
    <cellStyle name="Input 5 2 3 4 2 2" xfId="36601" xr:uid="{C9DF27A8-AB67-451C-99E6-A85CDC1BDF86}"/>
    <cellStyle name="Input 5 2 3 4 3" xfId="17305" xr:uid="{E8D7A3E7-3FDF-4BC3-8EA2-64909CA14398}"/>
    <cellStyle name="Input 5 2 3 4 3 2" xfId="41335" xr:uid="{7F958E97-841D-4DD3-9893-4C48B1BED3B6}"/>
    <cellStyle name="Input 5 2 3 4 4" xfId="22311" xr:uid="{C3776814-C048-4E44-AD3F-9E9732A64CD4}"/>
    <cellStyle name="Input 5 2 3 4 4 2" xfId="46111" xr:uid="{31F6F156-44E4-4ABA-B9DA-83DC876948FF}"/>
    <cellStyle name="Input 5 2 3 4 5" xfId="26920" xr:uid="{93487B3A-EB8D-48E6-B6D6-7D23B0F7225F}"/>
    <cellStyle name="Input 5 2 3 4 5 2" xfId="50686" xr:uid="{59E31F63-CD77-40E4-B2B8-C1A275024B76}"/>
    <cellStyle name="Input 5 2 3 4 6" xfId="31738" xr:uid="{3F4E3944-5039-45B4-BB49-E6868009FF56}"/>
    <cellStyle name="Input 5 2 3 5" xfId="7927" xr:uid="{B9F5823E-3C65-4A13-9A1A-307E5F856789}"/>
    <cellStyle name="Input 5 2 3 5 2" xfId="13306" xr:uid="{0B5C7F42-44BE-4522-A519-2EDDFFB5F0ED}"/>
    <cellStyle name="Input 5 2 3 5 2 2" xfId="37338" xr:uid="{17CEA99E-19B4-4377-AF18-919DF79F708D}"/>
    <cellStyle name="Input 5 2 3 5 3" xfId="18042" xr:uid="{34FC1E77-44EA-42D0-8603-4C7AA6B63518}"/>
    <cellStyle name="Input 5 2 3 5 3 2" xfId="42072" xr:uid="{D3A1CE42-D765-48EF-B25C-34240B80FB9A}"/>
    <cellStyle name="Input 5 2 3 5 4" xfId="23047" xr:uid="{3FD00170-54F9-41BB-A968-B2C9EDBC9025}"/>
    <cellStyle name="Input 5 2 3 5 4 2" xfId="46838" xr:uid="{6D84B352-48A4-4D3E-9B30-3C73453BF19C}"/>
    <cellStyle name="Input 5 2 3 5 5" xfId="27647" xr:uid="{CABDA902-089B-4B82-8FD6-A41354422600}"/>
    <cellStyle name="Input 5 2 3 5 5 2" xfId="51413" xr:uid="{C3B757A7-3035-4A07-8124-3C4323CF2EF9}"/>
    <cellStyle name="Input 5 2 3 5 6" xfId="32466" xr:uid="{1744B776-3BFD-462B-8A2A-F244B0B3A357}"/>
    <cellStyle name="Input 5 2 3 6" xfId="8660" xr:uid="{44EA812C-295B-4180-A731-0A442B41E1A5}"/>
    <cellStyle name="Input 5 2 3 6 2" xfId="14039" xr:uid="{AE5E1279-7843-4406-9A8C-476EA4F117D1}"/>
    <cellStyle name="Input 5 2 3 6 2 2" xfId="38069" xr:uid="{68DEB70D-3E86-47FD-A8DC-030FF917234E}"/>
    <cellStyle name="Input 5 2 3 6 3" xfId="18773" xr:uid="{8F434045-2E3F-4FFD-AADB-048BE3717E1C}"/>
    <cellStyle name="Input 5 2 3 6 3 2" xfId="42803" xr:uid="{37445F38-071B-4D89-8631-8BEC19040C40}"/>
    <cellStyle name="Input 5 2 3 6 4" xfId="23778" xr:uid="{EE2D8EE5-0C58-4857-896A-537EEB17005D}"/>
    <cellStyle name="Input 5 2 3 6 4 2" xfId="47560" xr:uid="{244EF38B-C855-47B3-9EEF-207FBDAFD925}"/>
    <cellStyle name="Input 5 2 3 6 5" xfId="28369" xr:uid="{BC470862-056E-4FA0-B631-5AF019C7E9EF}"/>
    <cellStyle name="Input 5 2 3 6 5 2" xfId="52135" xr:uid="{81C06530-5DAC-455A-BD8D-19C15ED9A54D}"/>
    <cellStyle name="Input 5 2 3 6 6" xfId="33188" xr:uid="{3A4DAB26-1404-4758-8CE9-00EE2131F37F}"/>
    <cellStyle name="Input 5 2 3 7" xfId="9880" xr:uid="{F9C1B1E6-4EF4-4397-B6D5-0CAEA139BC1D}"/>
    <cellStyle name="Input 5 2 3 7 2" xfId="34094" xr:uid="{D5B8AA8A-BBD2-46CB-BF25-299B804DA81A}"/>
    <cellStyle name="Input 5 2 3 8" xfId="14797" xr:uid="{7FAC52A0-FBBE-4DE7-8388-6464AE050BFE}"/>
    <cellStyle name="Input 5 2 3 8 2" xfId="38827" xr:uid="{0CF422BB-DFEF-4836-9151-B085D49144A8}"/>
    <cellStyle name="Input 5 2 3 9" xfId="19771" xr:uid="{1B6CDB2C-FEC6-4F46-AE8A-9A2EA40425CE}"/>
    <cellStyle name="Input 5 2 3 9 2" xfId="43605" xr:uid="{55752FDA-F30B-4194-8941-0DDD8FE2B118}"/>
    <cellStyle name="Input 5 2 30" xfId="52609" xr:uid="{E3EFAB17-2CDB-495F-B428-680B61FC8B82}"/>
    <cellStyle name="Input 5 2 31" xfId="52624" xr:uid="{E0BBABAC-2ABE-4BE2-BBF1-16EB985ACBB9}"/>
    <cellStyle name="Input 5 2 32" xfId="52347" xr:uid="{F0312CD2-EBEE-43B9-B64F-7E485CA70B57}"/>
    <cellStyle name="Input 5 2 33" xfId="52630" xr:uid="{1A2AE05E-9691-41C5-A0E8-8D9917BADAA0}"/>
    <cellStyle name="Input 5 2 34" xfId="52338" xr:uid="{77535FD7-2EE7-4DC9-925C-6B95DB8DB7BC}"/>
    <cellStyle name="Input 5 2 35" xfId="52637" xr:uid="{3B7F77AB-BA1C-43F4-91CC-F9AE0F75C75D}"/>
    <cellStyle name="Input 5 2 36" xfId="52329" xr:uid="{902577FA-8843-426B-AECD-F9DC6E22FED1}"/>
    <cellStyle name="Input 5 2 37" xfId="52643" xr:uid="{A37985C0-7458-4C9B-A3CC-BBF5D1CD6EF6}"/>
    <cellStyle name="Input 5 2 38" xfId="52322" xr:uid="{3EE9C03D-954B-451D-A693-E17A54E02575}"/>
    <cellStyle name="Input 5 2 39" xfId="52650" xr:uid="{7FE148D7-7F37-433F-B33C-690DE3EB7007}"/>
    <cellStyle name="Input 5 2 4" xfId="4801" xr:uid="{F21C4971-7B47-4009-ADBE-D3E991132892}"/>
    <cellStyle name="Input 5 2 4 2" xfId="10181" xr:uid="{B5F094DE-DF37-4FB5-A6B3-EB9A7D30A837}"/>
    <cellStyle name="Input 5 2 4 2 2" xfId="34395" xr:uid="{288410A6-7160-4F08-8139-DFDC20E275C3}"/>
    <cellStyle name="Input 5 2 4 3" xfId="15098" xr:uid="{D9BED2B4-4C8B-472B-9357-FC740717E092}"/>
    <cellStyle name="Input 5 2 4 3 2" xfId="39128" xr:uid="{82740A3C-2818-44D9-9F34-8E893C123334}"/>
    <cellStyle name="Input 5 2 4 4" xfId="20330" xr:uid="{B81CCD56-370C-44A3-8777-126D66341EC4}"/>
    <cellStyle name="Input 5 2 4 4 2" xfId="44156" xr:uid="{6D3D57A8-CA5D-445B-B388-D5160C64E5CD}"/>
    <cellStyle name="Input 5 2 4 5" xfId="24965" xr:uid="{62657DF6-775C-41FE-AC7F-7B667F25E742}"/>
    <cellStyle name="Input 5 2 4 5 2" xfId="48731" xr:uid="{EAB93F1D-1E14-4633-95B5-6ED31E625231}"/>
    <cellStyle name="Input 5 2 4 6" xfId="29559" xr:uid="{5A1E9661-5A61-48BA-842C-AF01947EDAC9}"/>
    <cellStyle name="Input 5 2 40" xfId="52655" xr:uid="{FC7CB80F-22F9-44FF-B80F-4A6507AA70AB}"/>
    <cellStyle name="Input 5 2 41" xfId="52313" xr:uid="{8A64B375-F0E0-48C5-8525-225E9AA33E82}"/>
    <cellStyle name="Input 5 2 42" xfId="52660" xr:uid="{88047FA0-CCC5-4E49-9926-25EF1E2594D4}"/>
    <cellStyle name="Input 5 2 43" xfId="52306" xr:uid="{6A5C5DD0-5F61-4E55-9CA5-10C9997DE78E}"/>
    <cellStyle name="Input 5 2 44" xfId="52669" xr:uid="{75D346E7-54FE-4855-8ED4-A3EEA28B2561}"/>
    <cellStyle name="Input 5 2 45" xfId="52305" xr:uid="{336B72FD-C3D2-40FE-82D6-0F440EF77DB5}"/>
    <cellStyle name="Input 5 2 46" xfId="52678" xr:uid="{35C01C76-9B5C-4C1D-9313-38F8B78C8772}"/>
    <cellStyle name="Input 5 2 5" xfId="5906" xr:uid="{28B68FC3-BD88-4807-98AC-8D8FB0856196}"/>
    <cellStyle name="Input 5 2 5 2" xfId="11285" xr:uid="{FE01098F-30DE-437D-8C73-C77B1694B666}"/>
    <cellStyle name="Input 5 2 5 2 2" xfId="35324" xr:uid="{76D00EF5-F1B7-4A32-9CCB-F2B72C09E0B1}"/>
    <cellStyle name="Input 5 2 5 3" xfId="16028" xr:uid="{B9350E66-1D4A-40BC-8484-FFF2D5136703}"/>
    <cellStyle name="Input 5 2 5 3 2" xfId="40058" xr:uid="{803C677A-0507-4E61-8617-D5F3E3F743D2}"/>
    <cellStyle name="Input 5 2 5 4" xfId="21076" xr:uid="{69E31955-34A6-431D-A68F-39872B5D6CDB}"/>
    <cellStyle name="Input 5 2 5 4 2" xfId="44891" xr:uid="{CC0D4EAC-937E-4A83-A1C6-5945E100BB99}"/>
    <cellStyle name="Input 5 2 5 5" xfId="25700" xr:uid="{48893E5E-7A4D-4B3F-9B69-E6E52FCAFEFA}"/>
    <cellStyle name="Input 5 2 5 5 2" xfId="49466" xr:uid="{C5C08887-0830-40F2-B233-31A4DDDCDC02}"/>
    <cellStyle name="Input 5 2 5 6" xfId="30476" xr:uid="{256F294F-1AA4-4528-A43C-C0A92F04ECF2}"/>
    <cellStyle name="Input 5 2 6" xfId="6687" xr:uid="{5D9F0D69-8A85-4F43-86F0-25B9AF75D63C}"/>
    <cellStyle name="Input 5 2 6 2" xfId="12066" xr:uid="{304FC137-AEB1-4440-B6F9-97F374E4245C}"/>
    <cellStyle name="Input 5 2 6 2 2" xfId="36102" xr:uid="{A0E8F348-B99A-404D-B646-8BB86B4C73E9}"/>
    <cellStyle name="Input 5 2 6 3" xfId="16806" xr:uid="{FC04C27C-6B37-4296-973D-954B51CE3BF1}"/>
    <cellStyle name="Input 5 2 6 3 2" xfId="40836" xr:uid="{9EDAA1A2-141A-411D-A12F-5D5B7EA9633E}"/>
    <cellStyle name="Input 5 2 6 4" xfId="21813" xr:uid="{B2614669-FAAD-4220-B545-8BD8E860637E}"/>
    <cellStyle name="Input 5 2 6 4 2" xfId="45619" xr:uid="{35755C1F-0BE9-4067-9216-D273FBB97A2B}"/>
    <cellStyle name="Input 5 2 6 5" xfId="26428" xr:uid="{6C925D0F-0FA5-4F67-B129-6357BEBAEADA}"/>
    <cellStyle name="Input 5 2 6 5 2" xfId="50194" xr:uid="{7CD239C4-F3B5-4E48-9093-F7AED6071C3C}"/>
    <cellStyle name="Input 5 2 6 6" xfId="31245" xr:uid="{096C4B06-F45D-4487-B981-200FE1DC2717}"/>
    <cellStyle name="Input 5 2 7" xfId="7427" xr:uid="{449B3221-50DE-4505-980B-6360C462BCF2}"/>
    <cellStyle name="Input 5 2 7 2" xfId="12806" xr:uid="{5ACDD146-3542-4000-B120-C8104E5FA557}"/>
    <cellStyle name="Input 5 2 7 2 2" xfId="36840" xr:uid="{9BC2CD9A-5405-4C9E-9F67-29FC0F7E3E7D}"/>
    <cellStyle name="Input 5 2 7 3" xfId="17544" xr:uid="{30BD36F7-8E56-440C-AA21-E27AAC1FE651}"/>
    <cellStyle name="Input 5 2 7 3 2" xfId="41574" xr:uid="{99B3F822-14CE-407A-93CB-5CF0F158AD4A}"/>
    <cellStyle name="Input 5 2 7 4" xfId="22549" xr:uid="{EFA234BC-75FD-4917-96B1-FD71ACF4F8CB}"/>
    <cellStyle name="Input 5 2 7 4 2" xfId="46346" xr:uid="{4C0AFCA9-BB3C-4518-87CA-031B82A23138}"/>
    <cellStyle name="Input 5 2 7 5" xfId="27155" xr:uid="{F258C72A-747E-4142-A087-FDC044085CD1}"/>
    <cellStyle name="Input 5 2 7 5 2" xfId="50921" xr:uid="{55B08500-4E43-4E06-AA17-89511F9854DC}"/>
    <cellStyle name="Input 5 2 7 6" xfId="31974" xr:uid="{209BE429-9257-45F8-94F9-E8160214F6FA}"/>
    <cellStyle name="Input 5 2 8" xfId="8160" xr:uid="{E1F13E2F-E6AC-47B0-B976-92A972933BF9}"/>
    <cellStyle name="Input 5 2 8 2" xfId="13539" xr:uid="{868CA692-AFCC-413A-B640-1B1C0BD72285}"/>
    <cellStyle name="Input 5 2 8 2 2" xfId="37571" xr:uid="{57560DCC-65F5-49C2-8825-1B28C75C86F7}"/>
    <cellStyle name="Input 5 2 8 3" xfId="18275" xr:uid="{E6FD4850-4D31-445B-AB99-3C02180CE1C7}"/>
    <cellStyle name="Input 5 2 8 3 2" xfId="42305" xr:uid="{5C6AF56C-35C1-4C07-9D28-8A782B18615E}"/>
    <cellStyle name="Input 5 2 8 4" xfId="23280" xr:uid="{6186A627-5BE1-4BAB-AC70-8C46075F762A}"/>
    <cellStyle name="Input 5 2 8 4 2" xfId="47068" xr:uid="{B39A9231-2D37-491D-A0AF-2BE0759819F5}"/>
    <cellStyle name="Input 5 2 8 5" xfId="27877" xr:uid="{3E5E84CE-85F7-4CA3-A2DA-8424A9F793AC}"/>
    <cellStyle name="Input 5 2 8 5 2" xfId="51643" xr:uid="{A5CB19DF-FF48-4978-96C9-BD211F9D1E6C}"/>
    <cellStyle name="Input 5 2 8 6" xfId="32696" xr:uid="{945DE608-D003-49EC-9C13-A4079CC6B99C}"/>
    <cellStyle name="Input 5 2 9" xfId="9377" xr:uid="{4A0798A6-99EB-4982-86CC-FED564B2BFD6}"/>
    <cellStyle name="Input 5 2 9 2" xfId="33593" xr:uid="{758AF348-2895-43E1-81A0-D0740DADA6DD}"/>
    <cellStyle name="Input 5 3" xfId="1251" xr:uid="{00000000-0005-0000-0000-0000E3040000}"/>
    <cellStyle name="Input 5 3 10" xfId="14320" xr:uid="{6923FB16-3D3B-422D-925A-9A4CDEE9DE0B}"/>
    <cellStyle name="Input 5 3 10 2" xfId="38350" xr:uid="{39E7A425-B42C-40E2-92C8-E3DEC110F104}"/>
    <cellStyle name="Input 5 3 11" xfId="19292" xr:uid="{C640580C-0A4D-4CEF-AC58-3F0162EB4DF5}"/>
    <cellStyle name="Input 5 3 11 2" xfId="43134" xr:uid="{F83C7D4F-89E9-4D32-BF15-BFF1BCFF4786}"/>
    <cellStyle name="Input 5 3 12" xfId="24036" xr:uid="{0597EBC1-9967-4C1B-B04C-7E72EA1F1EBA}"/>
    <cellStyle name="Input 5 3 12 2" xfId="47805" xr:uid="{6C15A2BB-3E3F-4E0D-AEC6-F10DC8112563}"/>
    <cellStyle name="Input 5 3 13" xfId="4011" xr:uid="{80E5AF13-DF83-4C17-85B1-CA00423671FD}"/>
    <cellStyle name="Input 5 3 14" xfId="28790" xr:uid="{742A5A8C-64EC-4B20-AD9E-49B6F3AFF61A}"/>
    <cellStyle name="Input 5 3 2" xfId="4295" xr:uid="{C312D48E-ED6F-40D4-9E0A-AE1353E5400D}"/>
    <cellStyle name="Input 5 3 2 10" xfId="24279" xr:uid="{A65760A2-F8E2-4B53-A483-FCB5C317138F}"/>
    <cellStyle name="Input 5 3 2 10 2" xfId="48045" xr:uid="{23E4B7F9-EB62-40BE-863B-9FC1E04C3D94}"/>
    <cellStyle name="Input 5 3 2 11" xfId="29061" xr:uid="{1BFD1A7B-54B6-4580-9386-C14B9EDB0C33}"/>
    <cellStyle name="Input 5 3 2 2" xfId="5098" xr:uid="{DDDA873D-5481-48EC-BC5B-E2290744E3A5}"/>
    <cellStyle name="Input 5 3 2 2 2" xfId="10478" xr:uid="{7CD842A7-E76A-4050-AB9F-CF6FADA9CEE4}"/>
    <cellStyle name="Input 5 3 2 2 2 2" xfId="34690" xr:uid="{033DD83A-7D02-4FF5-8148-86E061522C2B}"/>
    <cellStyle name="Input 5 3 2 2 3" xfId="15393" xr:uid="{1998A4E2-7502-4FCE-9892-C1AAB6865669}"/>
    <cellStyle name="Input 5 3 2 2 3 2" xfId="39423" xr:uid="{6A2475FF-3D79-42DD-BD77-210B003C401B}"/>
    <cellStyle name="Input 5 3 2 2 4" xfId="20627" xr:uid="{9FBC5C3B-AFA0-4645-8C90-A941C30FAFF6}"/>
    <cellStyle name="Input 5 3 2 2 4 2" xfId="44450" xr:uid="{D3E1FE6C-3030-4DC9-B1C2-4CA4FC6A1978}"/>
    <cellStyle name="Input 5 3 2 2 5" xfId="25259" xr:uid="{CE7A8FDE-B9D2-4036-AA7E-3E4DA16177AA}"/>
    <cellStyle name="Input 5 3 2 2 5 2" xfId="49025" xr:uid="{DB47E8B5-432D-4E32-96A6-EECA49F3AD01}"/>
    <cellStyle name="Input 5 3 2 2 6" xfId="29851" xr:uid="{1D368952-4065-4DD0-BFD1-34919B6D8F05}"/>
    <cellStyle name="Input 5 3 2 3" xfId="6204" xr:uid="{2431F729-BD87-4B25-805D-9F77B7B5C43D}"/>
    <cellStyle name="Input 5 3 2 3 2" xfId="11583" xr:uid="{71CB81E9-A9BC-4944-8662-FF177ADD54CF}"/>
    <cellStyle name="Input 5 3 2 3 2 2" xfId="35620" xr:uid="{F9CA7F26-37B2-47C5-85E5-5E72C73F589D}"/>
    <cellStyle name="Input 5 3 2 3 3" xfId="16324" xr:uid="{67174C58-65D4-40C4-B02C-8542F218D706}"/>
    <cellStyle name="Input 5 3 2 3 3 2" xfId="40354" xr:uid="{058F46CE-F577-4885-BA1D-30912588FC3A}"/>
    <cellStyle name="Input 5 3 2 3 4" xfId="21372" xr:uid="{92D0D5F1-B791-4C65-B155-ED97BAC52D1D}"/>
    <cellStyle name="Input 5 3 2 3 4 2" xfId="45184" xr:uid="{FAC7747E-87F4-4584-8D0A-EBC28FB6078E}"/>
    <cellStyle name="Input 5 3 2 3 5" xfId="25993" xr:uid="{3F61AF94-91F8-42D2-8A49-ECEC99817F04}"/>
    <cellStyle name="Input 5 3 2 3 5 2" xfId="49759" xr:uid="{3DEE5E62-C328-4D61-9825-8D9D69DB8921}"/>
    <cellStyle name="Input 5 3 2 3 6" xfId="30769" xr:uid="{B1F4951C-1CBB-4286-82D6-C3916040052D}"/>
    <cellStyle name="Input 5 3 2 4" xfId="6985" xr:uid="{1D61CDD6-51A6-418B-BB99-328062B50BDE}"/>
    <cellStyle name="Input 5 3 2 4 2" xfId="12364" xr:uid="{CC29E6D6-B1C9-4EBE-93AD-2EC0F62D8CED}"/>
    <cellStyle name="Input 5 3 2 4 2 2" xfId="36398" xr:uid="{A85CE328-F226-4329-B7C7-843C496DB11B}"/>
    <cellStyle name="Input 5 3 2 4 3" xfId="17102" xr:uid="{28AEC13A-3DC8-46A5-8548-49B99170C1BA}"/>
    <cellStyle name="Input 5 3 2 4 3 2" xfId="41132" xr:uid="{32224A5A-BD88-41EB-90F5-912E4D809839}"/>
    <cellStyle name="Input 5 3 2 4 4" xfId="22108" xr:uid="{D125B15E-A7CA-453F-8159-98672191821C}"/>
    <cellStyle name="Input 5 3 2 4 4 2" xfId="45911" xr:uid="{269EF370-A8EA-40AA-BADA-205F71BB6C6F}"/>
    <cellStyle name="Input 5 3 2 4 5" xfId="26720" xr:uid="{9CF902C8-11CD-45C4-9015-D60DD70BC159}"/>
    <cellStyle name="Input 5 3 2 4 5 2" xfId="50486" xr:uid="{03C7752A-FEFB-412D-8804-1C5471874E45}"/>
    <cellStyle name="Input 5 3 2 4 6" xfId="31538" xr:uid="{E032E390-7A28-4596-999B-E09E07F4B953}"/>
    <cellStyle name="Input 5 3 2 5" xfId="7724" xr:uid="{C63E8EE6-48BB-4540-A9D3-3FB8D43DE9B5}"/>
    <cellStyle name="Input 5 3 2 5 2" xfId="13103" xr:uid="{0500E058-E1AD-4D98-B8DB-C0F18725C0F8}"/>
    <cellStyle name="Input 5 3 2 5 2 2" xfId="37135" xr:uid="{2CFD4861-5959-4485-B695-C6F0AAEF3123}"/>
    <cellStyle name="Input 5 3 2 5 3" xfId="17839" xr:uid="{B7415AC2-F28F-410E-BBAF-2B7C225C23D1}"/>
    <cellStyle name="Input 5 3 2 5 3 2" xfId="41869" xr:uid="{D20BAEE9-B7E9-4361-AA90-58492FB60330}"/>
    <cellStyle name="Input 5 3 2 5 4" xfId="22844" xr:uid="{084FF67C-57B6-442C-BCE9-DC7CF56FCC20}"/>
    <cellStyle name="Input 5 3 2 5 4 2" xfId="46638" xr:uid="{D2161D0E-186E-4E3B-8B0F-17B8213AA548}"/>
    <cellStyle name="Input 5 3 2 5 5" xfId="27447" xr:uid="{1DF08923-3AF6-4AA4-B70F-146A251BBA83}"/>
    <cellStyle name="Input 5 3 2 5 5 2" xfId="51213" xr:uid="{5F09B9F1-C1A9-4216-A3D2-59B829121636}"/>
    <cellStyle name="Input 5 3 2 5 6" xfId="32266" xr:uid="{60D33489-C210-4086-B4AA-7CEA3ADEEC60}"/>
    <cellStyle name="Input 5 3 2 6" xfId="8457" xr:uid="{CE4C8E9B-8F93-439D-AE05-B5828B6E9399}"/>
    <cellStyle name="Input 5 3 2 6 2" xfId="13836" xr:uid="{8B67362C-E345-407A-9406-CE95B86FE3CB}"/>
    <cellStyle name="Input 5 3 2 6 2 2" xfId="37866" xr:uid="{1FFBB0ED-2453-4EA3-827D-07FFEF6CF0FA}"/>
    <cellStyle name="Input 5 3 2 6 3" xfId="18570" xr:uid="{5A66B4E3-FF9F-4495-B04D-D79DD10746BC}"/>
    <cellStyle name="Input 5 3 2 6 3 2" xfId="42600" xr:uid="{444E2FAF-A62B-402F-A653-5B272C502881}"/>
    <cellStyle name="Input 5 3 2 6 4" xfId="23575" xr:uid="{3D35F8A9-6AC9-485D-BEF4-D47B065B4639}"/>
    <cellStyle name="Input 5 3 2 6 4 2" xfId="47360" xr:uid="{10A9D7DE-1F9F-4707-A2A9-F6CA7583C0C3}"/>
    <cellStyle name="Input 5 3 2 6 5" xfId="28169" xr:uid="{3A1E8679-6943-4158-BAA0-5DF7F125169F}"/>
    <cellStyle name="Input 5 3 2 6 5 2" xfId="51935" xr:uid="{16DC8565-0AA5-4E4C-84D6-7EB4E322F6DB}"/>
    <cellStyle name="Input 5 3 2 6 6" xfId="32988" xr:uid="{33DC9748-2B60-4389-918E-A7FF391E0D06}"/>
    <cellStyle name="Input 5 3 2 7" xfId="9677" xr:uid="{D8B55F48-B9B0-4F48-8086-8235FE1FF7EE}"/>
    <cellStyle name="Input 5 3 2 7 2" xfId="33891" xr:uid="{C2FD7001-1450-4FBD-A84A-CD9E8863945C}"/>
    <cellStyle name="Input 5 3 2 8" xfId="14594" xr:uid="{FA5EEB88-41F4-461B-96BF-337C21FA9974}"/>
    <cellStyle name="Input 5 3 2 8 2" xfId="38624" xr:uid="{DD9C4636-B1F8-44CB-B483-F08D76E4A5C4}"/>
    <cellStyle name="Input 5 3 2 9" xfId="19568" xr:uid="{55EAD9AA-B700-41E3-A9EF-14C57CB53416}"/>
    <cellStyle name="Input 5 3 2 9 2" xfId="43405" xr:uid="{D97C4BA4-DFDE-456C-8396-8E9A58EDBD58}"/>
    <cellStyle name="Input 5 3 3" xfId="4519" xr:uid="{B2A9238F-BFC2-4702-BF39-D45AC76E667B}"/>
    <cellStyle name="Input 5 3 3 10" xfId="24477" xr:uid="{570F3470-3219-4268-8F2A-17672528B91E}"/>
    <cellStyle name="Input 5 3 3 10 2" xfId="48243" xr:uid="{4EA24CC0-B386-48DE-B115-90460AD2E488}"/>
    <cellStyle name="Input 5 3 3 11" xfId="29282" xr:uid="{B7032C06-CC8F-4DE9-AE79-27F8F3DFE01D}"/>
    <cellStyle name="Input 5 3 3 2" xfId="5322" xr:uid="{ED6AE754-5DA5-4129-A147-DF7E4D73D571}"/>
    <cellStyle name="Input 5 3 3 2 2" xfId="10702" xr:uid="{ACDB9D71-8CE5-4198-AAF2-062BD7E62081}"/>
    <cellStyle name="Input 5 3 3 2 2 2" xfId="34914" xr:uid="{DFE2DD3E-3FE9-4047-BE13-3732A0B3378B}"/>
    <cellStyle name="Input 5 3 3 2 3" xfId="15617" xr:uid="{B4BC89DC-73A4-4A05-A0B9-DDC5B0E0714D}"/>
    <cellStyle name="Input 5 3 3 2 3 2" xfId="39647" xr:uid="{78403BC2-6C4D-48B9-861D-5172BE689124}"/>
    <cellStyle name="Input 5 3 3 2 4" xfId="20851" xr:uid="{34A0A7B2-F279-46E9-A75C-6804DAE50396}"/>
    <cellStyle name="Input 5 3 3 2 4 2" xfId="44671" xr:uid="{169C03D7-E30E-4758-B1F4-3DFA8027C074}"/>
    <cellStyle name="Input 5 3 3 2 5" xfId="25480" xr:uid="{ED3C38B9-912F-4786-9A54-C8E90BF06B9B}"/>
    <cellStyle name="Input 5 3 3 2 5 2" xfId="49246" xr:uid="{624C8708-2D59-4258-907B-4F86D924809A}"/>
    <cellStyle name="Input 5 3 3 2 6" xfId="30072" xr:uid="{F9A33F2E-9BD7-4A08-8684-14611B2F0BFE}"/>
    <cellStyle name="Input 5 3 3 3" xfId="6428" xr:uid="{470CCE11-8616-42F2-91B5-0F74E9F80ABC}"/>
    <cellStyle name="Input 5 3 3 3 2" xfId="11807" xr:uid="{B1AFA769-5654-4E9D-A8BE-62C7887B8D64}"/>
    <cellStyle name="Input 5 3 3 3 2 2" xfId="35844" xr:uid="{8C3B58A7-AAA9-44FF-BD5F-18C7FFC981BA}"/>
    <cellStyle name="Input 5 3 3 3 3" xfId="16548" xr:uid="{E63C92EA-FC65-4209-B0C1-1809A37A3EF3}"/>
    <cellStyle name="Input 5 3 3 3 3 2" xfId="40578" xr:uid="{843FBAB3-3FD4-4CE3-B68E-5610729CD2AF}"/>
    <cellStyle name="Input 5 3 3 3 4" xfId="21596" xr:uid="{13E5F63B-9228-4540-AA1B-DBC479BA4807}"/>
    <cellStyle name="Input 5 3 3 3 4 2" xfId="45405" xr:uid="{258940E2-2449-4C74-9A6D-0A7400EA7D1B}"/>
    <cellStyle name="Input 5 3 3 3 5" xfId="26214" xr:uid="{704F08F5-10C4-4708-833A-22375D2696AC}"/>
    <cellStyle name="Input 5 3 3 3 5 2" xfId="49980" xr:uid="{141D5E30-2724-440B-9EBD-F54B5CC51869}"/>
    <cellStyle name="Input 5 3 3 3 6" xfId="30990" xr:uid="{DDDBA684-1AE9-4401-A4B8-5C210A8DF0CB}"/>
    <cellStyle name="Input 5 3 3 4" xfId="7209" xr:uid="{27111F3A-1920-4B2E-8D70-C75AE1AF369D}"/>
    <cellStyle name="Input 5 3 3 4 2" xfId="12588" xr:uid="{40A3D0B6-8E14-4DC3-A674-E991E08B04EA}"/>
    <cellStyle name="Input 5 3 3 4 2 2" xfId="36622" xr:uid="{5B662807-DD2F-4603-B796-F2CDEC421B44}"/>
    <cellStyle name="Input 5 3 3 4 3" xfId="17326" xr:uid="{20CC0714-9387-4C67-B40A-01478AA885FC}"/>
    <cellStyle name="Input 5 3 3 4 3 2" xfId="41356" xr:uid="{D23266F2-DD93-46BA-A191-C17EAC6D05CF}"/>
    <cellStyle name="Input 5 3 3 4 4" xfId="22332" xr:uid="{61672612-AECE-49DD-B953-83C733A99797}"/>
    <cellStyle name="Input 5 3 3 4 4 2" xfId="46132" xr:uid="{431ABEE7-4661-4511-9A91-63C47FBAD037}"/>
    <cellStyle name="Input 5 3 3 4 5" xfId="26941" xr:uid="{72BE3B41-5790-40B5-A1CD-C32977EC93DD}"/>
    <cellStyle name="Input 5 3 3 4 5 2" xfId="50707" xr:uid="{08241178-6327-4C27-AF34-54E4E9C057E2}"/>
    <cellStyle name="Input 5 3 3 4 6" xfId="31759" xr:uid="{A14DAFDF-9F81-41FA-B961-2A6352714D0A}"/>
    <cellStyle name="Input 5 3 3 5" xfId="7948" xr:uid="{83F83609-55DA-4DB5-9C0C-38C94E005C34}"/>
    <cellStyle name="Input 5 3 3 5 2" xfId="13327" xr:uid="{573751EE-05F3-47FE-82BA-452699463E39}"/>
    <cellStyle name="Input 5 3 3 5 2 2" xfId="37359" xr:uid="{D0669DB5-3D5A-4425-A2E7-1A3463E39873}"/>
    <cellStyle name="Input 5 3 3 5 3" xfId="18063" xr:uid="{81D13438-D897-44A8-9184-35EA681B2FCA}"/>
    <cellStyle name="Input 5 3 3 5 3 2" xfId="42093" xr:uid="{B2577B36-0907-4A19-81A9-56E502E35A65}"/>
    <cellStyle name="Input 5 3 3 5 4" xfId="23068" xr:uid="{7BDE7F05-E091-4328-BDAB-A38BF8B49C71}"/>
    <cellStyle name="Input 5 3 3 5 4 2" xfId="46859" xr:uid="{C80581A8-E669-4CE4-A261-FA43737D9A2A}"/>
    <cellStyle name="Input 5 3 3 5 5" xfId="27668" xr:uid="{AA24F4DF-7918-440D-B8C0-F8653795B1B9}"/>
    <cellStyle name="Input 5 3 3 5 5 2" xfId="51434" xr:uid="{7EA24578-B5EC-4A29-AB0A-31E5D4355E0F}"/>
    <cellStyle name="Input 5 3 3 5 6" xfId="32487" xr:uid="{2A78F560-5571-46DF-8A4C-72830AA1C4F2}"/>
    <cellStyle name="Input 5 3 3 6" xfId="8681" xr:uid="{FEB3493E-04B2-4CC3-B836-FEE1A33C8DA2}"/>
    <cellStyle name="Input 5 3 3 6 2" xfId="14060" xr:uid="{5186A66D-D78F-49ED-A97E-6FD6D4154DFC}"/>
    <cellStyle name="Input 5 3 3 6 2 2" xfId="38090" xr:uid="{C7730C33-E022-410C-BCE4-36608583C462}"/>
    <cellStyle name="Input 5 3 3 6 3" xfId="18794" xr:uid="{2204D04A-C1D6-4515-BC84-DDF37FB70867}"/>
    <cellStyle name="Input 5 3 3 6 3 2" xfId="42824" xr:uid="{7B25D312-C2F6-4A17-89E6-54844A81B2B2}"/>
    <cellStyle name="Input 5 3 3 6 4" xfId="23799" xr:uid="{9E0251A4-41D3-44BF-93EE-5FD7B39A1E25}"/>
    <cellStyle name="Input 5 3 3 6 4 2" xfId="47581" xr:uid="{52BB1499-B0EB-46DE-A4D2-20FAC749BC4A}"/>
    <cellStyle name="Input 5 3 3 6 5" xfId="28390" xr:uid="{1A61BAEA-2852-464C-8DD0-42AA4EA13F71}"/>
    <cellStyle name="Input 5 3 3 6 5 2" xfId="52156" xr:uid="{D4B5F76F-9366-42E0-B119-11BB47D6CC4F}"/>
    <cellStyle name="Input 5 3 3 6 6" xfId="33209" xr:uid="{DACDE547-8322-45AF-9F20-7A7F9586DB60}"/>
    <cellStyle name="Input 5 3 3 7" xfId="9901" xr:uid="{4CE1A74C-9B1F-4027-93E3-93086335E4F8}"/>
    <cellStyle name="Input 5 3 3 7 2" xfId="34115" xr:uid="{2CB1724D-C5E6-4874-93FD-C694BF467782}"/>
    <cellStyle name="Input 5 3 3 8" xfId="14818" xr:uid="{0C19E0CE-44E4-44A1-AAF8-57A7F853D3FF}"/>
    <cellStyle name="Input 5 3 3 8 2" xfId="38848" xr:uid="{E9D9C37E-2ADD-40DF-B0CD-6F9244E076CE}"/>
    <cellStyle name="Input 5 3 3 9" xfId="19792" xr:uid="{799BE8B1-66A6-487B-8E81-EE1115C29CE9}"/>
    <cellStyle name="Input 5 3 3 9 2" xfId="43626" xr:uid="{00B13DF3-DB82-474C-940C-55A64D363F34}"/>
    <cellStyle name="Input 5 3 4" xfId="4822" xr:uid="{537CC1A1-29E6-4BAC-9EE8-29A8C5473967}"/>
    <cellStyle name="Input 5 3 4 2" xfId="10202" xr:uid="{5D79A9D6-F5DD-448C-AA93-64B5B7017B39}"/>
    <cellStyle name="Input 5 3 4 2 2" xfId="34416" xr:uid="{DBCEBCD8-32AD-4AC9-83B6-0B328951DDAB}"/>
    <cellStyle name="Input 5 3 4 3" xfId="15119" xr:uid="{78B1E2A9-FCF8-4819-9C80-5859C96BB8E0}"/>
    <cellStyle name="Input 5 3 4 3 2" xfId="39149" xr:uid="{5DCB4246-06F9-49A1-AF14-3E2653406035}"/>
    <cellStyle name="Input 5 3 4 4" xfId="20351" xr:uid="{8874ECA9-F195-4123-9A4E-209A7D8698EC}"/>
    <cellStyle name="Input 5 3 4 4 2" xfId="44177" xr:uid="{A161D2F0-E0A9-42A0-B0E3-C291A6FF8A7C}"/>
    <cellStyle name="Input 5 3 4 5" xfId="24986" xr:uid="{96985A33-6527-442D-8A3B-207EF508A0C1}"/>
    <cellStyle name="Input 5 3 4 5 2" xfId="48752" xr:uid="{7F0E916C-AE09-4627-97B7-15234EE20FD1}"/>
    <cellStyle name="Input 5 3 4 6" xfId="29580" xr:uid="{BDB70877-BFC5-42A7-BBF3-C4F2AEC76511}"/>
    <cellStyle name="Input 5 3 5" xfId="5927" xr:uid="{8783C33C-5E90-440E-8E49-543D07CC43B7}"/>
    <cellStyle name="Input 5 3 5 2" xfId="11306" xr:uid="{6FFBC951-7894-4C52-A13F-6D6F1FBEA167}"/>
    <cellStyle name="Input 5 3 5 2 2" xfId="35345" xr:uid="{22846E54-77A7-47F6-9980-771937FC27A6}"/>
    <cellStyle name="Input 5 3 5 3" xfId="16049" xr:uid="{5A18FD44-0F55-461F-BA16-66CADCE832B1}"/>
    <cellStyle name="Input 5 3 5 3 2" xfId="40079" xr:uid="{03DC8BB5-114E-4994-9008-CAF5297BF846}"/>
    <cellStyle name="Input 5 3 5 4" xfId="21097" xr:uid="{4BE03BA1-CF8E-4C54-8F7C-B9B96C5B1EFB}"/>
    <cellStyle name="Input 5 3 5 4 2" xfId="44912" xr:uid="{C487A6E2-E0E9-4947-AF29-C953FD80D3C6}"/>
    <cellStyle name="Input 5 3 5 5" xfId="25721" xr:uid="{8FB18B69-CCCA-4FC9-85EE-D3283C3FCEF4}"/>
    <cellStyle name="Input 5 3 5 5 2" xfId="49487" xr:uid="{68B76822-8696-4841-90F8-176CDC0BD32D}"/>
    <cellStyle name="Input 5 3 5 6" xfId="30497" xr:uid="{524DC692-8327-4E06-8F37-985F8382B13F}"/>
    <cellStyle name="Input 5 3 6" xfId="6708" xr:uid="{F4386C05-FE1F-4A84-9F9D-264272B6E173}"/>
    <cellStyle name="Input 5 3 6 2" xfId="12087" xr:uid="{6ED79B78-463D-4F00-89B4-8B614C67352E}"/>
    <cellStyle name="Input 5 3 6 2 2" xfId="36123" xr:uid="{413EEF14-7A68-4D44-B63D-DF9D2ED72594}"/>
    <cellStyle name="Input 5 3 6 3" xfId="16827" xr:uid="{9F107FDE-DAE3-4C35-9DF3-F16A9BA51CB3}"/>
    <cellStyle name="Input 5 3 6 3 2" xfId="40857" xr:uid="{BA466383-0192-432F-8FBE-070D795C6A6E}"/>
    <cellStyle name="Input 5 3 6 4" xfId="21834" xr:uid="{2CA88DD1-8442-4089-AE2A-A502C1A10AC1}"/>
    <cellStyle name="Input 5 3 6 4 2" xfId="45640" xr:uid="{CAC36BD2-19F9-43CB-8A5A-72467D743F5D}"/>
    <cellStyle name="Input 5 3 6 5" xfId="26449" xr:uid="{465B3C6C-1F42-4F25-A696-1815F978AF3F}"/>
    <cellStyle name="Input 5 3 6 5 2" xfId="50215" xr:uid="{1061BC11-5903-4337-A754-3997C61D6474}"/>
    <cellStyle name="Input 5 3 6 6" xfId="31266" xr:uid="{3A8BE7C4-68A6-4BA0-B16F-4DC7E388C20C}"/>
    <cellStyle name="Input 5 3 7" xfId="7448" xr:uid="{23E423C4-503D-46F8-84D7-B3DD996055FB}"/>
    <cellStyle name="Input 5 3 7 2" xfId="12827" xr:uid="{C10EC837-DAAA-4AFA-806E-9D5E0C0C9257}"/>
    <cellStyle name="Input 5 3 7 2 2" xfId="36861" xr:uid="{8CACA3F4-2295-44B7-9E97-30C8D936DE49}"/>
    <cellStyle name="Input 5 3 7 3" xfId="17565" xr:uid="{CA96DD8E-CD1F-4FBE-9B78-0FAFFFEEEA7E}"/>
    <cellStyle name="Input 5 3 7 3 2" xfId="41595" xr:uid="{C8140104-BF38-4963-8F72-6E22CDB1D955}"/>
    <cellStyle name="Input 5 3 7 4" xfId="22570" xr:uid="{030CCD15-E639-4D71-9342-429B5F3F6F8E}"/>
    <cellStyle name="Input 5 3 7 4 2" xfId="46367" xr:uid="{3795A1FA-F5E3-43E7-9AD6-5CAC44EEAE56}"/>
    <cellStyle name="Input 5 3 7 5" xfId="27176" xr:uid="{CD7EED8F-CE56-4717-A028-A026097EFFDB}"/>
    <cellStyle name="Input 5 3 7 5 2" xfId="50942" xr:uid="{76563FA3-C0FA-4F96-B192-FBAF8B52CE6A}"/>
    <cellStyle name="Input 5 3 7 6" xfId="31995" xr:uid="{4603C9A9-C621-421D-9C20-CCF3CD3C293B}"/>
    <cellStyle name="Input 5 3 8" xfId="8181" xr:uid="{654527E3-998F-416E-A66C-42CCAFC4118F}"/>
    <cellStyle name="Input 5 3 8 2" xfId="13560" xr:uid="{853C11CE-6946-4277-BC92-B1FD02D4CA7F}"/>
    <cellStyle name="Input 5 3 8 2 2" xfId="37592" xr:uid="{72BFD528-7D95-4AB8-AAB6-1823B7B7F036}"/>
    <cellStyle name="Input 5 3 8 3" xfId="18296" xr:uid="{B452AB55-24B6-4AE8-B22E-46B0D272458D}"/>
    <cellStyle name="Input 5 3 8 3 2" xfId="42326" xr:uid="{B82556D3-DA0A-4E25-A0FE-6808E561D253}"/>
    <cellStyle name="Input 5 3 8 4" xfId="23301" xr:uid="{3554F53B-B44E-4992-9B90-C5B18F5B142D}"/>
    <cellStyle name="Input 5 3 8 4 2" xfId="47089" xr:uid="{F2920D8D-63A5-4D91-AEF2-11210A1CBC4E}"/>
    <cellStyle name="Input 5 3 8 5" xfId="27898" xr:uid="{87303438-7D4B-4FF4-9F8D-2A44B9D63D31}"/>
    <cellStyle name="Input 5 3 8 5 2" xfId="51664" xr:uid="{B322FEC3-DF31-4807-9561-A4735F59F154}"/>
    <cellStyle name="Input 5 3 8 6" xfId="32717" xr:uid="{868DDDE4-98BD-4389-A863-C0320D0BE671}"/>
    <cellStyle name="Input 5 3 9" xfId="9398" xr:uid="{DE0F552C-0600-43A9-9177-7197F584C903}"/>
    <cellStyle name="Input 5 3 9 2" xfId="33614" xr:uid="{9EA04183-C40A-4F83-9088-B4A420764CB4}"/>
    <cellStyle name="Input 5 4" xfId="2829" xr:uid="{2068FD8C-6AB8-4245-A6D6-38FD52806C3A}"/>
    <cellStyle name="Input 5 4 10" xfId="14369" xr:uid="{757309EF-D04D-476E-947A-B080345E4143}"/>
    <cellStyle name="Input 5 4 10 2" xfId="38399" xr:uid="{3B014343-4B8A-473F-BEF1-18792ED782F1}"/>
    <cellStyle name="Input 5 4 11" xfId="19341" xr:uid="{5F087972-168C-45AC-A1AD-3D0924338ECB}"/>
    <cellStyle name="Input 5 4 11 2" xfId="43182" xr:uid="{2ECDB715-1023-42FF-83E5-D6722C5C96EA}"/>
    <cellStyle name="Input 5 4 12" xfId="24077" xr:uid="{A3A597E0-C71B-432F-BA89-16412A38286E}"/>
    <cellStyle name="Input 5 4 12 2" xfId="47846" xr:uid="{CC4CCFAE-3636-4461-BBB1-36EEB39FA483}"/>
    <cellStyle name="Input 5 4 13" xfId="4060" xr:uid="{6D0220D3-1D2D-49D1-9DA3-E07078E4274C}"/>
    <cellStyle name="Input 5 4 14" xfId="28838" xr:uid="{C21D3000-3B4E-4C41-92E5-4970BFAE6B50}"/>
    <cellStyle name="Input 5 4 2" xfId="3176" xr:uid="{E00AEA57-D8A7-4309-B0AE-F8AC6007A1CA}"/>
    <cellStyle name="Input 5 4 2 10" xfId="24323" xr:uid="{62DF50BD-2992-4642-9E5E-82E1A76EA9B6}"/>
    <cellStyle name="Input 5 4 2 10 2" xfId="48089" xr:uid="{BBBEBC41-E8AE-41ED-8C88-1511CCA3D08D}"/>
    <cellStyle name="Input 5 4 2 11" xfId="4344" xr:uid="{AB5BCEDA-F793-41E4-B790-DD643C5CC97A}"/>
    <cellStyle name="Input 5 4 2 12" xfId="29109" xr:uid="{DBA1C7EA-4937-4AF3-A15E-34B4B387406D}"/>
    <cellStyle name="Input 5 4 2 2" xfId="5147" xr:uid="{A3D5350C-EC5F-41F7-B050-45136CA3EA09}"/>
    <cellStyle name="Input 5 4 2 2 2" xfId="10527" xr:uid="{FBD9DF33-F854-4E01-9BBF-115A4A44D81C}"/>
    <cellStyle name="Input 5 4 2 2 2 2" xfId="34739" xr:uid="{8CD758EE-930E-47B9-96DA-B3E87FB69AE6}"/>
    <cellStyle name="Input 5 4 2 2 3" xfId="15442" xr:uid="{6CC64C80-3CC6-4B4B-B48F-9508DA90B1B6}"/>
    <cellStyle name="Input 5 4 2 2 3 2" xfId="39472" xr:uid="{E8464561-103B-4051-9B92-5220715B091C}"/>
    <cellStyle name="Input 5 4 2 2 4" xfId="20676" xr:uid="{DB94AF0A-555F-4FCA-97FF-5A7270288CAF}"/>
    <cellStyle name="Input 5 4 2 2 4 2" xfId="44498" xr:uid="{713466C3-B903-4EDF-9440-B2B3FB61B00A}"/>
    <cellStyle name="Input 5 4 2 2 5" xfId="25307" xr:uid="{CF9C8C30-2BC3-4AFB-9A62-DAF86847E2A7}"/>
    <cellStyle name="Input 5 4 2 2 5 2" xfId="49073" xr:uid="{B579E292-D9DC-447D-9A8D-A896C5AA1EB6}"/>
    <cellStyle name="Input 5 4 2 2 6" xfId="29899" xr:uid="{1C816BA3-CB67-4926-B9A2-FA160B66C70F}"/>
    <cellStyle name="Input 5 4 2 3" xfId="6253" xr:uid="{EC2E2220-E6A5-4987-9E98-B3B9A92446FC}"/>
    <cellStyle name="Input 5 4 2 3 2" xfId="11632" xr:uid="{67A95997-A11B-4315-B3EC-ACCE41544122}"/>
    <cellStyle name="Input 5 4 2 3 2 2" xfId="35669" xr:uid="{858CC5C2-18CB-403C-9D3A-213AFF2B76DB}"/>
    <cellStyle name="Input 5 4 2 3 3" xfId="16373" xr:uid="{33D792C2-736E-40FE-9CC1-9F57BE1F67D6}"/>
    <cellStyle name="Input 5 4 2 3 3 2" xfId="40403" xr:uid="{4698FFA3-2118-4FC7-A502-E04B5D561A93}"/>
    <cellStyle name="Input 5 4 2 3 4" xfId="21421" xr:uid="{E9EC392F-6AD7-418A-BAFF-AFCFD57DAFE0}"/>
    <cellStyle name="Input 5 4 2 3 4 2" xfId="45232" xr:uid="{6489894E-EE84-40F3-9160-77E67180219C}"/>
    <cellStyle name="Input 5 4 2 3 5" xfId="26041" xr:uid="{A93206D6-236E-411D-95E4-EC8DD624B988}"/>
    <cellStyle name="Input 5 4 2 3 5 2" xfId="49807" xr:uid="{FCE522D8-7088-448F-AD25-23763025C890}"/>
    <cellStyle name="Input 5 4 2 3 6" xfId="30817" xr:uid="{9E9B4508-A746-426B-AFFB-B2B113F5745A}"/>
    <cellStyle name="Input 5 4 2 4" xfId="7034" xr:uid="{E3F38EF3-8362-4955-99F5-FF94FBC645AC}"/>
    <cellStyle name="Input 5 4 2 4 2" xfId="12413" xr:uid="{52F7F7CE-F01F-4643-97A1-994CECC11837}"/>
    <cellStyle name="Input 5 4 2 4 2 2" xfId="36447" xr:uid="{F78BAA99-2E10-417C-B67A-1D30C0D22852}"/>
    <cellStyle name="Input 5 4 2 4 3" xfId="17151" xr:uid="{0623DD80-B273-4C50-A85D-905A8C16D8E7}"/>
    <cellStyle name="Input 5 4 2 4 3 2" xfId="41181" xr:uid="{6CC4BCE8-140A-46D0-8FBA-C1E9010493EF}"/>
    <cellStyle name="Input 5 4 2 4 4" xfId="22157" xr:uid="{23B95C21-66B7-44F7-B5BF-F71DAB407C6E}"/>
    <cellStyle name="Input 5 4 2 4 4 2" xfId="45959" xr:uid="{FE8E7A01-F416-43B0-A6D4-48CE47156187}"/>
    <cellStyle name="Input 5 4 2 4 5" xfId="26768" xr:uid="{5DFCA856-4742-430D-AA5F-1DF1BF77A148}"/>
    <cellStyle name="Input 5 4 2 4 5 2" xfId="50534" xr:uid="{A749237C-C50F-4FAE-97BA-519428056C60}"/>
    <cellStyle name="Input 5 4 2 4 6" xfId="31586" xr:uid="{7DD96D5F-CAE0-4BBB-A11D-4E86759BEC5C}"/>
    <cellStyle name="Input 5 4 2 5" xfId="7773" xr:uid="{ADB871F3-42F0-43C6-B082-22A8B15656D6}"/>
    <cellStyle name="Input 5 4 2 5 2" xfId="13152" xr:uid="{A7C27DB7-BEAB-4360-AB40-E990A69D0676}"/>
    <cellStyle name="Input 5 4 2 5 2 2" xfId="37184" xr:uid="{3AD72C11-D212-486C-A9A9-998C26ADB955}"/>
    <cellStyle name="Input 5 4 2 5 3" xfId="17888" xr:uid="{8A46F3C9-940D-4491-89C6-52536AA6409D}"/>
    <cellStyle name="Input 5 4 2 5 3 2" xfId="41918" xr:uid="{44FCCEDE-662C-4E0A-ACF9-84B9754EE15D}"/>
    <cellStyle name="Input 5 4 2 5 4" xfId="22893" xr:uid="{81FBA065-A821-4D41-93E8-D1CC3F9AE3E1}"/>
    <cellStyle name="Input 5 4 2 5 4 2" xfId="46686" xr:uid="{B4038DB5-6BF4-43EC-9FE7-8D8DC6A8250C}"/>
    <cellStyle name="Input 5 4 2 5 5" xfId="27495" xr:uid="{FCDD568A-5345-4A73-BC8B-B428A76AEAB9}"/>
    <cellStyle name="Input 5 4 2 5 5 2" xfId="51261" xr:uid="{8E5B68A7-924A-487C-88AB-759F1FB09EF7}"/>
    <cellStyle name="Input 5 4 2 5 6" xfId="32314" xr:uid="{DE7A1304-205E-4288-9E6E-16DEE8537918}"/>
    <cellStyle name="Input 5 4 2 6" xfId="8506" xr:uid="{BCAE42AD-6883-4933-B902-5ADE746AD130}"/>
    <cellStyle name="Input 5 4 2 6 2" xfId="13885" xr:uid="{B5AA95AB-3664-4A48-83E5-CE47C52216B6}"/>
    <cellStyle name="Input 5 4 2 6 2 2" xfId="37915" xr:uid="{9E9B9D65-80C6-4C93-96BB-22758CE79764}"/>
    <cellStyle name="Input 5 4 2 6 3" xfId="18619" xr:uid="{5D041F6F-994F-443E-ACE5-93AC46D7180E}"/>
    <cellStyle name="Input 5 4 2 6 3 2" xfId="42649" xr:uid="{D36CF742-B0CB-4CE1-8CA7-008914D6F34B}"/>
    <cellStyle name="Input 5 4 2 6 4" xfId="23624" xr:uid="{696FEAC4-900D-4A75-92C1-136AEEF0A6CA}"/>
    <cellStyle name="Input 5 4 2 6 4 2" xfId="47408" xr:uid="{64B13275-A864-42FE-806D-11FF75D1B5BD}"/>
    <cellStyle name="Input 5 4 2 6 5" xfId="28217" xr:uid="{206DF15F-B73D-46AC-BD8D-568EC17CFF59}"/>
    <cellStyle name="Input 5 4 2 6 5 2" xfId="51983" xr:uid="{B032A053-685C-4F8F-AE4D-4C58E876D282}"/>
    <cellStyle name="Input 5 4 2 6 6" xfId="33036" xr:uid="{086ABA9B-B7EC-477F-9D62-78355803D23E}"/>
    <cellStyle name="Input 5 4 2 7" xfId="9726" xr:uid="{E80CFF48-E9DD-4D88-9E70-4BFF2DEA008A}"/>
    <cellStyle name="Input 5 4 2 7 2" xfId="33940" xr:uid="{68128586-AC85-47E3-90DB-6DEC20554DE6}"/>
    <cellStyle name="Input 5 4 2 8" xfId="14643" xr:uid="{4AAA9ED1-E8B9-47C4-B6EF-D2A89C84FF6B}"/>
    <cellStyle name="Input 5 4 2 8 2" xfId="38673" xr:uid="{EC8BC58A-6BC5-46CA-A4BC-99C3EF7F5C21}"/>
    <cellStyle name="Input 5 4 2 9" xfId="19617" xr:uid="{F0B38471-A3F9-44B5-A5C2-22A042090F70}"/>
    <cellStyle name="Input 5 4 2 9 2" xfId="43453" xr:uid="{345F6CFE-BFCD-4BAE-98B4-2BBC4EDE40B5}"/>
    <cellStyle name="Input 5 4 3" xfId="4568" xr:uid="{837B141B-BFFB-43A5-9E22-7B4DE1EB16D4}"/>
    <cellStyle name="Input 5 4 3 10" xfId="24522" xr:uid="{42F81A7E-540A-438A-B76B-C880A520B6F6}"/>
    <cellStyle name="Input 5 4 3 10 2" xfId="48288" xr:uid="{EECECA3E-AC9D-4B34-BC16-A94CEDC1E9C0}"/>
    <cellStyle name="Input 5 4 3 11" xfId="29330" xr:uid="{50D90BC0-369B-4A2D-9B67-FBF4440F5B3B}"/>
    <cellStyle name="Input 5 4 3 2" xfId="5371" xr:uid="{C98984CA-E29F-4976-8371-12E76B5C8290}"/>
    <cellStyle name="Input 5 4 3 2 2" xfId="10751" xr:uid="{D186827D-0427-409D-B771-8C6DBFF46091}"/>
    <cellStyle name="Input 5 4 3 2 2 2" xfId="34963" xr:uid="{F850A185-8DAA-40FA-ABE8-354CFDD0EFEA}"/>
    <cellStyle name="Input 5 4 3 2 3" xfId="15666" xr:uid="{0C108C6B-AC17-41A9-AFDF-77746D1B8395}"/>
    <cellStyle name="Input 5 4 3 2 3 2" xfId="39696" xr:uid="{1858AFE8-CCE5-4643-AEB7-B8A81D40DC93}"/>
    <cellStyle name="Input 5 4 3 2 4" xfId="20900" xr:uid="{44B6A753-2BA9-4AE4-81D0-4192786D321B}"/>
    <cellStyle name="Input 5 4 3 2 4 2" xfId="44719" xr:uid="{A5EB4FDD-39A6-490D-A023-5A0793FC90B0}"/>
    <cellStyle name="Input 5 4 3 2 5" xfId="25528" xr:uid="{61812E03-DDBA-4CC3-B22D-F52527CFFCC7}"/>
    <cellStyle name="Input 5 4 3 2 5 2" xfId="49294" xr:uid="{D9F8E929-2E22-46D0-B41E-5960AE7748B2}"/>
    <cellStyle name="Input 5 4 3 2 6" xfId="30120" xr:uid="{07783171-32EF-4C87-B3F4-FB08972DC05B}"/>
    <cellStyle name="Input 5 4 3 3" xfId="6477" xr:uid="{72DDECCC-93F6-4389-B596-808AFBD40001}"/>
    <cellStyle name="Input 5 4 3 3 2" xfId="11856" xr:uid="{5BA3C027-F0A8-4DCF-A64F-69195A4FDD15}"/>
    <cellStyle name="Input 5 4 3 3 2 2" xfId="35893" xr:uid="{E9B7AA71-63F9-49F7-8C36-865779E04509}"/>
    <cellStyle name="Input 5 4 3 3 3" xfId="16597" xr:uid="{086E1F00-F00D-4C5E-A722-54D3FDD08EE4}"/>
    <cellStyle name="Input 5 4 3 3 3 2" xfId="40627" xr:uid="{21992782-9F59-412D-BB12-80B8CDFBC8AE}"/>
    <cellStyle name="Input 5 4 3 3 4" xfId="21645" xr:uid="{F6EABBAE-DF17-4456-91BC-EECD47D0DA38}"/>
    <cellStyle name="Input 5 4 3 3 4 2" xfId="45453" xr:uid="{13F5BBDA-09A4-4113-899A-5603C4E87F14}"/>
    <cellStyle name="Input 5 4 3 3 5" xfId="26262" xr:uid="{F68C6656-1E68-4DA9-9E43-0D123D1219CB}"/>
    <cellStyle name="Input 5 4 3 3 5 2" xfId="50028" xr:uid="{29028AC0-277D-4609-9A64-E493D66A9512}"/>
    <cellStyle name="Input 5 4 3 3 6" xfId="31038" xr:uid="{62F0C63D-E18B-4DDB-A6C2-7B91B57BEEE8}"/>
    <cellStyle name="Input 5 4 3 4" xfId="7258" xr:uid="{92DCE452-A545-48FF-A835-EC5C8BFDA3B9}"/>
    <cellStyle name="Input 5 4 3 4 2" xfId="12637" xr:uid="{F540941D-7F1E-4D21-8CDC-AC62D23E8D6B}"/>
    <cellStyle name="Input 5 4 3 4 2 2" xfId="36671" xr:uid="{4EAC95EB-6D4E-4F0D-B2C8-670C82E33A4A}"/>
    <cellStyle name="Input 5 4 3 4 3" xfId="17375" xr:uid="{DAE36DBD-7E03-4CE9-8560-4A53CF3D26A3}"/>
    <cellStyle name="Input 5 4 3 4 3 2" xfId="41405" xr:uid="{7112451F-E196-44F4-8787-E599643BA911}"/>
    <cellStyle name="Input 5 4 3 4 4" xfId="22381" xr:uid="{E2CA8AB0-DEDE-4354-984C-BE562FEFCFB5}"/>
    <cellStyle name="Input 5 4 3 4 4 2" xfId="46180" xr:uid="{0314B909-11B3-4349-9338-D4A361E91BD8}"/>
    <cellStyle name="Input 5 4 3 4 5" xfId="26989" xr:uid="{712B6DEA-6FA7-4F8D-A5BC-60AFE39FFDB4}"/>
    <cellStyle name="Input 5 4 3 4 5 2" xfId="50755" xr:uid="{E33C8BFA-2014-4C2E-B5EA-B3EB57652D02}"/>
    <cellStyle name="Input 5 4 3 4 6" xfId="31807" xr:uid="{BC213A09-201D-49E7-8294-216A273A9597}"/>
    <cellStyle name="Input 5 4 3 5" xfId="7997" xr:uid="{C23CD439-9D78-4A43-A6B6-F5A3021BDD15}"/>
    <cellStyle name="Input 5 4 3 5 2" xfId="13376" xr:uid="{B5908B63-A36D-48B0-ACC6-8958197FD81A}"/>
    <cellStyle name="Input 5 4 3 5 2 2" xfId="37408" xr:uid="{D0093834-0D42-475B-A9D5-5D4A3783B0B9}"/>
    <cellStyle name="Input 5 4 3 5 3" xfId="18112" xr:uid="{9E5D4592-8828-4EEA-8B33-F936EFFB8D0C}"/>
    <cellStyle name="Input 5 4 3 5 3 2" xfId="42142" xr:uid="{40FA7417-7C92-4683-931C-956AB8F152B6}"/>
    <cellStyle name="Input 5 4 3 5 4" xfId="23117" xr:uid="{4E8D6A26-B26F-4E5A-A490-751B9AEE4BAF}"/>
    <cellStyle name="Input 5 4 3 5 4 2" xfId="46907" xr:uid="{2A4C7BD2-665D-4942-9DD1-72B203BC7F27}"/>
    <cellStyle name="Input 5 4 3 5 5" xfId="27716" xr:uid="{091F562A-BDBA-4C05-9201-91819FE11065}"/>
    <cellStyle name="Input 5 4 3 5 5 2" xfId="51482" xr:uid="{3274E134-7205-47B3-BE76-C74E14B043D3}"/>
    <cellStyle name="Input 5 4 3 5 6" xfId="32535" xr:uid="{417E7F3B-B757-4916-A7C2-4C2114C43CD4}"/>
    <cellStyle name="Input 5 4 3 6" xfId="8730" xr:uid="{D4CAE1B6-EB64-4E86-915B-0E1D8515BE9A}"/>
    <cellStyle name="Input 5 4 3 6 2" xfId="14109" xr:uid="{3BD7021B-3128-4247-BBAA-E517F7C6171D}"/>
    <cellStyle name="Input 5 4 3 6 2 2" xfId="38139" xr:uid="{684392B5-71C9-4E97-BE55-D93537371A62}"/>
    <cellStyle name="Input 5 4 3 6 3" xfId="18843" xr:uid="{30A0DA57-62B5-47D4-83AD-179DF5403AE1}"/>
    <cellStyle name="Input 5 4 3 6 3 2" xfId="42873" xr:uid="{F6842D41-6A81-46DA-914D-EF582E98B034}"/>
    <cellStyle name="Input 5 4 3 6 4" xfId="23848" xr:uid="{BF1CB17E-6EF4-4E20-BD95-949C609E11B8}"/>
    <cellStyle name="Input 5 4 3 6 4 2" xfId="47629" xr:uid="{A32DD5F3-63D1-4131-A993-9548D4FD60F4}"/>
    <cellStyle name="Input 5 4 3 6 5" xfId="28438" xr:uid="{02D229F7-4001-4301-A41F-09E8C4F648BD}"/>
    <cellStyle name="Input 5 4 3 6 5 2" xfId="52204" xr:uid="{F2B3DC45-F728-48A8-BCBE-2B29DAF3B932}"/>
    <cellStyle name="Input 5 4 3 6 6" xfId="33257" xr:uid="{B932A887-CCA4-4DFA-890B-A42E64449BC9}"/>
    <cellStyle name="Input 5 4 3 7" xfId="9950" xr:uid="{11085213-9616-42E1-B36E-6926BBE289D3}"/>
    <cellStyle name="Input 5 4 3 7 2" xfId="34164" xr:uid="{F51FEDA2-74EE-4CD0-9028-ADDC2E6B9EAD}"/>
    <cellStyle name="Input 5 4 3 8" xfId="14867" xr:uid="{4005DA9F-8693-4E8C-A131-DD2E3DFA3A60}"/>
    <cellStyle name="Input 5 4 3 8 2" xfId="38897" xr:uid="{5E9D954F-586D-4834-BC8B-FC2BEF17222F}"/>
    <cellStyle name="Input 5 4 3 9" xfId="19841" xr:uid="{EEE8ED22-A5CB-4FB1-813C-99BC7F8B7F6B}"/>
    <cellStyle name="Input 5 4 3 9 2" xfId="43674" xr:uid="{7F73CA05-79A6-4063-A621-82154472C311}"/>
    <cellStyle name="Input 5 4 4" xfId="4871" xr:uid="{08907819-8903-408A-B945-2FF09E0B243D}"/>
    <cellStyle name="Input 5 4 4 2" xfId="10251" xr:uid="{0BDF7FC4-FAA5-4373-9D4B-85C7F566B1FE}"/>
    <cellStyle name="Input 5 4 4 2 2" xfId="34465" xr:uid="{F09930C9-BD9D-4C66-A9FD-525889D8A67A}"/>
    <cellStyle name="Input 5 4 4 3" xfId="15168" xr:uid="{0069BB27-2CA1-43B4-BB2C-6FCD8A24A268}"/>
    <cellStyle name="Input 5 4 4 3 2" xfId="39198" xr:uid="{0F9B2F0B-B26F-4CF6-A9D6-1388F6CECA19}"/>
    <cellStyle name="Input 5 4 4 4" xfId="20400" xr:uid="{60043B39-BBC1-4F77-B89B-8579E0B9096C}"/>
    <cellStyle name="Input 5 4 4 4 2" xfId="44225" xr:uid="{AD1BA24E-C12B-48A8-8546-A8E0630FB8F0}"/>
    <cellStyle name="Input 5 4 4 5" xfId="25034" xr:uid="{9CF71C03-2673-4DA0-A172-865FAC42A974}"/>
    <cellStyle name="Input 5 4 4 5 2" xfId="48800" xr:uid="{E3BA2468-7EA4-465B-8921-E0757DAC1353}"/>
    <cellStyle name="Input 5 4 4 6" xfId="29628" xr:uid="{EF2A4F66-682A-43A5-97AC-D88A7553F703}"/>
    <cellStyle name="Input 5 4 5" xfId="5976" xr:uid="{12CE1C2C-DC3A-4CAA-990D-36651801E246}"/>
    <cellStyle name="Input 5 4 5 2" xfId="11355" xr:uid="{B883B339-D9CD-4A1C-AD8F-5C972BADEFD2}"/>
    <cellStyle name="Input 5 4 5 2 2" xfId="35394" xr:uid="{65B7E038-8D62-4635-B03B-80DA30297115}"/>
    <cellStyle name="Input 5 4 5 3" xfId="16098" xr:uid="{33BAE471-AFEA-423B-B2C6-ED8C23BDD68D}"/>
    <cellStyle name="Input 5 4 5 3 2" xfId="40128" xr:uid="{3C82319B-687E-4D12-83AF-BBF6B4533765}"/>
    <cellStyle name="Input 5 4 5 4" xfId="21146" xr:uid="{BC124F12-898D-45F9-97C6-ED48581E2C8F}"/>
    <cellStyle name="Input 5 4 5 4 2" xfId="44960" xr:uid="{9D5608B4-66DD-4AF6-8834-72C06F39F0A1}"/>
    <cellStyle name="Input 5 4 5 5" xfId="25769" xr:uid="{5E9DAE0B-F7F9-4CC5-958C-0245A1F960A9}"/>
    <cellStyle name="Input 5 4 5 5 2" xfId="49535" xr:uid="{BBA2F768-0CF5-4981-A4CB-35C4508D1CF0}"/>
    <cellStyle name="Input 5 4 5 6" xfId="30545" xr:uid="{0E10FD33-6106-4485-8F22-5ED6D0E9CEAC}"/>
    <cellStyle name="Input 5 4 6" xfId="6757" xr:uid="{CA6C8CFB-691E-496E-83FB-5A53CFB2616B}"/>
    <cellStyle name="Input 5 4 6 2" xfId="12136" xr:uid="{A82DB95F-5456-4633-93AE-4DC7A54DF780}"/>
    <cellStyle name="Input 5 4 6 2 2" xfId="36172" xr:uid="{E68D2DD3-B1F1-4023-AE68-1988A01D764C}"/>
    <cellStyle name="Input 5 4 6 3" xfId="16876" xr:uid="{3A64FEA4-4E5F-4172-8C0C-6AFE5D0B156B}"/>
    <cellStyle name="Input 5 4 6 3 2" xfId="40906" xr:uid="{9D845142-75DC-46CF-A640-9432DBC8684F}"/>
    <cellStyle name="Input 5 4 6 4" xfId="21883" xr:uid="{0B0A31EE-9977-40EC-9174-D20FF168A6D3}"/>
    <cellStyle name="Input 5 4 6 4 2" xfId="45688" xr:uid="{DFFD3E93-0129-4A69-BCBF-A0E73AADCB98}"/>
    <cellStyle name="Input 5 4 6 5" xfId="26497" xr:uid="{ED87757B-60D1-429E-BC44-DB5952394BC7}"/>
    <cellStyle name="Input 5 4 6 5 2" xfId="50263" xr:uid="{7752409C-52BB-4704-9C0F-A5A7D8BAF2F9}"/>
    <cellStyle name="Input 5 4 6 6" xfId="31314" xr:uid="{783EF746-C426-42D0-B257-53530C6BD053}"/>
    <cellStyle name="Input 5 4 7" xfId="7497" xr:uid="{0CFB776A-3EB2-4E2F-8832-519DAD6A68DB}"/>
    <cellStyle name="Input 5 4 7 2" xfId="12876" xr:uid="{09F2E9AC-3E49-4455-A4F9-DE6B81488291}"/>
    <cellStyle name="Input 5 4 7 2 2" xfId="36910" xr:uid="{5F18871D-72D8-4D09-B0FC-FA662E993C77}"/>
    <cellStyle name="Input 5 4 7 3" xfId="17614" xr:uid="{4003DF58-FA85-429F-BB8A-B267615EA188}"/>
    <cellStyle name="Input 5 4 7 3 2" xfId="41644" xr:uid="{362F340C-5107-4E28-A4F7-5D1967C0A087}"/>
    <cellStyle name="Input 5 4 7 4" xfId="22619" xr:uid="{2D36EE6C-B7B5-460A-ADCB-FA2F62847170}"/>
    <cellStyle name="Input 5 4 7 4 2" xfId="46415" xr:uid="{6CBBAC59-314A-4067-8826-BB2448865C57}"/>
    <cellStyle name="Input 5 4 7 5" xfId="27224" xr:uid="{2D6C06D6-85D1-4E84-AF55-CF50CBA44459}"/>
    <cellStyle name="Input 5 4 7 5 2" xfId="50990" xr:uid="{4F898F21-6CD3-4CFF-8E54-9D4759918A7B}"/>
    <cellStyle name="Input 5 4 7 6" xfId="32043" xr:uid="{D1DA5830-1B01-4A6B-989D-88E5757CA349}"/>
    <cellStyle name="Input 5 4 8" xfId="8230" xr:uid="{F58CE985-B044-451B-9A9A-7CB6E5B5C15D}"/>
    <cellStyle name="Input 5 4 8 2" xfId="13609" xr:uid="{8274A49C-26B5-485D-9676-CFBA74C09EED}"/>
    <cellStyle name="Input 5 4 8 2 2" xfId="37641" xr:uid="{F887F5EE-5A64-44BD-81EA-C4FAD04CE054}"/>
    <cellStyle name="Input 5 4 8 3" xfId="18345" xr:uid="{2D7F32C0-3853-4D2E-A75B-8A81F4DD38D2}"/>
    <cellStyle name="Input 5 4 8 3 2" xfId="42375" xr:uid="{E403ECB8-CB12-4F30-8A68-639D71F6365D}"/>
    <cellStyle name="Input 5 4 8 4" xfId="23350" xr:uid="{2B5FFA4A-E93E-4173-A284-334F2B261759}"/>
    <cellStyle name="Input 5 4 8 4 2" xfId="47137" xr:uid="{8F47B07D-DEBE-4CF1-828E-9C069B8E2D62}"/>
    <cellStyle name="Input 5 4 8 5" xfId="27946" xr:uid="{2579B592-9044-425F-8A9B-19883907404D}"/>
    <cellStyle name="Input 5 4 8 5 2" xfId="51712" xr:uid="{0D2B2EC1-0217-4C6A-9399-7AF40A5B40BF}"/>
    <cellStyle name="Input 5 4 8 6" xfId="32765" xr:uid="{D3BD16A9-85F1-40C0-BE50-6566E808F1C0}"/>
    <cellStyle name="Input 5 4 9" xfId="9447" xr:uid="{22AB5BE1-B3FF-4162-9933-B517456F1652}"/>
    <cellStyle name="Input 5 4 9 2" xfId="33663" xr:uid="{6CA26B8E-1DDC-4D92-B41C-4C5DFB83314B}"/>
    <cellStyle name="Input 5 5" xfId="2638" xr:uid="{03EF7A9D-F380-44CA-A814-809749EB9594}"/>
    <cellStyle name="Input 5 5 2" xfId="9102" xr:uid="{9E56C5FA-1E84-4614-9C4B-988D2DD6CAFC}"/>
    <cellStyle name="Input 5 5 2 2" xfId="33454" xr:uid="{15372FAD-5659-4B95-998B-895864AD80A5}"/>
    <cellStyle name="Input 5 5 3" xfId="9051" xr:uid="{94B68E28-DECC-4934-B106-AC3205ADF3D8}"/>
    <cellStyle name="Input 5 5 3 2" xfId="33422" xr:uid="{49F39037-9032-4698-984E-A562D82FAA64}"/>
    <cellStyle name="Input 5 5 4" xfId="20046" xr:uid="{3D22C2B1-1DF4-4D05-9AB4-DF2A956A9591}"/>
    <cellStyle name="Input 5 5 4 2" xfId="43876" xr:uid="{CD5AF6BB-DDF5-464E-9F26-798E4EE1264C}"/>
    <cellStyle name="Input 5 5 5" xfId="3651" xr:uid="{F6D07923-9461-44EF-90EB-79F76D3C7D0E}"/>
    <cellStyle name="Input 5 5 6" xfId="3299" xr:uid="{3687A93C-F3C3-4B39-8F63-F124EA074055}"/>
    <cellStyle name="Input 5 6" xfId="4684" xr:uid="{2A5B99FA-E8BF-4099-BC8D-E71B54C6702B}"/>
    <cellStyle name="Input 5 6 2" xfId="10064" xr:uid="{0B753DE6-5A79-498E-B38C-801ED32B1D28}"/>
    <cellStyle name="Input 5 6 2 2" xfId="34278" xr:uid="{9A0CE0AD-C880-410D-BFD4-56BB1542A55E}"/>
    <cellStyle name="Input 5 6 3" xfId="14981" xr:uid="{0A9D93F0-10CB-4C84-B348-FAEA81DB14A5}"/>
    <cellStyle name="Input 5 6 3 2" xfId="39011" xr:uid="{C83CF6DC-F351-4F3D-8F63-3BFEB828137B}"/>
    <cellStyle name="Input 5 6 4" xfId="20074" xr:uid="{4235C338-8361-4174-AFDB-7C67D848E176}"/>
    <cellStyle name="Input 5 6 4 2" xfId="43904" xr:uid="{65C3F972-0478-41FF-8D59-CE9831979820}"/>
    <cellStyle name="Input 5 6 5" xfId="24725" xr:uid="{ACEB056D-1DC0-4495-9DFC-19FD14DE140F}"/>
    <cellStyle name="Input 5 6 5 2" xfId="48491" xr:uid="{D85BB263-9D99-4149-A769-02CA77C46BF6}"/>
    <cellStyle name="Input 5 6 6" xfId="29444" xr:uid="{A93BD734-1269-429A-9109-BF4D6E567FE8}"/>
    <cellStyle name="Input 5 7" xfId="5592" xr:uid="{DBA14A07-995B-4CA9-9B8F-36A2A23CE1D1}"/>
    <cellStyle name="Input 5 7 2" xfId="10971" xr:uid="{268999CD-D39B-480E-B8B2-3ACA93CE571E}"/>
    <cellStyle name="Input 5 7 2 2" xfId="35142" xr:uid="{FFC155FB-9821-4D4D-9318-9488551D7813}"/>
    <cellStyle name="Input 5 7 3" xfId="15846" xr:uid="{42C29ECD-371B-422E-983A-EF5FD2B55EE6}"/>
    <cellStyle name="Input 5 7 3 2" xfId="39876" xr:uid="{36E6B324-C5DC-4812-82D3-D847D7CA002E}"/>
    <cellStyle name="Input 5 7 4" xfId="20215" xr:uid="{22EB4688-A8EA-45AB-8F42-76768882B64E}"/>
    <cellStyle name="Input 5 7 4 2" xfId="44043" xr:uid="{5DEE8A75-60AC-494C-A6CD-657AC4C02E6E}"/>
    <cellStyle name="Input 5 7 5" xfId="24852" xr:uid="{5CAF3D9F-63DC-497A-A898-9CD4C42B10BB}"/>
    <cellStyle name="Input 5 7 5 2" xfId="48618" xr:uid="{D959D0E7-3BC1-4F4A-926B-25A92B12DF66}"/>
    <cellStyle name="Input 5 7 6" xfId="30299" xr:uid="{857C603D-C4C3-4D04-A8D4-EF0349704FB2}"/>
    <cellStyle name="Input 5 8" xfId="5573" xr:uid="{B45E4755-8E13-437D-82DA-99087F8A7D42}"/>
    <cellStyle name="Input 5 8 2" xfId="10952" xr:uid="{A4F1A290-D54D-467A-BF5D-26C989388D57}"/>
    <cellStyle name="Input 5 8 2 2" xfId="35127" xr:uid="{3BE2646F-0768-4ACB-B266-0D1147A99416}"/>
    <cellStyle name="Input 5 8 3" xfId="15831" xr:uid="{BF098162-B279-4DC0-963C-A1ADAEF99179}"/>
    <cellStyle name="Input 5 8 3 2" xfId="39861" xr:uid="{4B49B213-B280-4306-8D63-77B3B99701C0}"/>
    <cellStyle name="Input 5 8 4" xfId="20063" xr:uid="{142ED3B3-BA34-42B9-B1DF-6CB4C8EC497E}"/>
    <cellStyle name="Input 5 8 4 2" xfId="43893" xr:uid="{6624764B-58E7-4C13-9C2B-63B5494424E5}"/>
    <cellStyle name="Input 5 8 5" xfId="24714" xr:uid="{CB9927FF-0809-4667-88D1-49C10FAA00C9}"/>
    <cellStyle name="Input 5 8 5 2" xfId="48480" xr:uid="{3C49E440-F38B-4F6B-9A46-587F3D0687BF}"/>
    <cellStyle name="Input 5 8 6" xfId="30284" xr:uid="{6644580E-B34F-4A5D-9E6F-9995CEBAF5C0}"/>
    <cellStyle name="Input 5 9" xfId="5653" xr:uid="{BF9466BA-2681-4F64-89B0-E9C1B4E0FC67}"/>
    <cellStyle name="Input 5 9 2" xfId="11032" xr:uid="{13EFA24B-9415-4299-82FB-06CF10C52345}"/>
    <cellStyle name="Input 5 9 2 2" xfId="35179" xr:uid="{DA2646C8-B8E8-4BC3-9F23-56DD78346C77}"/>
    <cellStyle name="Input 5 9 3" xfId="15883" xr:uid="{586CC12B-36B2-43DD-9024-56D20AEFD1BA}"/>
    <cellStyle name="Input 5 9 3 2" xfId="39913" xr:uid="{22E9AAAD-89E9-4C9B-9FA0-D9AB8C71A23F}"/>
    <cellStyle name="Input 5 9 4" xfId="20252" xr:uid="{4F025C9C-5853-4E0F-8B53-A920AC9C1510}"/>
    <cellStyle name="Input 5 9 4 2" xfId="44080" xr:uid="{364D2743-BB39-420C-85BE-2D83DB4676C8}"/>
    <cellStyle name="Input 5 9 5" xfId="24889" xr:uid="{6677EE7D-B7C4-4CCF-9B18-A81460BA8FD1}"/>
    <cellStyle name="Input 5 9 5 2" xfId="48655" xr:uid="{F7C57A37-1FF4-4CBE-B9A2-D44C320E8947}"/>
    <cellStyle name="Input 5 9 6" xfId="30335" xr:uid="{00AE8279-1544-4829-B44F-F132DB7DCDC6}"/>
    <cellStyle name="Input 6" xfId="1252" xr:uid="{00000000-0005-0000-0000-0000E4040000}"/>
    <cellStyle name="Input 6 10" xfId="19012" xr:uid="{0A643009-B4A2-44B3-BCE6-5489DFFBA009}"/>
    <cellStyle name="Input 6 10 2" xfId="42993" xr:uid="{3BD6AF98-C2FB-4262-B48E-2F3D01E3C490}"/>
    <cellStyle name="Input 6 11" xfId="3481" xr:uid="{D706217C-164D-4748-A54D-232FB0F41659}"/>
    <cellStyle name="Input 6 12" xfId="53017" xr:uid="{A95BA526-6506-42B0-8E25-35C756676653}"/>
    <cellStyle name="Input 6 2" xfId="1253" xr:uid="{00000000-0005-0000-0000-0000E5040000}"/>
    <cellStyle name="Input 6 2 10" xfId="14300" xr:uid="{E278E642-FD1C-4BB0-8E46-C6C94C887B32}"/>
    <cellStyle name="Input 6 2 10 2" xfId="38330" xr:uid="{500C5A9A-1B61-460E-A101-235AE3EB15AA}"/>
    <cellStyle name="Input 6 2 11" xfId="19272" xr:uid="{41FCD533-ABB5-4430-B3DC-1AFFB6F04DCE}"/>
    <cellStyle name="Input 6 2 11 2" xfId="43114" xr:uid="{DB6FCD1B-1A54-44F4-8B3F-40D52210DAA7}"/>
    <cellStyle name="Input 6 2 12" xfId="24018" xr:uid="{0A0EC965-0074-4043-9307-585E8D697FD0}"/>
    <cellStyle name="Input 6 2 12 2" xfId="47787" xr:uid="{3EC6CB44-3A8E-4E6A-8505-0B5C13504A94}"/>
    <cellStyle name="Input 6 2 13" xfId="3991" xr:uid="{465E2062-1F59-4FFB-9494-1011784E961A}"/>
    <cellStyle name="Input 6 2 14" xfId="28770" xr:uid="{8A9A9A96-2FF1-400A-8CA6-C4DB1159168A}"/>
    <cellStyle name="Input 6 2 15" xfId="53018" xr:uid="{A8D61C06-6079-45BC-BBFF-E729BB203895}"/>
    <cellStyle name="Input 6 2 16" xfId="52449" xr:uid="{0B4B1140-0603-4EC8-89F1-E75A8FCF4BE8}"/>
    <cellStyle name="Input 6 2 17" xfId="52574" xr:uid="{94397DBC-19A6-435B-A88E-34F919D332B4}"/>
    <cellStyle name="Input 6 2 18" xfId="52441" xr:uid="{A0A5269C-4A8D-433E-B982-99CB6C9D6BAE}"/>
    <cellStyle name="Input 6 2 19" xfId="52422" xr:uid="{5375E18B-581C-4D40-BF25-A1EA10ABF722}"/>
    <cellStyle name="Input 6 2 2" xfId="2533" xr:uid="{FCA243DB-2CCD-490C-892E-9C2EB776B50F}"/>
    <cellStyle name="Input 6 2 2 10" xfId="24261" xr:uid="{FAE69EC2-9E11-4852-A223-668F3D77B10D}"/>
    <cellStyle name="Input 6 2 2 10 2" xfId="48027" xr:uid="{470C729B-D008-440D-858D-C6FC34D93B55}"/>
    <cellStyle name="Input 6 2 2 11" xfId="4275" xr:uid="{695FA5F2-350B-47E3-9A2B-F21A9D426F5E}"/>
    <cellStyle name="Input 6 2 2 12" xfId="29041" xr:uid="{8BE9E162-300E-4DDD-AE7C-F141C150404E}"/>
    <cellStyle name="Input 6 2 2 2" xfId="5078" xr:uid="{5F8D07E1-9D76-4948-881C-A9F31595D478}"/>
    <cellStyle name="Input 6 2 2 2 2" xfId="10458" xr:uid="{B78743F4-7855-4DAC-A359-07E6184605F7}"/>
    <cellStyle name="Input 6 2 2 2 2 2" xfId="34670" xr:uid="{2D86247E-C407-46C1-BFF1-0649BD81EDC3}"/>
    <cellStyle name="Input 6 2 2 2 3" xfId="15373" xr:uid="{D49E4153-B0A9-43E2-8C9B-544A4E55C603}"/>
    <cellStyle name="Input 6 2 2 2 3 2" xfId="39403" xr:uid="{C6E88E9F-A6B1-4C94-984B-3F68192C4DE6}"/>
    <cellStyle name="Input 6 2 2 2 4" xfId="20607" xr:uid="{7F59B0C1-8B80-4DFE-8BAC-85773383677A}"/>
    <cellStyle name="Input 6 2 2 2 4 2" xfId="44430" xr:uid="{8EFCE0D0-6488-410B-A2AC-38D71DF62D26}"/>
    <cellStyle name="Input 6 2 2 2 5" xfId="25239" xr:uid="{CE662850-9067-457D-9A8A-794C09F676C0}"/>
    <cellStyle name="Input 6 2 2 2 5 2" xfId="49005" xr:uid="{A51DCEBC-1ED1-49F3-98C5-FE32FA4E39C8}"/>
    <cellStyle name="Input 6 2 2 2 6" xfId="29831" xr:uid="{4A3A5225-8699-47AF-9D4E-4B49F76173FF}"/>
    <cellStyle name="Input 6 2 2 3" xfId="6184" xr:uid="{8487A83C-84F9-4CAA-BC45-A0EED47D9CCB}"/>
    <cellStyle name="Input 6 2 2 3 2" xfId="11563" xr:uid="{222FE831-ACE5-41F2-994F-DFB34EE8517D}"/>
    <cellStyle name="Input 6 2 2 3 2 2" xfId="35600" xr:uid="{1C3C732A-8DCC-4BE1-BEE6-991D2E595D7A}"/>
    <cellStyle name="Input 6 2 2 3 3" xfId="16304" xr:uid="{2238A324-1066-4661-9B9E-BBD06A1B8494}"/>
    <cellStyle name="Input 6 2 2 3 3 2" xfId="40334" xr:uid="{95809321-A772-497B-BBD2-804BEA24714A}"/>
    <cellStyle name="Input 6 2 2 3 4" xfId="21352" xr:uid="{03563CC2-9FAC-4428-AA60-DD0E41EE9838}"/>
    <cellStyle name="Input 6 2 2 3 4 2" xfId="45164" xr:uid="{34606092-F313-4618-A11B-73158E490693}"/>
    <cellStyle name="Input 6 2 2 3 5" xfId="25973" xr:uid="{88B70097-A2BF-4874-A14B-D0CCC598F97D}"/>
    <cellStyle name="Input 6 2 2 3 5 2" xfId="49739" xr:uid="{096818CD-6C85-46F8-844D-B278349FAEB9}"/>
    <cellStyle name="Input 6 2 2 3 6" xfId="30749" xr:uid="{F4C42847-9275-4A02-829A-DA2294FCC8A6}"/>
    <cellStyle name="Input 6 2 2 4" xfId="6965" xr:uid="{51050B1E-50D9-4CF3-A439-E4B5E0B8F09D}"/>
    <cellStyle name="Input 6 2 2 4 2" xfId="12344" xr:uid="{AB78CD14-241D-47E0-A6B1-96FD33797CEE}"/>
    <cellStyle name="Input 6 2 2 4 2 2" xfId="36378" xr:uid="{61134D4D-CB89-4246-B80E-5FB1D2C35E52}"/>
    <cellStyle name="Input 6 2 2 4 3" xfId="17082" xr:uid="{5A900D6B-E6F1-45DD-965E-005C3332D7F3}"/>
    <cellStyle name="Input 6 2 2 4 3 2" xfId="41112" xr:uid="{91423C94-5AE2-4EF4-A975-3F24E5A9AAA2}"/>
    <cellStyle name="Input 6 2 2 4 4" xfId="22088" xr:uid="{8B89423F-BF1E-4E47-BEC7-5F8493E05A38}"/>
    <cellStyle name="Input 6 2 2 4 4 2" xfId="45891" xr:uid="{7B64C1CD-0168-441F-9E57-6D6239EC520F}"/>
    <cellStyle name="Input 6 2 2 4 5" xfId="26700" xr:uid="{3F432286-26FA-4D08-AB49-EC6C1D855A03}"/>
    <cellStyle name="Input 6 2 2 4 5 2" xfId="50466" xr:uid="{75FDC242-A3DE-450F-BBD7-90A85790AA92}"/>
    <cellStyle name="Input 6 2 2 4 6" xfId="31518" xr:uid="{BB140765-82A7-454A-B13E-81653964AD52}"/>
    <cellStyle name="Input 6 2 2 5" xfId="7704" xr:uid="{F79C16B7-1C4E-469E-9BFE-2CF2BF417FAB}"/>
    <cellStyle name="Input 6 2 2 5 2" xfId="13083" xr:uid="{5A1AFB62-B698-407B-8F2C-B6FB109C8DEB}"/>
    <cellStyle name="Input 6 2 2 5 2 2" xfId="37115" xr:uid="{ABC267CA-3000-4785-B46D-0AD285FC1C6D}"/>
    <cellStyle name="Input 6 2 2 5 3" xfId="17819" xr:uid="{3668998D-B18A-4E8B-9614-4B8E457931C1}"/>
    <cellStyle name="Input 6 2 2 5 3 2" xfId="41849" xr:uid="{92E3558F-CA26-4343-8CA3-66B62D31A178}"/>
    <cellStyle name="Input 6 2 2 5 4" xfId="22824" xr:uid="{0756679B-29A6-4ACB-9D89-3414F2B8FD78}"/>
    <cellStyle name="Input 6 2 2 5 4 2" xfId="46618" xr:uid="{907546BA-4002-43F7-94FD-0CA9695D2416}"/>
    <cellStyle name="Input 6 2 2 5 5" xfId="27427" xr:uid="{252511EC-8844-4E8C-BBE4-2FA4475FE3CF}"/>
    <cellStyle name="Input 6 2 2 5 5 2" xfId="51193" xr:uid="{4B880E26-D037-4967-831E-A12284CB4CDD}"/>
    <cellStyle name="Input 6 2 2 5 6" xfId="32246" xr:uid="{BF14EFEF-E41A-4487-9564-6A1181D579DE}"/>
    <cellStyle name="Input 6 2 2 6" xfId="8437" xr:uid="{70FEB038-D958-406A-86CF-F2E989945AF9}"/>
    <cellStyle name="Input 6 2 2 6 2" xfId="13816" xr:uid="{3D4976D2-03F0-4FAF-937D-6708B958A8EF}"/>
    <cellStyle name="Input 6 2 2 6 2 2" xfId="37846" xr:uid="{534549DF-65D8-4EE1-80F1-F1CB558BFC59}"/>
    <cellStyle name="Input 6 2 2 6 3" xfId="18550" xr:uid="{CAD497D6-9943-48F5-B7B6-CE005B2EC1CD}"/>
    <cellStyle name="Input 6 2 2 6 3 2" xfId="42580" xr:uid="{64F97A0A-241C-4A15-BE21-C47EFE99BAF1}"/>
    <cellStyle name="Input 6 2 2 6 4" xfId="23555" xr:uid="{A6E258AE-C3C5-4093-9271-BBAA39D3882D}"/>
    <cellStyle name="Input 6 2 2 6 4 2" xfId="47340" xr:uid="{1761B4B8-5F1F-4904-94D3-E526CF2C296A}"/>
    <cellStyle name="Input 6 2 2 6 5" xfId="28149" xr:uid="{AB347367-8C22-4D9B-91BB-76EB4FB8316F}"/>
    <cellStyle name="Input 6 2 2 6 5 2" xfId="51915" xr:uid="{204A569C-2484-463C-910C-4574B4653D61}"/>
    <cellStyle name="Input 6 2 2 6 6" xfId="32968" xr:uid="{AAFFDB60-63B3-4EB6-859F-552ACC62E941}"/>
    <cellStyle name="Input 6 2 2 7" xfId="9657" xr:uid="{FDA351FC-30B1-4C4D-8AD4-8046D24E9B99}"/>
    <cellStyle name="Input 6 2 2 7 2" xfId="33871" xr:uid="{3AB4D60E-D978-4112-A540-F8771786FE6A}"/>
    <cellStyle name="Input 6 2 2 8" xfId="14574" xr:uid="{EB719977-73D1-443B-BDAF-78E867BA3298}"/>
    <cellStyle name="Input 6 2 2 8 2" xfId="38604" xr:uid="{D66379B6-3602-4023-AACE-B30C5341EA60}"/>
    <cellStyle name="Input 6 2 2 9" xfId="19548" xr:uid="{BA932936-C442-4A7F-BBCE-EB21840936F0}"/>
    <cellStyle name="Input 6 2 2 9 2" xfId="43385" xr:uid="{474C2556-DD1B-488E-A117-49EB8E78C889}"/>
    <cellStyle name="Input 6 2 20" xfId="52580" xr:uid="{71A2060E-4565-43A9-9967-B5BAC4846880}"/>
    <cellStyle name="Input 6 2 21" xfId="52413" xr:uid="{B5AB2EA4-C3C4-4E1D-8DCF-BE2A8CEE8178}"/>
    <cellStyle name="Input 6 2 22" xfId="52395" xr:uid="{59C9110E-0830-466A-AA01-EDC6F594574E}"/>
    <cellStyle name="Input 6 2 23" xfId="52586" xr:uid="{64A4942B-5429-40A7-AFEC-1453B7C1ED07}"/>
    <cellStyle name="Input 6 2 24" xfId="52386" xr:uid="{217DEFB7-DF8C-4AB3-9BB4-3FB4ECA61B46}"/>
    <cellStyle name="Input 6 2 25" xfId="52369" xr:uid="{9C303123-7ABB-447C-B0C3-752C296884E6}"/>
    <cellStyle name="Input 6 2 26" xfId="52592" xr:uid="{4BB1E5CA-46C5-4B86-85FC-4F152936B1D6}"/>
    <cellStyle name="Input 6 2 27" xfId="52363" xr:uid="{177F1B7D-E562-40F4-B4A7-6F672A838275}"/>
    <cellStyle name="Input 6 2 28" xfId="52603" xr:uid="{42B671BD-A582-438E-8D9D-0629FBBE44A6}"/>
    <cellStyle name="Input 6 2 29" xfId="52353" xr:uid="{F6E00989-1915-4D98-8079-ECB9574A54E3}"/>
    <cellStyle name="Input 6 2 3" xfId="4499" xr:uid="{FD5ECB39-F2BE-457A-8A7F-3AFBD8FF7157}"/>
    <cellStyle name="Input 6 2 3 10" xfId="24457" xr:uid="{9A35A242-831A-420A-B07C-32C1A6D5FB5A}"/>
    <cellStyle name="Input 6 2 3 10 2" xfId="48223" xr:uid="{89B86EA7-D231-45E3-81CB-6EEAEEBF90CA}"/>
    <cellStyle name="Input 6 2 3 11" xfId="29262" xr:uid="{46DC67CE-F063-4C85-8AD4-D4ED31FF5EEF}"/>
    <cellStyle name="Input 6 2 3 2" xfId="5302" xr:uid="{21523316-4487-4853-98CF-13BCC8278471}"/>
    <cellStyle name="Input 6 2 3 2 2" xfId="10682" xr:uid="{11224FE2-D6A2-4ED4-9FFC-952077F445B9}"/>
    <cellStyle name="Input 6 2 3 2 2 2" xfId="34894" xr:uid="{39D32661-D365-44D0-94C1-BECBF776465A}"/>
    <cellStyle name="Input 6 2 3 2 3" xfId="15597" xr:uid="{B277FF29-5434-47F2-8805-C9863F3FC89C}"/>
    <cellStyle name="Input 6 2 3 2 3 2" xfId="39627" xr:uid="{F927E62C-34CB-47E3-A763-493EA4CE5AD1}"/>
    <cellStyle name="Input 6 2 3 2 4" xfId="20831" xr:uid="{4B305BA5-C052-4A38-9411-EB2352751B4F}"/>
    <cellStyle name="Input 6 2 3 2 4 2" xfId="44651" xr:uid="{EF994ED3-1BAE-403E-9450-0BC2FCB0EDF6}"/>
    <cellStyle name="Input 6 2 3 2 5" xfId="25460" xr:uid="{38E138AF-8361-4DE4-BE92-663908A9A229}"/>
    <cellStyle name="Input 6 2 3 2 5 2" xfId="49226" xr:uid="{2BAE6F15-FC2B-4611-802E-1811AA3FFCDD}"/>
    <cellStyle name="Input 6 2 3 2 6" xfId="30052" xr:uid="{1A7B6BAB-8662-49FE-83C5-E70EA3DFDC22}"/>
    <cellStyle name="Input 6 2 3 3" xfId="6408" xr:uid="{205D3BEB-0567-40CC-A986-F7CB5522DD8B}"/>
    <cellStyle name="Input 6 2 3 3 2" xfId="11787" xr:uid="{CA7F8377-FFF0-4BAC-90DD-82617557B83E}"/>
    <cellStyle name="Input 6 2 3 3 2 2" xfId="35824" xr:uid="{1C738738-40E2-4031-8E82-0A73FEEA8671}"/>
    <cellStyle name="Input 6 2 3 3 3" xfId="16528" xr:uid="{939541DD-B4D0-4ED3-9A6F-C87499F83CC0}"/>
    <cellStyle name="Input 6 2 3 3 3 2" xfId="40558" xr:uid="{5277CD9B-F554-46E6-9818-974E70E9D7A9}"/>
    <cellStyle name="Input 6 2 3 3 4" xfId="21576" xr:uid="{DFE62E99-135A-44F3-A8B1-AD7DCE30DB87}"/>
    <cellStyle name="Input 6 2 3 3 4 2" xfId="45385" xr:uid="{BACD3AE5-3CB1-4FF1-8510-38532B54A65E}"/>
    <cellStyle name="Input 6 2 3 3 5" xfId="26194" xr:uid="{029EB726-4E7A-4CFA-BFDE-4B13F97F91E8}"/>
    <cellStyle name="Input 6 2 3 3 5 2" xfId="49960" xr:uid="{C0A31057-9A85-4A3B-AE63-47FE17667AEF}"/>
    <cellStyle name="Input 6 2 3 3 6" xfId="30970" xr:uid="{4FD42915-8BB5-4E69-AD47-85CE24B32E31}"/>
    <cellStyle name="Input 6 2 3 4" xfId="7189" xr:uid="{7109F9C0-AFF7-45BA-AD5D-5D0CA247638C}"/>
    <cellStyle name="Input 6 2 3 4 2" xfId="12568" xr:uid="{4734DD68-B269-4AD8-A618-36294CDFCE8E}"/>
    <cellStyle name="Input 6 2 3 4 2 2" xfId="36602" xr:uid="{44F571F0-8101-470B-8158-85450A22124C}"/>
    <cellStyle name="Input 6 2 3 4 3" xfId="17306" xr:uid="{8DBB8DD3-1CD1-4755-8707-C469F11143F9}"/>
    <cellStyle name="Input 6 2 3 4 3 2" xfId="41336" xr:uid="{C4A1825C-11D7-4698-AF39-52F4B1C680F0}"/>
    <cellStyle name="Input 6 2 3 4 4" xfId="22312" xr:uid="{59BC14ED-5CCA-4568-96BD-610E9F06E811}"/>
    <cellStyle name="Input 6 2 3 4 4 2" xfId="46112" xr:uid="{7EDC53E4-3964-42E9-917B-D29A82242619}"/>
    <cellStyle name="Input 6 2 3 4 5" xfId="26921" xr:uid="{C6FB9CEC-3B64-4494-B37D-064760B9A487}"/>
    <cellStyle name="Input 6 2 3 4 5 2" xfId="50687" xr:uid="{C32E0A54-08EA-4F99-88AD-FC847684592B}"/>
    <cellStyle name="Input 6 2 3 4 6" xfId="31739" xr:uid="{B545D7CF-10E0-476A-AB0E-C6228FD3B1F0}"/>
    <cellStyle name="Input 6 2 3 5" xfId="7928" xr:uid="{D96457D4-4B76-448B-9847-2AEC0CB434E8}"/>
    <cellStyle name="Input 6 2 3 5 2" xfId="13307" xr:uid="{1D8D89DE-BBFE-4EB6-95B4-E820DF9C4D67}"/>
    <cellStyle name="Input 6 2 3 5 2 2" xfId="37339" xr:uid="{2FB8EBE2-8B82-40AE-B441-9988181C70FE}"/>
    <cellStyle name="Input 6 2 3 5 3" xfId="18043" xr:uid="{568F1096-2B83-40E9-9B10-A7ADAF273D70}"/>
    <cellStyle name="Input 6 2 3 5 3 2" xfId="42073" xr:uid="{14B14B2D-35E3-44C0-8AF6-F780F3FE81A1}"/>
    <cellStyle name="Input 6 2 3 5 4" xfId="23048" xr:uid="{B8FA3C7F-C743-48A2-8ED0-1BFDC4EBD75D}"/>
    <cellStyle name="Input 6 2 3 5 4 2" xfId="46839" xr:uid="{5F6CAB7F-269A-4192-B2E6-CD90EC7DD9A3}"/>
    <cellStyle name="Input 6 2 3 5 5" xfId="27648" xr:uid="{0C371C23-C68E-473C-A945-92F4DEFCFF3A}"/>
    <cellStyle name="Input 6 2 3 5 5 2" xfId="51414" xr:uid="{ED0DA933-DCCA-4987-A9AA-99BFDD18A151}"/>
    <cellStyle name="Input 6 2 3 5 6" xfId="32467" xr:uid="{5B2D8D1F-405D-4CBE-8F0F-BFB19185BFC4}"/>
    <cellStyle name="Input 6 2 3 6" xfId="8661" xr:uid="{4DE87748-909E-4B9C-A24F-8CC512D50B44}"/>
    <cellStyle name="Input 6 2 3 6 2" xfId="14040" xr:uid="{50899ADB-AA7C-4433-B8D2-F47EE414C850}"/>
    <cellStyle name="Input 6 2 3 6 2 2" xfId="38070" xr:uid="{4FFFE431-AB4B-4B76-8839-6A368C968152}"/>
    <cellStyle name="Input 6 2 3 6 3" xfId="18774" xr:uid="{1B825677-A25F-4D36-9EB0-BB4967372BD3}"/>
    <cellStyle name="Input 6 2 3 6 3 2" xfId="42804" xr:uid="{4AA7B551-2B9F-425D-A25A-B487456266FA}"/>
    <cellStyle name="Input 6 2 3 6 4" xfId="23779" xr:uid="{700369A1-CF15-4EE9-AA03-919DB2BC46FD}"/>
    <cellStyle name="Input 6 2 3 6 4 2" xfId="47561" xr:uid="{24B874BB-C549-4041-B83B-3730EBB23546}"/>
    <cellStyle name="Input 6 2 3 6 5" xfId="28370" xr:uid="{33FD5EB6-FDFC-443F-9845-C7F4E1D82044}"/>
    <cellStyle name="Input 6 2 3 6 5 2" xfId="52136" xr:uid="{C3EFC2EF-1B38-4576-8042-A6B33A831B8E}"/>
    <cellStyle name="Input 6 2 3 6 6" xfId="33189" xr:uid="{3C720C82-BBF4-43D1-A5A9-6DCA8B52F55B}"/>
    <cellStyle name="Input 6 2 3 7" xfId="9881" xr:uid="{2883E11C-770C-41A1-BC83-9203D619F1A9}"/>
    <cellStyle name="Input 6 2 3 7 2" xfId="34095" xr:uid="{054AA485-DF3A-44B5-AB30-E5D2A1724195}"/>
    <cellStyle name="Input 6 2 3 8" xfId="14798" xr:uid="{9430FFC0-E913-43DC-8608-EE7EA2602A6C}"/>
    <cellStyle name="Input 6 2 3 8 2" xfId="38828" xr:uid="{C7D1A945-B0A2-4721-8D37-93814D6A8C57}"/>
    <cellStyle name="Input 6 2 3 9" xfId="19772" xr:uid="{D9BCA74C-8220-4982-A573-A221C7BF7E60}"/>
    <cellStyle name="Input 6 2 3 9 2" xfId="43606" xr:uid="{BEA16DE6-DD5F-4777-9346-69DF5CB5C0BF}"/>
    <cellStyle name="Input 6 2 30" xfId="52614" xr:uid="{2387DD2F-CE2F-4426-B5C6-E833BEFBCCCD}"/>
    <cellStyle name="Input 6 2 31" xfId="52627" xr:uid="{CC335ED2-5F4E-4024-B1A6-D275769D5AA8}"/>
    <cellStyle name="Input 6 2 32" xfId="52344" xr:uid="{0C0FB723-AE17-472C-AAF8-954E2FF8E0F4}"/>
    <cellStyle name="Input 6 2 33" xfId="54016" xr:uid="{CEEFFE54-46DB-4D24-A688-D7267797E27F}"/>
    <cellStyle name="Input 6 2 34" xfId="52334" xr:uid="{50728AC5-EA24-4B60-92C5-C146D4967771}"/>
    <cellStyle name="Input 6 2 35" xfId="52640" xr:uid="{6EC66F81-2C07-4EC1-8DAB-03AC94A3E85C}"/>
    <cellStyle name="Input 6 2 36" xfId="52325" xr:uid="{E67E223D-7E0B-4EE6-BCCA-30AA11447167}"/>
    <cellStyle name="Input 6 2 37" xfId="54040" xr:uid="{95A2A1C5-71C4-4057-BE75-FFEC02B83370}"/>
    <cellStyle name="Input 6 2 38" xfId="52320" xr:uid="{5A5C5C04-DE80-480E-ADE2-FCA626E30B71}"/>
    <cellStyle name="Input 6 2 39" xfId="52653" xr:uid="{2F1F47D7-D34B-409B-9048-5AE9FD1297AE}"/>
    <cellStyle name="Input 6 2 4" xfId="4802" xr:uid="{0048129C-07F9-49C7-94CD-CCB13F23E8E2}"/>
    <cellStyle name="Input 6 2 4 2" xfId="10182" xr:uid="{7E50C15A-C10A-4CAE-9A64-D7E8214796F8}"/>
    <cellStyle name="Input 6 2 4 2 2" xfId="34396" xr:uid="{810191CB-BC7A-4FEE-9BCF-65AFD8FBAA0E}"/>
    <cellStyle name="Input 6 2 4 3" xfId="15099" xr:uid="{48B6D093-A868-4E7C-9B58-72D008044FF5}"/>
    <cellStyle name="Input 6 2 4 3 2" xfId="39129" xr:uid="{22952ECF-4109-45C6-BED8-D287F68ED523}"/>
    <cellStyle name="Input 6 2 4 4" xfId="20331" xr:uid="{38D08402-9513-4561-B775-14BFD1FF1D85}"/>
    <cellStyle name="Input 6 2 4 4 2" xfId="44157" xr:uid="{4E6EA051-F5DD-4134-838B-26DFEC0E238C}"/>
    <cellStyle name="Input 6 2 4 5" xfId="24966" xr:uid="{9998AF53-B867-4B35-A315-13EEE56FB7BF}"/>
    <cellStyle name="Input 6 2 4 5 2" xfId="48732" xr:uid="{17D3F064-8F3C-49F2-A0F2-730AA45743D4}"/>
    <cellStyle name="Input 6 2 4 6" xfId="29560" xr:uid="{5E05E8A1-A91E-42EE-9D80-6EACCC03FF68}"/>
    <cellStyle name="Input 6 2 40" xfId="52657" xr:uid="{46D89C30-D23A-4193-B867-BEA738CDD3B6}"/>
    <cellStyle name="Input 6 2 41" xfId="52309" xr:uid="{2415BA9D-4347-49DB-976F-E5DEE07E9BDD}"/>
    <cellStyle name="Input 6 2 42" xfId="52663" xr:uid="{65C521F8-1493-4441-A43F-9DC06E705ABE}"/>
    <cellStyle name="Input 6 2 43" xfId="52303" xr:uid="{12508A90-6B31-42A7-B7AB-B9033B5D76BC}"/>
    <cellStyle name="Input 6 2 44" xfId="52672" xr:uid="{4B6D461A-B2C2-457E-A014-DC2C11CBF516}"/>
    <cellStyle name="Input 6 2 45" xfId="52302" xr:uid="{3F038034-4892-4136-845A-0FB304711905}"/>
    <cellStyle name="Input 6 2 46" xfId="52679" xr:uid="{DDF794FB-1BC2-47EC-B4FB-FBEF763089F8}"/>
    <cellStyle name="Input 6 2 5" xfId="5907" xr:uid="{4CF53720-829C-4F24-8504-9EE4CB23D89C}"/>
    <cellStyle name="Input 6 2 5 2" xfId="11286" xr:uid="{E3B9D42A-0895-4A4A-948F-7927BBD7F798}"/>
    <cellStyle name="Input 6 2 5 2 2" xfId="35325" xr:uid="{C518B37A-65B4-42BE-A46D-E851F1B5B151}"/>
    <cellStyle name="Input 6 2 5 3" xfId="16029" xr:uid="{B1A17CA8-56F6-4B3B-BD0B-9740629C1034}"/>
    <cellStyle name="Input 6 2 5 3 2" xfId="40059" xr:uid="{637DBAE0-3147-4885-B49B-20F006D5208A}"/>
    <cellStyle name="Input 6 2 5 4" xfId="21077" xr:uid="{8E1F62BF-81A0-4B06-8211-0F19B3F446C5}"/>
    <cellStyle name="Input 6 2 5 4 2" xfId="44892" xr:uid="{3433191C-9CFB-4C17-B9E3-27E2CF86594C}"/>
    <cellStyle name="Input 6 2 5 5" xfId="25701" xr:uid="{60E81828-B5F8-462C-BCCF-F4711AB354A1}"/>
    <cellStyle name="Input 6 2 5 5 2" xfId="49467" xr:uid="{24FF0CB2-B055-45DD-B6B0-2D8A31BC89E7}"/>
    <cellStyle name="Input 6 2 5 6" xfId="30477" xr:uid="{03FAD85E-68B6-4772-AF43-300FA8E4B796}"/>
    <cellStyle name="Input 6 2 6" xfId="6688" xr:uid="{0B1EC451-5A0F-4DE7-A2BB-AF1CA8A71083}"/>
    <cellStyle name="Input 6 2 6 2" xfId="12067" xr:uid="{250772B6-8080-4115-A1D1-448728FFAE7B}"/>
    <cellStyle name="Input 6 2 6 2 2" xfId="36103" xr:uid="{CE81EFDA-8641-4850-9763-9FD17F3CFD0C}"/>
    <cellStyle name="Input 6 2 6 3" xfId="16807" xr:uid="{15456C92-2956-4823-9F4D-6459255947C5}"/>
    <cellStyle name="Input 6 2 6 3 2" xfId="40837" xr:uid="{ACF87205-8AF7-4F07-9626-BDDC87E29ABC}"/>
    <cellStyle name="Input 6 2 6 4" xfId="21814" xr:uid="{4358455C-37B3-41B3-B02C-CF909EFFD303}"/>
    <cellStyle name="Input 6 2 6 4 2" xfId="45620" xr:uid="{574549D3-E79C-4223-955F-FDBA0F0FC5C0}"/>
    <cellStyle name="Input 6 2 6 5" xfId="26429" xr:uid="{87617428-273C-4B35-B346-EFA96F219E9B}"/>
    <cellStyle name="Input 6 2 6 5 2" xfId="50195" xr:uid="{16A80239-0E3A-4823-9B92-DBB3975E30EB}"/>
    <cellStyle name="Input 6 2 6 6" xfId="31246" xr:uid="{68CBFF96-0992-4EFB-A084-B837BB447442}"/>
    <cellStyle name="Input 6 2 7" xfId="7428" xr:uid="{B9402B3F-10BD-4422-9C83-1371C4C0D844}"/>
    <cellStyle name="Input 6 2 7 2" xfId="12807" xr:uid="{CF7D23FD-E3E3-4050-9D3A-388941BEA3FF}"/>
    <cellStyle name="Input 6 2 7 2 2" xfId="36841" xr:uid="{BEEFF98E-E268-40D2-879A-5EC17AF6E341}"/>
    <cellStyle name="Input 6 2 7 3" xfId="17545" xr:uid="{9CA98DDD-1209-4657-BC54-69F4C22BD224}"/>
    <cellStyle name="Input 6 2 7 3 2" xfId="41575" xr:uid="{A29D927A-3A11-4E68-8128-0D84B764A585}"/>
    <cellStyle name="Input 6 2 7 4" xfId="22550" xr:uid="{235D5140-95FA-4007-B18C-FE071CC161BC}"/>
    <cellStyle name="Input 6 2 7 4 2" xfId="46347" xr:uid="{B895B52E-250C-450B-92C6-C4695A7BED86}"/>
    <cellStyle name="Input 6 2 7 5" xfId="27156" xr:uid="{ED94A5AE-276E-4003-9625-36131DC049C1}"/>
    <cellStyle name="Input 6 2 7 5 2" xfId="50922" xr:uid="{A4CC8305-3F12-4E7A-AD5E-C6929ED8B16D}"/>
    <cellStyle name="Input 6 2 7 6" xfId="31975" xr:uid="{F0707C86-E1C5-48D6-BB11-CFB3F2DE4424}"/>
    <cellStyle name="Input 6 2 8" xfId="8161" xr:uid="{640F6DF9-A2D9-4209-B065-4AFA46CE9709}"/>
    <cellStyle name="Input 6 2 8 2" xfId="13540" xr:uid="{3FD54262-3928-44AB-99C2-EBE79F36D5BB}"/>
    <cellStyle name="Input 6 2 8 2 2" xfId="37572" xr:uid="{9777EDDB-5158-456C-9579-0F6D5636FADD}"/>
    <cellStyle name="Input 6 2 8 3" xfId="18276" xr:uid="{18BD3906-0275-4D5C-ACFF-915AC4ADE312}"/>
    <cellStyle name="Input 6 2 8 3 2" xfId="42306" xr:uid="{3DD7A9A8-2C91-40E1-ACC0-5D4E850BDD12}"/>
    <cellStyle name="Input 6 2 8 4" xfId="23281" xr:uid="{8B11C936-8B67-4256-AABE-597AA3E1232D}"/>
    <cellStyle name="Input 6 2 8 4 2" xfId="47069" xr:uid="{8A3FB2F2-75EE-47E8-B011-5FF1FB430B7B}"/>
    <cellStyle name="Input 6 2 8 5" xfId="27878" xr:uid="{F4A7287E-3567-49BC-AD8B-ECDB01538F34}"/>
    <cellStyle name="Input 6 2 8 5 2" xfId="51644" xr:uid="{7D956181-9688-4F94-8BCA-395D947184DD}"/>
    <cellStyle name="Input 6 2 8 6" xfId="32697" xr:uid="{B8EC6BE6-5EA2-4D8E-B615-5FDEF099E3C5}"/>
    <cellStyle name="Input 6 2 9" xfId="9378" xr:uid="{83B881E5-FF96-4757-BA85-C50838589F92}"/>
    <cellStyle name="Input 6 2 9 2" xfId="33594" xr:uid="{908EF82B-17BF-4309-8ABB-FDFBF131560E}"/>
    <cellStyle name="Input 6 3" xfId="2830" xr:uid="{47053EF6-240C-4966-9120-FCCE99A335C9}"/>
    <cellStyle name="Input 6 3 10" xfId="14319" xr:uid="{FD76EB30-2C92-49AC-8DC1-3FC7F3104535}"/>
    <cellStyle name="Input 6 3 10 2" xfId="38349" xr:uid="{DE88AEAD-3C71-4294-B7E4-9914E1F59857}"/>
    <cellStyle name="Input 6 3 11" xfId="19291" xr:uid="{77AF609E-7B18-4FCB-BE0D-65F8859A9ABC}"/>
    <cellStyle name="Input 6 3 11 2" xfId="43133" xr:uid="{3528EEB3-7C56-4667-BBB5-FE4E0E861D87}"/>
    <cellStyle name="Input 6 3 12" xfId="24035" xr:uid="{7E33A26C-A9C6-48F0-92B2-402DC223DBBF}"/>
    <cellStyle name="Input 6 3 12 2" xfId="47804" xr:uid="{74488FD3-D63C-4821-A573-E6E997061B9B}"/>
    <cellStyle name="Input 6 3 13" xfId="4010" xr:uid="{33AB9201-D3C5-4D96-8AD0-BC0730EDFE49}"/>
    <cellStyle name="Input 6 3 14" xfId="28789" xr:uid="{B3823786-5641-4B72-B4D8-C820191B4802}"/>
    <cellStyle name="Input 6 3 2" xfId="3177" xr:uid="{05540668-3D6A-460F-8A63-B87A454AD599}"/>
    <cellStyle name="Input 6 3 2 10" xfId="24278" xr:uid="{1849D231-1F47-4C2B-8A74-AF45249A0213}"/>
    <cellStyle name="Input 6 3 2 10 2" xfId="48044" xr:uid="{605C56CA-908E-4319-99AA-A4FCE85A3A31}"/>
    <cellStyle name="Input 6 3 2 11" xfId="4294" xr:uid="{5D6349AD-6A00-4DF2-8A8E-D2A23DA1AC9C}"/>
    <cellStyle name="Input 6 3 2 12" xfId="29060" xr:uid="{D34AC374-62EE-44B9-A053-7990FD8775E4}"/>
    <cellStyle name="Input 6 3 2 2" xfId="5097" xr:uid="{796EEE59-5FD8-433E-AB39-B0F671D12FA0}"/>
    <cellStyle name="Input 6 3 2 2 2" xfId="10477" xr:uid="{74609106-FA32-4475-9EC9-FD17F8F22269}"/>
    <cellStyle name="Input 6 3 2 2 2 2" xfId="34689" xr:uid="{F440D6E3-0546-4711-AA62-1520C606A700}"/>
    <cellStyle name="Input 6 3 2 2 3" xfId="15392" xr:uid="{BDE5EF7A-5F9D-4FE2-95E4-7F90F3102FA7}"/>
    <cellStyle name="Input 6 3 2 2 3 2" xfId="39422" xr:uid="{6C960AA8-1BAE-42D7-92DE-06EE18DD009F}"/>
    <cellStyle name="Input 6 3 2 2 4" xfId="20626" xr:uid="{FC85356C-4BB4-4FDC-8D13-2D969B68C673}"/>
    <cellStyle name="Input 6 3 2 2 4 2" xfId="44449" xr:uid="{5AF37189-36D7-4C30-B71B-134206CFB7E3}"/>
    <cellStyle name="Input 6 3 2 2 5" xfId="25258" xr:uid="{94DC31CF-3F11-4032-8495-6DB7E2658687}"/>
    <cellStyle name="Input 6 3 2 2 5 2" xfId="49024" xr:uid="{88F970A5-D8AD-427E-BD3E-A195244AD3F5}"/>
    <cellStyle name="Input 6 3 2 2 6" xfId="29850" xr:uid="{795FD07A-C796-47C5-BB56-5090D76F7A81}"/>
    <cellStyle name="Input 6 3 2 3" xfId="6203" xr:uid="{32A4FB39-E88B-4CFE-B29E-785A1AB37B9C}"/>
    <cellStyle name="Input 6 3 2 3 2" xfId="11582" xr:uid="{F7F76BCA-6ECC-4140-AA22-71F62C8E730F}"/>
    <cellStyle name="Input 6 3 2 3 2 2" xfId="35619" xr:uid="{CC11260A-B424-42C9-A5F3-01A3B6FEDD66}"/>
    <cellStyle name="Input 6 3 2 3 3" xfId="16323" xr:uid="{C5E1FD11-20A9-42FB-8C02-A645318D008B}"/>
    <cellStyle name="Input 6 3 2 3 3 2" xfId="40353" xr:uid="{5DDD2780-1358-4EBB-AD6A-AD123D856F64}"/>
    <cellStyle name="Input 6 3 2 3 4" xfId="21371" xr:uid="{B5BA409E-BA1B-441E-8081-619C357F98D7}"/>
    <cellStyle name="Input 6 3 2 3 4 2" xfId="45183" xr:uid="{26C46384-E7AE-405C-B3D0-DBABAB6AA6E5}"/>
    <cellStyle name="Input 6 3 2 3 5" xfId="25992" xr:uid="{6773A0D5-3E03-4816-9DAD-73FF8706A862}"/>
    <cellStyle name="Input 6 3 2 3 5 2" xfId="49758" xr:uid="{5683D7BB-FA44-4FC7-8BBB-80EDA409504F}"/>
    <cellStyle name="Input 6 3 2 3 6" xfId="30768" xr:uid="{DAD4531F-15E5-4C58-A6E4-F8A5900B34CE}"/>
    <cellStyle name="Input 6 3 2 4" xfId="6984" xr:uid="{000BD755-360F-4F0D-83E9-2D91C1AD2B39}"/>
    <cellStyle name="Input 6 3 2 4 2" xfId="12363" xr:uid="{588F0B3A-F9A5-4D65-B5E2-0A2DDF7666B5}"/>
    <cellStyle name="Input 6 3 2 4 2 2" xfId="36397" xr:uid="{92C4D9DA-9263-46F1-8D0C-61162809F55F}"/>
    <cellStyle name="Input 6 3 2 4 3" xfId="17101" xr:uid="{7855F200-7D75-42D2-8778-995EFDB66F78}"/>
    <cellStyle name="Input 6 3 2 4 3 2" xfId="41131" xr:uid="{73E5CFF6-67A8-4767-87BC-D993B396378D}"/>
    <cellStyle name="Input 6 3 2 4 4" xfId="22107" xr:uid="{476B299C-D191-4358-A0AC-727CE64C604B}"/>
    <cellStyle name="Input 6 3 2 4 4 2" xfId="45910" xr:uid="{267D381D-0F03-40C7-8EC1-8EA41161BF9D}"/>
    <cellStyle name="Input 6 3 2 4 5" xfId="26719" xr:uid="{AA817302-F00A-4D12-B08E-088FF6C523F0}"/>
    <cellStyle name="Input 6 3 2 4 5 2" xfId="50485" xr:uid="{BA295861-B81F-4870-8947-C321BC0687EE}"/>
    <cellStyle name="Input 6 3 2 4 6" xfId="31537" xr:uid="{6ECFF026-9324-451C-ADCA-4223AA466AF1}"/>
    <cellStyle name="Input 6 3 2 5" xfId="7723" xr:uid="{F050D73B-C1E5-4139-96E5-7E5650599492}"/>
    <cellStyle name="Input 6 3 2 5 2" xfId="13102" xr:uid="{B5224ABA-520B-4DB8-BA85-7BA0E41B1214}"/>
    <cellStyle name="Input 6 3 2 5 2 2" xfId="37134" xr:uid="{6F2E7C44-B5E5-4836-9282-E4F04DAAE55A}"/>
    <cellStyle name="Input 6 3 2 5 3" xfId="17838" xr:uid="{240C2E69-B8B0-455B-8503-E11636A3534E}"/>
    <cellStyle name="Input 6 3 2 5 3 2" xfId="41868" xr:uid="{7DA29282-FDD4-47E1-859C-902989413F34}"/>
    <cellStyle name="Input 6 3 2 5 4" xfId="22843" xr:uid="{17283768-8C4A-4572-BBCF-62817D72B8A6}"/>
    <cellStyle name="Input 6 3 2 5 4 2" xfId="46637" xr:uid="{DF58DBB7-A967-4FDF-A51C-500B764C0F4C}"/>
    <cellStyle name="Input 6 3 2 5 5" xfId="27446" xr:uid="{348DC5A4-3DF9-46B0-B2D6-CA2351D3D5CF}"/>
    <cellStyle name="Input 6 3 2 5 5 2" xfId="51212" xr:uid="{5F2D52DD-8647-42CA-9C04-6CB198BBCC18}"/>
    <cellStyle name="Input 6 3 2 5 6" xfId="32265" xr:uid="{10E13D46-9FFD-4DF1-BE9B-8FDCC7F489C7}"/>
    <cellStyle name="Input 6 3 2 6" xfId="8456" xr:uid="{BEE63C2E-1758-4703-937B-F393CB04B30B}"/>
    <cellStyle name="Input 6 3 2 6 2" xfId="13835" xr:uid="{C09F769A-E734-4A8F-B3A6-E9243AA26A2B}"/>
    <cellStyle name="Input 6 3 2 6 2 2" xfId="37865" xr:uid="{1D9B96E1-E82D-47AA-9BDD-0D7A0CFDA949}"/>
    <cellStyle name="Input 6 3 2 6 3" xfId="18569" xr:uid="{F2441D2E-DD51-4328-ADB7-70A05568D411}"/>
    <cellStyle name="Input 6 3 2 6 3 2" xfId="42599" xr:uid="{D22130FA-94AC-4569-8F4A-A99197B14EB5}"/>
    <cellStyle name="Input 6 3 2 6 4" xfId="23574" xr:uid="{92CF91FB-3FFB-496C-9C79-9ED1E4C37F59}"/>
    <cellStyle name="Input 6 3 2 6 4 2" xfId="47359" xr:uid="{7EDCD7EC-9B0D-4E04-B39A-032C30F2AF04}"/>
    <cellStyle name="Input 6 3 2 6 5" xfId="28168" xr:uid="{8E3D157A-3558-443E-9267-F9178EB16394}"/>
    <cellStyle name="Input 6 3 2 6 5 2" xfId="51934" xr:uid="{E5C4B763-6814-4AA3-B988-483A21BE12E1}"/>
    <cellStyle name="Input 6 3 2 6 6" xfId="32987" xr:uid="{5CC60526-AEFD-4422-8E2C-92C4242BCA96}"/>
    <cellStyle name="Input 6 3 2 7" xfId="9676" xr:uid="{D655DEB0-6D0F-43D5-8876-2AE914E450D8}"/>
    <cellStyle name="Input 6 3 2 7 2" xfId="33890" xr:uid="{8C8F61B0-4913-403D-BB04-0AB515B9ADB6}"/>
    <cellStyle name="Input 6 3 2 8" xfId="14593" xr:uid="{34FC57D3-F22D-4A7F-8AE4-C19A6F249D7D}"/>
    <cellStyle name="Input 6 3 2 8 2" xfId="38623" xr:uid="{4840A4D4-D411-4419-8F82-53801E9B9265}"/>
    <cellStyle name="Input 6 3 2 9" xfId="19567" xr:uid="{FD823716-29D5-443F-8BBF-6E538EF616B9}"/>
    <cellStyle name="Input 6 3 2 9 2" xfId="43404" xr:uid="{3046CCF0-BC61-420C-9E03-35F1470D99A3}"/>
    <cellStyle name="Input 6 3 3" xfId="4518" xr:uid="{6C054597-7FB1-4637-8DF6-E222B13E3FA8}"/>
    <cellStyle name="Input 6 3 3 10" xfId="24476" xr:uid="{070EB6F9-0292-4111-99B9-D3A1371C0183}"/>
    <cellStyle name="Input 6 3 3 10 2" xfId="48242" xr:uid="{F06E7C94-FFDD-47D2-A0C5-7C84E6622474}"/>
    <cellStyle name="Input 6 3 3 11" xfId="29281" xr:uid="{F2D6535D-E656-4ACC-8384-4B09F57266D8}"/>
    <cellStyle name="Input 6 3 3 2" xfId="5321" xr:uid="{AFCD048D-1835-4EF2-A024-8C9F0DC7A3DD}"/>
    <cellStyle name="Input 6 3 3 2 2" xfId="10701" xr:uid="{DEAD082B-EDC1-4716-B61B-48EF4845A6CD}"/>
    <cellStyle name="Input 6 3 3 2 2 2" xfId="34913" xr:uid="{EC6F7F60-FD14-428F-BEF7-B8CA366AA6A2}"/>
    <cellStyle name="Input 6 3 3 2 3" xfId="15616" xr:uid="{828D728F-5A45-49F3-B696-1500E817AC39}"/>
    <cellStyle name="Input 6 3 3 2 3 2" xfId="39646" xr:uid="{5BB26762-F2F5-448B-BAEE-61AA591858B0}"/>
    <cellStyle name="Input 6 3 3 2 4" xfId="20850" xr:uid="{535C3BB8-26E1-41AF-B9D3-A47CF4EB5093}"/>
    <cellStyle name="Input 6 3 3 2 4 2" xfId="44670" xr:uid="{BC509B48-4C62-4460-9216-C5568E0E069B}"/>
    <cellStyle name="Input 6 3 3 2 5" xfId="25479" xr:uid="{AD36B9EC-5922-4A18-A7DD-406C45547638}"/>
    <cellStyle name="Input 6 3 3 2 5 2" xfId="49245" xr:uid="{B73736A5-94CA-45DA-B873-634C01E06AD0}"/>
    <cellStyle name="Input 6 3 3 2 6" xfId="30071" xr:uid="{81A245E5-DF23-4A3B-A6EB-74110F85E9D1}"/>
    <cellStyle name="Input 6 3 3 3" xfId="6427" xr:uid="{CDA64544-0ADA-47D5-80FF-DF1040864A56}"/>
    <cellStyle name="Input 6 3 3 3 2" xfId="11806" xr:uid="{49A97FA4-1873-4004-8B46-E7D1307FBA20}"/>
    <cellStyle name="Input 6 3 3 3 2 2" xfId="35843" xr:uid="{C6E4C61B-84FF-44BE-9DD4-0FD47448D862}"/>
    <cellStyle name="Input 6 3 3 3 3" xfId="16547" xr:uid="{6436DA7A-9CB8-4850-973A-E5936F4B4485}"/>
    <cellStyle name="Input 6 3 3 3 3 2" xfId="40577" xr:uid="{8863E8A8-1807-44F8-9B48-5DC083B39EB8}"/>
    <cellStyle name="Input 6 3 3 3 4" xfId="21595" xr:uid="{22EA163E-E370-4F99-973E-C391D18FE921}"/>
    <cellStyle name="Input 6 3 3 3 4 2" xfId="45404" xr:uid="{6E909FDE-3974-406A-953C-76306E56165C}"/>
    <cellStyle name="Input 6 3 3 3 5" xfId="26213" xr:uid="{45A804FD-DCD0-4866-8E8A-2033275AFA43}"/>
    <cellStyle name="Input 6 3 3 3 5 2" xfId="49979" xr:uid="{CE8CB228-2373-4F8E-BA12-0F6BD23EB2A3}"/>
    <cellStyle name="Input 6 3 3 3 6" xfId="30989" xr:uid="{145B3812-7C7D-4EBA-85F9-2266C9B82A3D}"/>
    <cellStyle name="Input 6 3 3 4" xfId="7208" xr:uid="{126E3B5E-0CF8-4DB4-89DE-845A44D72032}"/>
    <cellStyle name="Input 6 3 3 4 2" xfId="12587" xr:uid="{329EEB93-3DB3-4E19-A5EA-D4057677CF2F}"/>
    <cellStyle name="Input 6 3 3 4 2 2" xfId="36621" xr:uid="{945FB134-2365-4DD8-B21C-37EAAA143828}"/>
    <cellStyle name="Input 6 3 3 4 3" xfId="17325" xr:uid="{0A8725C8-E230-4BE1-BE09-44089D02F822}"/>
    <cellStyle name="Input 6 3 3 4 3 2" xfId="41355" xr:uid="{CEE5B586-E151-47AB-A8FA-F00E33F869CC}"/>
    <cellStyle name="Input 6 3 3 4 4" xfId="22331" xr:uid="{80EB58C2-E6B2-4E18-B36C-D8E36C5E4322}"/>
    <cellStyle name="Input 6 3 3 4 4 2" xfId="46131" xr:uid="{BA091A50-4FD4-4E18-A022-FA2C1FC796AF}"/>
    <cellStyle name="Input 6 3 3 4 5" xfId="26940" xr:uid="{6968C407-A6E8-4D82-9612-140B419CFFDD}"/>
    <cellStyle name="Input 6 3 3 4 5 2" xfId="50706" xr:uid="{4ED33B3C-74F9-4B40-AAFB-56B9DE4EB690}"/>
    <cellStyle name="Input 6 3 3 4 6" xfId="31758" xr:uid="{022D30CE-6579-4598-8AFD-166F1C8D66F9}"/>
    <cellStyle name="Input 6 3 3 5" xfId="7947" xr:uid="{38CD429A-460A-42B2-B5E2-0D25E3DDEFCE}"/>
    <cellStyle name="Input 6 3 3 5 2" xfId="13326" xr:uid="{B1B8C33F-BAC8-4A08-AB3A-95F8A37DAE61}"/>
    <cellStyle name="Input 6 3 3 5 2 2" xfId="37358" xr:uid="{01D3088C-CDE8-454F-A7FC-A1FD28DD6DDE}"/>
    <cellStyle name="Input 6 3 3 5 3" xfId="18062" xr:uid="{D7EEDB98-8F78-4BFF-9B3C-19DF34667074}"/>
    <cellStyle name="Input 6 3 3 5 3 2" xfId="42092" xr:uid="{09E2152F-F78E-4D82-A037-912FB3D0404B}"/>
    <cellStyle name="Input 6 3 3 5 4" xfId="23067" xr:uid="{34728CB7-3EE9-493B-B3A4-A0C253130B04}"/>
    <cellStyle name="Input 6 3 3 5 4 2" xfId="46858" xr:uid="{001F8926-31A9-4D55-B828-B62EFFFBEB29}"/>
    <cellStyle name="Input 6 3 3 5 5" xfId="27667" xr:uid="{DA96181F-0C71-456E-8563-8449D1CF9570}"/>
    <cellStyle name="Input 6 3 3 5 5 2" xfId="51433" xr:uid="{E0CED24F-18A3-4C6A-A2E7-10EBAD2C1B7A}"/>
    <cellStyle name="Input 6 3 3 5 6" xfId="32486" xr:uid="{B6852AF0-8FCA-4167-BA0E-BE5B7CFC75B6}"/>
    <cellStyle name="Input 6 3 3 6" xfId="8680" xr:uid="{F2659119-5F09-475F-8805-01B0B5DE9ADD}"/>
    <cellStyle name="Input 6 3 3 6 2" xfId="14059" xr:uid="{32190711-C720-4883-9300-CE6709259FF4}"/>
    <cellStyle name="Input 6 3 3 6 2 2" xfId="38089" xr:uid="{CBBD07BD-D581-4C9B-AD38-D8B3C49DF42A}"/>
    <cellStyle name="Input 6 3 3 6 3" xfId="18793" xr:uid="{8823AABF-362B-49E7-B9B2-B3B309F93CC1}"/>
    <cellStyle name="Input 6 3 3 6 3 2" xfId="42823" xr:uid="{BA5D2824-7CE4-459E-AA6B-18DEC5C918F7}"/>
    <cellStyle name="Input 6 3 3 6 4" xfId="23798" xr:uid="{E79258B4-F6B9-4142-AF05-998AAE632BCF}"/>
    <cellStyle name="Input 6 3 3 6 4 2" xfId="47580" xr:uid="{3DA0DB6D-5EB8-45DF-BDEA-4FFF6BD78531}"/>
    <cellStyle name="Input 6 3 3 6 5" xfId="28389" xr:uid="{1CC61492-5C48-450F-A5B8-9C953B74DA82}"/>
    <cellStyle name="Input 6 3 3 6 5 2" xfId="52155" xr:uid="{936CE01F-3252-429E-AA81-393A5B543CC5}"/>
    <cellStyle name="Input 6 3 3 6 6" xfId="33208" xr:uid="{26F03F94-6D58-4CC0-83F6-458F31BDC160}"/>
    <cellStyle name="Input 6 3 3 7" xfId="9900" xr:uid="{0032F78A-2B69-48ED-A188-B56AB2B64A5E}"/>
    <cellStyle name="Input 6 3 3 7 2" xfId="34114" xr:uid="{C7BF0BBE-0951-4F32-B67B-75A2CDC1C4AA}"/>
    <cellStyle name="Input 6 3 3 8" xfId="14817" xr:uid="{0DF92A5A-CF0B-4890-8620-312F28B09F11}"/>
    <cellStyle name="Input 6 3 3 8 2" xfId="38847" xr:uid="{4E7086A4-E515-4836-9457-AD7E23E90E7B}"/>
    <cellStyle name="Input 6 3 3 9" xfId="19791" xr:uid="{C85926FC-4283-43A8-96CF-DDDFB9998266}"/>
    <cellStyle name="Input 6 3 3 9 2" xfId="43625" xr:uid="{3BF7261F-D4B1-405E-853E-ECF7856D2052}"/>
    <cellStyle name="Input 6 3 4" xfId="4821" xr:uid="{C9422481-76A5-491C-8C6F-B91A3212BCE6}"/>
    <cellStyle name="Input 6 3 4 2" xfId="10201" xr:uid="{91FD5E00-3501-45C9-AAE4-60BD9C063475}"/>
    <cellStyle name="Input 6 3 4 2 2" xfId="34415" xr:uid="{7F92B386-1778-42E1-A4EF-FF0B2EF94DFC}"/>
    <cellStyle name="Input 6 3 4 3" xfId="15118" xr:uid="{EBE86766-90E4-4BE6-9293-35845D74DBB1}"/>
    <cellStyle name="Input 6 3 4 3 2" xfId="39148" xr:uid="{7B0ACBD6-FB9C-456B-BE06-6DCC58919CFD}"/>
    <cellStyle name="Input 6 3 4 4" xfId="20350" xr:uid="{2E3D1B27-9E23-4C5C-9DDD-C5E3E0CFD942}"/>
    <cellStyle name="Input 6 3 4 4 2" xfId="44176" xr:uid="{8287B716-CCB8-4D64-8614-C8A9E73E4935}"/>
    <cellStyle name="Input 6 3 4 5" xfId="24985" xr:uid="{E72B97A0-709E-479B-96AF-ADD0A51AE5E1}"/>
    <cellStyle name="Input 6 3 4 5 2" xfId="48751" xr:uid="{ED42A015-DE88-4ED3-B338-1CC25B639EAC}"/>
    <cellStyle name="Input 6 3 4 6" xfId="29579" xr:uid="{D7D14C12-9467-4D7F-BCAF-B37CB698427D}"/>
    <cellStyle name="Input 6 3 5" xfId="5926" xr:uid="{19C99922-8459-4AD6-998D-20BC7178DA45}"/>
    <cellStyle name="Input 6 3 5 2" xfId="11305" xr:uid="{89276417-B3CA-460B-ADBB-961A4962D636}"/>
    <cellStyle name="Input 6 3 5 2 2" xfId="35344" xr:uid="{498A857C-CAA7-4C26-81CF-D089F61D13E6}"/>
    <cellStyle name="Input 6 3 5 3" xfId="16048" xr:uid="{B4575683-59E4-4E26-A048-8F739BC13041}"/>
    <cellStyle name="Input 6 3 5 3 2" xfId="40078" xr:uid="{57910FD2-BF5B-4E33-A87E-04AD47F01286}"/>
    <cellStyle name="Input 6 3 5 4" xfId="21096" xr:uid="{449711F3-B4CC-4CF3-ABD6-C722C804BEF3}"/>
    <cellStyle name="Input 6 3 5 4 2" xfId="44911" xr:uid="{26B5C2EF-440B-428D-B945-9AD5F4215D78}"/>
    <cellStyle name="Input 6 3 5 5" xfId="25720" xr:uid="{31086D85-7AA2-4FA5-8635-42C6AA45B934}"/>
    <cellStyle name="Input 6 3 5 5 2" xfId="49486" xr:uid="{24A55A2F-C666-4AE7-8D86-A075536B648C}"/>
    <cellStyle name="Input 6 3 5 6" xfId="30496" xr:uid="{89F306EE-E364-428C-A7B2-7D6FD4090E8F}"/>
    <cellStyle name="Input 6 3 6" xfId="6707" xr:uid="{14241145-911B-4451-9C25-1A5A129A02E3}"/>
    <cellStyle name="Input 6 3 6 2" xfId="12086" xr:uid="{38FC0A62-9B37-4E40-926B-FEEF12874BD9}"/>
    <cellStyle name="Input 6 3 6 2 2" xfId="36122" xr:uid="{7B838072-03F2-4548-9F96-163DF84C7868}"/>
    <cellStyle name="Input 6 3 6 3" xfId="16826" xr:uid="{AB357227-4A51-4FA5-8798-678A43CEBC29}"/>
    <cellStyle name="Input 6 3 6 3 2" xfId="40856" xr:uid="{205E76DE-C809-488A-86EA-D6493AE63A6A}"/>
    <cellStyle name="Input 6 3 6 4" xfId="21833" xr:uid="{66100975-1A5A-42F0-8EF2-A0ED0A943950}"/>
    <cellStyle name="Input 6 3 6 4 2" xfId="45639" xr:uid="{B26CAD10-D67B-4843-931D-2563A69A9034}"/>
    <cellStyle name="Input 6 3 6 5" xfId="26448" xr:uid="{F6DB5AA4-B4FD-4E46-AA0A-C9E5B0E5BB74}"/>
    <cellStyle name="Input 6 3 6 5 2" xfId="50214" xr:uid="{09B6B9B2-3F5C-4BBB-ABC1-D2701E12F1A7}"/>
    <cellStyle name="Input 6 3 6 6" xfId="31265" xr:uid="{899338C4-A889-476C-B75F-216187C58BFF}"/>
    <cellStyle name="Input 6 3 7" xfId="7447" xr:uid="{7813ECB7-E2DA-4FFA-8D35-B9C86EA530EA}"/>
    <cellStyle name="Input 6 3 7 2" xfId="12826" xr:uid="{29D5A2D2-CC9E-4D61-B4F7-0601A3FE5F61}"/>
    <cellStyle name="Input 6 3 7 2 2" xfId="36860" xr:uid="{8729F145-F7A5-41CC-B3AA-A43B98D2B46B}"/>
    <cellStyle name="Input 6 3 7 3" xfId="17564" xr:uid="{D1E939F7-34F0-4DA3-B68A-69C34E37BCB3}"/>
    <cellStyle name="Input 6 3 7 3 2" xfId="41594" xr:uid="{1BB7AA17-0ED6-4A9F-AE9F-004536DE5AEE}"/>
    <cellStyle name="Input 6 3 7 4" xfId="22569" xr:uid="{9F6A06DF-FE28-453C-B641-D03B5CCDB834}"/>
    <cellStyle name="Input 6 3 7 4 2" xfId="46366" xr:uid="{88C35A3F-64BB-4232-9D2D-692F68EFAB73}"/>
    <cellStyle name="Input 6 3 7 5" xfId="27175" xr:uid="{C55FA622-1EE8-4D14-840B-B5D675253A99}"/>
    <cellStyle name="Input 6 3 7 5 2" xfId="50941" xr:uid="{48BE7A7E-87D8-4E25-B2B1-9823F5296303}"/>
    <cellStyle name="Input 6 3 7 6" xfId="31994" xr:uid="{6F0A49DE-CF96-407C-ABFE-24AA4C30A990}"/>
    <cellStyle name="Input 6 3 8" xfId="8180" xr:uid="{589EE292-66BF-4F36-8B07-E90B5AE139EC}"/>
    <cellStyle name="Input 6 3 8 2" xfId="13559" xr:uid="{32988CB9-943D-46AA-B0C7-585A72016990}"/>
    <cellStyle name="Input 6 3 8 2 2" xfId="37591" xr:uid="{B54D03F6-0378-4CB5-9A86-698677846F6B}"/>
    <cellStyle name="Input 6 3 8 3" xfId="18295" xr:uid="{F49F4D0B-890E-426D-9722-E3B79D7C4166}"/>
    <cellStyle name="Input 6 3 8 3 2" xfId="42325" xr:uid="{7F0F2ACE-4DAE-4966-B48B-7EE00FE6C66C}"/>
    <cellStyle name="Input 6 3 8 4" xfId="23300" xr:uid="{6F49830C-1E79-407B-A430-1F5859D71A4C}"/>
    <cellStyle name="Input 6 3 8 4 2" xfId="47088" xr:uid="{854DFA65-450C-40F3-83EE-0FF031B05218}"/>
    <cellStyle name="Input 6 3 8 5" xfId="27897" xr:uid="{BC707AA4-1059-4D15-8EE1-4266C4504A49}"/>
    <cellStyle name="Input 6 3 8 5 2" xfId="51663" xr:uid="{74B9424A-6FF6-411F-87F3-3808E65A8965}"/>
    <cellStyle name="Input 6 3 8 6" xfId="32716" xr:uid="{3A307FD1-6E06-496B-9F35-C201D7E62863}"/>
    <cellStyle name="Input 6 3 9" xfId="9397" xr:uid="{FEB1B4C9-05FB-41E8-8891-886EE6F0F4BF}"/>
    <cellStyle name="Input 6 3 9 2" xfId="33613" xr:uid="{479FD1A0-8129-4D81-8EAE-D32439F240CD}"/>
    <cellStyle name="Input 6 4" xfId="2639" xr:uid="{4EA6EBC6-25BC-424E-956E-E4B11205C7BE}"/>
    <cellStyle name="Input 6 4 10" xfId="14209" xr:uid="{EF1F93C4-9B25-4A28-8820-C1FF9AF3808E}"/>
    <cellStyle name="Input 6 4 10 2" xfId="38239" xr:uid="{E0E3F568-D50E-468F-9B65-F14D51A82F84}"/>
    <cellStyle name="Input 6 4 11" xfId="19071" xr:uid="{E327AA7E-2306-4C32-BAFA-5B96C72808BC}"/>
    <cellStyle name="Input 6 4 11 2" xfId="43021" xr:uid="{6B56993E-48DF-47C1-A44A-2A609118E4D3}"/>
    <cellStyle name="Input 6 4 12" xfId="19116" xr:uid="{1CC57EA5-979C-4E79-9D23-5020676FDC08}"/>
    <cellStyle name="Input 6 4 12 2" xfId="43026" xr:uid="{F2A1D4ED-7D1B-427C-833E-652A3FEE9081}"/>
    <cellStyle name="Input 6 4 13" xfId="3784" xr:uid="{021569C3-EA42-4FD9-9FC4-C9E8866D0BD5}"/>
    <cellStyle name="Input 6 4 14" xfId="28679" xr:uid="{56D0AEB3-6F76-43FF-896E-83701E7FEF47}"/>
    <cellStyle name="Input 6 4 2" xfId="4183" xr:uid="{1246B881-CBE1-45DD-91A6-56C86EE92215}"/>
    <cellStyle name="Input 6 4 2 10" xfId="24173" xr:uid="{D52D139D-E59B-4D2C-A3AD-6E5C706BD012}"/>
    <cellStyle name="Input 6 4 2 10 2" xfId="47940" xr:uid="{18562794-4635-4CFF-A41B-D5AA8E55E1DD}"/>
    <cellStyle name="Input 6 4 2 11" xfId="28951" xr:uid="{F2FF6842-9E7A-497D-BDEE-74F12032812D}"/>
    <cellStyle name="Input 6 4 2 2" xfId="4986" xr:uid="{E805CF0E-CE0F-47D4-B9BC-0F11BB0ACB2E}"/>
    <cellStyle name="Input 6 4 2 2 2" xfId="10366" xr:uid="{501E6A74-229F-4585-904A-21A59FBFFCF8}"/>
    <cellStyle name="Input 6 4 2 2 2 2" xfId="34578" xr:uid="{6E898983-A1C0-4ED6-AEB1-509B15D0A01A}"/>
    <cellStyle name="Input 6 4 2 2 3" xfId="15281" xr:uid="{5D0C543D-BCCB-4F2F-8FAB-D646B0149B13}"/>
    <cellStyle name="Input 6 4 2 2 3 2" xfId="39311" xr:uid="{8FE461D5-B837-4CCA-B226-C9A52FAEA30A}"/>
    <cellStyle name="Input 6 4 2 2 4" xfId="20515" xr:uid="{C2707959-CFC3-4B53-A6B7-1792407335C1}"/>
    <cellStyle name="Input 6 4 2 2 4 2" xfId="44340" xr:uid="{C35CDCE3-A92E-4DC2-AD85-C319B0268F14}"/>
    <cellStyle name="Input 6 4 2 2 5" xfId="25149" xr:uid="{BDA3CD2A-D866-4279-986D-384313E5E3F3}"/>
    <cellStyle name="Input 6 4 2 2 5 2" xfId="48915" xr:uid="{73DB882D-0F4B-45FC-A36F-B9368EF61E91}"/>
    <cellStyle name="Input 6 4 2 2 6" xfId="29741" xr:uid="{1AF0794D-CFA5-48A7-9111-613A29C0CEDC}"/>
    <cellStyle name="Input 6 4 2 3" xfId="6092" xr:uid="{8954D98D-1B6E-4A76-A85F-AF4BB75DCFF0}"/>
    <cellStyle name="Input 6 4 2 3 2" xfId="11471" xr:uid="{116F0BC6-F1E2-4DEF-A8AC-C5CD80AF56CF}"/>
    <cellStyle name="Input 6 4 2 3 2 2" xfId="35508" xr:uid="{4797F0D3-7F3E-4D33-9359-D23B8ECA09E8}"/>
    <cellStyle name="Input 6 4 2 3 3" xfId="16212" xr:uid="{624B9966-922B-4120-9AEE-9275C1D33A01}"/>
    <cellStyle name="Input 6 4 2 3 3 2" xfId="40242" xr:uid="{D12ABCC0-D957-414E-BF27-A21B27B972C9}"/>
    <cellStyle name="Input 6 4 2 3 4" xfId="21260" xr:uid="{56F60A01-92C4-4191-A9F8-2697FC6DCECD}"/>
    <cellStyle name="Input 6 4 2 3 4 2" xfId="45074" xr:uid="{1A7D0A0A-A44E-4C7A-8ACB-A452F7809B31}"/>
    <cellStyle name="Input 6 4 2 3 5" xfId="25883" xr:uid="{41EC17FC-05DB-49AC-A505-478B1BB9764B}"/>
    <cellStyle name="Input 6 4 2 3 5 2" xfId="49649" xr:uid="{EAB36B0C-7545-4565-8AAB-B9767FEF007E}"/>
    <cellStyle name="Input 6 4 2 3 6" xfId="30659" xr:uid="{9919B0FA-5BA0-4EB8-AE67-EA0096A12E08}"/>
    <cellStyle name="Input 6 4 2 4" xfId="6873" xr:uid="{42F36444-9C52-455F-96E0-229FD35AB507}"/>
    <cellStyle name="Input 6 4 2 4 2" xfId="12252" xr:uid="{8C1870A3-18BD-4785-9D05-2AE9AA7A61CE}"/>
    <cellStyle name="Input 6 4 2 4 2 2" xfId="36286" xr:uid="{2BD81B90-2934-49A9-84F6-D76B5FD936C7}"/>
    <cellStyle name="Input 6 4 2 4 3" xfId="16990" xr:uid="{15E8F11F-C43F-493A-89F8-6A4144F118E6}"/>
    <cellStyle name="Input 6 4 2 4 3 2" xfId="41020" xr:uid="{DD78910D-E74A-461F-B879-60D14C25A19D}"/>
    <cellStyle name="Input 6 4 2 4 4" xfId="21996" xr:uid="{37A79142-9A88-4B03-AB4D-AA94CE04F197}"/>
    <cellStyle name="Input 6 4 2 4 4 2" xfId="45801" xr:uid="{8174474C-4C6A-41C2-9B8E-0F19413AAFEC}"/>
    <cellStyle name="Input 6 4 2 4 5" xfId="26610" xr:uid="{B3CE751F-AC07-48D0-BC82-D97CCA220724}"/>
    <cellStyle name="Input 6 4 2 4 5 2" xfId="50376" xr:uid="{D557D00D-A09B-4681-9255-CDB6B1C94ED6}"/>
    <cellStyle name="Input 6 4 2 4 6" xfId="31428" xr:uid="{715C0736-2F49-4350-9F00-FF18ACFFD5BA}"/>
    <cellStyle name="Input 6 4 2 5" xfId="7612" xr:uid="{08E0EE1F-4FBE-449B-8A4B-EE0765D80E46}"/>
    <cellStyle name="Input 6 4 2 5 2" xfId="12991" xr:uid="{48A469A3-7209-431E-AAE9-92AA59FD409A}"/>
    <cellStyle name="Input 6 4 2 5 2 2" xfId="37023" xr:uid="{783278CB-C49D-4DBD-902E-514757917521}"/>
    <cellStyle name="Input 6 4 2 5 3" xfId="17727" xr:uid="{009AFB42-4B98-4622-985A-A08AB29C5DFE}"/>
    <cellStyle name="Input 6 4 2 5 3 2" xfId="41757" xr:uid="{477173A8-60BA-481D-89E1-27CC4480AF47}"/>
    <cellStyle name="Input 6 4 2 5 4" xfId="22732" xr:uid="{49872C21-7948-4409-B308-CC5DA2C1FD44}"/>
    <cellStyle name="Input 6 4 2 5 4 2" xfId="46528" xr:uid="{51EF1920-DAA2-419A-8B40-CFE75A8E029F}"/>
    <cellStyle name="Input 6 4 2 5 5" xfId="27337" xr:uid="{6E5D3A0E-310C-4EB8-9E7C-B3625D405825}"/>
    <cellStyle name="Input 6 4 2 5 5 2" xfId="51103" xr:uid="{BAA4D508-9093-4609-BA80-E820D846966F}"/>
    <cellStyle name="Input 6 4 2 5 6" xfId="32156" xr:uid="{0D3F56AD-C355-4260-8A23-922A1A762E47}"/>
    <cellStyle name="Input 6 4 2 6" xfId="8345" xr:uid="{003813D1-62B8-4759-AEB9-A1EC2AF29F0B}"/>
    <cellStyle name="Input 6 4 2 6 2" xfId="13724" xr:uid="{DC719E5B-16E7-4C8D-8C49-42346A499E88}"/>
    <cellStyle name="Input 6 4 2 6 2 2" xfId="37754" xr:uid="{40C023C7-8C17-4F8C-8D1F-11B07AF0E759}"/>
    <cellStyle name="Input 6 4 2 6 3" xfId="18458" xr:uid="{77A55DFA-19D3-418F-B7F9-BBC298518536}"/>
    <cellStyle name="Input 6 4 2 6 3 2" xfId="42488" xr:uid="{AA23E6D7-2C75-40B6-8385-DFD9F42B66CD}"/>
    <cellStyle name="Input 6 4 2 6 4" xfId="23463" xr:uid="{AA97E512-85B9-4053-8E9F-142987E15262}"/>
    <cellStyle name="Input 6 4 2 6 4 2" xfId="47250" xr:uid="{462D83B9-46A5-49B2-A5FA-BC72C71FDC40}"/>
    <cellStyle name="Input 6 4 2 6 5" xfId="28059" xr:uid="{58E60C87-BFF8-4976-A475-A45D74F99673}"/>
    <cellStyle name="Input 6 4 2 6 5 2" xfId="51825" xr:uid="{32F9EDF9-6EBF-4DD3-845F-EA07359A6226}"/>
    <cellStyle name="Input 6 4 2 6 6" xfId="32878" xr:uid="{6ABAA3ED-CBE6-4E62-A9B9-90E75FF9C27B}"/>
    <cellStyle name="Input 6 4 2 7" xfId="9565" xr:uid="{4F7497FA-E5F9-433C-83F3-22B3E6ABCB9B}"/>
    <cellStyle name="Input 6 4 2 7 2" xfId="33779" xr:uid="{36D0F04D-78F1-47E7-A1E2-899357CDE2EB}"/>
    <cellStyle name="Input 6 4 2 8" xfId="14482" xr:uid="{3793D6A5-1931-4D2F-83C7-2181CA9BA282}"/>
    <cellStyle name="Input 6 4 2 8 2" xfId="38512" xr:uid="{AD0C3074-8121-4196-9A51-7E4028DDB527}"/>
    <cellStyle name="Input 6 4 2 9" xfId="19456" xr:uid="{2B1974C0-D95B-44C0-B085-2BAB0B360BA9}"/>
    <cellStyle name="Input 6 4 2 9 2" xfId="43295" xr:uid="{17ED50B8-B3ED-44B2-9F7C-E57898AD2147}"/>
    <cellStyle name="Input 6 4 3" xfId="4178" xr:uid="{E7F29E5C-F31D-493F-9226-88F61308E8B8}"/>
    <cellStyle name="Input 6 4 3 10" xfId="24168" xr:uid="{2FC029D2-B7CD-420B-9361-663C67DC3F78}"/>
    <cellStyle name="Input 6 4 3 10 2" xfId="47935" xr:uid="{5EA33B51-4335-4253-9860-0A7CF24D3B9C}"/>
    <cellStyle name="Input 6 4 3 11" xfId="28946" xr:uid="{6F531A52-1D62-4587-8253-85D000FC54E6}"/>
    <cellStyle name="Input 6 4 3 2" xfId="4981" xr:uid="{42162D69-BEA1-49DB-98CC-085856DFD53F}"/>
    <cellStyle name="Input 6 4 3 2 2" xfId="10361" xr:uid="{1EAA530F-6E23-4155-8F11-937D9BD8573B}"/>
    <cellStyle name="Input 6 4 3 2 2 2" xfId="34573" xr:uid="{57338F01-B906-4079-ACB4-2D5CAF919DD3}"/>
    <cellStyle name="Input 6 4 3 2 3" xfId="15276" xr:uid="{81E6C4E3-F3AC-4FBF-802B-B7DEAEC465BF}"/>
    <cellStyle name="Input 6 4 3 2 3 2" xfId="39306" xr:uid="{C197C965-5401-4160-8447-73BA6464F4E6}"/>
    <cellStyle name="Input 6 4 3 2 4" xfId="20510" xr:uid="{1FA744DF-D68A-4761-A0E4-AB1908F49914}"/>
    <cellStyle name="Input 6 4 3 2 4 2" xfId="44335" xr:uid="{2060C256-7D2B-4FEE-B246-03A17486C35C}"/>
    <cellStyle name="Input 6 4 3 2 5" xfId="25144" xr:uid="{55DBE405-0834-4D3C-B954-A2B9B692E078}"/>
    <cellStyle name="Input 6 4 3 2 5 2" xfId="48910" xr:uid="{91A79822-94C2-4CA2-BC9F-18A12AC4F1F2}"/>
    <cellStyle name="Input 6 4 3 2 6" xfId="29736" xr:uid="{C6D4FEDC-DA38-4FEA-9A62-CEE30724D4DA}"/>
    <cellStyle name="Input 6 4 3 3" xfId="6087" xr:uid="{177A9456-1272-4A11-800C-353112BC1429}"/>
    <cellStyle name="Input 6 4 3 3 2" xfId="11466" xr:uid="{72C8B998-ED8D-4AED-BF7D-1FA1417FFDF1}"/>
    <cellStyle name="Input 6 4 3 3 2 2" xfId="35503" xr:uid="{988AC752-0412-4884-85AE-B447139A6FA2}"/>
    <cellStyle name="Input 6 4 3 3 3" xfId="16207" xr:uid="{3970642C-8BD1-4B81-A524-B70F5384F286}"/>
    <cellStyle name="Input 6 4 3 3 3 2" xfId="40237" xr:uid="{2D944D77-C2FC-43E1-AED3-7A04473ECD6E}"/>
    <cellStyle name="Input 6 4 3 3 4" xfId="21255" xr:uid="{A9A190F7-C519-4F0A-AC60-C8AB229FF328}"/>
    <cellStyle name="Input 6 4 3 3 4 2" xfId="45069" xr:uid="{A96EBA90-F01F-4FCA-983C-57A6366A17E5}"/>
    <cellStyle name="Input 6 4 3 3 5" xfId="25878" xr:uid="{F1F93E88-1352-4AAD-95DF-00D621C8B013}"/>
    <cellStyle name="Input 6 4 3 3 5 2" xfId="49644" xr:uid="{C9B68B3B-693E-4D90-8E45-4890CEF4356C}"/>
    <cellStyle name="Input 6 4 3 3 6" xfId="30654" xr:uid="{C6CA373F-74F3-45F5-BD29-83B1300DBA44}"/>
    <cellStyle name="Input 6 4 3 4" xfId="6868" xr:uid="{1352DCC2-1820-45A4-A108-0671E6F9816A}"/>
    <cellStyle name="Input 6 4 3 4 2" xfId="12247" xr:uid="{C7A03F41-5DF8-4E73-83DC-68F629E711EE}"/>
    <cellStyle name="Input 6 4 3 4 2 2" xfId="36281" xr:uid="{473E3D11-9195-4A81-9BA9-3B6B520633FE}"/>
    <cellStyle name="Input 6 4 3 4 3" xfId="16985" xr:uid="{9139CBF0-5707-4B53-B099-4E2815E5A547}"/>
    <cellStyle name="Input 6 4 3 4 3 2" xfId="41015" xr:uid="{36932FFD-71DB-4231-B4AE-6C0867DE1537}"/>
    <cellStyle name="Input 6 4 3 4 4" xfId="21991" xr:uid="{7F588AB2-CCC0-45AD-A1D7-9B7E46AC2C2D}"/>
    <cellStyle name="Input 6 4 3 4 4 2" xfId="45796" xr:uid="{C74A32E3-4775-41B3-A394-B0850C356FEF}"/>
    <cellStyle name="Input 6 4 3 4 5" xfId="26605" xr:uid="{2D1E2967-D3E7-4183-9E20-2300FEAC54A7}"/>
    <cellStyle name="Input 6 4 3 4 5 2" xfId="50371" xr:uid="{E5B57346-1596-4914-A008-324D98B1AEF0}"/>
    <cellStyle name="Input 6 4 3 4 6" xfId="31423" xr:uid="{5372C0C8-0C75-4757-B760-723EF17838B1}"/>
    <cellStyle name="Input 6 4 3 5" xfId="7607" xr:uid="{441561D2-31BE-4C72-BF10-3C2FCAF29697}"/>
    <cellStyle name="Input 6 4 3 5 2" xfId="12986" xr:uid="{3E2BA384-1526-47E5-A62A-49454F7E9803}"/>
    <cellStyle name="Input 6 4 3 5 2 2" xfId="37018" xr:uid="{E1608712-FBE3-4581-946A-E1FDA2099E93}"/>
    <cellStyle name="Input 6 4 3 5 3" xfId="17722" xr:uid="{CC462A9A-A7ED-4B94-9589-A689180146B7}"/>
    <cellStyle name="Input 6 4 3 5 3 2" xfId="41752" xr:uid="{793E16B7-5BD5-48C2-A456-8EA934693DB0}"/>
    <cellStyle name="Input 6 4 3 5 4" xfId="22727" xr:uid="{34F08DA1-2815-4BEF-AB70-D03104368279}"/>
    <cellStyle name="Input 6 4 3 5 4 2" xfId="46523" xr:uid="{320D2614-34A3-48FC-B597-CC0591139D1D}"/>
    <cellStyle name="Input 6 4 3 5 5" xfId="27332" xr:uid="{91C994BA-D8A0-449B-8E04-67DDFCC4AD91}"/>
    <cellStyle name="Input 6 4 3 5 5 2" xfId="51098" xr:uid="{3CF3CB79-B879-47D5-8772-D31B36D0046B}"/>
    <cellStyle name="Input 6 4 3 5 6" xfId="32151" xr:uid="{CE961569-1653-4B1E-862F-05C83A26F1CA}"/>
    <cellStyle name="Input 6 4 3 6" xfId="8340" xr:uid="{17D2E8BA-1786-414F-B0D4-5645A54DE7C0}"/>
    <cellStyle name="Input 6 4 3 6 2" xfId="13719" xr:uid="{444A022C-E004-411A-9E99-485DE9ADCF4B}"/>
    <cellStyle name="Input 6 4 3 6 2 2" xfId="37749" xr:uid="{A5DCCA4E-BC2B-4640-9129-8FE2E01B938E}"/>
    <cellStyle name="Input 6 4 3 6 3" xfId="18453" xr:uid="{7E6B93C6-AE17-45BA-A5F9-1448D0661BC3}"/>
    <cellStyle name="Input 6 4 3 6 3 2" xfId="42483" xr:uid="{D4B84B40-2968-401B-A143-FAB63BD7199C}"/>
    <cellStyle name="Input 6 4 3 6 4" xfId="23458" xr:uid="{89734098-A763-4125-AAA6-A44DB323B9A1}"/>
    <cellStyle name="Input 6 4 3 6 4 2" xfId="47245" xr:uid="{A11C2305-A5DC-41F6-9B7E-25D017FA40DD}"/>
    <cellStyle name="Input 6 4 3 6 5" xfId="28054" xr:uid="{F25AEF0A-0AA0-4216-812E-465C30C06A02}"/>
    <cellStyle name="Input 6 4 3 6 5 2" xfId="51820" xr:uid="{4BD6275F-5653-4B70-9878-04C7EDD432B4}"/>
    <cellStyle name="Input 6 4 3 6 6" xfId="32873" xr:uid="{B29BD84B-5433-4608-B217-A58E082FD3D5}"/>
    <cellStyle name="Input 6 4 3 7" xfId="9560" xr:uid="{45BA1216-8A30-4F74-A624-DA5F0754E19C}"/>
    <cellStyle name="Input 6 4 3 7 2" xfId="33774" xr:uid="{106E641A-2666-46EF-BB96-B2521EE48062}"/>
    <cellStyle name="Input 6 4 3 8" xfId="14477" xr:uid="{4E13F54D-E491-41A9-B236-2774D673424E}"/>
    <cellStyle name="Input 6 4 3 8 2" xfId="38507" xr:uid="{BC59EAFD-E8A0-452E-8A75-5951B7DBB76B}"/>
    <cellStyle name="Input 6 4 3 9" xfId="19451" xr:uid="{7DBB489F-3C86-4D3C-8588-9987A5159890}"/>
    <cellStyle name="Input 6 4 3 9 2" xfId="43290" xr:uid="{E4C49053-DE03-4294-ABFA-C7FFE7080DCB}"/>
    <cellStyle name="Input 6 4 4" xfId="4710" xr:uid="{550E2F39-30AB-4F22-9C1F-9896E4082119}"/>
    <cellStyle name="Input 6 4 4 2" xfId="10090" xr:uid="{C6282FCA-AD17-484F-9F29-D9B4150D2070}"/>
    <cellStyle name="Input 6 4 4 2 2" xfId="34304" xr:uid="{FD42C9C8-1A5D-4391-B64A-F442FB1580A0}"/>
    <cellStyle name="Input 6 4 4 3" xfId="15007" xr:uid="{4E19D256-707D-4E49-8C99-FB9F3B005B6E}"/>
    <cellStyle name="Input 6 4 4 3 2" xfId="39037" xr:uid="{0F75D20F-0D46-4715-AADB-216B8C92AB64}"/>
    <cellStyle name="Input 6 4 4 4" xfId="20177" xr:uid="{12F2BE11-6953-4C67-AF69-038331F94F65}"/>
    <cellStyle name="Input 6 4 4 4 2" xfId="44005" xr:uid="{F574F08A-2988-45C5-B735-E8254D3BDFC2}"/>
    <cellStyle name="Input 6 4 4 5" xfId="24814" xr:uid="{CB356749-364E-44AE-BC50-70B8999EFB57}"/>
    <cellStyle name="Input 6 4 4 5 2" xfId="48580" xr:uid="{6BD14E2D-E709-4548-A1CB-FD0F239E6072}"/>
    <cellStyle name="Input 6 4 4 6" xfId="29470" xr:uid="{AAB1CEFC-EBA3-442C-AD1A-8D3D0B2B6E03}"/>
    <cellStyle name="Input 6 4 5" xfId="5682" xr:uid="{064F6482-1006-45E2-AB61-44CB186A13CE}"/>
    <cellStyle name="Input 6 4 5 2" xfId="11061" xr:uid="{7D195F22-6F07-465F-B26D-18FB9B29615F}"/>
    <cellStyle name="Input 6 4 5 2 2" xfId="35205" xr:uid="{522E9450-7129-4E3D-A71B-369A2381BE40}"/>
    <cellStyle name="Input 6 4 5 3" xfId="15909" xr:uid="{745176F6-F393-464E-AB1E-13D5A7014BEF}"/>
    <cellStyle name="Input 6 4 5 3 2" xfId="39939" xr:uid="{11E5FE20-B538-4531-9677-89713802707C}"/>
    <cellStyle name="Input 6 4 5 4" xfId="19984" xr:uid="{99D1ED2A-48E0-4701-A40F-14C8F6609D23}"/>
    <cellStyle name="Input 6 4 5 4 2" xfId="43815" xr:uid="{F9C3EB71-8B4E-44B3-9DF4-2C860827AAA3}"/>
    <cellStyle name="Input 6 4 5 5" xfId="24660" xr:uid="{C6CAD6A1-0831-437B-8F5F-7929BBBD7D34}"/>
    <cellStyle name="Input 6 4 5 5 2" xfId="48426" xr:uid="{4DE65361-B091-4874-94FF-688D41A62161}"/>
    <cellStyle name="Input 6 4 5 6" xfId="30360" xr:uid="{13F96E80-C23E-44B9-9204-34ED03267F33}"/>
    <cellStyle name="Input 6 4 6" xfId="5728" xr:uid="{2A7762EB-C36B-46B3-AE8C-F4EC656ED247}"/>
    <cellStyle name="Input 6 4 6 2" xfId="11107" xr:uid="{6F5A7EA8-3CBF-4B4D-A17E-21342066630C}"/>
    <cellStyle name="Input 6 4 6 2 2" xfId="35211" xr:uid="{21C94920-2DED-4D7A-9A86-32708CF6F564}"/>
    <cellStyle name="Input 6 4 6 3" xfId="15915" xr:uid="{2AF2224F-52D4-4595-8169-E63975EE9337}"/>
    <cellStyle name="Input 6 4 6 3 2" xfId="39945" xr:uid="{730B38FB-03BF-4C7E-A331-C70CDF5D68A2}"/>
    <cellStyle name="Input 6 4 6 4" xfId="19980" xr:uid="{9117ED16-6E0E-46E3-AFBB-9365C535EF47}"/>
    <cellStyle name="Input 6 4 6 4 2" xfId="43811" xr:uid="{B9AEF683-4056-4E0E-86AE-7B2CE10B8DB9}"/>
    <cellStyle name="Input 6 4 6 5" xfId="24656" xr:uid="{488CEC08-87EB-4B62-85EC-56EA69B04302}"/>
    <cellStyle name="Input 6 4 6 5 2" xfId="48422" xr:uid="{F5EBD596-58F0-41E1-BB3D-A244A8561FBB}"/>
    <cellStyle name="Input 6 4 6 6" xfId="30366" xr:uid="{A01F143D-041F-4FC9-A61C-BDF485C04D73}"/>
    <cellStyle name="Input 6 4 7" xfId="5494" xr:uid="{F5365B38-9591-4240-B913-FD03573D8CF0}"/>
    <cellStyle name="Input 6 4 7 2" xfId="10874" xr:uid="{1F68862B-671C-4CF4-9F7E-E47928F96DF2}"/>
    <cellStyle name="Input 6 4 7 2 2" xfId="35069" xr:uid="{BA7858B5-8137-41BA-A422-9DEB8AA7775E}"/>
    <cellStyle name="Input 6 4 7 3" xfId="15772" xr:uid="{FA680F2E-912E-4806-B200-33B9A0D19D0A}"/>
    <cellStyle name="Input 6 4 7 3 2" xfId="39802" xr:uid="{60244841-AD38-45C4-A03E-1B5C9D568511}"/>
    <cellStyle name="Input 6 4 7 4" xfId="20114" xr:uid="{FADA0F09-67EB-4888-8A8B-AF384B8C91E4}"/>
    <cellStyle name="Input 6 4 7 4 2" xfId="43943" xr:uid="{2497B0E8-720B-4801-AC83-C594AA987DC1}"/>
    <cellStyle name="Input 6 4 7 5" xfId="24762" xr:uid="{3CCEE016-5765-4871-A1C8-CCE57A7605B8}"/>
    <cellStyle name="Input 6 4 7 5 2" xfId="48528" xr:uid="{AADEFC50-BCB7-4B25-8B2B-176C0CBBB623}"/>
    <cellStyle name="Input 6 4 7 6" xfId="30226" xr:uid="{CE826094-7C4E-4656-B7B7-CC4A3A3E0011}"/>
    <cellStyle name="Input 6 4 8" xfId="5536" xr:uid="{5BDC31FC-9699-4553-A239-8DC09DB5A43C}"/>
    <cellStyle name="Input 6 4 8 2" xfId="10916" xr:uid="{C543E38E-F3E0-406D-B76B-6C1FAFE690E3}"/>
    <cellStyle name="Input 6 4 8 2 2" xfId="35102" xr:uid="{162467A4-855F-444F-998D-350EC4AADD56}"/>
    <cellStyle name="Input 6 4 8 3" xfId="15805" xr:uid="{DFBFFFD7-DD9E-4F94-8D21-93E6896900CF}"/>
    <cellStyle name="Input 6 4 8 3 2" xfId="39835" xr:uid="{A8BA0E49-AAF3-48C1-B411-06A8D3A7AA0D}"/>
    <cellStyle name="Input 6 4 8 4" xfId="20017" xr:uid="{9CA792C3-098A-4000-BD4F-F4C4CC235520}"/>
    <cellStyle name="Input 6 4 8 4 2" xfId="43847" xr:uid="{58E8986D-9A0A-4090-A387-7736295B6AEB}"/>
    <cellStyle name="Input 6 4 8 5" xfId="24692" xr:uid="{90200D64-61FA-41AD-AA28-65181DF6AAFC}"/>
    <cellStyle name="Input 6 4 8 5 2" xfId="48458" xr:uid="{666DADE9-6CEC-45B1-96BB-07562A9DF4AA}"/>
    <cellStyle name="Input 6 4 8 6" xfId="30258" xr:uid="{926EA4D8-AD60-4604-9A49-7A67B9643F79}"/>
    <cellStyle name="Input 6 4 9" xfId="9168" xr:uid="{F233A814-4701-4578-AFC2-77C574BAF921}"/>
    <cellStyle name="Input 6 4 9 2" xfId="33489" xr:uid="{1C6A48A1-595E-4C1E-9600-035DF6F51FEA}"/>
    <cellStyle name="Input 6 5" xfId="3652" xr:uid="{2EDBF317-EEF4-4389-A240-FC90B1483AC8}"/>
    <cellStyle name="Input 6 5 2" xfId="9103" xr:uid="{C8E3C9B4-6C8B-4E65-AEB5-815AEE6BB0FD}"/>
    <cellStyle name="Input 6 5 2 2" xfId="33455" xr:uid="{78AF6DA7-2885-4138-83B7-F7E7046AEAED}"/>
    <cellStyle name="Input 6 5 3" xfId="8868" xr:uid="{5D19B73C-F34C-41D8-80D3-EF2E593EDD20}"/>
    <cellStyle name="Input 6 5 3 2" xfId="33349" xr:uid="{FFD91CC7-12BA-4627-A940-C69204CB832E}"/>
    <cellStyle name="Input 6 5 4" xfId="20047" xr:uid="{8D0C756D-2F66-4E72-8E35-277A4DC08A5D}"/>
    <cellStyle name="Input 6 5 4 2" xfId="43877" xr:uid="{D8ABAAFF-54E6-4768-B07D-B46D8B172FBC}"/>
    <cellStyle name="Input 6 5 5" xfId="3298" xr:uid="{BEBA53EB-1AE9-4E1E-B656-5FB01373FB21}"/>
    <cellStyle name="Input 6 6" xfId="4685" xr:uid="{A1132B67-BA39-4288-B793-2BC7B3C7F6FF}"/>
    <cellStyle name="Input 6 6 2" xfId="10065" xr:uid="{5A4CE59C-D66E-4DBC-B9BB-9D426CDFC993}"/>
    <cellStyle name="Input 6 6 2 2" xfId="34279" xr:uid="{B01A064B-5D2A-48C4-827B-429A6DC38631}"/>
    <cellStyle name="Input 6 6 3" xfId="14982" xr:uid="{2E7C185C-EB03-4265-ADA4-24D9EFDA16A2}"/>
    <cellStyle name="Input 6 6 3 2" xfId="39012" xr:uid="{A5102A31-FF77-454A-9C22-E949C4A4697F}"/>
    <cellStyle name="Input 6 6 4" xfId="20073" xr:uid="{0482747F-C06C-4C01-B598-0512748EC65B}"/>
    <cellStyle name="Input 6 6 4 2" xfId="43903" xr:uid="{9C365750-1070-4A4F-9696-476DAEBD4DCF}"/>
    <cellStyle name="Input 6 6 5" xfId="24724" xr:uid="{147CEF2F-8AF1-4B74-9EAD-D83955F0E7F7}"/>
    <cellStyle name="Input 6 6 5 2" xfId="48490" xr:uid="{0FB29FF4-F982-454F-A88F-9EB51C6147C6}"/>
    <cellStyle name="Input 6 6 6" xfId="29445" xr:uid="{A51A5BE1-DD46-4C3E-A267-5151E618322A}"/>
    <cellStyle name="Input 6 7" xfId="5591" xr:uid="{0A6FA6A4-6B8D-43DF-90C9-E7FB96C7D1D3}"/>
    <cellStyle name="Input 6 7 2" xfId="10970" xr:uid="{79CC267D-29B8-4F4D-AE61-C1E665F4830B}"/>
    <cellStyle name="Input 6 7 2 2" xfId="35141" xr:uid="{F60BDFC0-302C-45CC-AF81-EC46998DE0B6}"/>
    <cellStyle name="Input 6 7 3" xfId="15845" xr:uid="{993B3037-7543-4B35-8028-66925DE08C26}"/>
    <cellStyle name="Input 6 7 3 2" xfId="39875" xr:uid="{D688A7FD-DC2B-4EB0-A1EC-A45E694ADDE3}"/>
    <cellStyle name="Input 6 7 4" xfId="19937" xr:uid="{745A177C-86AD-4F7D-A627-7B9B34672D7B}"/>
    <cellStyle name="Input 6 7 4 2" xfId="43770" xr:uid="{1DC399B8-F62C-421A-9169-E34A47080E4C}"/>
    <cellStyle name="Input 6 7 5" xfId="24617" xr:uid="{E7450394-C6E4-4FEF-B3B4-B45BF5E93F15}"/>
    <cellStyle name="Input 6 7 5 2" xfId="48383" xr:uid="{F4F81605-1F8A-488E-9548-702EAF6BCD39}"/>
    <cellStyle name="Input 6 7 6" xfId="30298" xr:uid="{00DD7F0C-E451-4DB3-AFCB-7C0718D0C67C}"/>
    <cellStyle name="Input 6 8" xfId="5574" xr:uid="{45B895B5-AEC4-46A6-8A2A-B3EF1B6A279C}"/>
    <cellStyle name="Input 6 8 2" xfId="10953" xr:uid="{FAE84626-8000-4154-935A-CEC456F25E81}"/>
    <cellStyle name="Input 6 8 2 2" xfId="35128" xr:uid="{CB53A75D-A8B9-467D-A234-F88278693046}"/>
    <cellStyle name="Input 6 8 3" xfId="15832" xr:uid="{ACC7F3F1-1788-4EB3-8E21-DDF82C8E2CA6}"/>
    <cellStyle name="Input 6 8 3 2" xfId="39862" xr:uid="{8BC2548A-95EF-4A11-B8E6-38B50360C986}"/>
    <cellStyle name="Input 6 8 4" xfId="20126" xr:uid="{F18897C3-0F5A-4899-84B9-BBABDA13061A}"/>
    <cellStyle name="Input 6 8 4 2" xfId="43955" xr:uid="{D286805F-BF84-4A7D-B29D-DF74E089939D}"/>
    <cellStyle name="Input 6 8 5" xfId="24774" xr:uid="{44CB0FA2-3EAF-4922-B018-536987982413}"/>
    <cellStyle name="Input 6 8 5 2" xfId="48540" xr:uid="{0D9377F8-8E20-42F2-855E-13C921EFFFF4}"/>
    <cellStyle name="Input 6 8 6" xfId="30285" xr:uid="{256AC80E-A87E-4F08-860A-FAA44EB89E52}"/>
    <cellStyle name="Input 6 9" xfId="5664" xr:uid="{6BD689E0-04A7-4B94-AE6C-705362F83B4D}"/>
    <cellStyle name="Input 6 9 2" xfId="11043" xr:uid="{8A7CEC0C-39A5-4B67-B96A-9B1F345AC432}"/>
    <cellStyle name="Input 6 9 2 2" xfId="35190" xr:uid="{A38B569E-B27A-47C8-AC71-F8800BEB3511}"/>
    <cellStyle name="Input 6 9 3" xfId="15894" xr:uid="{A18BD1A4-B52E-42A2-866A-7B3AE7DF329B}"/>
    <cellStyle name="Input 6 9 3 2" xfId="39924" xr:uid="{28AC8852-A7E0-4F30-98B7-43D0DBD260DA}"/>
    <cellStyle name="Input 6 9 4" xfId="20006" xr:uid="{062808C9-9288-49D5-9A01-198C1CE87E53}"/>
    <cellStyle name="Input 6 9 4 2" xfId="43836" xr:uid="{F47559AB-A8FC-4538-BE5C-11E9D290E0B6}"/>
    <cellStyle name="Input 6 9 5" xfId="24681" xr:uid="{E8EB89CB-42B3-405E-9E62-541598B864D6}"/>
    <cellStyle name="Input 6 9 5 2" xfId="48447" xr:uid="{AE23260F-0AF7-4A4C-B6E9-20D550130CEE}"/>
    <cellStyle name="Input 6 9 6" xfId="30346" xr:uid="{14214FCC-36DE-4A41-A0C7-50CA0997645C}"/>
    <cellStyle name="Input 7" xfId="1254" xr:uid="{00000000-0005-0000-0000-0000E6040000}"/>
    <cellStyle name="Input 7 10" xfId="19013" xr:uid="{D4815965-B8C9-4A05-AF6A-DBB39D5DA649}"/>
    <cellStyle name="Input 7 10 2" xfId="42994" xr:uid="{A42EEEBF-C816-4E72-8C6A-A24758701345}"/>
    <cellStyle name="Input 7 11" xfId="3485" xr:uid="{0F9BBEB5-90C1-498C-A721-2735C5C3D06D}"/>
    <cellStyle name="Input 7 12" xfId="53019" xr:uid="{38FCB814-5FEA-468E-874C-064D608F0805}"/>
    <cellStyle name="Input 7 2" xfId="2831" xr:uid="{044356BC-9B82-4476-ABEE-4EC2755312CE}"/>
    <cellStyle name="Input 7 2 10" xfId="14301" xr:uid="{0CA73537-7863-443E-AA99-63463E07DD1A}"/>
    <cellStyle name="Input 7 2 10 2" xfId="38331" xr:uid="{1F606496-B211-4EDB-B89D-563B2EDDB3DE}"/>
    <cellStyle name="Input 7 2 11" xfId="19273" xr:uid="{A2C73C4D-A0C7-4517-831F-38AE223BA0FC}"/>
    <cellStyle name="Input 7 2 11 2" xfId="43115" xr:uid="{11F8B4AB-763A-4016-801F-04D9AB5B3FB9}"/>
    <cellStyle name="Input 7 2 12" xfId="24019" xr:uid="{6C67DF95-AE12-45E4-96C2-FF1434BCC035}"/>
    <cellStyle name="Input 7 2 12 2" xfId="47788" xr:uid="{4F23DB04-F6AD-4639-BEA4-812406863F06}"/>
    <cellStyle name="Input 7 2 13" xfId="3992" xr:uid="{0A179B3F-6017-45C5-AE76-C2E8D1414F15}"/>
    <cellStyle name="Input 7 2 14" xfId="28771" xr:uid="{5ACBA5AB-EE84-4519-9EAC-8E1C878A91AF}"/>
    <cellStyle name="Input 7 2 2" xfId="3178" xr:uid="{F72BE523-A177-4F19-A957-49BC2D129F27}"/>
    <cellStyle name="Input 7 2 2 10" xfId="24262" xr:uid="{5D651C41-BDAD-4E84-ACA9-30C1BDB02EA6}"/>
    <cellStyle name="Input 7 2 2 10 2" xfId="48028" xr:uid="{CECFDC83-AB95-477C-8A2D-554F2404EF05}"/>
    <cellStyle name="Input 7 2 2 11" xfId="4276" xr:uid="{BA954336-FB08-4764-9A15-B46536ECEC23}"/>
    <cellStyle name="Input 7 2 2 12" xfId="29042" xr:uid="{11860078-58DB-40E5-8C2C-FB8DFC901CCA}"/>
    <cellStyle name="Input 7 2 2 2" xfId="5079" xr:uid="{12F892C7-3359-47E5-A9D4-823F527BF7EF}"/>
    <cellStyle name="Input 7 2 2 2 2" xfId="10459" xr:uid="{39BFCE23-497C-43BB-8623-75251A41D5B8}"/>
    <cellStyle name="Input 7 2 2 2 2 2" xfId="34671" xr:uid="{8F60A9D1-4220-4E31-A82C-0F7AF65BA42D}"/>
    <cellStyle name="Input 7 2 2 2 3" xfId="15374" xr:uid="{83553C53-8DDE-48F3-B356-06492EAA2918}"/>
    <cellStyle name="Input 7 2 2 2 3 2" xfId="39404" xr:uid="{B6B99942-65A0-4289-B847-8D42183FE21E}"/>
    <cellStyle name="Input 7 2 2 2 4" xfId="20608" xr:uid="{E6E07988-6D0A-495B-A8BB-33C0A2C45F4A}"/>
    <cellStyle name="Input 7 2 2 2 4 2" xfId="44431" xr:uid="{903EA2BE-C914-4196-9902-4805846B32DE}"/>
    <cellStyle name="Input 7 2 2 2 5" xfId="25240" xr:uid="{2B40468E-E57A-4063-A5F4-DEB4BB8F0512}"/>
    <cellStyle name="Input 7 2 2 2 5 2" xfId="49006" xr:uid="{A669D441-F3F5-42E9-B119-41A1471E022F}"/>
    <cellStyle name="Input 7 2 2 2 6" xfId="29832" xr:uid="{8CBEDB60-0E7D-4FC3-9339-041CBD773645}"/>
    <cellStyle name="Input 7 2 2 3" xfId="6185" xr:uid="{AB5D746D-3784-4F77-9243-F7F3918F1656}"/>
    <cellStyle name="Input 7 2 2 3 2" xfId="11564" xr:uid="{21C5CC59-E567-4DF8-A894-074F820E83E8}"/>
    <cellStyle name="Input 7 2 2 3 2 2" xfId="35601" xr:uid="{3A391ECD-EE18-41E7-903E-AF444D20C175}"/>
    <cellStyle name="Input 7 2 2 3 3" xfId="16305" xr:uid="{72E62AFE-77E4-4F8A-BA5B-89427664438B}"/>
    <cellStyle name="Input 7 2 2 3 3 2" xfId="40335" xr:uid="{0DA2A159-8ECE-4D6A-94A9-79A4B0E30532}"/>
    <cellStyle name="Input 7 2 2 3 4" xfId="21353" xr:uid="{41497335-7DF9-4352-B5E3-BBA43A4B23F7}"/>
    <cellStyle name="Input 7 2 2 3 4 2" xfId="45165" xr:uid="{2443CC01-D673-4D4B-98E0-A60A78B7D03B}"/>
    <cellStyle name="Input 7 2 2 3 5" xfId="25974" xr:uid="{AF21DB2D-D7D4-41F7-B59C-67B0CEB6BC6D}"/>
    <cellStyle name="Input 7 2 2 3 5 2" xfId="49740" xr:uid="{066ECC31-88FF-4B33-A069-AE4D41A4B6B2}"/>
    <cellStyle name="Input 7 2 2 3 6" xfId="30750" xr:uid="{8989523B-EE41-4779-BD5E-FE5241CB34BA}"/>
    <cellStyle name="Input 7 2 2 4" xfId="6966" xr:uid="{B1FE2440-188F-429C-A99D-3F6A401262F7}"/>
    <cellStyle name="Input 7 2 2 4 2" xfId="12345" xr:uid="{5EFE0FAD-34D7-473E-A527-37CB7568C0FD}"/>
    <cellStyle name="Input 7 2 2 4 2 2" xfId="36379" xr:uid="{A4770F16-541F-4E5F-90B9-96317214B778}"/>
    <cellStyle name="Input 7 2 2 4 3" xfId="17083" xr:uid="{876FDE84-18F8-4736-8D96-92AA7A306231}"/>
    <cellStyle name="Input 7 2 2 4 3 2" xfId="41113" xr:uid="{EF525500-48CC-4CD6-8BBA-0A991EB3A127}"/>
    <cellStyle name="Input 7 2 2 4 4" xfId="22089" xr:uid="{77146FB6-FB2A-46C8-A5EB-37CC65CC8826}"/>
    <cellStyle name="Input 7 2 2 4 4 2" xfId="45892" xr:uid="{BEE75A0B-E5D5-47E7-BDB3-29E600B2FC56}"/>
    <cellStyle name="Input 7 2 2 4 5" xfId="26701" xr:uid="{4B11B931-A735-49F2-9C82-F9A3F2FC4735}"/>
    <cellStyle name="Input 7 2 2 4 5 2" xfId="50467" xr:uid="{85392C9E-4D3F-431F-AA81-71FE05DA5FC0}"/>
    <cellStyle name="Input 7 2 2 4 6" xfId="31519" xr:uid="{F5D1EEA8-0475-42AE-965B-BFB80D0E1A16}"/>
    <cellStyle name="Input 7 2 2 5" xfId="7705" xr:uid="{4838D827-B37E-4505-8CEF-AA73ABB8AAF3}"/>
    <cellStyle name="Input 7 2 2 5 2" xfId="13084" xr:uid="{D862AD05-971E-4A54-8DD0-6C44614A5F50}"/>
    <cellStyle name="Input 7 2 2 5 2 2" xfId="37116" xr:uid="{C335AFF2-AB29-4604-B024-377A8414113D}"/>
    <cellStyle name="Input 7 2 2 5 3" xfId="17820" xr:uid="{5217424F-456F-46D8-8B4B-F7071C23F34E}"/>
    <cellStyle name="Input 7 2 2 5 3 2" xfId="41850" xr:uid="{426024E0-9EB6-4523-92C5-9295BDDF8391}"/>
    <cellStyle name="Input 7 2 2 5 4" xfId="22825" xr:uid="{4FFFD7B1-3CE6-4CAC-A91D-DC910EBC5879}"/>
    <cellStyle name="Input 7 2 2 5 4 2" xfId="46619" xr:uid="{0D474908-88B4-41F9-8534-34541C06E6AD}"/>
    <cellStyle name="Input 7 2 2 5 5" xfId="27428" xr:uid="{60CBB0A9-5880-49B7-A679-A68E0EC488F4}"/>
    <cellStyle name="Input 7 2 2 5 5 2" xfId="51194" xr:uid="{60651FAB-EFD6-4FB4-A492-30C08BA9EEF8}"/>
    <cellStyle name="Input 7 2 2 5 6" xfId="32247" xr:uid="{CFA5CD0F-ECCF-4922-A431-275CB91F2CCF}"/>
    <cellStyle name="Input 7 2 2 6" xfId="8438" xr:uid="{E8DA31BB-72EB-4428-941E-89B24026F543}"/>
    <cellStyle name="Input 7 2 2 6 2" xfId="13817" xr:uid="{39D2BB85-3F89-48CE-B87D-994E8DFFAD89}"/>
    <cellStyle name="Input 7 2 2 6 2 2" xfId="37847" xr:uid="{6B0110C5-08EB-4E77-8C07-FB8144BD32C6}"/>
    <cellStyle name="Input 7 2 2 6 3" xfId="18551" xr:uid="{4F6DEFBE-3898-4E1D-8A2F-62853D3A82D8}"/>
    <cellStyle name="Input 7 2 2 6 3 2" xfId="42581" xr:uid="{2B761B60-AAE0-4E15-83D0-5EF826EE4B28}"/>
    <cellStyle name="Input 7 2 2 6 4" xfId="23556" xr:uid="{E49EFBBD-7B26-45F0-8CB6-67CA47CF076A}"/>
    <cellStyle name="Input 7 2 2 6 4 2" xfId="47341" xr:uid="{87C145B2-599F-4192-A31F-59258AFB9789}"/>
    <cellStyle name="Input 7 2 2 6 5" xfId="28150" xr:uid="{165C431A-E3A6-4FBA-9E08-9091E0453283}"/>
    <cellStyle name="Input 7 2 2 6 5 2" xfId="51916" xr:uid="{5A482BA8-0B15-4DE9-AAA5-8D2A65170C59}"/>
    <cellStyle name="Input 7 2 2 6 6" xfId="32969" xr:uid="{4E188F25-CADC-4B3D-A4F5-85816A7FD313}"/>
    <cellStyle name="Input 7 2 2 7" xfId="9658" xr:uid="{55790A91-3C24-4D51-A63F-0289A5F61EDF}"/>
    <cellStyle name="Input 7 2 2 7 2" xfId="33872" xr:uid="{56187165-2B02-43EF-AD1C-3636A15ABD5D}"/>
    <cellStyle name="Input 7 2 2 8" xfId="14575" xr:uid="{B2710E2A-8173-46C8-960C-8E0C9BC74E43}"/>
    <cellStyle name="Input 7 2 2 8 2" xfId="38605" xr:uid="{7F845DC5-1130-463B-880F-2EAA23FF17CF}"/>
    <cellStyle name="Input 7 2 2 9" xfId="19549" xr:uid="{F08D4898-E617-4FC2-A7D5-1E02438EF97D}"/>
    <cellStyle name="Input 7 2 2 9 2" xfId="43386" xr:uid="{336C7E80-E079-4F8F-ABF3-9C53FEA9145C}"/>
    <cellStyle name="Input 7 2 3" xfId="4500" xr:uid="{7D5C6344-CB81-4006-8481-4008A346FB35}"/>
    <cellStyle name="Input 7 2 3 10" xfId="24458" xr:uid="{5DC39EB0-6D04-4F52-85E3-7D34320487AF}"/>
    <cellStyle name="Input 7 2 3 10 2" xfId="48224" xr:uid="{46286ACE-31B9-4301-A963-81809B0C8FE3}"/>
    <cellStyle name="Input 7 2 3 11" xfId="29263" xr:uid="{818AE0F0-82BE-4F96-A2BB-9451ADF2ECEC}"/>
    <cellStyle name="Input 7 2 3 2" xfId="5303" xr:uid="{761083FE-D62A-4E0E-AA7B-3403CF01D277}"/>
    <cellStyle name="Input 7 2 3 2 2" xfId="10683" xr:uid="{48596C14-2AFF-492F-99FB-65A91BED078A}"/>
    <cellStyle name="Input 7 2 3 2 2 2" xfId="34895" xr:uid="{0BB62D04-345F-4A8A-BDB9-B053D6887F99}"/>
    <cellStyle name="Input 7 2 3 2 3" xfId="15598" xr:uid="{D1B28C67-223D-4072-A1A2-AB3B9B9C0F93}"/>
    <cellStyle name="Input 7 2 3 2 3 2" xfId="39628" xr:uid="{B320633F-7AAB-4CDB-920C-247BEB0FA15B}"/>
    <cellStyle name="Input 7 2 3 2 4" xfId="20832" xr:uid="{26A1FD4E-3E97-4C60-AD84-42231F68F154}"/>
    <cellStyle name="Input 7 2 3 2 4 2" xfId="44652" xr:uid="{5E5F9218-302D-48F3-A27B-CFC6FAEA2EE0}"/>
    <cellStyle name="Input 7 2 3 2 5" xfId="25461" xr:uid="{40D381A4-4A76-42AA-9BB2-BBD852934682}"/>
    <cellStyle name="Input 7 2 3 2 5 2" xfId="49227" xr:uid="{591C2FEB-E625-45DF-A796-C90273C13BC0}"/>
    <cellStyle name="Input 7 2 3 2 6" xfId="30053" xr:uid="{52EEE736-5418-4FF3-B3B3-032690DA3125}"/>
    <cellStyle name="Input 7 2 3 3" xfId="6409" xr:uid="{843DA7A3-165D-430D-BFB6-36BBAB8E02E5}"/>
    <cellStyle name="Input 7 2 3 3 2" xfId="11788" xr:uid="{4F74DDAB-DD62-4901-A720-38B37D3C945C}"/>
    <cellStyle name="Input 7 2 3 3 2 2" xfId="35825" xr:uid="{4E788BFC-B3FF-481A-9BD2-2056936C0396}"/>
    <cellStyle name="Input 7 2 3 3 3" xfId="16529" xr:uid="{4F5BCF54-3552-4C7B-88F2-96C773684FC3}"/>
    <cellStyle name="Input 7 2 3 3 3 2" xfId="40559" xr:uid="{DF307689-1D9F-43C3-ABF1-6398BE239E9C}"/>
    <cellStyle name="Input 7 2 3 3 4" xfId="21577" xr:uid="{556F4FE2-E472-42A7-87D3-0C629422281D}"/>
    <cellStyle name="Input 7 2 3 3 4 2" xfId="45386" xr:uid="{0C450F77-8F43-4143-8A3E-56327AF496A2}"/>
    <cellStyle name="Input 7 2 3 3 5" xfId="26195" xr:uid="{9EA0DFCB-B2FA-4201-838E-4E2F8883E913}"/>
    <cellStyle name="Input 7 2 3 3 5 2" xfId="49961" xr:uid="{55E52B3A-B6F1-43CC-B138-73B3D37C5A14}"/>
    <cellStyle name="Input 7 2 3 3 6" xfId="30971" xr:uid="{C8D777B9-B832-4F12-9E18-EA7D2FF3E696}"/>
    <cellStyle name="Input 7 2 3 4" xfId="7190" xr:uid="{9CB86781-83BE-4E14-A094-2B40D2C578C9}"/>
    <cellStyle name="Input 7 2 3 4 2" xfId="12569" xr:uid="{28EE9CCD-8D41-4B85-8553-BAB797330899}"/>
    <cellStyle name="Input 7 2 3 4 2 2" xfId="36603" xr:uid="{29644135-254F-48ED-9A14-7F00CD5B9052}"/>
    <cellStyle name="Input 7 2 3 4 3" xfId="17307" xr:uid="{B4288FEF-2C4A-4A29-811A-D82BE6FF1A5A}"/>
    <cellStyle name="Input 7 2 3 4 3 2" xfId="41337" xr:uid="{2D68CEA6-B648-4EBD-AA56-1F19E45F2BBF}"/>
    <cellStyle name="Input 7 2 3 4 4" xfId="22313" xr:uid="{0982D2C9-FF42-4B4F-980C-104460D25395}"/>
    <cellStyle name="Input 7 2 3 4 4 2" xfId="46113" xr:uid="{FBA1B08E-D42F-49DC-993A-9D8C23C72763}"/>
    <cellStyle name="Input 7 2 3 4 5" xfId="26922" xr:uid="{87FA3C65-305E-46BD-B583-E148C6E678AF}"/>
    <cellStyle name="Input 7 2 3 4 5 2" xfId="50688" xr:uid="{00C5B556-8616-4757-A72B-3875E46C5202}"/>
    <cellStyle name="Input 7 2 3 4 6" xfId="31740" xr:uid="{DC7D9B55-FC23-415F-88A3-9BE9E69B1F90}"/>
    <cellStyle name="Input 7 2 3 5" xfId="7929" xr:uid="{C47D7132-E8D3-4920-B0A9-DA7DC5A53EF3}"/>
    <cellStyle name="Input 7 2 3 5 2" xfId="13308" xr:uid="{390D6145-1F11-454A-8B12-0B88814626A7}"/>
    <cellStyle name="Input 7 2 3 5 2 2" xfId="37340" xr:uid="{54FBA869-8828-426B-B021-EAFEDB9BB13D}"/>
    <cellStyle name="Input 7 2 3 5 3" xfId="18044" xr:uid="{F747391B-BC03-4E08-82FB-7AA056612901}"/>
    <cellStyle name="Input 7 2 3 5 3 2" xfId="42074" xr:uid="{A7EC42D8-713D-4ED1-95F9-73348AD4EFF7}"/>
    <cellStyle name="Input 7 2 3 5 4" xfId="23049" xr:uid="{0E9C737F-8D91-4C73-A66E-A0114254BDF5}"/>
    <cellStyle name="Input 7 2 3 5 4 2" xfId="46840" xr:uid="{40EC21D2-CEC3-410A-A8DF-7DCE177069E7}"/>
    <cellStyle name="Input 7 2 3 5 5" xfId="27649" xr:uid="{8E021BAB-504E-437F-83B2-5382FB033B01}"/>
    <cellStyle name="Input 7 2 3 5 5 2" xfId="51415" xr:uid="{8979FF54-B730-43EF-8754-22D75EE03E3A}"/>
    <cellStyle name="Input 7 2 3 5 6" xfId="32468" xr:uid="{6AFBB0F9-63B8-4179-846A-50C657F80314}"/>
    <cellStyle name="Input 7 2 3 6" xfId="8662" xr:uid="{DC96CD56-23E7-4120-A01A-CDEED770D34E}"/>
    <cellStyle name="Input 7 2 3 6 2" xfId="14041" xr:uid="{2A33E4E5-F5EC-4C81-BF5B-B5B5B68251F7}"/>
    <cellStyle name="Input 7 2 3 6 2 2" xfId="38071" xr:uid="{4ACFA05E-7CAC-401F-86CC-B6B4EA8581F2}"/>
    <cellStyle name="Input 7 2 3 6 3" xfId="18775" xr:uid="{961DFF47-1CB1-4D24-A01D-042460A12AEE}"/>
    <cellStyle name="Input 7 2 3 6 3 2" xfId="42805" xr:uid="{CBCB7C60-741A-49D2-86D6-62D7F12C95C2}"/>
    <cellStyle name="Input 7 2 3 6 4" xfId="23780" xr:uid="{731683E0-CFAF-4FAB-9E07-8EB976102588}"/>
    <cellStyle name="Input 7 2 3 6 4 2" xfId="47562" xr:uid="{1A91CD71-4B50-41BE-B649-7CB7D692D629}"/>
    <cellStyle name="Input 7 2 3 6 5" xfId="28371" xr:uid="{B418A4DF-401E-47C7-ADC3-62047EB668F4}"/>
    <cellStyle name="Input 7 2 3 6 5 2" xfId="52137" xr:uid="{B4F016DD-F278-4182-A305-8CF507BE6E6E}"/>
    <cellStyle name="Input 7 2 3 6 6" xfId="33190" xr:uid="{E91A818C-F410-4107-A1FD-B85FC20665DD}"/>
    <cellStyle name="Input 7 2 3 7" xfId="9882" xr:uid="{19C1B121-4CA9-4E39-8ED1-E21A16278735}"/>
    <cellStyle name="Input 7 2 3 7 2" xfId="34096" xr:uid="{FACD4791-42F9-408E-9831-B9F2ACBA3667}"/>
    <cellStyle name="Input 7 2 3 8" xfId="14799" xr:uid="{8E91E2F3-F9E2-4481-A008-E32143F56617}"/>
    <cellStyle name="Input 7 2 3 8 2" xfId="38829" xr:uid="{81B6566B-53AF-43F0-85A5-2773376052E0}"/>
    <cellStyle name="Input 7 2 3 9" xfId="19773" xr:uid="{1A9693EB-8A45-4FC7-BADB-EEF98EB3A5A0}"/>
    <cellStyle name="Input 7 2 3 9 2" xfId="43607" xr:uid="{7A5212C1-61CA-4D08-A4B6-19AF48EC00A5}"/>
    <cellStyle name="Input 7 2 4" xfId="4803" xr:uid="{903CDB5B-3E9B-48C9-85D3-983B10DD488B}"/>
    <cellStyle name="Input 7 2 4 2" xfId="10183" xr:uid="{C9F1E4E5-64EC-4C60-8BF2-2C96CAE0A682}"/>
    <cellStyle name="Input 7 2 4 2 2" xfId="34397" xr:uid="{7D46EF22-28CD-495E-A62E-0509B07A5744}"/>
    <cellStyle name="Input 7 2 4 3" xfId="15100" xr:uid="{0DC2B7B2-8022-43BB-B95B-C9E766A76E2A}"/>
    <cellStyle name="Input 7 2 4 3 2" xfId="39130" xr:uid="{4925F3E5-3034-4893-A6EE-5CC9D8A3B3EC}"/>
    <cellStyle name="Input 7 2 4 4" xfId="20332" xr:uid="{0B8D1D89-5FBB-4625-92CE-53EC9E05F64A}"/>
    <cellStyle name="Input 7 2 4 4 2" xfId="44158" xr:uid="{4FA3287B-BE97-423D-B135-00DD81E70A6A}"/>
    <cellStyle name="Input 7 2 4 5" xfId="24967" xr:uid="{EF1A6562-7975-480B-AB4B-E0D7CA7638E8}"/>
    <cellStyle name="Input 7 2 4 5 2" xfId="48733" xr:uid="{4842A3F5-356E-4B67-80C3-8B28D2D0F719}"/>
    <cellStyle name="Input 7 2 4 6" xfId="29561" xr:uid="{643CC942-D18B-42A5-B5B3-DCA66871BC00}"/>
    <cellStyle name="Input 7 2 5" xfId="5908" xr:uid="{701D6A4E-4F5E-4E84-B410-2A907DA6C25C}"/>
    <cellStyle name="Input 7 2 5 2" xfId="11287" xr:uid="{9D818C78-C6C9-4B9F-93A1-B38B69773409}"/>
    <cellStyle name="Input 7 2 5 2 2" xfId="35326" xr:uid="{06A9758E-BB6A-4ACB-BC22-18B8C99DA37D}"/>
    <cellStyle name="Input 7 2 5 3" xfId="16030" xr:uid="{12B8E9FF-5F41-45DD-BE30-4986E79B3C60}"/>
    <cellStyle name="Input 7 2 5 3 2" xfId="40060" xr:uid="{75A0E38F-4A24-463B-9B11-9A9ACD1B9056}"/>
    <cellStyle name="Input 7 2 5 4" xfId="21078" xr:uid="{0F009C3E-E082-4892-8E32-9CAA7A274150}"/>
    <cellStyle name="Input 7 2 5 4 2" xfId="44893" xr:uid="{ADC63EA9-55CD-49D3-B181-A1B3F59F3E3A}"/>
    <cellStyle name="Input 7 2 5 5" xfId="25702" xr:uid="{977F839A-AE9C-46FA-98B3-487F8C3BB007}"/>
    <cellStyle name="Input 7 2 5 5 2" xfId="49468" xr:uid="{74FC8C9A-737A-4595-9428-F64E8F6A9A41}"/>
    <cellStyle name="Input 7 2 5 6" xfId="30478" xr:uid="{32E00B81-F644-4B7E-948D-FE468FC5B366}"/>
    <cellStyle name="Input 7 2 6" xfId="6689" xr:uid="{0D7866CE-72D1-4155-8D03-9C176CC20254}"/>
    <cellStyle name="Input 7 2 6 2" xfId="12068" xr:uid="{8153D35A-E9F4-4C97-996B-FEE6DCEB0E98}"/>
    <cellStyle name="Input 7 2 6 2 2" xfId="36104" xr:uid="{844C9626-C8D7-48D8-B16D-EAA6BCA50578}"/>
    <cellStyle name="Input 7 2 6 3" xfId="16808" xr:uid="{B6FBEE0A-2F94-4893-A480-75DA45607338}"/>
    <cellStyle name="Input 7 2 6 3 2" xfId="40838" xr:uid="{A225808E-9614-4934-95B3-40C88093A514}"/>
    <cellStyle name="Input 7 2 6 4" xfId="21815" xr:uid="{8B072F1F-7F29-44C1-8F3F-8757A83A8875}"/>
    <cellStyle name="Input 7 2 6 4 2" xfId="45621" xr:uid="{1EDCB8E4-BD97-4A4B-9C9B-EFF96B146B3F}"/>
    <cellStyle name="Input 7 2 6 5" xfId="26430" xr:uid="{810EC729-F626-4AAF-9376-9E7F1F84ABB4}"/>
    <cellStyle name="Input 7 2 6 5 2" xfId="50196" xr:uid="{F816D241-9F1D-488F-B63A-F2301A3597E5}"/>
    <cellStyle name="Input 7 2 6 6" xfId="31247" xr:uid="{6071988A-F62F-4D18-9027-44A673D4B1BD}"/>
    <cellStyle name="Input 7 2 7" xfId="7429" xr:uid="{5463D9F9-317E-4262-993D-B3A184A6E085}"/>
    <cellStyle name="Input 7 2 7 2" xfId="12808" xr:uid="{7BBACF55-8D89-4E4C-BE7C-9ADCED4F42E2}"/>
    <cellStyle name="Input 7 2 7 2 2" xfId="36842" xr:uid="{26C24C48-07F1-4FB3-BDEB-FF3A65517F16}"/>
    <cellStyle name="Input 7 2 7 3" xfId="17546" xr:uid="{18F44662-FD89-46CA-A42E-5D8B03116E34}"/>
    <cellStyle name="Input 7 2 7 3 2" xfId="41576" xr:uid="{0AD7DAFF-3526-4E8F-9D7E-8F6F889D1626}"/>
    <cellStyle name="Input 7 2 7 4" xfId="22551" xr:uid="{F9B3B368-1791-43A7-91D8-FAD79DF62391}"/>
    <cellStyle name="Input 7 2 7 4 2" xfId="46348" xr:uid="{308ECA90-0393-4E4B-BB38-7172F8A57A1F}"/>
    <cellStyle name="Input 7 2 7 5" xfId="27157" xr:uid="{55DAADCE-46F9-4702-8688-F9BD66164028}"/>
    <cellStyle name="Input 7 2 7 5 2" xfId="50923" xr:uid="{699ADB60-5E4C-4D03-8114-BAA6402E1F5C}"/>
    <cellStyle name="Input 7 2 7 6" xfId="31976" xr:uid="{1F2C2529-623A-4830-AF59-E39C6C66E4FD}"/>
    <cellStyle name="Input 7 2 8" xfId="8162" xr:uid="{3FC71C9E-7DF7-4C51-B07D-E3968B7DE7F4}"/>
    <cellStyle name="Input 7 2 8 2" xfId="13541" xr:uid="{0D300201-2532-4154-995C-41FC8F93C5E5}"/>
    <cellStyle name="Input 7 2 8 2 2" xfId="37573" xr:uid="{D63265AB-CE59-46AF-B9DF-7CC5A02F89BF}"/>
    <cellStyle name="Input 7 2 8 3" xfId="18277" xr:uid="{97BDD6C6-6A2E-4C1B-B2A7-75CDF88677B7}"/>
    <cellStyle name="Input 7 2 8 3 2" xfId="42307" xr:uid="{F1E278DF-7239-4AFD-A2B9-77791CB274B8}"/>
    <cellStyle name="Input 7 2 8 4" xfId="23282" xr:uid="{4F3045CF-0FDE-459E-8608-10F8C165CE51}"/>
    <cellStyle name="Input 7 2 8 4 2" xfId="47070" xr:uid="{4990A31A-5B86-490B-903D-CB4E22BF1A51}"/>
    <cellStyle name="Input 7 2 8 5" xfId="27879" xr:uid="{9B182ED6-41C5-4D8F-B253-41E157E9F24F}"/>
    <cellStyle name="Input 7 2 8 5 2" xfId="51645" xr:uid="{875FEDC4-7E55-4A1B-B8D9-339784B616B1}"/>
    <cellStyle name="Input 7 2 8 6" xfId="32698" xr:uid="{2A728A42-07F5-4D43-87D3-F609BF197F85}"/>
    <cellStyle name="Input 7 2 9" xfId="9379" xr:uid="{9FC3EB1C-3206-4556-A5CD-0C960952F3C5}"/>
    <cellStyle name="Input 7 2 9 2" xfId="33595" xr:uid="{BFF2BB39-DFE4-48B9-947A-6BFC56AC02FE}"/>
    <cellStyle name="Input 7 3" xfId="2583" xr:uid="{7DAFCCB8-7DDB-4896-8941-2C298A0A6031}"/>
    <cellStyle name="Input 7 3 10" xfId="14318" xr:uid="{C42FE5F2-B6F4-4DF1-8C93-3DA83112A8A7}"/>
    <cellStyle name="Input 7 3 10 2" xfId="38348" xr:uid="{8AC428E0-F541-4798-9ADD-9ABB718FCF3D}"/>
    <cellStyle name="Input 7 3 11" xfId="19290" xr:uid="{0C70AE74-2D74-443D-8C22-A010ECD34459}"/>
    <cellStyle name="Input 7 3 11 2" xfId="43132" xr:uid="{E81444A4-F9AD-4CB9-9D42-61CA0F6AD09E}"/>
    <cellStyle name="Input 7 3 12" xfId="24034" xr:uid="{41CC9BAF-1E43-4F76-B5A8-A949094F4F5C}"/>
    <cellStyle name="Input 7 3 12 2" xfId="47803" xr:uid="{E48CD82E-47BC-4F2E-B212-C673720A663E}"/>
    <cellStyle name="Input 7 3 13" xfId="4009" xr:uid="{A108AD86-FCDA-42AC-87E2-6DEB67F37613}"/>
    <cellStyle name="Input 7 3 14" xfId="28788" xr:uid="{A9316868-8290-43B2-8808-69A45436AE87}"/>
    <cellStyle name="Input 7 3 2" xfId="4293" xr:uid="{5058F0E5-C426-4F38-8DE8-164FC6701459}"/>
    <cellStyle name="Input 7 3 2 10" xfId="24277" xr:uid="{DE0001C5-8E8B-4E76-AE51-F3C88643DBA3}"/>
    <cellStyle name="Input 7 3 2 10 2" xfId="48043" xr:uid="{E6646025-7399-4F48-A82F-AA19850008D2}"/>
    <cellStyle name="Input 7 3 2 11" xfId="29059" xr:uid="{5C0B5089-C0E1-491F-8EDC-C2280C1C4699}"/>
    <cellStyle name="Input 7 3 2 2" xfId="5096" xr:uid="{E5CB9205-DBF1-444D-A7ED-8529A7987D86}"/>
    <cellStyle name="Input 7 3 2 2 2" xfId="10476" xr:uid="{5119052E-8E31-4C01-AF92-F2540E9C2B4A}"/>
    <cellStyle name="Input 7 3 2 2 2 2" xfId="34688" xr:uid="{C2292F4E-9E48-4CC1-B2AD-4B11A0ADE69D}"/>
    <cellStyle name="Input 7 3 2 2 3" xfId="15391" xr:uid="{5C27783B-A8AF-411D-B141-01093A9162D3}"/>
    <cellStyle name="Input 7 3 2 2 3 2" xfId="39421" xr:uid="{3A57BF04-248E-4251-B28F-A310390D1BA8}"/>
    <cellStyle name="Input 7 3 2 2 4" xfId="20625" xr:uid="{94B0AFC2-5CBE-4283-B136-DFC9F5C1598D}"/>
    <cellStyle name="Input 7 3 2 2 4 2" xfId="44448" xr:uid="{D34B378D-936D-4EF6-BB36-F94E42071F4F}"/>
    <cellStyle name="Input 7 3 2 2 5" xfId="25257" xr:uid="{2B92388C-D5DF-4FA8-931C-63BD6909B337}"/>
    <cellStyle name="Input 7 3 2 2 5 2" xfId="49023" xr:uid="{B0CB990F-4E86-46DE-9F27-8777D54A40F0}"/>
    <cellStyle name="Input 7 3 2 2 6" xfId="29849" xr:uid="{340012E7-0AC4-4915-A964-4B25BB575758}"/>
    <cellStyle name="Input 7 3 2 3" xfId="6202" xr:uid="{A87622DE-7DE6-4C92-81A3-BB8ACD5B3224}"/>
    <cellStyle name="Input 7 3 2 3 2" xfId="11581" xr:uid="{E56985B8-A797-4A46-8FFE-DB7962383D4A}"/>
    <cellStyle name="Input 7 3 2 3 2 2" xfId="35618" xr:uid="{2A1EF364-39BF-46F4-B591-3CDBD64D52F3}"/>
    <cellStyle name="Input 7 3 2 3 3" xfId="16322" xr:uid="{72B35093-701C-4792-8A46-903ABA4632FC}"/>
    <cellStyle name="Input 7 3 2 3 3 2" xfId="40352" xr:uid="{0CA8587E-5002-4112-ABB1-735D8033F602}"/>
    <cellStyle name="Input 7 3 2 3 4" xfId="21370" xr:uid="{DBD17551-19AB-45FB-BFB0-CBF5F99E8D40}"/>
    <cellStyle name="Input 7 3 2 3 4 2" xfId="45182" xr:uid="{657BF9DE-B4A5-4B0F-8941-65C46586ADEA}"/>
    <cellStyle name="Input 7 3 2 3 5" xfId="25991" xr:uid="{9099F73C-7C14-4480-97CA-4F0C0441FC11}"/>
    <cellStyle name="Input 7 3 2 3 5 2" xfId="49757" xr:uid="{4ACD84DD-964E-48AC-8C1F-703CE322140D}"/>
    <cellStyle name="Input 7 3 2 3 6" xfId="30767" xr:uid="{843F6A29-F698-4BA4-A05D-5B06D32C1680}"/>
    <cellStyle name="Input 7 3 2 4" xfId="6983" xr:uid="{2116D4AB-1E42-4678-80C2-CB766290B0A5}"/>
    <cellStyle name="Input 7 3 2 4 2" xfId="12362" xr:uid="{6AB6C21E-3FFA-4EAF-BB5F-E744CDC59545}"/>
    <cellStyle name="Input 7 3 2 4 2 2" xfId="36396" xr:uid="{C7085E09-3CCF-4E77-BCDE-A6DA2D575DF5}"/>
    <cellStyle name="Input 7 3 2 4 3" xfId="17100" xr:uid="{E070113E-1D48-40C1-AD26-594666902F45}"/>
    <cellStyle name="Input 7 3 2 4 3 2" xfId="41130" xr:uid="{D472BF4F-00E1-4487-810A-74D61C3FAAEB}"/>
    <cellStyle name="Input 7 3 2 4 4" xfId="22106" xr:uid="{31E1D04D-3091-4AC7-92EA-60501F841531}"/>
    <cellStyle name="Input 7 3 2 4 4 2" xfId="45909" xr:uid="{ABFAA374-5AA5-409C-AF02-0019F10035F6}"/>
    <cellStyle name="Input 7 3 2 4 5" xfId="26718" xr:uid="{77320097-8409-469D-AA6E-175916D643BF}"/>
    <cellStyle name="Input 7 3 2 4 5 2" xfId="50484" xr:uid="{9AF0BA53-85BB-47A9-91A7-0D491D097980}"/>
    <cellStyle name="Input 7 3 2 4 6" xfId="31536" xr:uid="{AA212023-4C90-402E-A318-6AED96DD9197}"/>
    <cellStyle name="Input 7 3 2 5" xfId="7722" xr:uid="{ED413650-04FA-40C8-A0D8-C2F4DA9A3F24}"/>
    <cellStyle name="Input 7 3 2 5 2" xfId="13101" xr:uid="{3AA21B6D-B94D-4AF5-8B9E-C3372A581EDD}"/>
    <cellStyle name="Input 7 3 2 5 2 2" xfId="37133" xr:uid="{A81CDCB8-A0EE-46B1-819C-8441F2935ADA}"/>
    <cellStyle name="Input 7 3 2 5 3" xfId="17837" xr:uid="{7CAE3D35-AC84-4230-85C9-C08740284F74}"/>
    <cellStyle name="Input 7 3 2 5 3 2" xfId="41867" xr:uid="{6BC500CE-0821-46AD-9D6C-CCE22B415245}"/>
    <cellStyle name="Input 7 3 2 5 4" xfId="22842" xr:uid="{8E627E7D-863F-40D2-9685-6E8EF8859F70}"/>
    <cellStyle name="Input 7 3 2 5 4 2" xfId="46636" xr:uid="{2C39606D-281C-423F-BE38-F9511AF36EB4}"/>
    <cellStyle name="Input 7 3 2 5 5" xfId="27445" xr:uid="{75021694-4E93-49D1-92FC-3A2E62B713F0}"/>
    <cellStyle name="Input 7 3 2 5 5 2" xfId="51211" xr:uid="{5DAD0327-02D9-4C2B-99F9-D143E1EF5F59}"/>
    <cellStyle name="Input 7 3 2 5 6" xfId="32264" xr:uid="{B14FDFF6-8B6F-45E4-925E-3E671248B8ED}"/>
    <cellStyle name="Input 7 3 2 6" xfId="8455" xr:uid="{DF3B5683-2EB4-41EB-A22F-68549C7AFC8F}"/>
    <cellStyle name="Input 7 3 2 6 2" xfId="13834" xr:uid="{A9FD5896-B50B-487A-94CF-E1AFA3E50184}"/>
    <cellStyle name="Input 7 3 2 6 2 2" xfId="37864" xr:uid="{09A21412-0268-4758-90B3-B761810F5338}"/>
    <cellStyle name="Input 7 3 2 6 3" xfId="18568" xr:uid="{A5D46957-DE93-4599-A002-123FEB2BD3B9}"/>
    <cellStyle name="Input 7 3 2 6 3 2" xfId="42598" xr:uid="{101A4B3A-6605-42B9-9D16-C81F13464ED8}"/>
    <cellStyle name="Input 7 3 2 6 4" xfId="23573" xr:uid="{62078C7D-E021-43F0-B555-D482AAE9D622}"/>
    <cellStyle name="Input 7 3 2 6 4 2" xfId="47358" xr:uid="{699C4B94-B72B-4DAE-9DFD-2A5E47EFB843}"/>
    <cellStyle name="Input 7 3 2 6 5" xfId="28167" xr:uid="{A6F97E94-2A55-4C5F-BF11-F2BC748C3C13}"/>
    <cellStyle name="Input 7 3 2 6 5 2" xfId="51933" xr:uid="{B82B5862-DB34-490C-9C9D-0440F05E343E}"/>
    <cellStyle name="Input 7 3 2 6 6" xfId="32986" xr:uid="{47BB5937-E4EA-437C-A977-711678315F09}"/>
    <cellStyle name="Input 7 3 2 7" xfId="9675" xr:uid="{B92F741E-D021-4FFE-BA21-282003CA82AC}"/>
    <cellStyle name="Input 7 3 2 7 2" xfId="33889" xr:uid="{C1A23EFD-C0CB-4E7A-80F7-3902CF7C9E42}"/>
    <cellStyle name="Input 7 3 2 8" xfId="14592" xr:uid="{34958903-01D1-477E-B097-463374C9792D}"/>
    <cellStyle name="Input 7 3 2 8 2" xfId="38622" xr:uid="{6B38769F-B917-4069-AC97-D75825CA3627}"/>
    <cellStyle name="Input 7 3 2 9" xfId="19566" xr:uid="{30E50AED-532D-487D-BB90-40B05AB07DDC}"/>
    <cellStyle name="Input 7 3 2 9 2" xfId="43403" xr:uid="{EDD4F308-12E8-47EB-A74F-645FA9A3BD01}"/>
    <cellStyle name="Input 7 3 3" xfId="4517" xr:uid="{50A7066D-CCA6-4991-AAEC-F54FC8982153}"/>
    <cellStyle name="Input 7 3 3 10" xfId="24475" xr:uid="{18082791-7539-4488-B76E-DA512ACC0485}"/>
    <cellStyle name="Input 7 3 3 10 2" xfId="48241" xr:uid="{3F4F2AAC-6166-4117-8A2B-779FC90CF981}"/>
    <cellStyle name="Input 7 3 3 11" xfId="29280" xr:uid="{1237AB76-A4B5-4E85-B11E-CC96D32C98C1}"/>
    <cellStyle name="Input 7 3 3 2" xfId="5320" xr:uid="{28A7BE93-6547-4CF6-B679-615126B4DA47}"/>
    <cellStyle name="Input 7 3 3 2 2" xfId="10700" xr:uid="{4FBC0A3A-1B31-49EF-9DA6-E3625C25C21C}"/>
    <cellStyle name="Input 7 3 3 2 2 2" xfId="34912" xr:uid="{D8859A96-8BC9-4D92-8685-99A70F518AE8}"/>
    <cellStyle name="Input 7 3 3 2 3" xfId="15615" xr:uid="{081DCE25-4349-45E3-B87C-952DE521E50D}"/>
    <cellStyle name="Input 7 3 3 2 3 2" xfId="39645" xr:uid="{0FFC01D0-CC5B-4373-BB58-6DEEB8D698E3}"/>
    <cellStyle name="Input 7 3 3 2 4" xfId="20849" xr:uid="{59F14B54-873C-4939-8CFD-7AA73780F64F}"/>
    <cellStyle name="Input 7 3 3 2 4 2" xfId="44669" xr:uid="{B54E7BF5-A645-42E2-B721-244176191713}"/>
    <cellStyle name="Input 7 3 3 2 5" xfId="25478" xr:uid="{5A81A43C-DE3F-4632-98C4-270C8BCEC408}"/>
    <cellStyle name="Input 7 3 3 2 5 2" xfId="49244" xr:uid="{8C3CF732-ECF3-4017-BBA9-A1E37D0A6CCA}"/>
    <cellStyle name="Input 7 3 3 2 6" xfId="30070" xr:uid="{25C051C4-ECF2-4118-8148-3F48E9CF73C9}"/>
    <cellStyle name="Input 7 3 3 3" xfId="6426" xr:uid="{D8880135-D4F3-4735-959A-4C87B61B8E34}"/>
    <cellStyle name="Input 7 3 3 3 2" xfId="11805" xr:uid="{2C8DF881-9866-4ADA-B117-FE9CC9FD700A}"/>
    <cellStyle name="Input 7 3 3 3 2 2" xfId="35842" xr:uid="{DB5E962E-382E-4BC4-AC74-9C602C5B37D1}"/>
    <cellStyle name="Input 7 3 3 3 3" xfId="16546" xr:uid="{AC2DBD3C-7DA2-4608-8C5C-F49B53F8AE7C}"/>
    <cellStyle name="Input 7 3 3 3 3 2" xfId="40576" xr:uid="{7AB4D327-C883-4004-ADAF-050DF11F55E2}"/>
    <cellStyle name="Input 7 3 3 3 4" xfId="21594" xr:uid="{F749607A-BB10-40AB-876B-4F009A9D04B4}"/>
    <cellStyle name="Input 7 3 3 3 4 2" xfId="45403" xr:uid="{0E3A5103-59F6-448C-8B0A-390E53423DFC}"/>
    <cellStyle name="Input 7 3 3 3 5" xfId="26212" xr:uid="{BBDCEA73-9432-4DB6-BAEA-DEB1458C5942}"/>
    <cellStyle name="Input 7 3 3 3 5 2" xfId="49978" xr:uid="{3E4CC335-98F0-4660-8F7E-EBD1607F7578}"/>
    <cellStyle name="Input 7 3 3 3 6" xfId="30988" xr:uid="{AE779916-9870-4B69-AE1D-213DC52F1546}"/>
    <cellStyle name="Input 7 3 3 4" xfId="7207" xr:uid="{7A8E5AEB-633B-4688-A591-E5DB83082D0A}"/>
    <cellStyle name="Input 7 3 3 4 2" xfId="12586" xr:uid="{6F942D68-E758-4A09-985C-2F7CA10DB5A9}"/>
    <cellStyle name="Input 7 3 3 4 2 2" xfId="36620" xr:uid="{E10DF2AB-093F-425F-AF3D-A9C7D9E9C124}"/>
    <cellStyle name="Input 7 3 3 4 3" xfId="17324" xr:uid="{9C4E2D11-0B73-4376-A3DC-C0897792AEA8}"/>
    <cellStyle name="Input 7 3 3 4 3 2" xfId="41354" xr:uid="{2407C0F5-C416-42F2-8F82-463F474037CB}"/>
    <cellStyle name="Input 7 3 3 4 4" xfId="22330" xr:uid="{2FAB3FDD-BC86-44AD-B098-7DC0E0298659}"/>
    <cellStyle name="Input 7 3 3 4 4 2" xfId="46130" xr:uid="{47121EE4-C0A3-4AB1-A806-3098D2E66710}"/>
    <cellStyle name="Input 7 3 3 4 5" xfId="26939" xr:uid="{B4EAEBCF-F06C-4C56-98BC-B3463684D02A}"/>
    <cellStyle name="Input 7 3 3 4 5 2" xfId="50705" xr:uid="{55BDA656-5680-47FE-B6AC-B38CFC74ABA8}"/>
    <cellStyle name="Input 7 3 3 4 6" xfId="31757" xr:uid="{7DCD4830-E2B9-4A61-AA35-0B007DCC1C76}"/>
    <cellStyle name="Input 7 3 3 5" xfId="7946" xr:uid="{1E3E2AFC-2FE8-4606-ADA2-8A6917AB7EA5}"/>
    <cellStyle name="Input 7 3 3 5 2" xfId="13325" xr:uid="{BA753445-5A17-4A0F-B280-14A11F6EC97C}"/>
    <cellStyle name="Input 7 3 3 5 2 2" xfId="37357" xr:uid="{7F7CB7FC-B9EB-46E7-8209-FED56754CED7}"/>
    <cellStyle name="Input 7 3 3 5 3" xfId="18061" xr:uid="{D1DFBB25-1C46-4AF9-B1AD-E6D4ABD1A1A6}"/>
    <cellStyle name="Input 7 3 3 5 3 2" xfId="42091" xr:uid="{4E4E5FA6-D304-4B4D-A1EC-8B229EE40F7B}"/>
    <cellStyle name="Input 7 3 3 5 4" xfId="23066" xr:uid="{D897AB5B-E331-4935-A862-9DE38B2CFA9B}"/>
    <cellStyle name="Input 7 3 3 5 4 2" xfId="46857" xr:uid="{3137840C-2366-482F-A5A6-2352C8AD8C63}"/>
    <cellStyle name="Input 7 3 3 5 5" xfId="27666" xr:uid="{E9DB0B48-C8C1-4D46-BF63-142594C853C3}"/>
    <cellStyle name="Input 7 3 3 5 5 2" xfId="51432" xr:uid="{0EF0506B-F6FF-4E46-8307-6C68A02E7DD3}"/>
    <cellStyle name="Input 7 3 3 5 6" xfId="32485" xr:uid="{72F57475-ADEA-4C36-9FF0-64CC6A017545}"/>
    <cellStyle name="Input 7 3 3 6" xfId="8679" xr:uid="{82802AF8-04C9-4047-A3D8-6B43C828D7EB}"/>
    <cellStyle name="Input 7 3 3 6 2" xfId="14058" xr:uid="{0401EED5-BA9D-438E-97EA-ED6ADE81F3E7}"/>
    <cellStyle name="Input 7 3 3 6 2 2" xfId="38088" xr:uid="{34F58130-41AF-48F4-BCFE-FFF30CFBCC91}"/>
    <cellStyle name="Input 7 3 3 6 3" xfId="18792" xr:uid="{3E918D74-8D4D-451A-86D3-0094F593D10A}"/>
    <cellStyle name="Input 7 3 3 6 3 2" xfId="42822" xr:uid="{1F4394A6-A56E-4BBC-A715-9AB3A91AB9A3}"/>
    <cellStyle name="Input 7 3 3 6 4" xfId="23797" xr:uid="{76F22FEA-715C-44C3-83BF-F081CFFA4AE1}"/>
    <cellStyle name="Input 7 3 3 6 4 2" xfId="47579" xr:uid="{5B0B8D73-F31C-4847-A1DF-B1F0B10EF7BB}"/>
    <cellStyle name="Input 7 3 3 6 5" xfId="28388" xr:uid="{5DD093FB-D455-49D9-BDA0-5C51B3BA1A5D}"/>
    <cellStyle name="Input 7 3 3 6 5 2" xfId="52154" xr:uid="{F4F17FC0-A74F-4E81-AB12-23477D4181F6}"/>
    <cellStyle name="Input 7 3 3 6 6" xfId="33207" xr:uid="{D4C4803A-99DC-48CA-9386-A491296B6341}"/>
    <cellStyle name="Input 7 3 3 7" xfId="9899" xr:uid="{4602307B-1F77-43FF-8D83-554C1E9F9DF6}"/>
    <cellStyle name="Input 7 3 3 7 2" xfId="34113" xr:uid="{141DEDA6-FE85-402F-B34A-29378B572E94}"/>
    <cellStyle name="Input 7 3 3 8" xfId="14816" xr:uid="{1A2CE39B-1E91-4872-9344-0AD04CE2D2A5}"/>
    <cellStyle name="Input 7 3 3 8 2" xfId="38846" xr:uid="{8B3E6908-4592-46E1-9D73-7F23487590CD}"/>
    <cellStyle name="Input 7 3 3 9" xfId="19790" xr:uid="{EEA34193-850D-428F-A0D0-CA45575B4D02}"/>
    <cellStyle name="Input 7 3 3 9 2" xfId="43624" xr:uid="{3C8CE6F3-BD46-417A-AD01-E066F2D9F2BC}"/>
    <cellStyle name="Input 7 3 4" xfId="4820" xr:uid="{2FA297E4-5E43-4330-9094-6FFCBD00060D}"/>
    <cellStyle name="Input 7 3 4 2" xfId="10200" xr:uid="{88714EB0-38A8-4519-A192-C678E514A1E9}"/>
    <cellStyle name="Input 7 3 4 2 2" xfId="34414" xr:uid="{4C32B0E4-45F3-4A36-9656-F277D8128F8D}"/>
    <cellStyle name="Input 7 3 4 3" xfId="15117" xr:uid="{5E5206EF-2C29-4868-945C-9D55252F0BEB}"/>
    <cellStyle name="Input 7 3 4 3 2" xfId="39147" xr:uid="{407B3A62-3AA8-4BE8-9F86-75B4F5DCAFD9}"/>
    <cellStyle name="Input 7 3 4 4" xfId="20349" xr:uid="{7AE9A14F-CE94-40D5-835D-4C008EC8C7EB}"/>
    <cellStyle name="Input 7 3 4 4 2" xfId="44175" xr:uid="{9A36B1DF-6232-42CE-846D-23E40B082265}"/>
    <cellStyle name="Input 7 3 4 5" xfId="24984" xr:uid="{22647266-1728-4A3C-A364-0B957EFBC504}"/>
    <cellStyle name="Input 7 3 4 5 2" xfId="48750" xr:uid="{001554CD-89B7-4D63-9C4B-3FFD17B77245}"/>
    <cellStyle name="Input 7 3 4 6" xfId="29578" xr:uid="{9796CB36-181B-4C65-9C8C-854252097FC4}"/>
    <cellStyle name="Input 7 3 5" xfId="5925" xr:uid="{196BA2BB-81A1-4054-AFCF-B8A85D94C6C0}"/>
    <cellStyle name="Input 7 3 5 2" xfId="11304" xr:uid="{BFE9A118-85F0-49D6-A1B6-F047402E26DD}"/>
    <cellStyle name="Input 7 3 5 2 2" xfId="35343" xr:uid="{1AA35C59-8E12-46E0-81C5-C3E1348D39E2}"/>
    <cellStyle name="Input 7 3 5 3" xfId="16047" xr:uid="{A4C2CC47-09DC-4CE1-9A19-39403A6607E2}"/>
    <cellStyle name="Input 7 3 5 3 2" xfId="40077" xr:uid="{1BDC1D6B-A08F-4985-90C1-D9BD83BAB237}"/>
    <cellStyle name="Input 7 3 5 4" xfId="21095" xr:uid="{9B0C3200-7665-4FE2-BCFE-6DBB3D4CCEBC}"/>
    <cellStyle name="Input 7 3 5 4 2" xfId="44910" xr:uid="{89B9B064-266B-4F18-AC95-53C06275C23C}"/>
    <cellStyle name="Input 7 3 5 5" xfId="25719" xr:uid="{6ABEF516-B055-4F88-A4CC-39FA85F00825}"/>
    <cellStyle name="Input 7 3 5 5 2" xfId="49485" xr:uid="{3C8C6CA4-158B-44CB-B592-AA99D7D65DE0}"/>
    <cellStyle name="Input 7 3 5 6" xfId="30495" xr:uid="{357F6D1A-EFF2-4B3B-9D5C-14E3A81EB632}"/>
    <cellStyle name="Input 7 3 6" xfId="6706" xr:uid="{96268F3E-E934-4B82-8426-075E07C9C86E}"/>
    <cellStyle name="Input 7 3 6 2" xfId="12085" xr:uid="{BD8A9A42-55E3-4D59-A319-C308C3D91029}"/>
    <cellStyle name="Input 7 3 6 2 2" xfId="36121" xr:uid="{E35404EF-3885-4EEF-BBFC-97C019CA6DA0}"/>
    <cellStyle name="Input 7 3 6 3" xfId="16825" xr:uid="{19EB6582-C40B-410C-BC81-452409E9F7CE}"/>
    <cellStyle name="Input 7 3 6 3 2" xfId="40855" xr:uid="{6C0987A7-B3E4-4728-B1A0-5F16F18F1B32}"/>
    <cellStyle name="Input 7 3 6 4" xfId="21832" xr:uid="{05A1A59A-C9D5-41DC-A5F2-FFFEEBF82C63}"/>
    <cellStyle name="Input 7 3 6 4 2" xfId="45638" xr:uid="{B3F153DD-7F4B-4BD1-9D22-C0C4EF86570C}"/>
    <cellStyle name="Input 7 3 6 5" xfId="26447" xr:uid="{BA0B2B18-AC6E-4DA7-8CB5-A954239F029C}"/>
    <cellStyle name="Input 7 3 6 5 2" xfId="50213" xr:uid="{B4B7C430-A9D3-46A5-8F02-9E5DAFF19A4A}"/>
    <cellStyle name="Input 7 3 6 6" xfId="31264" xr:uid="{5ED294D5-2965-45FE-A4EA-FB6CBA8EF93A}"/>
    <cellStyle name="Input 7 3 7" xfId="7446" xr:uid="{2EFF5A37-CBDD-4CC8-B221-1974F907BFF0}"/>
    <cellStyle name="Input 7 3 7 2" xfId="12825" xr:uid="{7B7E9AC0-3C74-44D3-9586-C99725CC46EA}"/>
    <cellStyle name="Input 7 3 7 2 2" xfId="36859" xr:uid="{625B2007-67D3-4A9E-82B6-946C039216FD}"/>
    <cellStyle name="Input 7 3 7 3" xfId="17563" xr:uid="{6F4866EE-A531-4ECA-ACE5-52A37A5D3BAE}"/>
    <cellStyle name="Input 7 3 7 3 2" xfId="41593" xr:uid="{144035DA-9F06-42DB-B036-A82883967660}"/>
    <cellStyle name="Input 7 3 7 4" xfId="22568" xr:uid="{5967C67E-E65E-474E-9D64-581AA21D8792}"/>
    <cellStyle name="Input 7 3 7 4 2" xfId="46365" xr:uid="{A7930EAA-7110-47B9-8F08-1402EAB1D955}"/>
    <cellStyle name="Input 7 3 7 5" xfId="27174" xr:uid="{70D5354F-8613-4869-AAD9-B30DE07BA36F}"/>
    <cellStyle name="Input 7 3 7 5 2" xfId="50940" xr:uid="{83AB0EA0-520E-483D-BFC6-D88BC915F05B}"/>
    <cellStyle name="Input 7 3 7 6" xfId="31993" xr:uid="{8B543DFB-0984-4FEF-8E49-FFB101AF1B90}"/>
    <cellStyle name="Input 7 3 8" xfId="8179" xr:uid="{DBC553BD-48CB-45E5-B52F-98077EDB3002}"/>
    <cellStyle name="Input 7 3 8 2" xfId="13558" xr:uid="{275C06EA-7799-41CE-ADC5-FED965F6D093}"/>
    <cellStyle name="Input 7 3 8 2 2" xfId="37590" xr:uid="{3334B6A4-930B-443D-9A56-AE9BDA1BA6EF}"/>
    <cellStyle name="Input 7 3 8 3" xfId="18294" xr:uid="{E23031C7-FA9F-4ECF-B573-D8CF9024597B}"/>
    <cellStyle name="Input 7 3 8 3 2" xfId="42324" xr:uid="{41E24D1D-336F-4E56-AC8B-9BDF334CCE4D}"/>
    <cellStyle name="Input 7 3 8 4" xfId="23299" xr:uid="{F4EEAEEF-F203-44F7-91D7-2FD653E5F972}"/>
    <cellStyle name="Input 7 3 8 4 2" xfId="47087" xr:uid="{564DBF4E-9DF5-4A41-97FC-EA13D037AEB9}"/>
    <cellStyle name="Input 7 3 8 5" xfId="27896" xr:uid="{4E44629C-D5E1-4B45-B618-92DAAC708AC1}"/>
    <cellStyle name="Input 7 3 8 5 2" xfId="51662" xr:uid="{461502C0-6B32-4E9F-BB65-BE2BEB024A4A}"/>
    <cellStyle name="Input 7 3 8 6" xfId="32715" xr:uid="{8D8CFBD4-D5DB-4735-AEA0-483CC55003F0}"/>
    <cellStyle name="Input 7 3 9" xfId="9396" xr:uid="{C6648790-0496-4F2D-8715-180D0D62546F}"/>
    <cellStyle name="Input 7 3 9 2" xfId="33612" xr:uid="{BB642620-3DEF-467F-92A5-BC29C9320CB7}"/>
    <cellStyle name="Input 7 4" xfId="4005" xr:uid="{E684FB6C-F1A4-49D2-9FBD-1008069313A8}"/>
    <cellStyle name="Input 7 4 10" xfId="14314" xr:uid="{3C60B473-09F2-439C-A147-9924C5A8774E}"/>
    <cellStyle name="Input 7 4 10 2" xfId="38344" xr:uid="{6C3BD516-B890-4B8F-8042-DC0B646511DC}"/>
    <cellStyle name="Input 7 4 11" xfId="19286" xr:uid="{C2F144A0-2DA5-4473-970F-3DBDE9CCB38A}"/>
    <cellStyle name="Input 7 4 11 2" xfId="43128" xr:uid="{3FA923C4-6446-4F5B-B5F2-FCA3ED37BCF1}"/>
    <cellStyle name="Input 7 4 12" xfId="24031" xr:uid="{2C543273-26AC-4712-9275-31D7F4691C00}"/>
    <cellStyle name="Input 7 4 12 2" xfId="47800" xr:uid="{605C32CE-9926-4B0E-BD54-8B4D0639CD82}"/>
    <cellStyle name="Input 7 4 13" xfId="28784" xr:uid="{1A3113B4-23EC-405E-A598-0CE9D9A5ED0B}"/>
    <cellStyle name="Input 7 4 2" xfId="4289" xr:uid="{B9DFD49A-1A8E-4951-8A13-9BF45C01306C}"/>
    <cellStyle name="Input 7 4 2 10" xfId="24274" xr:uid="{9540A2E9-9B05-4878-89EF-2C71BC762640}"/>
    <cellStyle name="Input 7 4 2 10 2" xfId="48040" xr:uid="{4323FAAC-9B31-40A3-BE7D-C69D87F0325A}"/>
    <cellStyle name="Input 7 4 2 11" xfId="29055" xr:uid="{12EF6463-4CCB-43E8-8EDB-4AF8F8A21787}"/>
    <cellStyle name="Input 7 4 2 2" xfId="5092" xr:uid="{6323B31E-6A7B-4FA8-B4FF-75A5FBFC0D69}"/>
    <cellStyle name="Input 7 4 2 2 2" xfId="10472" xr:uid="{0A718BB6-7C8F-4972-9872-98E100757CB1}"/>
    <cellStyle name="Input 7 4 2 2 2 2" xfId="34684" xr:uid="{D9C5037F-3F4E-40CE-9E8B-9E2D107C6F43}"/>
    <cellStyle name="Input 7 4 2 2 3" xfId="15387" xr:uid="{48D8FE80-6BA1-481F-8396-4D860AC3C57D}"/>
    <cellStyle name="Input 7 4 2 2 3 2" xfId="39417" xr:uid="{3C2B9E2F-191E-49B9-8AFD-1B7698AA7DBA}"/>
    <cellStyle name="Input 7 4 2 2 4" xfId="20621" xr:uid="{3C9C639E-4049-4B66-B01A-6604DFEA6901}"/>
    <cellStyle name="Input 7 4 2 2 4 2" xfId="44444" xr:uid="{34AE7DFE-FCBF-4125-ABA3-F52513C23713}"/>
    <cellStyle name="Input 7 4 2 2 5" xfId="25253" xr:uid="{F70075AE-20F6-4842-BBA3-38460A047A72}"/>
    <cellStyle name="Input 7 4 2 2 5 2" xfId="49019" xr:uid="{FF74A47E-0182-4128-A233-B2D849B9194B}"/>
    <cellStyle name="Input 7 4 2 2 6" xfId="29845" xr:uid="{5A94DFBA-1120-47F4-AB96-A2650394FD50}"/>
    <cellStyle name="Input 7 4 2 3" xfId="6198" xr:uid="{6B8C2E7C-ED05-48BA-9C2D-56CAFF1D07C5}"/>
    <cellStyle name="Input 7 4 2 3 2" xfId="11577" xr:uid="{FC50A982-FD7A-46E1-B601-77CF25A337DE}"/>
    <cellStyle name="Input 7 4 2 3 2 2" xfId="35614" xr:uid="{6A0606B3-B9A8-418E-90E6-C232AC780808}"/>
    <cellStyle name="Input 7 4 2 3 3" xfId="16318" xr:uid="{FCD7635E-DA27-4A26-94E7-5B06E4317378}"/>
    <cellStyle name="Input 7 4 2 3 3 2" xfId="40348" xr:uid="{3786DA89-3DD4-4F92-AB01-5379927347D1}"/>
    <cellStyle name="Input 7 4 2 3 4" xfId="21366" xr:uid="{AA51B5E4-209E-4F02-BD7D-56AD0343213D}"/>
    <cellStyle name="Input 7 4 2 3 4 2" xfId="45178" xr:uid="{C4807C15-11E2-4B1E-9A81-752F1588D053}"/>
    <cellStyle name="Input 7 4 2 3 5" xfId="25987" xr:uid="{C476187D-3F08-4293-82E9-F9AB2E7D0FA3}"/>
    <cellStyle name="Input 7 4 2 3 5 2" xfId="49753" xr:uid="{972B4628-5AA1-483E-958E-AD55F2F587BF}"/>
    <cellStyle name="Input 7 4 2 3 6" xfId="30763" xr:uid="{0CA67EE9-834C-4887-8867-A310FAD1AB42}"/>
    <cellStyle name="Input 7 4 2 4" xfId="6979" xr:uid="{6162F92F-E99D-4747-AFB1-2CA7E1662689}"/>
    <cellStyle name="Input 7 4 2 4 2" xfId="12358" xr:uid="{C0AC6D79-D3D4-48C2-B45D-798FB1C55F1F}"/>
    <cellStyle name="Input 7 4 2 4 2 2" xfId="36392" xr:uid="{3D4FAE07-BB05-43F0-97D5-53D1A0196B2E}"/>
    <cellStyle name="Input 7 4 2 4 3" xfId="17096" xr:uid="{57D06C47-39B8-4DBE-A087-BBEFE16348B2}"/>
    <cellStyle name="Input 7 4 2 4 3 2" xfId="41126" xr:uid="{C6A6D3FB-0402-490D-9AF8-D71B4017455C}"/>
    <cellStyle name="Input 7 4 2 4 4" xfId="22102" xr:uid="{A27100B7-252E-49C2-8C7E-5685E015DFB9}"/>
    <cellStyle name="Input 7 4 2 4 4 2" xfId="45905" xr:uid="{6538468E-3D88-4D2A-B6DF-BB5C73090C37}"/>
    <cellStyle name="Input 7 4 2 4 5" xfId="26714" xr:uid="{FC8AF0EB-E3A4-4EBD-BB8B-FFA822631954}"/>
    <cellStyle name="Input 7 4 2 4 5 2" xfId="50480" xr:uid="{A955C2EB-D6F6-47F0-8992-B0D1988D0DD1}"/>
    <cellStyle name="Input 7 4 2 4 6" xfId="31532" xr:uid="{F422E3ED-42CD-443E-912A-0AC6E47C8687}"/>
    <cellStyle name="Input 7 4 2 5" xfId="7718" xr:uid="{40913244-F48B-4648-978E-71C89D67C412}"/>
    <cellStyle name="Input 7 4 2 5 2" xfId="13097" xr:uid="{3F3A769A-7E77-4656-A0C7-66D0CD0E75B0}"/>
    <cellStyle name="Input 7 4 2 5 2 2" xfId="37129" xr:uid="{A1F40EAD-BDD6-42A0-AEF2-56FC125233D4}"/>
    <cellStyle name="Input 7 4 2 5 3" xfId="17833" xr:uid="{6F39F830-A3B6-4A2D-B42E-170DFB09A918}"/>
    <cellStyle name="Input 7 4 2 5 3 2" xfId="41863" xr:uid="{5DC4D736-8CCF-4A77-8D2A-3B7DFFA85A39}"/>
    <cellStyle name="Input 7 4 2 5 4" xfId="22838" xr:uid="{FA9ED60C-00A1-42CE-B1F0-5F4BEC8FE57B}"/>
    <cellStyle name="Input 7 4 2 5 4 2" xfId="46632" xr:uid="{E9D2D617-4D6A-418F-8C25-2CE3CD2B457F}"/>
    <cellStyle name="Input 7 4 2 5 5" xfId="27441" xr:uid="{C2C464A0-EC30-4798-AA48-D5DAD23F9D12}"/>
    <cellStyle name="Input 7 4 2 5 5 2" xfId="51207" xr:uid="{9772908F-36FB-4D45-8D31-3A6BD5C5F787}"/>
    <cellStyle name="Input 7 4 2 5 6" xfId="32260" xr:uid="{B0B5DA46-A6A3-42FE-80FC-79BC89830419}"/>
    <cellStyle name="Input 7 4 2 6" xfId="8451" xr:uid="{176496B6-2C85-423E-B304-8E496F613287}"/>
    <cellStyle name="Input 7 4 2 6 2" xfId="13830" xr:uid="{E7286F63-5A19-44C8-B62F-AB522CB3DFC6}"/>
    <cellStyle name="Input 7 4 2 6 2 2" xfId="37860" xr:uid="{326B6108-A7D9-438E-B7C4-F7F4EC1AA533}"/>
    <cellStyle name="Input 7 4 2 6 3" xfId="18564" xr:uid="{B5459D95-B9B3-4652-9E8B-558A0755482B}"/>
    <cellStyle name="Input 7 4 2 6 3 2" xfId="42594" xr:uid="{676822F2-083E-4140-9A75-6F44049D1C82}"/>
    <cellStyle name="Input 7 4 2 6 4" xfId="23569" xr:uid="{5CA6F816-EA6E-4CC8-80E3-383DFBE13A76}"/>
    <cellStyle name="Input 7 4 2 6 4 2" xfId="47354" xr:uid="{ADF8536C-A5C4-468F-A0B7-C3E7C25E9655}"/>
    <cellStyle name="Input 7 4 2 6 5" xfId="28163" xr:uid="{61322C61-8CDB-4F6C-9AF1-B30BA3D4624F}"/>
    <cellStyle name="Input 7 4 2 6 5 2" xfId="51929" xr:uid="{58FACE05-95B7-492A-B879-39FF344240DE}"/>
    <cellStyle name="Input 7 4 2 6 6" xfId="32982" xr:uid="{8E1AAD0F-AA90-4016-A709-13E4301F9CA1}"/>
    <cellStyle name="Input 7 4 2 7" xfId="9671" xr:uid="{AC0C8F27-48DE-4D89-AA60-0806EBCAEA64}"/>
    <cellStyle name="Input 7 4 2 7 2" xfId="33885" xr:uid="{1E82AEEF-8869-4DB4-868F-F2A0BA7CB259}"/>
    <cellStyle name="Input 7 4 2 8" xfId="14588" xr:uid="{17D203CA-716A-4652-ABB8-E9465EBAE730}"/>
    <cellStyle name="Input 7 4 2 8 2" xfId="38618" xr:uid="{3F6B5B78-F9A6-4801-9553-9E1261577C48}"/>
    <cellStyle name="Input 7 4 2 9" xfId="19562" xr:uid="{7AC680C8-BEAF-4FFB-982C-6A46210AC6B5}"/>
    <cellStyle name="Input 7 4 2 9 2" xfId="43399" xr:uid="{E0FA95DA-8DD7-4321-A753-108260F7CCFD}"/>
    <cellStyle name="Input 7 4 3" xfId="4513" xr:uid="{58173C45-C18F-4ADB-8131-409C173D397E}"/>
    <cellStyle name="Input 7 4 3 10" xfId="24471" xr:uid="{4796E668-1510-4D27-8718-CCBC42174584}"/>
    <cellStyle name="Input 7 4 3 10 2" xfId="48237" xr:uid="{78598DE6-5356-4AEE-8ABF-F613186A0B94}"/>
    <cellStyle name="Input 7 4 3 11" xfId="29276" xr:uid="{491B58F0-5685-4C15-A6E1-11A5620D1606}"/>
    <cellStyle name="Input 7 4 3 2" xfId="5316" xr:uid="{5F08469E-4354-4DE4-881B-5E0A4E3F2950}"/>
    <cellStyle name="Input 7 4 3 2 2" xfId="10696" xr:uid="{45F62BA1-648D-40DA-9DBB-059B506EB479}"/>
    <cellStyle name="Input 7 4 3 2 2 2" xfId="34908" xr:uid="{4D7B3883-69C6-4EB1-94E2-DB7A09F5E77A}"/>
    <cellStyle name="Input 7 4 3 2 3" xfId="15611" xr:uid="{84BD2377-AC79-480C-9A66-48A9B9CA9263}"/>
    <cellStyle name="Input 7 4 3 2 3 2" xfId="39641" xr:uid="{6262F1DF-0F3A-47AC-9C48-D8F1EE7C35B4}"/>
    <cellStyle name="Input 7 4 3 2 4" xfId="20845" xr:uid="{5EBFEB34-78E1-4769-B69C-DDEFBB88985D}"/>
    <cellStyle name="Input 7 4 3 2 4 2" xfId="44665" xr:uid="{9C3A4795-887A-40A4-AD0F-DB1FE6E7A100}"/>
    <cellStyle name="Input 7 4 3 2 5" xfId="25474" xr:uid="{8E739C79-14C6-4E39-8E25-5372D9083748}"/>
    <cellStyle name="Input 7 4 3 2 5 2" xfId="49240" xr:uid="{7CCFA96D-D612-4894-9825-1102836A290A}"/>
    <cellStyle name="Input 7 4 3 2 6" xfId="30066" xr:uid="{87A2544F-1841-452D-A6C7-E5E0898C939D}"/>
    <cellStyle name="Input 7 4 3 3" xfId="6422" xr:uid="{C01BA835-65CF-492F-BA80-1D57B173393F}"/>
    <cellStyle name="Input 7 4 3 3 2" xfId="11801" xr:uid="{7D524D7B-3BC5-4660-9364-A549C1925E21}"/>
    <cellStyle name="Input 7 4 3 3 2 2" xfId="35838" xr:uid="{21031AEB-FDE0-4419-8F90-165E971E4FF8}"/>
    <cellStyle name="Input 7 4 3 3 3" xfId="16542" xr:uid="{A6887ACF-71D7-4C3E-A88C-7241FFF17713}"/>
    <cellStyle name="Input 7 4 3 3 3 2" xfId="40572" xr:uid="{AFBF9353-7A30-46C2-AB41-3245CBECDCD8}"/>
    <cellStyle name="Input 7 4 3 3 4" xfId="21590" xr:uid="{DAE3A324-3A40-4285-9708-9F9F69207ED7}"/>
    <cellStyle name="Input 7 4 3 3 4 2" xfId="45399" xr:uid="{11628ABE-AC36-44DA-9C12-2D018EB200A8}"/>
    <cellStyle name="Input 7 4 3 3 5" xfId="26208" xr:uid="{1ECD9422-12A4-46DB-9C5E-A949E83D483B}"/>
    <cellStyle name="Input 7 4 3 3 5 2" xfId="49974" xr:uid="{8DC36E0D-A96E-406C-9DEE-1C0EB0737169}"/>
    <cellStyle name="Input 7 4 3 3 6" xfId="30984" xr:uid="{4FB6ACE7-72CA-4C6F-AB38-9646CFCD7E4D}"/>
    <cellStyle name="Input 7 4 3 4" xfId="7203" xr:uid="{31772C64-1F96-46C4-971E-A4A192D5DBEB}"/>
    <cellStyle name="Input 7 4 3 4 2" xfId="12582" xr:uid="{44631A3B-CCE7-469F-8334-675CCEA4238B}"/>
    <cellStyle name="Input 7 4 3 4 2 2" xfId="36616" xr:uid="{80B14CC4-6F94-457F-835E-620F52BB7863}"/>
    <cellStyle name="Input 7 4 3 4 3" xfId="17320" xr:uid="{738A48A6-83BA-496E-9072-9B6BA01D7D97}"/>
    <cellStyle name="Input 7 4 3 4 3 2" xfId="41350" xr:uid="{C4DA5852-517A-4BF0-87C7-5FA5B01CEED2}"/>
    <cellStyle name="Input 7 4 3 4 4" xfId="22326" xr:uid="{3E4A49E9-6B58-413A-9788-7B341C05AD59}"/>
    <cellStyle name="Input 7 4 3 4 4 2" xfId="46126" xr:uid="{D7A7BB4E-DE5B-47D0-89EC-FC7FDE7625F2}"/>
    <cellStyle name="Input 7 4 3 4 5" xfId="26935" xr:uid="{CB831E4C-73F8-4D54-A820-3CC3912C363A}"/>
    <cellStyle name="Input 7 4 3 4 5 2" xfId="50701" xr:uid="{930532B1-A9D4-4694-A274-68CA0B49E33D}"/>
    <cellStyle name="Input 7 4 3 4 6" xfId="31753" xr:uid="{95718F28-62B9-40A6-849B-2AFC21C00806}"/>
    <cellStyle name="Input 7 4 3 5" xfId="7942" xr:uid="{4B28A25F-D41A-4D7C-8B6B-E9666001E111}"/>
    <cellStyle name="Input 7 4 3 5 2" xfId="13321" xr:uid="{C67C7B1E-4EFB-40F7-82B0-71201CDBACE7}"/>
    <cellStyle name="Input 7 4 3 5 2 2" xfId="37353" xr:uid="{4FC20276-3F4F-4C63-8AA7-9A7B3E27DD12}"/>
    <cellStyle name="Input 7 4 3 5 3" xfId="18057" xr:uid="{E4E36CF3-932D-4A27-AC97-4D7A9CC09FFB}"/>
    <cellStyle name="Input 7 4 3 5 3 2" xfId="42087" xr:uid="{1FEC7802-BEAF-4C5C-B38C-84FD95A15C64}"/>
    <cellStyle name="Input 7 4 3 5 4" xfId="23062" xr:uid="{732E4B52-549F-4B4B-8DFE-474E56CAF2D2}"/>
    <cellStyle name="Input 7 4 3 5 4 2" xfId="46853" xr:uid="{D6BE0DBE-F6BF-43DE-948F-6AE387CAE604}"/>
    <cellStyle name="Input 7 4 3 5 5" xfId="27662" xr:uid="{3CB75A60-BF2D-4842-897E-260C6B5D66F7}"/>
    <cellStyle name="Input 7 4 3 5 5 2" xfId="51428" xr:uid="{5ED4C400-85BF-4143-88FD-3D3ED3CB37EB}"/>
    <cellStyle name="Input 7 4 3 5 6" xfId="32481" xr:uid="{6B154ADE-E585-47DB-9D01-48BA2BD2AABD}"/>
    <cellStyle name="Input 7 4 3 6" xfId="8675" xr:uid="{B75FA260-918F-461F-8319-E3401AF24982}"/>
    <cellStyle name="Input 7 4 3 6 2" xfId="14054" xr:uid="{ADF61514-07AD-47D0-BF3F-1F78BB7BA3A7}"/>
    <cellStyle name="Input 7 4 3 6 2 2" xfId="38084" xr:uid="{F5A74749-E175-4E47-B8BD-DB659DFEFC8E}"/>
    <cellStyle name="Input 7 4 3 6 3" xfId="18788" xr:uid="{DC49CE53-AE83-4650-BBBD-E3AC1A16D8C3}"/>
    <cellStyle name="Input 7 4 3 6 3 2" xfId="42818" xr:uid="{6DD12993-17A1-4C3A-A7FF-AE78B40CF86C}"/>
    <cellStyle name="Input 7 4 3 6 4" xfId="23793" xr:uid="{E441437F-F932-4003-9FEB-18D01AAE5362}"/>
    <cellStyle name="Input 7 4 3 6 4 2" xfId="47575" xr:uid="{8F8822C5-B170-43D7-89FD-93A75B9AD89D}"/>
    <cellStyle name="Input 7 4 3 6 5" xfId="28384" xr:uid="{FC4B90BC-441A-4928-9170-8754770FF89A}"/>
    <cellStyle name="Input 7 4 3 6 5 2" xfId="52150" xr:uid="{078CC5F8-2BFE-4D72-8D45-53B12CF904FA}"/>
    <cellStyle name="Input 7 4 3 6 6" xfId="33203" xr:uid="{74FFDCFF-4C98-4139-A8BD-6710EE5670C5}"/>
    <cellStyle name="Input 7 4 3 7" xfId="9895" xr:uid="{7C676EC9-F6CA-4559-BE51-9DCB9524B87A}"/>
    <cellStyle name="Input 7 4 3 7 2" xfId="34109" xr:uid="{F2CDE16B-D946-488D-8D99-2B87D6EAC446}"/>
    <cellStyle name="Input 7 4 3 8" xfId="14812" xr:uid="{04512124-4B3B-4F2B-943A-B140B0C97A23}"/>
    <cellStyle name="Input 7 4 3 8 2" xfId="38842" xr:uid="{6B92DE0D-D3A1-4E16-8099-451FCDA2F9E4}"/>
    <cellStyle name="Input 7 4 3 9" xfId="19786" xr:uid="{0BC8142C-4512-4A74-8EAC-01AEFA8DBC1E}"/>
    <cellStyle name="Input 7 4 3 9 2" xfId="43620" xr:uid="{60284C43-81C4-4115-B40D-292666D3E0F9}"/>
    <cellStyle name="Input 7 4 4" xfId="4816" xr:uid="{6AFE38D6-DA96-4A34-A64D-A01D983970EC}"/>
    <cellStyle name="Input 7 4 4 2" xfId="10196" xr:uid="{71661FC2-2AA0-45DB-A1FE-05AAE084F645}"/>
    <cellStyle name="Input 7 4 4 2 2" xfId="34410" xr:uid="{8FE89CD6-276E-4F39-A3DD-2131DB394888}"/>
    <cellStyle name="Input 7 4 4 3" xfId="15113" xr:uid="{C699FF2F-6580-4254-A0D1-0F975A857E34}"/>
    <cellStyle name="Input 7 4 4 3 2" xfId="39143" xr:uid="{874CA926-E039-449B-847D-25C2799AEECB}"/>
    <cellStyle name="Input 7 4 4 4" xfId="20345" xr:uid="{938779BD-9031-4976-8E1E-5EC044EEC4DA}"/>
    <cellStyle name="Input 7 4 4 4 2" xfId="44171" xr:uid="{C6F52A4B-DE70-48DD-922C-7F0FD4F24754}"/>
    <cellStyle name="Input 7 4 4 5" xfId="24980" xr:uid="{23BC802F-A4AB-4E23-980E-99775CD282E3}"/>
    <cellStyle name="Input 7 4 4 5 2" xfId="48746" xr:uid="{ED2D8638-2502-4565-8759-B0E7D766D09B}"/>
    <cellStyle name="Input 7 4 4 6" xfId="29574" xr:uid="{3D4F512B-91E7-4302-A513-6480095E7C53}"/>
    <cellStyle name="Input 7 4 5" xfId="5921" xr:uid="{D0544837-05B8-40E7-A0E6-D10A066DADD3}"/>
    <cellStyle name="Input 7 4 5 2" xfId="11300" xr:uid="{BF6F5894-E8F8-4487-AB75-73D55BF30D33}"/>
    <cellStyle name="Input 7 4 5 2 2" xfId="35339" xr:uid="{65CBBC54-26AA-4EEF-8125-610356BDFE5D}"/>
    <cellStyle name="Input 7 4 5 3" xfId="16043" xr:uid="{66AF9DC8-9C94-4909-92C4-210B0145680E}"/>
    <cellStyle name="Input 7 4 5 3 2" xfId="40073" xr:uid="{8CE40C60-A919-4EFD-9935-1BEBFCCF2ECC}"/>
    <cellStyle name="Input 7 4 5 4" xfId="21091" xr:uid="{16F5B0CC-992A-479A-90F2-56C6D7920A2B}"/>
    <cellStyle name="Input 7 4 5 4 2" xfId="44906" xr:uid="{BF64EA7A-6FBA-4D9C-9B64-6AD073B29AC4}"/>
    <cellStyle name="Input 7 4 5 5" xfId="25715" xr:uid="{6855DB62-C682-4EDA-9F03-83BA3186A2CB}"/>
    <cellStyle name="Input 7 4 5 5 2" xfId="49481" xr:uid="{1CE110AA-65B4-4F82-A786-D86C562D693B}"/>
    <cellStyle name="Input 7 4 5 6" xfId="30491" xr:uid="{F5F30BCF-CD8F-4CD8-98CD-E1187FF9A041}"/>
    <cellStyle name="Input 7 4 6" xfId="6702" xr:uid="{55559443-5B1F-49FE-8E42-CCD504A8493D}"/>
    <cellStyle name="Input 7 4 6 2" xfId="12081" xr:uid="{BE00499B-D54C-4843-B044-9080E4509F9F}"/>
    <cellStyle name="Input 7 4 6 2 2" xfId="36117" xr:uid="{85DF96C8-B035-476A-B737-F4B1DE8F3086}"/>
    <cellStyle name="Input 7 4 6 3" xfId="16821" xr:uid="{5E8D2096-ABBF-4200-84B8-1AF913C94C9F}"/>
    <cellStyle name="Input 7 4 6 3 2" xfId="40851" xr:uid="{D3BE0685-68C9-4FCE-BAC7-F8734284C8F2}"/>
    <cellStyle name="Input 7 4 6 4" xfId="21828" xr:uid="{65995B4C-9A1F-49F6-BAA8-94C2DB72A072}"/>
    <cellStyle name="Input 7 4 6 4 2" xfId="45634" xr:uid="{BD57FEAB-D229-453E-B777-12D668A7DC3D}"/>
    <cellStyle name="Input 7 4 6 5" xfId="26443" xr:uid="{46427FBB-6BFA-44AE-8BCC-E5E4726C2A5F}"/>
    <cellStyle name="Input 7 4 6 5 2" xfId="50209" xr:uid="{C537835B-30D1-402C-B26C-C66EA695F5CE}"/>
    <cellStyle name="Input 7 4 6 6" xfId="31260" xr:uid="{F620F522-9569-4781-BBB0-1181C61479FB}"/>
    <cellStyle name="Input 7 4 7" xfId="7442" xr:uid="{68C3BC72-F47E-4ACC-BFB0-AA48C51386EF}"/>
    <cellStyle name="Input 7 4 7 2" xfId="12821" xr:uid="{DF093A04-CEE7-4B7D-8012-5B7186EB8A66}"/>
    <cellStyle name="Input 7 4 7 2 2" xfId="36855" xr:uid="{33C421E1-5792-4620-B80F-F027A9DF332C}"/>
    <cellStyle name="Input 7 4 7 3" xfId="17559" xr:uid="{4BC683A4-D467-4FE5-825B-F1E40772528F}"/>
    <cellStyle name="Input 7 4 7 3 2" xfId="41589" xr:uid="{4060A316-8883-407E-AB64-4F737A1ED626}"/>
    <cellStyle name="Input 7 4 7 4" xfId="22564" xr:uid="{7336B8A8-BC96-495F-AF23-B737883CAF6C}"/>
    <cellStyle name="Input 7 4 7 4 2" xfId="46361" xr:uid="{A252290C-41D2-4663-AB6F-6B8C5AACEDEB}"/>
    <cellStyle name="Input 7 4 7 5" xfId="27170" xr:uid="{2410A5B3-9733-4D86-8146-4D1A5D8EAD15}"/>
    <cellStyle name="Input 7 4 7 5 2" xfId="50936" xr:uid="{AFC4C660-83AB-452B-AD93-B26CCF14F3A9}"/>
    <cellStyle name="Input 7 4 7 6" xfId="31989" xr:uid="{054E3C8D-7CDE-438A-BB71-53DF19435E1D}"/>
    <cellStyle name="Input 7 4 8" xfId="8175" xr:uid="{87902C5A-8A4F-438D-92C0-3EA8B764CC5C}"/>
    <cellStyle name="Input 7 4 8 2" xfId="13554" xr:uid="{EBF0A2B7-7FE1-4F2D-A5B1-E0068E33B772}"/>
    <cellStyle name="Input 7 4 8 2 2" xfId="37586" xr:uid="{1D9CFEA2-7999-42A7-B7A5-959AAAAF1D9B}"/>
    <cellStyle name="Input 7 4 8 3" xfId="18290" xr:uid="{DE610C7E-3C28-47FC-B364-B127E64850B5}"/>
    <cellStyle name="Input 7 4 8 3 2" xfId="42320" xr:uid="{FD843C19-E9F5-4CE1-9765-72EBDEDAF2A2}"/>
    <cellStyle name="Input 7 4 8 4" xfId="23295" xr:uid="{C79B8C1A-C877-4FE9-B792-A055A27F8253}"/>
    <cellStyle name="Input 7 4 8 4 2" xfId="47083" xr:uid="{80A639ED-56B1-4A7A-8FA7-3CB91FC2C377}"/>
    <cellStyle name="Input 7 4 8 5" xfId="27892" xr:uid="{B16EDBE3-714B-401C-A64D-BFB468BE7C5A}"/>
    <cellStyle name="Input 7 4 8 5 2" xfId="51658" xr:uid="{B05DB42F-AFC2-4287-A305-44AB78C31DE4}"/>
    <cellStyle name="Input 7 4 8 6" xfId="32711" xr:uid="{446780BA-8C43-49B3-8049-071F8C8EF651}"/>
    <cellStyle name="Input 7 4 9" xfId="9392" xr:uid="{5B16216D-FED2-4B50-BD84-A67EA9E88E13}"/>
    <cellStyle name="Input 7 4 9 2" xfId="33608" xr:uid="{5EE660D0-9026-4D60-97A3-E8C740CA9AA5}"/>
    <cellStyle name="Input 7 5" xfId="3653" xr:uid="{D0DA7137-3BA0-41B5-8D4F-65DF61FFE5BD}"/>
    <cellStyle name="Input 7 5 2" xfId="9104" xr:uid="{AB6964AD-9804-446E-A521-1E7C5A8D5195}"/>
    <cellStyle name="Input 7 5 2 2" xfId="33456" xr:uid="{56B6CFDE-A6BA-4EF9-BD2F-D8B0E7C62458}"/>
    <cellStyle name="Input 7 5 3" xfId="9049" xr:uid="{B35E3C82-B7DE-42E6-8F2E-4B9DC16A83CE}"/>
    <cellStyle name="Input 7 5 3 2" xfId="33420" xr:uid="{0EE27F21-3864-4094-8F10-E003282209B4}"/>
    <cellStyle name="Input 7 5 4" xfId="20048" xr:uid="{66F2B895-2301-412D-AB29-75E3EC50CAFD}"/>
    <cellStyle name="Input 7 5 4 2" xfId="43878" xr:uid="{7D044A86-3560-43D3-BB45-3DD430345544}"/>
    <cellStyle name="Input 7 5 5" xfId="3297" xr:uid="{2A597B04-6A9E-4597-8FF7-4D9806A9A2F5}"/>
    <cellStyle name="Input 7 6" xfId="4686" xr:uid="{F87B8FF4-8507-4E43-AB04-FD05FF9A5B36}"/>
    <cellStyle name="Input 7 6 2" xfId="10066" xr:uid="{2A7BD684-34D2-4BBC-BD1D-98035ACDC7E0}"/>
    <cellStyle name="Input 7 6 2 2" xfId="34280" xr:uid="{F3D6553B-2F86-4E67-A378-AC55EA1B6EEB}"/>
    <cellStyle name="Input 7 6 3" xfId="14983" xr:uid="{C73B202B-6BF9-407F-B7CD-F1C02DFF18C5}"/>
    <cellStyle name="Input 7 6 3 2" xfId="39013" xr:uid="{BE795E8B-848B-414F-8C24-33FECCC0F9D7}"/>
    <cellStyle name="Input 7 6 4" xfId="20072" xr:uid="{C6529DE1-1114-4830-88B5-405A51DBB04A}"/>
    <cellStyle name="Input 7 6 4 2" xfId="43902" xr:uid="{C2A8E53E-6F10-4AC1-B632-DCBAC1671001}"/>
    <cellStyle name="Input 7 6 5" xfId="24723" xr:uid="{17FDE85B-E4C3-40C3-B6C9-9855E7F56F21}"/>
    <cellStyle name="Input 7 6 5 2" xfId="48489" xr:uid="{9F8A4803-834D-4CC8-A8C2-E757C8B8B5F7}"/>
    <cellStyle name="Input 7 6 6" xfId="29446" xr:uid="{9E389AD3-5A62-43F3-96EF-DAFE776F884C}"/>
    <cellStyle name="Input 7 7" xfId="5745" xr:uid="{B3C6A274-9CD4-47C5-B7BA-1CF1F99F8C4A}"/>
    <cellStyle name="Input 7 7 2" xfId="11124" xr:uid="{BFFD3B58-C8E5-4C7A-B3DC-6B4796130A56}"/>
    <cellStyle name="Input 7 7 2 2" xfId="35228" xr:uid="{E4CC2393-A3BE-42F7-88C9-FE47B4654B0D}"/>
    <cellStyle name="Input 7 7 3" xfId="15932" xr:uid="{0338BDC4-45E5-4B0E-BD48-0AB3A7534094}"/>
    <cellStyle name="Input 7 7 3 2" xfId="39962" xr:uid="{4093971A-864B-481E-837B-F4C24B8AE7EF}"/>
    <cellStyle name="Input 7 7 4" xfId="19944" xr:uid="{B32653A6-E63C-4202-8DE4-A1E582F4B1DE}"/>
    <cellStyle name="Input 7 7 4 2" xfId="43777" xr:uid="{A6D465C0-C549-43A0-8066-601C88FD207F}"/>
    <cellStyle name="Input 7 7 5" xfId="24624" xr:uid="{B16B009F-15EC-49E3-86A5-9EFF06BAC795}"/>
    <cellStyle name="Input 7 7 5 2" xfId="48390" xr:uid="{6BAFA7B8-608C-4508-81CD-40F20AD7E145}"/>
    <cellStyle name="Input 7 7 6" xfId="30383" xr:uid="{751FB5A1-0DAE-4D29-80CD-9BF981639DDF}"/>
    <cellStyle name="Input 7 8" xfId="5575" xr:uid="{5C4DDDB5-FA05-4B30-8C08-4956FAA03F74}"/>
    <cellStyle name="Input 7 8 2" xfId="10954" xr:uid="{84A619A2-832B-485D-9196-0D5860BC9086}"/>
    <cellStyle name="Input 7 8 2 2" xfId="35129" xr:uid="{371E41A7-E637-4CF2-A9FA-F581185DCAA2}"/>
    <cellStyle name="Input 7 8 3" xfId="15833" xr:uid="{9AEF864E-4B18-4BDD-A2CC-8DFD75E3277E}"/>
    <cellStyle name="Input 7 8 3 2" xfId="39863" xr:uid="{151A5928-0648-4322-A14F-A6FD47AE314E}"/>
    <cellStyle name="Input 7 8 4" xfId="19962" xr:uid="{090ECB38-CEE5-4E16-9B92-3658DAFCF2B9}"/>
    <cellStyle name="Input 7 8 4 2" xfId="43794" xr:uid="{AC0996C5-B693-4544-A72A-2AA8EEEBD1F0}"/>
    <cellStyle name="Input 7 8 5" xfId="24641" xr:uid="{0420CED2-07B7-41F1-8E9F-987697AD2C93}"/>
    <cellStyle name="Input 7 8 5 2" xfId="48407" xr:uid="{7B3BB9AD-DB84-4DF9-BEB2-49958E0F9E2A}"/>
    <cellStyle name="Input 7 8 6" xfId="30286" xr:uid="{2E4A664F-7E9C-4CCE-97CC-0F8171AC133B}"/>
    <cellStyle name="Input 7 9" xfId="5577" xr:uid="{619BFF96-93E7-47D4-BDA5-CDBEEE782DFC}"/>
    <cellStyle name="Input 7 9 2" xfId="10956" xr:uid="{86056EE1-BEC7-43C3-8A14-EED1065D669D}"/>
    <cellStyle name="Input 7 9 2 2" xfId="35131" xr:uid="{E34EA7C8-7698-4A74-BC1A-D7EE95FA91DF}"/>
    <cellStyle name="Input 7 9 3" xfId="15835" xr:uid="{8113CED5-E5DF-4AD9-A30E-7FC0C91ACDA9}"/>
    <cellStyle name="Input 7 9 3 2" xfId="39865" xr:uid="{B2FEF617-E9B8-4417-95EE-CADA478F302B}"/>
    <cellStyle name="Input 7 9 4" xfId="19973" xr:uid="{C31C0CD4-BC93-4C97-86B0-96E5AB7F3804}"/>
    <cellStyle name="Input 7 9 4 2" xfId="43805" xr:uid="{C349AC5A-3CEA-4D0B-9D13-A10684E455C9}"/>
    <cellStyle name="Input 7 9 5" xfId="24652" xr:uid="{53F1A735-0D2E-498A-84AB-6214028989E0}"/>
    <cellStyle name="Input 7 9 5 2" xfId="48418" xr:uid="{CD6BE58A-1D44-4BA2-86CD-71993BBFE37E}"/>
    <cellStyle name="Input 7 9 6" xfId="30288" xr:uid="{BEF51A32-026C-4BC6-8C22-F29C3A7905BF}"/>
    <cellStyle name="Input 8" xfId="1255" xr:uid="{00000000-0005-0000-0000-0000E7040000}"/>
    <cellStyle name="Input 8 10" xfId="9217" xr:uid="{53CA4E62-1F66-41A3-92BB-BA0BFD2D53EA}"/>
    <cellStyle name="Input 8 10 2" xfId="33498" xr:uid="{FCC69873-8DF4-4287-AD85-89518AEDCBB3}"/>
    <cellStyle name="Input 8 11" xfId="19014" xr:uid="{C57C1293-68BD-4EC0-9BE4-E8D529A47FBF}"/>
    <cellStyle name="Input 8 11 2" xfId="42995" xr:uid="{4200BB73-F832-4236-ADEE-EF328AC2A49E}"/>
    <cellStyle name="Input 8 12" xfId="3654" xr:uid="{72286C78-5CA6-4F96-A40B-D230B76C3584}"/>
    <cellStyle name="Input 8 13" xfId="3296" xr:uid="{30BA0AF0-D5A8-4974-9F92-AA1434C40496}"/>
    <cellStyle name="Input 8 14" xfId="53020" xr:uid="{9E1F330D-D542-484B-AE06-29DAD816EB09}"/>
    <cellStyle name="Input 8 2" xfId="2832" xr:uid="{8DFB18D5-E424-4BB4-9B07-5AD29569F6D5}"/>
    <cellStyle name="Input 8 2 10" xfId="14302" xr:uid="{3873629E-D114-49E2-8D5E-9CBCF9BC0782}"/>
    <cellStyle name="Input 8 2 10 2" xfId="38332" xr:uid="{8658C1DD-6C9A-4D8F-B9E3-F945DC5B4D39}"/>
    <cellStyle name="Input 8 2 11" xfId="19274" xr:uid="{848E337E-70F0-43B0-BB0B-F7EC7D857FF5}"/>
    <cellStyle name="Input 8 2 11 2" xfId="43116" xr:uid="{72D6DB72-3E4F-407C-BD7F-1AA68EA0E280}"/>
    <cellStyle name="Input 8 2 12" xfId="24020" xr:uid="{7C535E6A-5BA4-4FC9-A22D-2A637898DB5E}"/>
    <cellStyle name="Input 8 2 12 2" xfId="47789" xr:uid="{BF4A4272-1246-4868-BE4D-B6B5C507EDFF}"/>
    <cellStyle name="Input 8 2 13" xfId="3993" xr:uid="{B862EB57-461E-456F-821E-4F50AF4EDE1F}"/>
    <cellStyle name="Input 8 2 14" xfId="28772" xr:uid="{2EC9F666-7E7E-4CC7-B045-B6193A52D8CF}"/>
    <cellStyle name="Input 8 2 2" xfId="3179" xr:uid="{CA3C87DA-F1E4-41F1-9FE9-39AFB919B299}"/>
    <cellStyle name="Input 8 2 2 10" xfId="24263" xr:uid="{7E0799BF-02F5-465A-B3C5-1C686646C599}"/>
    <cellStyle name="Input 8 2 2 10 2" xfId="48029" xr:uid="{7C13A1A5-1B15-4E73-86C0-94099E0392DF}"/>
    <cellStyle name="Input 8 2 2 11" xfId="4277" xr:uid="{8C79E2D6-9C3F-4F40-96AE-31B0747117EC}"/>
    <cellStyle name="Input 8 2 2 12" xfId="29043" xr:uid="{BD410A92-78DF-48FE-8ACC-558DBC62D47B}"/>
    <cellStyle name="Input 8 2 2 2" xfId="5080" xr:uid="{29B00A94-D8D7-4199-9CDE-F3A627DD95A2}"/>
    <cellStyle name="Input 8 2 2 2 2" xfId="10460" xr:uid="{5EFB8640-14CE-4985-B8B5-F4887A63E5F3}"/>
    <cellStyle name="Input 8 2 2 2 2 2" xfId="34672" xr:uid="{DC1F4D43-C0F4-473E-AA9D-6C66F0072C75}"/>
    <cellStyle name="Input 8 2 2 2 3" xfId="15375" xr:uid="{975B5888-232A-4BDE-BEBB-B2E2110F3252}"/>
    <cellStyle name="Input 8 2 2 2 3 2" xfId="39405" xr:uid="{0921006A-E289-4DC9-B75B-894A77C7F255}"/>
    <cellStyle name="Input 8 2 2 2 4" xfId="20609" xr:uid="{CC39458C-C4C1-4C67-94D7-1C5FC99E372E}"/>
    <cellStyle name="Input 8 2 2 2 4 2" xfId="44432" xr:uid="{B1D006B2-76D8-4552-B329-8F9B45A3340D}"/>
    <cellStyle name="Input 8 2 2 2 5" xfId="25241" xr:uid="{6A5723D1-9F18-498B-9452-5D2AFEA7DAEA}"/>
    <cellStyle name="Input 8 2 2 2 5 2" xfId="49007" xr:uid="{5F0C980B-BE24-40B7-907A-65ED38D6B141}"/>
    <cellStyle name="Input 8 2 2 2 6" xfId="29833" xr:uid="{EA105A44-B4E5-47F8-93BE-1C6C913498A8}"/>
    <cellStyle name="Input 8 2 2 3" xfId="6186" xr:uid="{BD27486E-BCBB-4A10-A15D-F21575F388E8}"/>
    <cellStyle name="Input 8 2 2 3 2" xfId="11565" xr:uid="{9BA56400-AF27-42D1-A648-552CBFDA9292}"/>
    <cellStyle name="Input 8 2 2 3 2 2" xfId="35602" xr:uid="{E0C7CA22-E517-4834-AC7E-05D58A731CCA}"/>
    <cellStyle name="Input 8 2 2 3 3" xfId="16306" xr:uid="{E5ED13A0-E58A-4980-B878-935A02DECE85}"/>
    <cellStyle name="Input 8 2 2 3 3 2" xfId="40336" xr:uid="{CC26A565-FB5F-4D81-85C0-14BA0DD9499D}"/>
    <cellStyle name="Input 8 2 2 3 4" xfId="21354" xr:uid="{E2AF7710-8034-4F12-BCC1-DBE86DC191C7}"/>
    <cellStyle name="Input 8 2 2 3 4 2" xfId="45166" xr:uid="{B649551F-9D86-4856-AEBB-FEA8BF7D6E07}"/>
    <cellStyle name="Input 8 2 2 3 5" xfId="25975" xr:uid="{81E29FB9-D366-4D47-B68C-27B57A383211}"/>
    <cellStyle name="Input 8 2 2 3 5 2" xfId="49741" xr:uid="{7A181658-7F0B-4CBD-AA7E-07C9B33AACA0}"/>
    <cellStyle name="Input 8 2 2 3 6" xfId="30751" xr:uid="{53173A3C-4DF2-4E35-BCB9-A1D0F53A0543}"/>
    <cellStyle name="Input 8 2 2 4" xfId="6967" xr:uid="{2B886CF6-C7CF-4AEE-AADF-4401C6A4C22F}"/>
    <cellStyle name="Input 8 2 2 4 2" xfId="12346" xr:uid="{205D5310-F693-4300-AB51-92DDD107848C}"/>
    <cellStyle name="Input 8 2 2 4 2 2" xfId="36380" xr:uid="{29816A8B-A971-46F6-8014-680AADFBB3FF}"/>
    <cellStyle name="Input 8 2 2 4 3" xfId="17084" xr:uid="{7F4D28BF-1B5D-410C-BC2C-65788A703A28}"/>
    <cellStyle name="Input 8 2 2 4 3 2" xfId="41114" xr:uid="{34F2BA38-4B9A-4241-869E-281C8D5B4FBC}"/>
    <cellStyle name="Input 8 2 2 4 4" xfId="22090" xr:uid="{5847FF61-5FE5-421C-9587-38B48E39E2C5}"/>
    <cellStyle name="Input 8 2 2 4 4 2" xfId="45893" xr:uid="{4F995EA5-1738-487D-9C32-2F0D4CEB8DE7}"/>
    <cellStyle name="Input 8 2 2 4 5" xfId="26702" xr:uid="{67C0FB2B-DE14-4B0C-902A-D1BB7BAFBE27}"/>
    <cellStyle name="Input 8 2 2 4 5 2" xfId="50468" xr:uid="{9E61FA9D-7983-475B-B322-37F86BF8EEC8}"/>
    <cellStyle name="Input 8 2 2 4 6" xfId="31520" xr:uid="{2C197907-084D-4004-8C0C-FCAD26E029F3}"/>
    <cellStyle name="Input 8 2 2 5" xfId="7706" xr:uid="{32C34ADB-7F48-44FA-85AD-6D19D301A81B}"/>
    <cellStyle name="Input 8 2 2 5 2" xfId="13085" xr:uid="{9EDFCC90-8D7C-4A6A-A7DF-8C5408F3916F}"/>
    <cellStyle name="Input 8 2 2 5 2 2" xfId="37117" xr:uid="{D68E891F-6C02-448F-82CE-DFAF8F0EE191}"/>
    <cellStyle name="Input 8 2 2 5 3" xfId="17821" xr:uid="{E93FB7DE-8043-423A-8F5B-204785410C9E}"/>
    <cellStyle name="Input 8 2 2 5 3 2" xfId="41851" xr:uid="{0D5A6D77-7A14-4474-92EC-68B79830D758}"/>
    <cellStyle name="Input 8 2 2 5 4" xfId="22826" xr:uid="{424A37A2-1E14-46F2-8FA1-F409745BDB07}"/>
    <cellStyle name="Input 8 2 2 5 4 2" xfId="46620" xr:uid="{767823F1-7B94-4363-AD9D-347DB1DBEAAD}"/>
    <cellStyle name="Input 8 2 2 5 5" xfId="27429" xr:uid="{D9E6B984-8FD9-4C96-A488-CA43B2900D0B}"/>
    <cellStyle name="Input 8 2 2 5 5 2" xfId="51195" xr:uid="{84C0A3FA-2A80-46E3-A168-4DFE017166EB}"/>
    <cellStyle name="Input 8 2 2 5 6" xfId="32248" xr:uid="{797720FC-37BC-4FD5-BE5E-11D97B068996}"/>
    <cellStyle name="Input 8 2 2 6" xfId="8439" xr:uid="{8941E25A-B638-40E4-9A80-1DF3FF0900A1}"/>
    <cellStyle name="Input 8 2 2 6 2" xfId="13818" xr:uid="{65C28D91-C89D-440B-9D0F-F78A57FDDB85}"/>
    <cellStyle name="Input 8 2 2 6 2 2" xfId="37848" xr:uid="{2C809B0B-C647-4A5D-B2F6-711B66B63DCB}"/>
    <cellStyle name="Input 8 2 2 6 3" xfId="18552" xr:uid="{6A1A957B-7FBB-4691-82F0-7798D414CE04}"/>
    <cellStyle name="Input 8 2 2 6 3 2" xfId="42582" xr:uid="{21FDE9FB-34F7-4E0B-B620-AE8204C1FAEE}"/>
    <cellStyle name="Input 8 2 2 6 4" xfId="23557" xr:uid="{5F938CF3-B5DD-4F3D-9DF7-DA8398113BB4}"/>
    <cellStyle name="Input 8 2 2 6 4 2" xfId="47342" xr:uid="{1FE0449C-DF50-49CD-8A72-BAA8386B54EA}"/>
    <cellStyle name="Input 8 2 2 6 5" xfId="28151" xr:uid="{87187EAA-1298-4D27-A329-33BBFFBA8F6B}"/>
    <cellStyle name="Input 8 2 2 6 5 2" xfId="51917" xr:uid="{BA6BDD49-68FC-44BE-96D2-A3FAEE66AF1E}"/>
    <cellStyle name="Input 8 2 2 6 6" xfId="32970" xr:uid="{55A8271A-C681-4DEF-B7AC-FE4B1B476455}"/>
    <cellStyle name="Input 8 2 2 7" xfId="9659" xr:uid="{5B13F6DA-9DE1-41BD-9238-E1F4E118819E}"/>
    <cellStyle name="Input 8 2 2 7 2" xfId="33873" xr:uid="{4B929D76-8EC9-490C-86C9-7A3AA818A727}"/>
    <cellStyle name="Input 8 2 2 8" xfId="14576" xr:uid="{D6DB1087-E427-4FEA-860F-BBFECBFD24D7}"/>
    <cellStyle name="Input 8 2 2 8 2" xfId="38606" xr:uid="{F98322DE-3EAC-4D02-8735-81DFC3914DA6}"/>
    <cellStyle name="Input 8 2 2 9" xfId="19550" xr:uid="{A39B243D-E359-4587-A22B-6C95F6836815}"/>
    <cellStyle name="Input 8 2 2 9 2" xfId="43387" xr:uid="{875F734B-5063-4411-BD71-5B7148A7E1ED}"/>
    <cellStyle name="Input 8 2 3" xfId="4501" xr:uid="{297954AD-0DFC-428A-8F47-C0F8A3755E59}"/>
    <cellStyle name="Input 8 2 3 10" xfId="24459" xr:uid="{CD16DB0E-1AA0-47A6-9983-E1D204915EA2}"/>
    <cellStyle name="Input 8 2 3 10 2" xfId="48225" xr:uid="{EFFA3646-D6C3-456A-81DA-DC83030BB132}"/>
    <cellStyle name="Input 8 2 3 11" xfId="29264" xr:uid="{CBCB3BD1-1062-432E-8C26-2B6E5AEDC4E8}"/>
    <cellStyle name="Input 8 2 3 2" xfId="5304" xr:uid="{CE8572DF-6CB0-49F0-8CFC-9E5780D38056}"/>
    <cellStyle name="Input 8 2 3 2 2" xfId="10684" xr:uid="{7C2D3E71-8B6F-4721-AF0F-4122E6256DC9}"/>
    <cellStyle name="Input 8 2 3 2 2 2" xfId="34896" xr:uid="{4F921AC9-3AC5-4DF5-B072-BA0A4F474D4E}"/>
    <cellStyle name="Input 8 2 3 2 3" xfId="15599" xr:uid="{945B07A0-2C2B-4ABF-A3CF-5C7D91F0C380}"/>
    <cellStyle name="Input 8 2 3 2 3 2" xfId="39629" xr:uid="{B9FD6EF4-A6F8-484C-BCD5-E0F16D10F89B}"/>
    <cellStyle name="Input 8 2 3 2 4" xfId="20833" xr:uid="{73792C82-B9E5-4B68-B881-9D1A6E1E4E93}"/>
    <cellStyle name="Input 8 2 3 2 4 2" xfId="44653" xr:uid="{217CFE7F-D76F-4F81-97CE-1A0A103281F0}"/>
    <cellStyle name="Input 8 2 3 2 5" xfId="25462" xr:uid="{2A31A8E2-905D-4AE5-9758-5025133820F1}"/>
    <cellStyle name="Input 8 2 3 2 5 2" xfId="49228" xr:uid="{6C34C9E6-E517-449D-B31B-79A5369F1390}"/>
    <cellStyle name="Input 8 2 3 2 6" xfId="30054" xr:uid="{44FDA138-B237-4E29-AC45-6F41588A688F}"/>
    <cellStyle name="Input 8 2 3 3" xfId="6410" xr:uid="{519CDA98-2020-46A6-8B3A-2F31E9A0304D}"/>
    <cellStyle name="Input 8 2 3 3 2" xfId="11789" xr:uid="{5FDF796F-6C77-4988-A603-B642434B401D}"/>
    <cellStyle name="Input 8 2 3 3 2 2" xfId="35826" xr:uid="{EF9785CB-B344-4F67-922D-1783DB05729F}"/>
    <cellStyle name="Input 8 2 3 3 3" xfId="16530" xr:uid="{B2DDA450-3FF2-4F08-A9BC-3B1B3BF09025}"/>
    <cellStyle name="Input 8 2 3 3 3 2" xfId="40560" xr:uid="{D24DE80C-77A6-45E8-A3B0-43F93DE61CCA}"/>
    <cellStyle name="Input 8 2 3 3 4" xfId="21578" xr:uid="{AAB299C5-838D-4951-BE82-D8F700CD96A3}"/>
    <cellStyle name="Input 8 2 3 3 4 2" xfId="45387" xr:uid="{4015FCBE-D902-466A-841A-F025356FBEBF}"/>
    <cellStyle name="Input 8 2 3 3 5" xfId="26196" xr:uid="{92CFB571-197A-42A2-87AB-A857236C6FCA}"/>
    <cellStyle name="Input 8 2 3 3 5 2" xfId="49962" xr:uid="{48D0F3EA-A514-4111-841B-AD58CE1675AD}"/>
    <cellStyle name="Input 8 2 3 3 6" xfId="30972" xr:uid="{1D087508-9619-4FC6-B469-CAA0D903D658}"/>
    <cellStyle name="Input 8 2 3 4" xfId="7191" xr:uid="{AFD466CB-28BB-4430-9FC7-3C279AEE0430}"/>
    <cellStyle name="Input 8 2 3 4 2" xfId="12570" xr:uid="{052E9F06-68ED-4520-99A7-40D041E78EF5}"/>
    <cellStyle name="Input 8 2 3 4 2 2" xfId="36604" xr:uid="{B9CA2EAB-6091-4359-A168-77F6BCFA3137}"/>
    <cellStyle name="Input 8 2 3 4 3" xfId="17308" xr:uid="{E1762139-D25B-4E1E-B4A0-B50AFDA74A0D}"/>
    <cellStyle name="Input 8 2 3 4 3 2" xfId="41338" xr:uid="{D22CB982-7B29-4EB5-A67E-D4E22DFCBA2D}"/>
    <cellStyle name="Input 8 2 3 4 4" xfId="22314" xr:uid="{84055DBA-D127-45BE-AD05-D697B72F6CBA}"/>
    <cellStyle name="Input 8 2 3 4 4 2" xfId="46114" xr:uid="{9BF47604-EB6F-4CAB-B708-5D110FE5ABE0}"/>
    <cellStyle name="Input 8 2 3 4 5" xfId="26923" xr:uid="{AC76161D-F6EB-449C-A6E5-6F0CEAEB4D2A}"/>
    <cellStyle name="Input 8 2 3 4 5 2" xfId="50689" xr:uid="{EA86747B-33C6-4AF6-A895-8B6F6C378398}"/>
    <cellStyle name="Input 8 2 3 4 6" xfId="31741" xr:uid="{06AAFE61-6E72-4093-9D0A-1FE9D9855C1F}"/>
    <cellStyle name="Input 8 2 3 5" xfId="7930" xr:uid="{79E5A43F-9537-4A5D-94CB-A4704E87DB70}"/>
    <cellStyle name="Input 8 2 3 5 2" xfId="13309" xr:uid="{DE185ECF-B7F2-4DFB-ACF2-2E9FA8AD5786}"/>
    <cellStyle name="Input 8 2 3 5 2 2" xfId="37341" xr:uid="{B8223F79-0DD6-4A26-83BB-5C0AFADBFD0E}"/>
    <cellStyle name="Input 8 2 3 5 3" xfId="18045" xr:uid="{5CBA0C10-C6DC-4E09-880C-9550BAA97774}"/>
    <cellStyle name="Input 8 2 3 5 3 2" xfId="42075" xr:uid="{94EBDB1B-D32C-495E-9AE9-7C9FC8CA58CE}"/>
    <cellStyle name="Input 8 2 3 5 4" xfId="23050" xr:uid="{0CBA5528-E63F-4F1B-B0A3-4AC45B670557}"/>
    <cellStyle name="Input 8 2 3 5 4 2" xfId="46841" xr:uid="{559E8C74-5389-4340-8ED6-3C8C44989D32}"/>
    <cellStyle name="Input 8 2 3 5 5" xfId="27650" xr:uid="{723267B0-04A8-4D25-B5F8-E00557D87D28}"/>
    <cellStyle name="Input 8 2 3 5 5 2" xfId="51416" xr:uid="{7DDF083E-338A-4A7C-A049-B2D5833AA702}"/>
    <cellStyle name="Input 8 2 3 5 6" xfId="32469" xr:uid="{9CB65058-B103-4273-BF09-B2621DFA330F}"/>
    <cellStyle name="Input 8 2 3 6" xfId="8663" xr:uid="{75712750-0298-4579-A3DC-4440626AF9DD}"/>
    <cellStyle name="Input 8 2 3 6 2" xfId="14042" xr:uid="{7BB6C295-D697-463D-B619-C18C9867FAE0}"/>
    <cellStyle name="Input 8 2 3 6 2 2" xfId="38072" xr:uid="{B718DACE-8D7B-48E7-8F35-8F4C16D1A291}"/>
    <cellStyle name="Input 8 2 3 6 3" xfId="18776" xr:uid="{BE2E67C1-7E20-4C53-8F61-E817DB41CEDB}"/>
    <cellStyle name="Input 8 2 3 6 3 2" xfId="42806" xr:uid="{387792E1-98E9-4A60-AA5F-26C7D756A16C}"/>
    <cellStyle name="Input 8 2 3 6 4" xfId="23781" xr:uid="{BC9BB926-1E0B-45C9-BE0B-EAE147D5C704}"/>
    <cellStyle name="Input 8 2 3 6 4 2" xfId="47563" xr:uid="{306D0CF0-988D-43A9-B36E-BB1CD6E5A8A8}"/>
    <cellStyle name="Input 8 2 3 6 5" xfId="28372" xr:uid="{66BC1C5F-1963-417B-A094-D97F0F40DDEF}"/>
    <cellStyle name="Input 8 2 3 6 5 2" xfId="52138" xr:uid="{8E7EEB7E-0077-462F-A8DC-97233665E50F}"/>
    <cellStyle name="Input 8 2 3 6 6" xfId="33191" xr:uid="{7B7184B4-7C68-41AD-B5C0-668B581FEFA5}"/>
    <cellStyle name="Input 8 2 3 7" xfId="9883" xr:uid="{D791DFD8-C674-4700-B5AA-BD3730A16ABA}"/>
    <cellStyle name="Input 8 2 3 7 2" xfId="34097" xr:uid="{65F794B7-94A2-4B8C-A8D6-9D57FD954E34}"/>
    <cellStyle name="Input 8 2 3 8" xfId="14800" xr:uid="{429EEE34-31FA-443B-BF52-920D2C45AC06}"/>
    <cellStyle name="Input 8 2 3 8 2" xfId="38830" xr:uid="{173BB9F8-C11F-4C98-AF81-521CB2838F9E}"/>
    <cellStyle name="Input 8 2 3 9" xfId="19774" xr:uid="{DB3114CE-7A28-49AA-87B1-D00EBF2F19C2}"/>
    <cellStyle name="Input 8 2 3 9 2" xfId="43608" xr:uid="{0FCED30D-2574-43D3-BF32-28832111E08C}"/>
    <cellStyle name="Input 8 2 4" xfId="4804" xr:uid="{C996FE88-0FBE-46C0-99AB-5B4ACC7F627C}"/>
    <cellStyle name="Input 8 2 4 2" xfId="10184" xr:uid="{8378B31E-CE52-4E3B-8463-30FAF11BDD04}"/>
    <cellStyle name="Input 8 2 4 2 2" xfId="34398" xr:uid="{C0404AAE-14A2-405F-9B0D-514D5C2B19B4}"/>
    <cellStyle name="Input 8 2 4 3" xfId="15101" xr:uid="{3649E903-1E2C-4D59-BFB2-0D451078C5CD}"/>
    <cellStyle name="Input 8 2 4 3 2" xfId="39131" xr:uid="{3315535E-CBD6-47A4-8D02-A0249695C5A5}"/>
    <cellStyle name="Input 8 2 4 4" xfId="20333" xr:uid="{7617C2A1-99E1-4C7C-B1EF-81C893E8FC97}"/>
    <cellStyle name="Input 8 2 4 4 2" xfId="44159" xr:uid="{2ABF4DBC-5174-46ED-B97C-3358EE8E4DFC}"/>
    <cellStyle name="Input 8 2 4 5" xfId="24968" xr:uid="{BC304378-3F49-4A5D-9445-28E0E24B36AE}"/>
    <cellStyle name="Input 8 2 4 5 2" xfId="48734" xr:uid="{80B054BE-A66A-4AB9-AB35-94FB96557B91}"/>
    <cellStyle name="Input 8 2 4 6" xfId="29562" xr:uid="{CC4672D1-FD88-4AA7-A442-DD41267F0728}"/>
    <cellStyle name="Input 8 2 5" xfId="5909" xr:uid="{C0D50C31-D463-4E9E-807F-6ED42A1D29D1}"/>
    <cellStyle name="Input 8 2 5 2" xfId="11288" xr:uid="{8EFA3D8C-6978-4E80-9AF8-5B0A31F74E77}"/>
    <cellStyle name="Input 8 2 5 2 2" xfId="35327" xr:uid="{3B682E40-5D3B-4B98-80AB-62F33A1C3420}"/>
    <cellStyle name="Input 8 2 5 3" xfId="16031" xr:uid="{6998BC42-C4B8-44E5-9996-EA893CFF3248}"/>
    <cellStyle name="Input 8 2 5 3 2" xfId="40061" xr:uid="{0DB316FD-BE28-4DA6-B334-FB12136293EB}"/>
    <cellStyle name="Input 8 2 5 4" xfId="21079" xr:uid="{CDBB4EC3-4FC2-4BF4-ACDB-21700FB19B65}"/>
    <cellStyle name="Input 8 2 5 4 2" xfId="44894" xr:uid="{26DB471A-4BB5-49DE-AD98-39863A9E7E0A}"/>
    <cellStyle name="Input 8 2 5 5" xfId="25703" xr:uid="{962C5678-011B-4281-BBB5-BD19486091AB}"/>
    <cellStyle name="Input 8 2 5 5 2" xfId="49469" xr:uid="{3F5B419D-7728-4A7B-9B41-1F9D86BE4C4B}"/>
    <cellStyle name="Input 8 2 5 6" xfId="30479" xr:uid="{375641A2-CB2E-41E2-8F70-52B8150BEEB5}"/>
    <cellStyle name="Input 8 2 6" xfId="6690" xr:uid="{9FB628F8-C845-4899-BC34-982EFF561415}"/>
    <cellStyle name="Input 8 2 6 2" xfId="12069" xr:uid="{365384A4-22D2-4E4E-B60E-BCCC1F095467}"/>
    <cellStyle name="Input 8 2 6 2 2" xfId="36105" xr:uid="{70CA1B0D-35D3-488E-A7F1-81062CCF20A4}"/>
    <cellStyle name="Input 8 2 6 3" xfId="16809" xr:uid="{0994EC92-5D2D-47A2-A19F-4582742D0544}"/>
    <cellStyle name="Input 8 2 6 3 2" xfId="40839" xr:uid="{52844969-D515-44E4-98A8-79F67C23FD34}"/>
    <cellStyle name="Input 8 2 6 4" xfId="21816" xr:uid="{4476C5FA-270D-477B-989C-2D2D1190AF07}"/>
    <cellStyle name="Input 8 2 6 4 2" xfId="45622" xr:uid="{F993110E-6FC4-4E5B-BD5E-9C2BD9E81FF4}"/>
    <cellStyle name="Input 8 2 6 5" xfId="26431" xr:uid="{73F488AD-20B7-404C-959A-67BE24923719}"/>
    <cellStyle name="Input 8 2 6 5 2" xfId="50197" xr:uid="{D6395804-AAD3-481E-808A-46063A6B5F14}"/>
    <cellStyle name="Input 8 2 6 6" xfId="31248" xr:uid="{26B5C9AE-E2A3-4495-B800-28A8DB7503C1}"/>
    <cellStyle name="Input 8 2 7" xfId="7430" xr:uid="{8653D95E-0F69-40CA-A5D4-F6CBF8E01009}"/>
    <cellStyle name="Input 8 2 7 2" xfId="12809" xr:uid="{09BFBB2C-826C-4D67-9623-CAB3FA814BC4}"/>
    <cellStyle name="Input 8 2 7 2 2" xfId="36843" xr:uid="{0E390195-9CF7-4339-A5DB-7BF95365BCDB}"/>
    <cellStyle name="Input 8 2 7 3" xfId="17547" xr:uid="{C673DA5A-4A55-4E19-AC32-EC4146634A88}"/>
    <cellStyle name="Input 8 2 7 3 2" xfId="41577" xr:uid="{A0202C6C-9A99-4AB3-853A-075C8486F842}"/>
    <cellStyle name="Input 8 2 7 4" xfId="22552" xr:uid="{5549B9E4-F504-4825-8BC9-B825BFFC1607}"/>
    <cellStyle name="Input 8 2 7 4 2" xfId="46349" xr:uid="{3FBC4C8A-3A2E-4329-AB24-C1E1362B9931}"/>
    <cellStyle name="Input 8 2 7 5" xfId="27158" xr:uid="{AECC3E9A-A4BC-4346-AF36-31C1569A5602}"/>
    <cellStyle name="Input 8 2 7 5 2" xfId="50924" xr:uid="{94BFED51-3E75-45F6-882F-94B1AAAF6AA4}"/>
    <cellStyle name="Input 8 2 7 6" xfId="31977" xr:uid="{9DF562CD-A05F-402F-820E-4963DB3E8761}"/>
    <cellStyle name="Input 8 2 8" xfId="8163" xr:uid="{919F50CB-DD51-493B-959F-21EC6FE4C19E}"/>
    <cellStyle name="Input 8 2 8 2" xfId="13542" xr:uid="{1B01756A-1DF2-4D85-9AE8-802976600C34}"/>
    <cellStyle name="Input 8 2 8 2 2" xfId="37574" xr:uid="{86BCD201-F3CE-4BD8-8CC9-DDDAA7803A20}"/>
    <cellStyle name="Input 8 2 8 3" xfId="18278" xr:uid="{7680F2A4-E3E7-40F8-B3B3-1CF8096DD24C}"/>
    <cellStyle name="Input 8 2 8 3 2" xfId="42308" xr:uid="{CAFAD747-13C0-4833-B29C-F5FD8B128C3A}"/>
    <cellStyle name="Input 8 2 8 4" xfId="23283" xr:uid="{E9971E17-4161-4A60-BC36-F100D88A3FF8}"/>
    <cellStyle name="Input 8 2 8 4 2" xfId="47071" xr:uid="{C46C4A11-AB1F-4C55-AC81-BA444C93223C}"/>
    <cellStyle name="Input 8 2 8 5" xfId="27880" xr:uid="{5A86AE4E-55CC-4980-81A8-FBE50C57D90F}"/>
    <cellStyle name="Input 8 2 8 5 2" xfId="51646" xr:uid="{CCAC4ACD-6493-4613-AED7-209E538D31DE}"/>
    <cellStyle name="Input 8 2 8 6" xfId="32699" xr:uid="{3B69FBB2-80BD-4E4E-A34A-925E7D9AC5ED}"/>
    <cellStyle name="Input 8 2 9" xfId="9380" xr:uid="{188414B0-3494-460C-898C-F7E1EF67B188}"/>
    <cellStyle name="Input 8 2 9 2" xfId="33596" xr:uid="{0659D9A8-85AC-41F2-81CB-BBB830C611F8}"/>
    <cellStyle name="Input 8 3" xfId="2636" xr:uid="{73E4AF93-8533-494D-B600-758264EBDEA9}"/>
    <cellStyle name="Input 8 3 10" xfId="14317" xr:uid="{A337D3DA-20B9-4CD4-9640-996E6AB96B3D}"/>
    <cellStyle name="Input 8 3 10 2" xfId="38347" xr:uid="{CA4EE193-3491-4E7B-958A-E7B52064B0B2}"/>
    <cellStyle name="Input 8 3 11" xfId="19289" xr:uid="{9B4E37FB-E10A-4F2E-A0EA-8BB5E215ABE5}"/>
    <cellStyle name="Input 8 3 11 2" xfId="43131" xr:uid="{C7D3038C-DF91-42FF-9588-C967F0E48545}"/>
    <cellStyle name="Input 8 3 12" xfId="24033" xr:uid="{FAD15FBD-9A08-4BDC-A1E0-CF7D503D8155}"/>
    <cellStyle name="Input 8 3 12 2" xfId="47802" xr:uid="{DA358286-DACE-40D1-8855-B871F9F264C2}"/>
    <cellStyle name="Input 8 3 13" xfId="4008" xr:uid="{402A6352-7451-43A9-99B5-DADFCA46DF63}"/>
    <cellStyle name="Input 8 3 14" xfId="28787" xr:uid="{B6B2E62B-3FF6-4EAA-8B4A-D0E01823E29F}"/>
    <cellStyle name="Input 8 3 2" xfId="4292" xr:uid="{C8A7B218-D6C8-4B93-B0F6-BCB29D03C31D}"/>
    <cellStyle name="Input 8 3 2 10" xfId="24276" xr:uid="{9BBA7425-B3DC-4122-97B8-9BF2D823936F}"/>
    <cellStyle name="Input 8 3 2 10 2" xfId="48042" xr:uid="{98509BF5-899E-4371-B040-0BC613FF7E7F}"/>
    <cellStyle name="Input 8 3 2 11" xfId="29058" xr:uid="{DB7EF3E9-A43F-458F-9778-CD5C46FD7ABD}"/>
    <cellStyle name="Input 8 3 2 2" xfId="5095" xr:uid="{7321B1A1-B6A6-4CFB-ABC6-6729A70FE1AC}"/>
    <cellStyle name="Input 8 3 2 2 2" xfId="10475" xr:uid="{AADED175-97FE-42A6-B345-AC0453F5A438}"/>
    <cellStyle name="Input 8 3 2 2 2 2" xfId="34687" xr:uid="{D8670D10-46BE-495D-A358-0B99F734EAF8}"/>
    <cellStyle name="Input 8 3 2 2 3" xfId="15390" xr:uid="{A12A5E13-7972-411A-812B-9DBAF4005261}"/>
    <cellStyle name="Input 8 3 2 2 3 2" xfId="39420" xr:uid="{FA74F10A-447B-445C-98DC-92C2948753B7}"/>
    <cellStyle name="Input 8 3 2 2 4" xfId="20624" xr:uid="{D802EF1C-0226-43C1-963B-4FBEFB928222}"/>
    <cellStyle name="Input 8 3 2 2 4 2" xfId="44447" xr:uid="{68C366DA-C77D-424E-B598-D80C8FC668C6}"/>
    <cellStyle name="Input 8 3 2 2 5" xfId="25256" xr:uid="{659E31A5-394F-49A7-A36E-0ACC5AF9892D}"/>
    <cellStyle name="Input 8 3 2 2 5 2" xfId="49022" xr:uid="{6F17706D-183D-477C-87C2-8CBF2C5AFF00}"/>
    <cellStyle name="Input 8 3 2 2 6" xfId="29848" xr:uid="{EE2FE036-18D7-409D-84DB-27E698C57A3B}"/>
    <cellStyle name="Input 8 3 2 3" xfId="6201" xr:uid="{508DBD48-4D50-4CE5-B45B-12240C38C159}"/>
    <cellStyle name="Input 8 3 2 3 2" xfId="11580" xr:uid="{7063B450-5AF4-44AF-AB9A-958CEC0BE68A}"/>
    <cellStyle name="Input 8 3 2 3 2 2" xfId="35617" xr:uid="{7DFD91AF-2AD9-4EA2-886D-29CE0CFA0774}"/>
    <cellStyle name="Input 8 3 2 3 3" xfId="16321" xr:uid="{AEF5DD7D-D410-4319-AB2D-BEF58A09410C}"/>
    <cellStyle name="Input 8 3 2 3 3 2" xfId="40351" xr:uid="{131D9C3B-DC2F-4088-A856-0B3A6552B534}"/>
    <cellStyle name="Input 8 3 2 3 4" xfId="21369" xr:uid="{83F6263C-9989-4729-91A1-C69BF069A9AA}"/>
    <cellStyle name="Input 8 3 2 3 4 2" xfId="45181" xr:uid="{C8FCA598-FB0A-49BB-A9E1-21529796D908}"/>
    <cellStyle name="Input 8 3 2 3 5" xfId="25990" xr:uid="{C3BF7D5B-597F-48D0-9F9B-6BFB92D4C571}"/>
    <cellStyle name="Input 8 3 2 3 5 2" xfId="49756" xr:uid="{5FE62B6C-7CF6-40D3-BED4-E0C72333AECB}"/>
    <cellStyle name="Input 8 3 2 3 6" xfId="30766" xr:uid="{3FD248AA-25FC-4F48-8B1A-42B210BB9590}"/>
    <cellStyle name="Input 8 3 2 4" xfId="6982" xr:uid="{25C60DE3-3C4F-4BCD-AC0C-66FB4938ECBA}"/>
    <cellStyle name="Input 8 3 2 4 2" xfId="12361" xr:uid="{E78CA327-3CDA-4FFE-BAFF-46A119853FA6}"/>
    <cellStyle name="Input 8 3 2 4 2 2" xfId="36395" xr:uid="{551417A8-D52D-4079-895B-114E4F85801D}"/>
    <cellStyle name="Input 8 3 2 4 3" xfId="17099" xr:uid="{F24893E5-5596-46AB-9C31-A221DDE577BC}"/>
    <cellStyle name="Input 8 3 2 4 3 2" xfId="41129" xr:uid="{0DFFB1E5-5F9D-4DF1-9DAC-6867AF3FFD9F}"/>
    <cellStyle name="Input 8 3 2 4 4" xfId="22105" xr:uid="{0C636729-9C0B-4902-96AE-7A3864377375}"/>
    <cellStyle name="Input 8 3 2 4 4 2" xfId="45908" xr:uid="{3620AEE9-FFBB-4C3B-A2C6-7354AD3958EF}"/>
    <cellStyle name="Input 8 3 2 4 5" xfId="26717" xr:uid="{B42592BE-07EF-4FB6-9606-F10E11C957A5}"/>
    <cellStyle name="Input 8 3 2 4 5 2" xfId="50483" xr:uid="{BB3AB302-B40E-451F-90B8-C69D50B3BA87}"/>
    <cellStyle name="Input 8 3 2 4 6" xfId="31535" xr:uid="{EE9FC46B-BA6E-4C06-B8F1-1FD3286CD9CA}"/>
    <cellStyle name="Input 8 3 2 5" xfId="7721" xr:uid="{6650DDC2-91A5-401D-BBFE-6708B88CF80D}"/>
    <cellStyle name="Input 8 3 2 5 2" xfId="13100" xr:uid="{630E162D-BC45-40AD-9C3E-85E4047C16BB}"/>
    <cellStyle name="Input 8 3 2 5 2 2" xfId="37132" xr:uid="{242F02F2-7AE3-4432-9D80-69A79A35725C}"/>
    <cellStyle name="Input 8 3 2 5 3" xfId="17836" xr:uid="{8F5B88F0-2376-4434-99A3-3C5DE27C6B98}"/>
    <cellStyle name="Input 8 3 2 5 3 2" xfId="41866" xr:uid="{81E4FC7B-2A24-409A-9AFC-5ADFF717D25C}"/>
    <cellStyle name="Input 8 3 2 5 4" xfId="22841" xr:uid="{603460BD-BFD3-43CA-99F8-F62C93428548}"/>
    <cellStyle name="Input 8 3 2 5 4 2" xfId="46635" xr:uid="{7829AFCD-24DA-4A8B-B78E-147811D1C29B}"/>
    <cellStyle name="Input 8 3 2 5 5" xfId="27444" xr:uid="{3D330804-3A0E-4A3D-BC5E-EF08A8664D2E}"/>
    <cellStyle name="Input 8 3 2 5 5 2" xfId="51210" xr:uid="{92B8F093-BE93-4067-A0EA-402FD8503718}"/>
    <cellStyle name="Input 8 3 2 5 6" xfId="32263" xr:uid="{2933BE58-545D-4119-8C1B-8D34F5EF9A35}"/>
    <cellStyle name="Input 8 3 2 6" xfId="8454" xr:uid="{1E0FDF58-680C-439F-9EEA-7EA8EC209760}"/>
    <cellStyle name="Input 8 3 2 6 2" xfId="13833" xr:uid="{8401440F-3DAF-4B79-82E5-BE67C906D6FC}"/>
    <cellStyle name="Input 8 3 2 6 2 2" xfId="37863" xr:uid="{DD702703-7AAB-4719-AE62-771D2082C3BD}"/>
    <cellStyle name="Input 8 3 2 6 3" xfId="18567" xr:uid="{95AEA6C7-B042-4B54-B53F-3F90C2A607BF}"/>
    <cellStyle name="Input 8 3 2 6 3 2" xfId="42597" xr:uid="{030997B0-55AF-4A13-8723-9F82E9F51FC7}"/>
    <cellStyle name="Input 8 3 2 6 4" xfId="23572" xr:uid="{B99D31DC-C4F6-4663-9EE7-74F40CA46211}"/>
    <cellStyle name="Input 8 3 2 6 4 2" xfId="47357" xr:uid="{16820888-11BE-42C2-9B86-1A1E805666BF}"/>
    <cellStyle name="Input 8 3 2 6 5" xfId="28166" xr:uid="{68AF7634-208B-4EA7-B78F-AF28B768FF6B}"/>
    <cellStyle name="Input 8 3 2 6 5 2" xfId="51932" xr:uid="{F3554B48-3C12-4CA0-BC3F-7523ED3C1A10}"/>
    <cellStyle name="Input 8 3 2 6 6" xfId="32985" xr:uid="{87A4565C-A626-4945-9CFA-A9E363233656}"/>
    <cellStyle name="Input 8 3 2 7" xfId="9674" xr:uid="{254E55D5-41AD-4678-B516-5AA8AF2DC7BD}"/>
    <cellStyle name="Input 8 3 2 7 2" xfId="33888" xr:uid="{DEA718C3-D5EA-4DE7-AAC0-23001402C1C3}"/>
    <cellStyle name="Input 8 3 2 8" xfId="14591" xr:uid="{10FB6DE9-EFC5-4EDB-8344-DBD60CB65DA4}"/>
    <cellStyle name="Input 8 3 2 8 2" xfId="38621" xr:uid="{CE4CACBA-C880-46C8-8857-B5D30066F7B9}"/>
    <cellStyle name="Input 8 3 2 9" xfId="19565" xr:uid="{81D64115-F523-4984-8B8E-FB77C400F595}"/>
    <cellStyle name="Input 8 3 2 9 2" xfId="43402" xr:uid="{F356D2BB-7D43-4FB2-8EA1-5DA27ECC91C2}"/>
    <cellStyle name="Input 8 3 3" xfId="4516" xr:uid="{F911D938-13F8-4F12-9EA1-2184252E784D}"/>
    <cellStyle name="Input 8 3 3 10" xfId="24474" xr:uid="{43FC1AEE-9999-410E-BF3F-19EAB2B07B37}"/>
    <cellStyle name="Input 8 3 3 10 2" xfId="48240" xr:uid="{3AAB67A3-BE05-4380-B351-5EB2AF0C025E}"/>
    <cellStyle name="Input 8 3 3 11" xfId="29279" xr:uid="{6CAD51BF-80E9-4640-834B-AAF682AADA12}"/>
    <cellStyle name="Input 8 3 3 2" xfId="5319" xr:uid="{7E77A453-EDD8-4CAF-B2CB-5EE50F0CCD7D}"/>
    <cellStyle name="Input 8 3 3 2 2" xfId="10699" xr:uid="{A09C8AF7-BFA2-44AD-A9D7-6E864AE49E69}"/>
    <cellStyle name="Input 8 3 3 2 2 2" xfId="34911" xr:uid="{AC4AFB72-4B8C-4EE1-B12A-1CEA58FA7375}"/>
    <cellStyle name="Input 8 3 3 2 3" xfId="15614" xr:uid="{FF863DBC-A1EB-4421-BDAE-280E2DD1CA20}"/>
    <cellStyle name="Input 8 3 3 2 3 2" xfId="39644" xr:uid="{5876A0D0-2EDD-471D-974A-D24B708364F1}"/>
    <cellStyle name="Input 8 3 3 2 4" xfId="20848" xr:uid="{9C1E6812-532C-4DA2-9753-B058D8057199}"/>
    <cellStyle name="Input 8 3 3 2 4 2" xfId="44668" xr:uid="{7C2F8AE9-B704-4546-82D1-3C29C8F4C21D}"/>
    <cellStyle name="Input 8 3 3 2 5" xfId="25477" xr:uid="{16103AD9-1372-4CB1-8095-DE76AD6388DE}"/>
    <cellStyle name="Input 8 3 3 2 5 2" xfId="49243" xr:uid="{74FB5818-C484-4771-9ECD-1C67492932E9}"/>
    <cellStyle name="Input 8 3 3 2 6" xfId="30069" xr:uid="{8BE3F5EA-464A-41F6-A522-3671197D0379}"/>
    <cellStyle name="Input 8 3 3 3" xfId="6425" xr:uid="{434B1E8B-732E-4DEF-B965-91D5CBB6F6EC}"/>
    <cellStyle name="Input 8 3 3 3 2" xfId="11804" xr:uid="{7ED2DBF8-AFA9-40A1-98ED-AEA324471BDD}"/>
    <cellStyle name="Input 8 3 3 3 2 2" xfId="35841" xr:uid="{97F4D6EF-EB58-41B4-B0C2-41B65F1C6AF0}"/>
    <cellStyle name="Input 8 3 3 3 3" xfId="16545" xr:uid="{E37A2853-C73A-43EF-8009-81A9C41A7820}"/>
    <cellStyle name="Input 8 3 3 3 3 2" xfId="40575" xr:uid="{3A879B0C-2FA1-405A-A7F9-35C57D9AAB1A}"/>
    <cellStyle name="Input 8 3 3 3 4" xfId="21593" xr:uid="{28D7408F-938A-43B6-8CED-511875429454}"/>
    <cellStyle name="Input 8 3 3 3 4 2" xfId="45402" xr:uid="{2F3C6F79-10D3-4365-A4DB-0AE1AB88E151}"/>
    <cellStyle name="Input 8 3 3 3 5" xfId="26211" xr:uid="{701654A3-FC81-431B-98C6-CDE5438E7FB9}"/>
    <cellStyle name="Input 8 3 3 3 5 2" xfId="49977" xr:uid="{00E57E1C-C31F-4E67-8C02-B28D61DF2349}"/>
    <cellStyle name="Input 8 3 3 3 6" xfId="30987" xr:uid="{AD2F2BF0-088F-4801-8B9E-8C74A2F7AB75}"/>
    <cellStyle name="Input 8 3 3 4" xfId="7206" xr:uid="{1AD54BB9-A161-425A-A998-540BB7E0D8E9}"/>
    <cellStyle name="Input 8 3 3 4 2" xfId="12585" xr:uid="{2D4A003A-050C-45FC-8CF2-EE603FFD2758}"/>
    <cellStyle name="Input 8 3 3 4 2 2" xfId="36619" xr:uid="{4056C225-24D9-416D-BFA0-3858E9BBAA95}"/>
    <cellStyle name="Input 8 3 3 4 3" xfId="17323" xr:uid="{61CC6E2A-21CA-4F8F-896D-83ADC8D47F5D}"/>
    <cellStyle name="Input 8 3 3 4 3 2" xfId="41353" xr:uid="{4E8A646E-F394-41F2-8FE1-8A96E4C60334}"/>
    <cellStyle name="Input 8 3 3 4 4" xfId="22329" xr:uid="{31B39643-FAB1-4614-948F-763C2DAF9D88}"/>
    <cellStyle name="Input 8 3 3 4 4 2" xfId="46129" xr:uid="{1A782552-842A-407D-B832-A07372F656D3}"/>
    <cellStyle name="Input 8 3 3 4 5" xfId="26938" xr:uid="{57EDC5E2-52BB-4B62-9304-636EF4505F5F}"/>
    <cellStyle name="Input 8 3 3 4 5 2" xfId="50704" xr:uid="{ABBF63ED-DE56-4E24-83D9-6789B2A31C04}"/>
    <cellStyle name="Input 8 3 3 4 6" xfId="31756" xr:uid="{493EED9E-F719-49C7-9294-0D724098A8C7}"/>
    <cellStyle name="Input 8 3 3 5" xfId="7945" xr:uid="{120385B9-B541-4821-9C8B-B6E534A2387E}"/>
    <cellStyle name="Input 8 3 3 5 2" xfId="13324" xr:uid="{03851482-152A-4F43-8756-C404C76C25D5}"/>
    <cellStyle name="Input 8 3 3 5 2 2" xfId="37356" xr:uid="{1E4B23B4-DC5B-452D-B636-0C0CC4241022}"/>
    <cellStyle name="Input 8 3 3 5 3" xfId="18060" xr:uid="{589B1043-55AD-4F6A-AC09-69A20DB30D9E}"/>
    <cellStyle name="Input 8 3 3 5 3 2" xfId="42090" xr:uid="{F2BC8249-6E74-4543-82DA-385726154C65}"/>
    <cellStyle name="Input 8 3 3 5 4" xfId="23065" xr:uid="{75D2FF83-8A6C-4701-807D-A300A753F83C}"/>
    <cellStyle name="Input 8 3 3 5 4 2" xfId="46856" xr:uid="{865C24A1-F4B8-4275-873A-5F19022C4D6F}"/>
    <cellStyle name="Input 8 3 3 5 5" xfId="27665" xr:uid="{D695983B-6AA4-476A-B957-883EA0C8501B}"/>
    <cellStyle name="Input 8 3 3 5 5 2" xfId="51431" xr:uid="{576F013F-58EA-4D61-9A0E-F2CF1956ADC3}"/>
    <cellStyle name="Input 8 3 3 5 6" xfId="32484" xr:uid="{39A854B5-171A-474E-8A84-46B4268F4962}"/>
    <cellStyle name="Input 8 3 3 6" xfId="8678" xr:uid="{EF4E8A75-189D-4BDE-893E-A7B0C32F1A5E}"/>
    <cellStyle name="Input 8 3 3 6 2" xfId="14057" xr:uid="{C168A4D1-39F0-4EF2-BC0B-24E67D09C6AB}"/>
    <cellStyle name="Input 8 3 3 6 2 2" xfId="38087" xr:uid="{D532A40C-C08D-4EB0-8C9E-393525FF45E9}"/>
    <cellStyle name="Input 8 3 3 6 3" xfId="18791" xr:uid="{68030A8C-C17F-4D65-BDBB-5FFB9865F5D7}"/>
    <cellStyle name="Input 8 3 3 6 3 2" xfId="42821" xr:uid="{C17B0793-4A0D-4869-8A4D-4942C9C7D832}"/>
    <cellStyle name="Input 8 3 3 6 4" xfId="23796" xr:uid="{3A3758C0-7BE2-49B5-AFC1-0BC0B9F1C4DC}"/>
    <cellStyle name="Input 8 3 3 6 4 2" xfId="47578" xr:uid="{2A63DABD-5605-4348-9FA9-79BE1338B803}"/>
    <cellStyle name="Input 8 3 3 6 5" xfId="28387" xr:uid="{EBB19E92-897E-4E03-B776-E160753E35E6}"/>
    <cellStyle name="Input 8 3 3 6 5 2" xfId="52153" xr:uid="{3277D9A4-950A-4950-9B83-20BD31307715}"/>
    <cellStyle name="Input 8 3 3 6 6" xfId="33206" xr:uid="{A641A69D-AF73-473B-91ED-90B6E50BDC47}"/>
    <cellStyle name="Input 8 3 3 7" xfId="9898" xr:uid="{4330B894-8369-471E-9942-607A466E1F53}"/>
    <cellStyle name="Input 8 3 3 7 2" xfId="34112" xr:uid="{CE3BE38C-4014-4417-A40D-0CEF126E079B}"/>
    <cellStyle name="Input 8 3 3 8" xfId="14815" xr:uid="{ECF96A1A-7EFE-408B-A117-5CB011B1A143}"/>
    <cellStyle name="Input 8 3 3 8 2" xfId="38845" xr:uid="{CA0DA5EF-7F1C-4C29-8C70-D9930148B34F}"/>
    <cellStyle name="Input 8 3 3 9" xfId="19789" xr:uid="{A4E3CEEC-4573-45F6-989C-95D17120139D}"/>
    <cellStyle name="Input 8 3 3 9 2" xfId="43623" xr:uid="{D389A7B4-B0BB-4D45-89A0-0549089BCFFE}"/>
    <cellStyle name="Input 8 3 4" xfId="4819" xr:uid="{F930C67E-2B93-4A8F-8C24-28A4FACF0412}"/>
    <cellStyle name="Input 8 3 4 2" xfId="10199" xr:uid="{B7E01472-FD2E-4098-A770-CAE2CE3785FC}"/>
    <cellStyle name="Input 8 3 4 2 2" xfId="34413" xr:uid="{38039FC2-FC54-41F7-9A2B-44EA08F5042D}"/>
    <cellStyle name="Input 8 3 4 3" xfId="15116" xr:uid="{56770585-CD41-4538-93D5-683792496FF4}"/>
    <cellStyle name="Input 8 3 4 3 2" xfId="39146" xr:uid="{F9DDCE90-21C8-4387-9D4E-53A5D388FBB2}"/>
    <cellStyle name="Input 8 3 4 4" xfId="20348" xr:uid="{09DFB828-EC48-4B03-98D9-BCE1D2D43375}"/>
    <cellStyle name="Input 8 3 4 4 2" xfId="44174" xr:uid="{B42D11E8-1B74-4DBF-A5D5-2EA766A534DC}"/>
    <cellStyle name="Input 8 3 4 5" xfId="24983" xr:uid="{E9FDD845-B8F3-4D03-9B97-EC621FA71ACF}"/>
    <cellStyle name="Input 8 3 4 5 2" xfId="48749" xr:uid="{D7483E47-5CFE-48D0-9345-650BEBA6F1F1}"/>
    <cellStyle name="Input 8 3 4 6" xfId="29577" xr:uid="{3CA8A13C-ED88-4160-B555-87F84CC385F7}"/>
    <cellStyle name="Input 8 3 5" xfId="5924" xr:uid="{3BE37977-32D3-47EF-9217-6B0D02240D8D}"/>
    <cellStyle name="Input 8 3 5 2" xfId="11303" xr:uid="{DBCF0136-B4AF-4A48-B5C5-7AE92479BFE9}"/>
    <cellStyle name="Input 8 3 5 2 2" xfId="35342" xr:uid="{AE2C4360-CCDC-40C2-B3D8-852A01F62004}"/>
    <cellStyle name="Input 8 3 5 3" xfId="16046" xr:uid="{7F0778D7-74E9-48D5-8927-6BF85B8678D2}"/>
    <cellStyle name="Input 8 3 5 3 2" xfId="40076" xr:uid="{B601E3BA-DE9E-4A5D-8895-5ECA76AF9787}"/>
    <cellStyle name="Input 8 3 5 4" xfId="21094" xr:uid="{B762451B-F3DB-4BFE-B4BD-56CFB8510AD3}"/>
    <cellStyle name="Input 8 3 5 4 2" xfId="44909" xr:uid="{7F687AE6-1B8A-4B3E-9278-DDEB952E48DF}"/>
    <cellStyle name="Input 8 3 5 5" xfId="25718" xr:uid="{9D0C9A23-8543-466C-948F-8DDAA21A38CD}"/>
    <cellStyle name="Input 8 3 5 5 2" xfId="49484" xr:uid="{B1598676-159D-4963-8790-DD4F3EF8929D}"/>
    <cellStyle name="Input 8 3 5 6" xfId="30494" xr:uid="{B8007997-A837-406A-B10C-BB6284E5C29F}"/>
    <cellStyle name="Input 8 3 6" xfId="6705" xr:uid="{D75588EB-9936-4919-98EC-C1D58973097B}"/>
    <cellStyle name="Input 8 3 6 2" xfId="12084" xr:uid="{B395B07D-66F5-428C-8AE6-65776D249A6D}"/>
    <cellStyle name="Input 8 3 6 2 2" xfId="36120" xr:uid="{81A282B7-782E-4B48-B77B-E8CA9AF6C23B}"/>
    <cellStyle name="Input 8 3 6 3" xfId="16824" xr:uid="{53F37671-8EAA-40F1-BC4A-2E7739EBF299}"/>
    <cellStyle name="Input 8 3 6 3 2" xfId="40854" xr:uid="{D8CE4054-489F-44D4-80B6-EF638EEBE300}"/>
    <cellStyle name="Input 8 3 6 4" xfId="21831" xr:uid="{BDD53188-0EBF-4A1A-93D5-72643B62D826}"/>
    <cellStyle name="Input 8 3 6 4 2" xfId="45637" xr:uid="{8FCDE97B-A67D-4BBC-9467-49B149ECA685}"/>
    <cellStyle name="Input 8 3 6 5" xfId="26446" xr:uid="{767DCA5E-D07F-49E6-A5A6-45169E3A49CC}"/>
    <cellStyle name="Input 8 3 6 5 2" xfId="50212" xr:uid="{A6B2C49D-87A4-430D-B8D5-2E8ABCA119B6}"/>
    <cellStyle name="Input 8 3 6 6" xfId="31263" xr:uid="{15082040-AB67-47F1-8713-317ED9175CC9}"/>
    <cellStyle name="Input 8 3 7" xfId="7445" xr:uid="{C0B333B2-C1FA-4709-9A06-5E2331072E65}"/>
    <cellStyle name="Input 8 3 7 2" xfId="12824" xr:uid="{E6A76CAF-C8F8-49A6-ADF6-F577CA4CE1DC}"/>
    <cellStyle name="Input 8 3 7 2 2" xfId="36858" xr:uid="{1B3AAC00-BFC9-4C78-91FF-37C1233D02F7}"/>
    <cellStyle name="Input 8 3 7 3" xfId="17562" xr:uid="{C9C9F365-28FF-4F00-8459-4D0B9B4BF24F}"/>
    <cellStyle name="Input 8 3 7 3 2" xfId="41592" xr:uid="{DA8FECF4-BC29-4C32-A390-E6EC2FB2C51C}"/>
    <cellStyle name="Input 8 3 7 4" xfId="22567" xr:uid="{F5D53CDA-6190-411F-8603-8B9BD899B888}"/>
    <cellStyle name="Input 8 3 7 4 2" xfId="46364" xr:uid="{4CEE2D22-475F-4E5F-B9A4-BC9EAC3E5FA1}"/>
    <cellStyle name="Input 8 3 7 5" xfId="27173" xr:uid="{086A0201-0BF9-4F93-B977-6C7DC181062A}"/>
    <cellStyle name="Input 8 3 7 5 2" xfId="50939" xr:uid="{3BF16803-6A20-42B1-9657-12B4A19F8CC7}"/>
    <cellStyle name="Input 8 3 7 6" xfId="31992" xr:uid="{5578EF30-23C9-4B7B-9853-5B3A019FC682}"/>
    <cellStyle name="Input 8 3 8" xfId="8178" xr:uid="{7BA2B80D-9DDE-4C9D-B446-7CD907AB3D1A}"/>
    <cellStyle name="Input 8 3 8 2" xfId="13557" xr:uid="{7D823CB0-E0C1-4F3F-A84D-C3CA1D5F94B0}"/>
    <cellStyle name="Input 8 3 8 2 2" xfId="37589" xr:uid="{3CD0BB09-4861-43C4-8854-AF2B95079CA9}"/>
    <cellStyle name="Input 8 3 8 3" xfId="18293" xr:uid="{21A94B14-5F10-4EC7-B685-9384FD298FF3}"/>
    <cellStyle name="Input 8 3 8 3 2" xfId="42323" xr:uid="{C5F28CD0-5058-4ED0-9C9B-146D5B8C337F}"/>
    <cellStyle name="Input 8 3 8 4" xfId="23298" xr:uid="{C39FC894-E49E-4373-BFB3-7A96A53BD0E1}"/>
    <cellStyle name="Input 8 3 8 4 2" xfId="47086" xr:uid="{FD9ECEAC-C038-4359-B8C3-0D55B8C046B1}"/>
    <cellStyle name="Input 8 3 8 5" xfId="27895" xr:uid="{270A5E2A-AD4C-4B10-A37F-6891DBCC004F}"/>
    <cellStyle name="Input 8 3 8 5 2" xfId="51661" xr:uid="{1B051913-D97F-4697-8984-00E996D2B6A3}"/>
    <cellStyle name="Input 8 3 8 6" xfId="32714" xr:uid="{F8D9D917-ED33-4FD4-B1E9-F1EAC514D8DB}"/>
    <cellStyle name="Input 8 3 9" xfId="9395" xr:uid="{470BD7B9-B96C-4DDF-B9F1-747DF0557146}"/>
    <cellStyle name="Input 8 3 9 2" xfId="33611" xr:uid="{D9ADC79B-554B-4C3A-B89F-A0B093A8CA49}"/>
    <cellStyle name="Input 8 4" xfId="4045" xr:uid="{EC0EDC19-FC5D-45AF-A95B-769FC54DEC3D}"/>
    <cellStyle name="Input 8 4 10" xfId="14354" xr:uid="{BEEB69EE-61CA-402B-BD27-7CA46A8E4C01}"/>
    <cellStyle name="Input 8 4 10 2" xfId="38384" xr:uid="{6A2E3CBF-4D29-48EA-BCE5-1A79F543CBDC}"/>
    <cellStyle name="Input 8 4 11" xfId="19326" xr:uid="{16ADAD60-803A-4C7F-B5D6-3D38311F5D77}"/>
    <cellStyle name="Input 8 4 11 2" xfId="43167" xr:uid="{CF60E8EC-B82A-4672-8254-854AE9A52932}"/>
    <cellStyle name="Input 8 4 12" xfId="24066" xr:uid="{C54B04C0-883C-44A3-80A8-B8B8073FD7C6}"/>
    <cellStyle name="Input 8 4 12 2" xfId="47835" xr:uid="{D30C0CF1-91ED-4215-8F7E-E7A104398623}"/>
    <cellStyle name="Input 8 4 13" xfId="28823" xr:uid="{17EE0702-174D-4AD1-9CF2-244FCA0FB463}"/>
    <cellStyle name="Input 8 4 2" xfId="4329" xr:uid="{D0E679B4-AF62-456E-BBE8-1CA561F45CC9}"/>
    <cellStyle name="Input 8 4 2 10" xfId="24310" xr:uid="{E72FE5B9-0A3D-4CBD-A99E-3E8AED482D9F}"/>
    <cellStyle name="Input 8 4 2 10 2" xfId="48076" xr:uid="{F7D1AFEB-1691-492F-83EA-57EF49C1DD89}"/>
    <cellStyle name="Input 8 4 2 11" xfId="29094" xr:uid="{CE613FBD-A424-48E0-A15E-1B256DBFF1C7}"/>
    <cellStyle name="Input 8 4 2 2" xfId="5132" xr:uid="{917C8437-A9AE-4EA7-88C2-7061E46EBD96}"/>
    <cellStyle name="Input 8 4 2 2 2" xfId="10512" xr:uid="{ADF4B28B-127C-4501-91BA-EBAE17CBD3C4}"/>
    <cellStyle name="Input 8 4 2 2 2 2" xfId="34724" xr:uid="{DC0C018E-343B-43E7-8DB9-1B2A16C5F679}"/>
    <cellStyle name="Input 8 4 2 2 3" xfId="15427" xr:uid="{61308DF7-B1F7-410C-AF7E-CF502A5DAC7F}"/>
    <cellStyle name="Input 8 4 2 2 3 2" xfId="39457" xr:uid="{1D9E8552-1555-4144-B7D9-FE50875F0519}"/>
    <cellStyle name="Input 8 4 2 2 4" xfId="20661" xr:uid="{5D742F6F-8A81-48EB-9DBF-F5ECAEB342BA}"/>
    <cellStyle name="Input 8 4 2 2 4 2" xfId="44483" xr:uid="{1F0690E2-B121-4E55-BF62-91AEEAEBEC0D}"/>
    <cellStyle name="Input 8 4 2 2 5" xfId="25292" xr:uid="{9BBE5E92-6CCC-45A3-9A7A-3247BFA9EA54}"/>
    <cellStyle name="Input 8 4 2 2 5 2" xfId="49058" xr:uid="{D5822B43-8545-4669-AAB1-6DB92D255F44}"/>
    <cellStyle name="Input 8 4 2 2 6" xfId="29884" xr:uid="{A812BCB9-91C9-4542-B86F-F585F411ACDC}"/>
    <cellStyle name="Input 8 4 2 3" xfId="6238" xr:uid="{42720149-54D5-44C9-B26E-C85370394416}"/>
    <cellStyle name="Input 8 4 2 3 2" xfId="11617" xr:uid="{A245BB18-62FA-4CF9-B5DF-39F6296F6B86}"/>
    <cellStyle name="Input 8 4 2 3 2 2" xfId="35654" xr:uid="{81E9310A-334B-4BBE-8082-E061B3CB2EB2}"/>
    <cellStyle name="Input 8 4 2 3 3" xfId="16358" xr:uid="{1BCBF6AF-68A6-497A-86E3-D91369D50E82}"/>
    <cellStyle name="Input 8 4 2 3 3 2" xfId="40388" xr:uid="{D268F55B-CB73-4C69-83D7-56A98067CB08}"/>
    <cellStyle name="Input 8 4 2 3 4" xfId="21406" xr:uid="{350E12F5-9094-46DC-A4E7-EAF01B8C58E9}"/>
    <cellStyle name="Input 8 4 2 3 4 2" xfId="45217" xr:uid="{35C48877-AABF-4F65-BC98-4AED7ECBA514}"/>
    <cellStyle name="Input 8 4 2 3 5" xfId="26026" xr:uid="{BDA6AFC9-B7BB-4A0C-AC4A-9CFCF345F606}"/>
    <cellStyle name="Input 8 4 2 3 5 2" xfId="49792" xr:uid="{D0039E34-865D-4D03-AE57-57C245B70C24}"/>
    <cellStyle name="Input 8 4 2 3 6" xfId="30802" xr:uid="{880FA321-1756-44FF-B58B-2DD09D36507A}"/>
    <cellStyle name="Input 8 4 2 4" xfId="7019" xr:uid="{9F90D066-376C-44B7-AA2C-011B0DB7FDA4}"/>
    <cellStyle name="Input 8 4 2 4 2" xfId="12398" xr:uid="{9371F16E-C9B8-48CF-A3DD-F8808ED41A1C}"/>
    <cellStyle name="Input 8 4 2 4 2 2" xfId="36432" xr:uid="{A038EC95-E5FD-4D6D-83D1-A28DEE93653D}"/>
    <cellStyle name="Input 8 4 2 4 3" xfId="17136" xr:uid="{1A741AF9-25F2-4B03-81C6-18C90478DCEA}"/>
    <cellStyle name="Input 8 4 2 4 3 2" xfId="41166" xr:uid="{40AB75C4-E26E-4E07-9D0B-99EA4D82A269}"/>
    <cellStyle name="Input 8 4 2 4 4" xfId="22142" xr:uid="{E00CE99C-90F8-46D0-80FB-D2941719DF29}"/>
    <cellStyle name="Input 8 4 2 4 4 2" xfId="45944" xr:uid="{9760D914-1A96-48BF-A7C5-E061E0EAE490}"/>
    <cellStyle name="Input 8 4 2 4 5" xfId="26753" xr:uid="{91439D2A-BDC9-4996-8246-A0D882C62297}"/>
    <cellStyle name="Input 8 4 2 4 5 2" xfId="50519" xr:uid="{C74E6611-BACA-49FF-A87A-B2665FD445CE}"/>
    <cellStyle name="Input 8 4 2 4 6" xfId="31571" xr:uid="{4145B29C-A742-4B11-B927-9F3EB0FC2155}"/>
    <cellStyle name="Input 8 4 2 5" xfId="7758" xr:uid="{38A85AE7-E48D-4B6F-BD41-CF1A5DBD9C52}"/>
    <cellStyle name="Input 8 4 2 5 2" xfId="13137" xr:uid="{6E27131F-1DAA-49F9-B1D6-7BDBDD1B75E2}"/>
    <cellStyle name="Input 8 4 2 5 2 2" xfId="37169" xr:uid="{19A9294D-2B3D-4C74-AD5A-971D55A895EB}"/>
    <cellStyle name="Input 8 4 2 5 3" xfId="17873" xr:uid="{5BF5DF85-0946-49AD-AECD-C41941CDA273}"/>
    <cellStyle name="Input 8 4 2 5 3 2" xfId="41903" xr:uid="{E5E17C60-F1C9-472D-8E5D-DF58779F437C}"/>
    <cellStyle name="Input 8 4 2 5 4" xfId="22878" xr:uid="{421858E1-AB3F-4CA4-9E0E-2D00886A5DE1}"/>
    <cellStyle name="Input 8 4 2 5 4 2" xfId="46671" xr:uid="{245E2CD0-C6C5-4C6D-A6B5-26665361A453}"/>
    <cellStyle name="Input 8 4 2 5 5" xfId="27480" xr:uid="{A2933615-F70E-4687-A2C1-4D67E8DED6E8}"/>
    <cellStyle name="Input 8 4 2 5 5 2" xfId="51246" xr:uid="{123AB640-1076-4741-9D34-FDF628785E41}"/>
    <cellStyle name="Input 8 4 2 5 6" xfId="32299" xr:uid="{E47D6852-3825-47C2-A30E-42FBD4051A2F}"/>
    <cellStyle name="Input 8 4 2 6" xfId="8491" xr:uid="{EEF19364-4C47-4E91-BDC7-A5933002CC2B}"/>
    <cellStyle name="Input 8 4 2 6 2" xfId="13870" xr:uid="{9BAF62AB-BCA2-4BD1-AFCB-632616277E5D}"/>
    <cellStyle name="Input 8 4 2 6 2 2" xfId="37900" xr:uid="{0304E652-329B-4C81-9714-A533B07DD52F}"/>
    <cellStyle name="Input 8 4 2 6 3" xfId="18604" xr:uid="{2018DA2D-0BA6-4A93-8FCE-BA7AB4CBE176}"/>
    <cellStyle name="Input 8 4 2 6 3 2" xfId="42634" xr:uid="{2D71A572-7545-405E-94B2-C86EF3A3DC98}"/>
    <cellStyle name="Input 8 4 2 6 4" xfId="23609" xr:uid="{3B58FDA9-E644-434C-B42E-28BF9A9D69FD}"/>
    <cellStyle name="Input 8 4 2 6 4 2" xfId="47393" xr:uid="{25CC331E-1915-45F7-AC8B-9BD295DDBF34}"/>
    <cellStyle name="Input 8 4 2 6 5" xfId="28202" xr:uid="{7BC80E3E-923B-4F1F-8298-60A81651471B}"/>
    <cellStyle name="Input 8 4 2 6 5 2" xfId="51968" xr:uid="{FE783FA2-047D-4F36-9A16-C8DA46A75626}"/>
    <cellStyle name="Input 8 4 2 6 6" xfId="33021" xr:uid="{2F44C27A-5FC3-4F0A-9C98-F527A906C58F}"/>
    <cellStyle name="Input 8 4 2 7" xfId="9711" xr:uid="{E1946EA0-AAD5-46EF-88ED-F2EB5DC28195}"/>
    <cellStyle name="Input 8 4 2 7 2" xfId="33925" xr:uid="{40A7328C-CACA-40D5-9067-E5B3851EDFE1}"/>
    <cellStyle name="Input 8 4 2 8" xfId="14628" xr:uid="{F84E3F41-EA66-454B-973D-789401AFCE3D}"/>
    <cellStyle name="Input 8 4 2 8 2" xfId="38658" xr:uid="{634389A2-8C5F-4862-B874-0258FB37DB17}"/>
    <cellStyle name="Input 8 4 2 9" xfId="19602" xr:uid="{E1E70C03-C542-4E94-B8E7-212966DFE124}"/>
    <cellStyle name="Input 8 4 2 9 2" xfId="43438" xr:uid="{D325FCE0-C078-442F-ABCE-58EADE60FA5B}"/>
    <cellStyle name="Input 8 4 3" xfId="4553" xr:uid="{BEA9A620-C15A-4E9E-9229-61831EFF6707}"/>
    <cellStyle name="Input 8 4 3 10" xfId="24509" xr:uid="{37618E22-5543-4A47-8152-673170BCF11C}"/>
    <cellStyle name="Input 8 4 3 10 2" xfId="48275" xr:uid="{D5AE7352-65FE-493F-B050-855A817AC6DA}"/>
    <cellStyle name="Input 8 4 3 11" xfId="29315" xr:uid="{8B8F4E17-7323-4FEC-A016-346098FAC5CD}"/>
    <cellStyle name="Input 8 4 3 2" xfId="5356" xr:uid="{4AB5FAD0-64BF-47A9-8675-4EC66B1E7B90}"/>
    <cellStyle name="Input 8 4 3 2 2" xfId="10736" xr:uid="{1E4823A9-5A8C-4EB4-BB12-930F72DFA61E}"/>
    <cellStyle name="Input 8 4 3 2 2 2" xfId="34948" xr:uid="{A1D74FB4-00AF-4204-834F-BC63ED8A55F1}"/>
    <cellStyle name="Input 8 4 3 2 3" xfId="15651" xr:uid="{F7B412D2-AC3A-4A4B-A7EF-D0EB046523AE}"/>
    <cellStyle name="Input 8 4 3 2 3 2" xfId="39681" xr:uid="{A3200020-6FF4-4C04-95A8-E3AF955F808F}"/>
    <cellStyle name="Input 8 4 3 2 4" xfId="20885" xr:uid="{DFEB529B-E130-449D-9D6B-0A963722901A}"/>
    <cellStyle name="Input 8 4 3 2 4 2" xfId="44704" xr:uid="{D12B6672-F06F-4DF8-8B6E-AB7953ACB276}"/>
    <cellStyle name="Input 8 4 3 2 5" xfId="25513" xr:uid="{8A2BE174-7855-42F0-A7B1-1725D101BF36}"/>
    <cellStyle name="Input 8 4 3 2 5 2" xfId="49279" xr:uid="{A79E854C-C507-41CD-9286-E93C8EAB74C7}"/>
    <cellStyle name="Input 8 4 3 2 6" xfId="30105" xr:uid="{683C28A7-2673-47CC-8852-8455E806B968}"/>
    <cellStyle name="Input 8 4 3 3" xfId="6462" xr:uid="{5E1BA3B9-52DC-4D0E-B715-1D3940AAC78D}"/>
    <cellStyle name="Input 8 4 3 3 2" xfId="11841" xr:uid="{01D43B8C-34DD-4DAE-9709-2BA788C02695}"/>
    <cellStyle name="Input 8 4 3 3 2 2" xfId="35878" xr:uid="{4C34A1A2-04A0-4B18-9BF3-EED0F3B55BD5}"/>
    <cellStyle name="Input 8 4 3 3 3" xfId="16582" xr:uid="{F6AD0F16-37DD-4EE3-B6DD-44AA3CCB91A2}"/>
    <cellStyle name="Input 8 4 3 3 3 2" xfId="40612" xr:uid="{3631A609-BD98-4F73-95F2-BA446B580C12}"/>
    <cellStyle name="Input 8 4 3 3 4" xfId="21630" xr:uid="{9167D1C6-F53B-4B47-A1FE-23A8F2E8B482}"/>
    <cellStyle name="Input 8 4 3 3 4 2" xfId="45438" xr:uid="{2330B84B-38FC-4E84-8800-5ABE3156514B}"/>
    <cellStyle name="Input 8 4 3 3 5" xfId="26247" xr:uid="{1B3F9358-EE93-42BB-A516-448E574543B4}"/>
    <cellStyle name="Input 8 4 3 3 5 2" xfId="50013" xr:uid="{AE90FE91-D4AE-4C4C-8F1F-2294D1E7F828}"/>
    <cellStyle name="Input 8 4 3 3 6" xfId="31023" xr:uid="{E64DDFDA-5202-4353-AF62-C39A33CA8784}"/>
    <cellStyle name="Input 8 4 3 4" xfId="7243" xr:uid="{DBFE50BA-E926-4FEC-9A63-E5ED12739C9F}"/>
    <cellStyle name="Input 8 4 3 4 2" xfId="12622" xr:uid="{FE6C035A-A1CA-452B-A269-34FBC804C556}"/>
    <cellStyle name="Input 8 4 3 4 2 2" xfId="36656" xr:uid="{7C4BFE6A-9B6D-44E4-80A9-1092747807FD}"/>
    <cellStyle name="Input 8 4 3 4 3" xfId="17360" xr:uid="{323D163C-8F17-437B-9845-4981D5823AE0}"/>
    <cellStyle name="Input 8 4 3 4 3 2" xfId="41390" xr:uid="{5CEC050E-9B21-48BE-91C7-37703D64610C}"/>
    <cellStyle name="Input 8 4 3 4 4" xfId="22366" xr:uid="{9F5ADB92-A2E7-4934-809E-219D81317E6F}"/>
    <cellStyle name="Input 8 4 3 4 4 2" xfId="46165" xr:uid="{4A71E610-63CB-4B31-9378-A553C2732214}"/>
    <cellStyle name="Input 8 4 3 4 5" xfId="26974" xr:uid="{814D0D25-A2EE-4BE4-BAF6-79963487A2F1}"/>
    <cellStyle name="Input 8 4 3 4 5 2" xfId="50740" xr:uid="{4D096FA0-5815-4CAC-8506-9E291ECB88B9}"/>
    <cellStyle name="Input 8 4 3 4 6" xfId="31792" xr:uid="{4E705D35-85A7-459B-83E2-C20064C91508}"/>
    <cellStyle name="Input 8 4 3 5" xfId="7982" xr:uid="{A15C0C8F-2863-411E-AA30-83B7AC241F11}"/>
    <cellStyle name="Input 8 4 3 5 2" xfId="13361" xr:uid="{C7D882D7-B057-485F-AC9F-DD8E6B251B4C}"/>
    <cellStyle name="Input 8 4 3 5 2 2" xfId="37393" xr:uid="{F17A338E-2436-4B7D-8BA9-CCE057CF4F73}"/>
    <cellStyle name="Input 8 4 3 5 3" xfId="18097" xr:uid="{D5B3A24F-1FF5-4FDC-B293-54FAEDEC85A1}"/>
    <cellStyle name="Input 8 4 3 5 3 2" xfId="42127" xr:uid="{4CE4B1AC-0B9F-4E89-8F79-0C7F032D9FDB}"/>
    <cellStyle name="Input 8 4 3 5 4" xfId="23102" xr:uid="{9E81E183-28A9-48B2-AC7E-7D9D51BCB203}"/>
    <cellStyle name="Input 8 4 3 5 4 2" xfId="46892" xr:uid="{DEC8D5FC-9FE3-4662-9B9A-37CA6A6ADA21}"/>
    <cellStyle name="Input 8 4 3 5 5" xfId="27701" xr:uid="{4790CE79-DD47-4653-A585-1F3960B40C61}"/>
    <cellStyle name="Input 8 4 3 5 5 2" xfId="51467" xr:uid="{BCF1BDAE-5B1F-4F69-B5D8-FD9E414B54D2}"/>
    <cellStyle name="Input 8 4 3 5 6" xfId="32520" xr:uid="{0A8A6D84-4DA7-4475-B5C7-3CF929505216}"/>
    <cellStyle name="Input 8 4 3 6" xfId="8715" xr:uid="{ADE348BF-5887-433C-BF05-E3E9CE018C21}"/>
    <cellStyle name="Input 8 4 3 6 2" xfId="14094" xr:uid="{8A06EE16-19B0-4FB8-A9C7-ADD22FC81B29}"/>
    <cellStyle name="Input 8 4 3 6 2 2" xfId="38124" xr:uid="{F08704F7-7C7E-463C-B8BB-DF8FA4B345A3}"/>
    <cellStyle name="Input 8 4 3 6 3" xfId="18828" xr:uid="{C7F074E6-8020-4A23-94CA-BC342342F141}"/>
    <cellStyle name="Input 8 4 3 6 3 2" xfId="42858" xr:uid="{4AEA1545-913D-406B-B529-1BC4A5EF8E42}"/>
    <cellStyle name="Input 8 4 3 6 4" xfId="23833" xr:uid="{15E6C41F-0296-4D1B-98A8-D0820BC965A6}"/>
    <cellStyle name="Input 8 4 3 6 4 2" xfId="47614" xr:uid="{492FA43A-9CE7-4C5A-90DA-49A88E97ACEB}"/>
    <cellStyle name="Input 8 4 3 6 5" xfId="28423" xr:uid="{CBA104CA-655D-4FA1-89D0-4EEB30DB97D8}"/>
    <cellStyle name="Input 8 4 3 6 5 2" xfId="52189" xr:uid="{CC9BCDF1-03D1-4829-A6F7-1F65AE8A1312}"/>
    <cellStyle name="Input 8 4 3 6 6" xfId="33242" xr:uid="{7D4B476D-50BF-477B-85A6-D38B56B0DA12}"/>
    <cellStyle name="Input 8 4 3 7" xfId="9935" xr:uid="{86E5491E-D415-4686-ABE4-94C771CE80EA}"/>
    <cellStyle name="Input 8 4 3 7 2" xfId="34149" xr:uid="{AE3D9E21-3671-42E8-BF62-55CA7B21F1BA}"/>
    <cellStyle name="Input 8 4 3 8" xfId="14852" xr:uid="{62E93F84-368E-4285-8E82-10671E9993FD}"/>
    <cellStyle name="Input 8 4 3 8 2" xfId="38882" xr:uid="{B557C37B-38AE-4159-B160-1ADA71866221}"/>
    <cellStyle name="Input 8 4 3 9" xfId="19826" xr:uid="{7ADE04DB-D8B0-453C-A342-85D7C2C5DE50}"/>
    <cellStyle name="Input 8 4 3 9 2" xfId="43659" xr:uid="{1BA02E8E-24A4-4D90-806E-74D0BAC299D7}"/>
    <cellStyle name="Input 8 4 4" xfId="4856" xr:uid="{A9D7338B-D4D3-47E4-9D26-90463C307A41}"/>
    <cellStyle name="Input 8 4 4 2" xfId="10236" xr:uid="{DD01D24A-66F8-46B7-82FE-2FFD8F327B50}"/>
    <cellStyle name="Input 8 4 4 2 2" xfId="34450" xr:uid="{308F93D5-9D4E-4E9B-A9F8-6E37A3F6FD16}"/>
    <cellStyle name="Input 8 4 4 3" xfId="15153" xr:uid="{93ED742F-FC07-4E99-9AB5-174CD8456258}"/>
    <cellStyle name="Input 8 4 4 3 2" xfId="39183" xr:uid="{1FEFC525-900E-4620-A38B-A65447010440}"/>
    <cellStyle name="Input 8 4 4 4" xfId="20385" xr:uid="{C294D33D-9C59-4542-84D3-351511C0C807}"/>
    <cellStyle name="Input 8 4 4 4 2" xfId="44210" xr:uid="{9EC2271B-82C4-4B8C-BF1C-8347831D7693}"/>
    <cellStyle name="Input 8 4 4 5" xfId="25019" xr:uid="{74C146D7-297A-4B31-B6A8-C7B72A4D2771}"/>
    <cellStyle name="Input 8 4 4 5 2" xfId="48785" xr:uid="{2F8EC93C-294C-4EA1-B14F-84DA57229E50}"/>
    <cellStyle name="Input 8 4 4 6" xfId="29613" xr:uid="{0553935C-90F4-4877-B3FA-396D4E24389E}"/>
    <cellStyle name="Input 8 4 5" xfId="5961" xr:uid="{EC9C2580-1980-4669-880A-17393608FBD0}"/>
    <cellStyle name="Input 8 4 5 2" xfId="11340" xr:uid="{F462290B-583F-493E-9C02-9F6CAF70D8F9}"/>
    <cellStyle name="Input 8 4 5 2 2" xfId="35379" xr:uid="{31E5147A-D511-4911-BAEC-3CAAA14E01E4}"/>
    <cellStyle name="Input 8 4 5 3" xfId="16083" xr:uid="{033B2C47-84CF-4673-9641-088DDE45703A}"/>
    <cellStyle name="Input 8 4 5 3 2" xfId="40113" xr:uid="{8693371F-1434-449E-8E3B-A3CD069B81C5}"/>
    <cellStyle name="Input 8 4 5 4" xfId="21131" xr:uid="{E09172A7-D264-4828-BC56-010D6191C971}"/>
    <cellStyle name="Input 8 4 5 4 2" xfId="44945" xr:uid="{3199A848-8AF7-4FA4-B044-4017F2301EBF}"/>
    <cellStyle name="Input 8 4 5 5" xfId="25754" xr:uid="{DF383577-665E-46F4-B845-B0AFEE7DC3D0}"/>
    <cellStyle name="Input 8 4 5 5 2" xfId="49520" xr:uid="{0A8F1370-6ECD-4F62-8C19-7ED5510D833B}"/>
    <cellStyle name="Input 8 4 5 6" xfId="30530" xr:uid="{B2B6C468-DFE1-4D8B-8A7F-42972F7220ED}"/>
    <cellStyle name="Input 8 4 6" xfId="6742" xr:uid="{5D5A8F2E-95C7-49F6-929A-3611AD8A4F30}"/>
    <cellStyle name="Input 8 4 6 2" xfId="12121" xr:uid="{4715B868-D46D-4906-9AFB-49A8DA2036D6}"/>
    <cellStyle name="Input 8 4 6 2 2" xfId="36157" xr:uid="{4D05C419-06CD-4A46-A973-470857C7D9FA}"/>
    <cellStyle name="Input 8 4 6 3" xfId="16861" xr:uid="{B28A15D4-7CEB-4E97-855F-7C4EC905271C}"/>
    <cellStyle name="Input 8 4 6 3 2" xfId="40891" xr:uid="{BE9FBD57-88C6-4B61-905A-B34E1EE60B4C}"/>
    <cellStyle name="Input 8 4 6 4" xfId="21868" xr:uid="{9C0D9435-0DBC-46FC-9FA7-72AE104840CA}"/>
    <cellStyle name="Input 8 4 6 4 2" xfId="45673" xr:uid="{DD6CC5C8-03A5-430A-BF62-09EC04CFF6E3}"/>
    <cellStyle name="Input 8 4 6 5" xfId="26482" xr:uid="{4AF7567E-D704-4CD6-8349-005CF3131DB2}"/>
    <cellStyle name="Input 8 4 6 5 2" xfId="50248" xr:uid="{323B6DB3-FE05-4209-A57F-87A0F2890DD6}"/>
    <cellStyle name="Input 8 4 6 6" xfId="31299" xr:uid="{069B10C1-3B99-495C-85B1-16CC6EADF881}"/>
    <cellStyle name="Input 8 4 7" xfId="7482" xr:uid="{310ABD20-1A85-481A-8D21-F9778FE3A406}"/>
    <cellStyle name="Input 8 4 7 2" xfId="12861" xr:uid="{27489DAD-5B3E-4D82-BBF2-7B9684CD3871}"/>
    <cellStyle name="Input 8 4 7 2 2" xfId="36895" xr:uid="{04380CE1-A525-4688-AB5F-7F512ABDA68C}"/>
    <cellStyle name="Input 8 4 7 3" xfId="17599" xr:uid="{DF09628A-B983-407D-A340-966A1B743A70}"/>
    <cellStyle name="Input 8 4 7 3 2" xfId="41629" xr:uid="{FA0AD4EA-E3E9-4593-A0F3-4B1250B1144B}"/>
    <cellStyle name="Input 8 4 7 4" xfId="22604" xr:uid="{A09385F0-4E0C-4D39-ADCD-891A2CBFE334}"/>
    <cellStyle name="Input 8 4 7 4 2" xfId="46400" xr:uid="{5AFF5006-5481-40B9-9C26-9416F7533999}"/>
    <cellStyle name="Input 8 4 7 5" xfId="27209" xr:uid="{CD6B6BB8-67FE-4D19-9275-B0C42379A33E}"/>
    <cellStyle name="Input 8 4 7 5 2" xfId="50975" xr:uid="{6B327A9E-4F54-46B8-8B91-3AB0D7896479}"/>
    <cellStyle name="Input 8 4 7 6" xfId="32028" xr:uid="{BEAF9599-02E2-4640-9C70-B534B34FADE2}"/>
    <cellStyle name="Input 8 4 8" xfId="8215" xr:uid="{DA9A1E62-CAFA-4160-B7D3-E36723B8217A}"/>
    <cellStyle name="Input 8 4 8 2" xfId="13594" xr:uid="{D162EBF1-DA02-444F-A9FA-A8ADFB6EB496}"/>
    <cellStyle name="Input 8 4 8 2 2" xfId="37626" xr:uid="{23A5EF61-F87F-4C67-B9CE-524BF335F95B}"/>
    <cellStyle name="Input 8 4 8 3" xfId="18330" xr:uid="{5F1DA898-F55E-4106-8D15-EC186A6883CE}"/>
    <cellStyle name="Input 8 4 8 3 2" xfId="42360" xr:uid="{038A7397-56C4-41B9-A9CA-79023F989839}"/>
    <cellStyle name="Input 8 4 8 4" xfId="23335" xr:uid="{35CC5866-96D6-4E70-8113-52E847173644}"/>
    <cellStyle name="Input 8 4 8 4 2" xfId="47122" xr:uid="{E042BCF2-C5E9-4BF2-877E-F16CC6772F3F}"/>
    <cellStyle name="Input 8 4 8 5" xfId="27931" xr:uid="{83C194D3-8387-4BA0-8FF3-530B9A3D1D97}"/>
    <cellStyle name="Input 8 4 8 5 2" xfId="51697" xr:uid="{C6716DC2-2942-4325-B6F0-9569B9B17957}"/>
    <cellStyle name="Input 8 4 8 6" xfId="32750" xr:uid="{22045EB4-4EBE-433A-9B01-69928709D44B}"/>
    <cellStyle name="Input 8 4 9" xfId="9432" xr:uid="{208BF9F9-5567-4114-9245-077470EC4B88}"/>
    <cellStyle name="Input 8 4 9 2" xfId="33648" xr:uid="{1D4B1966-CE49-47C6-A6A5-CB08A963C96C}"/>
    <cellStyle name="Input 8 5" xfId="4687" xr:uid="{ACEBDDF1-C9A1-4101-A6C3-3D81CC751C53}"/>
    <cellStyle name="Input 8 5 2" xfId="10067" xr:uid="{FBCD2B3C-839D-4809-8F09-9FB4C1C4F99B}"/>
    <cellStyle name="Input 8 5 2 2" xfId="34281" xr:uid="{90413505-F586-4271-9DCB-FC23990C5B29}"/>
    <cellStyle name="Input 8 5 3" xfId="14984" xr:uid="{E54EC15D-774F-4263-9C26-B87167A9D21A}"/>
    <cellStyle name="Input 8 5 3 2" xfId="39014" xr:uid="{38480F77-2643-4159-8130-5CCC7766DAF3}"/>
    <cellStyle name="Input 8 5 4" xfId="20049" xr:uid="{BC1E1E03-EFCC-4253-B9E9-4FA32DFFB5A8}"/>
    <cellStyle name="Input 8 5 4 2" xfId="43879" xr:uid="{E408F778-E514-41D3-9BDC-B40926156EBE}"/>
    <cellStyle name="Input 8 5 5" xfId="29447" xr:uid="{F994C27F-AB24-4D41-BD87-E2227D3763C7}"/>
    <cellStyle name="Input 8 6" xfId="5590" xr:uid="{E93A8C10-5836-4D18-802D-5DC412193A4E}"/>
    <cellStyle name="Input 8 6 2" xfId="10969" xr:uid="{5219055E-2AC3-4EEA-9120-8E4E80A3BD1F}"/>
    <cellStyle name="Input 8 6 2 2" xfId="35140" xr:uid="{BFA6FE1D-F350-4884-A868-ADCD5A70DB2A}"/>
    <cellStyle name="Input 8 6 3" xfId="15844" xr:uid="{04D61E7F-8912-483D-B33F-E5B0EE796F67}"/>
    <cellStyle name="Input 8 6 3 2" xfId="39874" xr:uid="{8FBF9A25-C622-4114-A333-637A0E42ADA2}"/>
    <cellStyle name="Input 8 6 4" xfId="20071" xr:uid="{09C77C58-6554-4DC1-BECA-67656E4C6B45}"/>
    <cellStyle name="Input 8 6 4 2" xfId="43901" xr:uid="{BB76DB3F-6AB3-43BF-8444-47CD53F142F3}"/>
    <cellStyle name="Input 8 6 5" xfId="24722" xr:uid="{381717C0-56C6-4301-87C1-DAD032A55F27}"/>
    <cellStyle name="Input 8 6 5 2" xfId="48488" xr:uid="{81C84E63-41BE-4C19-89F6-FCE46B59D91D}"/>
    <cellStyle name="Input 8 6 6" xfId="30297" xr:uid="{AA660ED2-54FB-4A89-87C9-AD7819D68113}"/>
    <cellStyle name="Input 8 7" xfId="5576" xr:uid="{A5C814DB-0C9D-4D30-B560-E431D320FC85}"/>
    <cellStyle name="Input 8 7 2" xfId="10955" xr:uid="{8E28A16D-9E5A-4F8C-AC8F-AC0102045FC6}"/>
    <cellStyle name="Input 8 7 2 2" xfId="35130" xr:uid="{81A44446-A430-451E-ABD6-6B0A8D0C0255}"/>
    <cellStyle name="Input 8 7 3" xfId="15834" xr:uid="{1D8BD62E-1DC0-4D87-A86D-EF12B99F67DF}"/>
    <cellStyle name="Input 8 7 3 2" xfId="39864" xr:uid="{2A8EA5FE-8E7F-4BA5-8A26-2E9FC17309CB}"/>
    <cellStyle name="Input 8 7 4" xfId="20060" xr:uid="{294C2CD7-ED43-4F20-A2B7-F52D19CB6371}"/>
    <cellStyle name="Input 8 7 4 2" xfId="43890" xr:uid="{012A84D6-38CC-427D-8A30-083F57177E8C}"/>
    <cellStyle name="Input 8 7 5" xfId="24711" xr:uid="{2D96FA0E-8206-44B4-AE7E-BA0A7CBF1DE4}"/>
    <cellStyle name="Input 8 7 5 2" xfId="48477" xr:uid="{2B642136-8AAD-4CAC-9524-2AA9C76F2E33}"/>
    <cellStyle name="Input 8 7 6" xfId="30287" xr:uid="{F4877599-50DA-4F6F-B82F-768BC42B3C40}"/>
    <cellStyle name="Input 8 8" xfId="6588" xr:uid="{311621F2-863B-475D-897F-66AC0CB5ED11}"/>
    <cellStyle name="Input 8 8 2" xfId="11967" xr:uid="{BC15C103-DA77-4539-B222-E8EDEAE6B7AA}"/>
    <cellStyle name="Input 8 8 2 2" xfId="36004" xr:uid="{B50A9B24-1D26-4EE1-AF79-48908C12FBEE}"/>
    <cellStyle name="Input 8 8 3" xfId="16708" xr:uid="{BA295F27-33F9-41A9-BE37-E9A9B066DB5F}"/>
    <cellStyle name="Input 8 8 3 2" xfId="40738" xr:uid="{3E048F5C-61DA-443D-AE67-8418ABE8F647}"/>
    <cellStyle name="Input 8 8 4" xfId="20062" xr:uid="{C7206AFF-55C3-4386-8889-F6E6948B09DB}"/>
    <cellStyle name="Input 8 8 4 2" xfId="43892" xr:uid="{452665DF-0B60-4831-AF30-29EE2323FFCA}"/>
    <cellStyle name="Input 8 8 5" xfId="24713" xr:uid="{EF64AED9-87BC-4519-AC82-5290A501D5F1}"/>
    <cellStyle name="Input 8 8 5 2" xfId="48479" xr:uid="{51E4F867-AE04-48E3-85E3-DD6F4B340172}"/>
    <cellStyle name="Input 8 8 6" xfId="31149" xr:uid="{C37FFF46-7A77-4848-92F2-81F896A8C6DB}"/>
    <cellStyle name="Input 8 9" xfId="9105" xr:uid="{F015A6AB-50F9-4A7A-9C4E-328E015F923A}"/>
    <cellStyle name="Input 8 9 2" xfId="20242" xr:uid="{595D31B3-FA7D-4579-8D12-4C1928FCEAAE}"/>
    <cellStyle name="Input 8 9 2 2" xfId="44070" xr:uid="{CD50A971-0252-4B27-8B70-CDE88EDB3D5F}"/>
    <cellStyle name="Input 8 9 3" xfId="24879" xr:uid="{DCF50FE5-B961-4EBA-A34A-0E7B01E7ED52}"/>
    <cellStyle name="Input 8 9 3 2" xfId="48645" xr:uid="{E150DD7E-3044-4B77-B04D-71FBBE084B43}"/>
    <cellStyle name="Input 8 9 4" xfId="33457" xr:uid="{3A9F410F-EFE0-42E2-AEFF-135B7F81E543}"/>
    <cellStyle name="Input 9" xfId="1256" xr:uid="{00000000-0005-0000-0000-0000E8040000}"/>
    <cellStyle name="Input 9 10" xfId="9050" xr:uid="{802874F2-EEFE-4708-B4FB-F0FA2EFCF00D}"/>
    <cellStyle name="Input 9 10 2" xfId="33421" xr:uid="{E32995AE-868E-437F-A30D-CAE8CF2A655E}"/>
    <cellStyle name="Input 9 11" xfId="19015" xr:uid="{616D3F5A-C9B8-4505-A9F9-1AF1B9F1756C}"/>
    <cellStyle name="Input 9 11 2" xfId="42996" xr:uid="{56750531-CC1C-4DB9-B80E-8448E28D1B29}"/>
    <cellStyle name="Input 9 12" xfId="3655" xr:uid="{92049BB2-9A96-47EF-9836-6B8D35AC7701}"/>
    <cellStyle name="Input 9 13" xfId="3295" xr:uid="{5B07C8B7-EBCA-4F04-987F-67EAEB6A9FEC}"/>
    <cellStyle name="Input 9 14" xfId="53021" xr:uid="{B11E3975-FB3C-417D-A46A-0C34BE886671}"/>
    <cellStyle name="Input 9 2" xfId="2833" xr:uid="{4F16C1DB-0056-42DA-90C1-B14631995047}"/>
    <cellStyle name="Input 9 2 10" xfId="14303" xr:uid="{F71AF141-DBAB-4D8F-97BE-84398CA5E1A3}"/>
    <cellStyle name="Input 9 2 10 2" xfId="38333" xr:uid="{C2B24514-856C-46CC-837B-FA2C24D30FD6}"/>
    <cellStyle name="Input 9 2 11" xfId="19275" xr:uid="{7BE9EC14-889F-4569-BD4C-811EE5152A99}"/>
    <cellStyle name="Input 9 2 11 2" xfId="43117" xr:uid="{967DCD4E-449F-4E9F-B6AC-9EAE5686847A}"/>
    <cellStyle name="Input 9 2 12" xfId="24021" xr:uid="{6C25E0BE-35E5-4E8C-9C83-C5CC785784A4}"/>
    <cellStyle name="Input 9 2 12 2" xfId="47790" xr:uid="{AC056B58-3BD8-4312-BB26-9F965F1A6B74}"/>
    <cellStyle name="Input 9 2 13" xfId="3994" xr:uid="{6116EDBB-A930-42F9-982E-D3E3E421689D}"/>
    <cellStyle name="Input 9 2 14" xfId="28773" xr:uid="{F50D000B-E807-4E09-8AD6-D8BEC6BF32DF}"/>
    <cellStyle name="Input 9 2 2" xfId="3180" xr:uid="{B2A3AE85-C422-4E21-910F-C6A915D3F1A3}"/>
    <cellStyle name="Input 9 2 2 10" xfId="24264" xr:uid="{D930AF64-E578-4803-A8AC-44E0716DB25F}"/>
    <cellStyle name="Input 9 2 2 10 2" xfId="48030" xr:uid="{E5D663D0-A58C-4F7F-9FF3-0FB4E4C9F870}"/>
    <cellStyle name="Input 9 2 2 11" xfId="4278" xr:uid="{E43F7250-EE61-40FB-AD87-4EBEDEC7E0B7}"/>
    <cellStyle name="Input 9 2 2 12" xfId="29044" xr:uid="{8854CC4B-8A9F-467D-9DFC-5945E46F73B1}"/>
    <cellStyle name="Input 9 2 2 2" xfId="5081" xr:uid="{1BCE4EF4-31D8-4EAD-9669-9DA63DA7719A}"/>
    <cellStyle name="Input 9 2 2 2 2" xfId="10461" xr:uid="{AD5CCA17-72F8-41C7-986F-79090DD1D9E3}"/>
    <cellStyle name="Input 9 2 2 2 2 2" xfId="34673" xr:uid="{60F4064B-A13A-4EED-BE2A-C00F332FFF6C}"/>
    <cellStyle name="Input 9 2 2 2 3" xfId="15376" xr:uid="{AAA6AB1B-E080-49E1-838E-23E5FB0574B1}"/>
    <cellStyle name="Input 9 2 2 2 3 2" xfId="39406" xr:uid="{C182D873-9EEE-486C-8602-C0976926C9AF}"/>
    <cellStyle name="Input 9 2 2 2 4" xfId="20610" xr:uid="{E5F88BA2-563E-43E7-A6D9-0A6EDAC7C684}"/>
    <cellStyle name="Input 9 2 2 2 4 2" xfId="44433" xr:uid="{1048594C-C6A2-4562-8CB9-E85C490D3893}"/>
    <cellStyle name="Input 9 2 2 2 5" xfId="25242" xr:uid="{EBA8C657-80AE-44E1-8CDE-9FF17E3219CD}"/>
    <cellStyle name="Input 9 2 2 2 5 2" xfId="49008" xr:uid="{5B2516E4-A129-4D54-AA41-4C87E6FCFAAA}"/>
    <cellStyle name="Input 9 2 2 2 6" xfId="29834" xr:uid="{DC0B331D-0E5A-4D52-8E37-8D226874FAFF}"/>
    <cellStyle name="Input 9 2 2 3" xfId="6187" xr:uid="{3F6C79C3-BA01-449A-8034-CCD465D50B7E}"/>
    <cellStyle name="Input 9 2 2 3 2" xfId="11566" xr:uid="{ECF12378-F3A9-47F9-8B2A-52844F0380EA}"/>
    <cellStyle name="Input 9 2 2 3 2 2" xfId="35603" xr:uid="{CA2EC7E8-90DC-45C1-888D-A59DC7EFC246}"/>
    <cellStyle name="Input 9 2 2 3 3" xfId="16307" xr:uid="{CF3EACB7-A8C0-4FD2-922C-63ACFADD0463}"/>
    <cellStyle name="Input 9 2 2 3 3 2" xfId="40337" xr:uid="{8A17B9BA-2BEB-4852-ACF4-E461CC2C9530}"/>
    <cellStyle name="Input 9 2 2 3 4" xfId="21355" xr:uid="{6A973CCE-29EB-45E0-A8E9-8C7D2DD495DE}"/>
    <cellStyle name="Input 9 2 2 3 4 2" xfId="45167" xr:uid="{A841768F-114E-438D-AC82-35D39AE88CAF}"/>
    <cellStyle name="Input 9 2 2 3 5" xfId="25976" xr:uid="{942E4239-22CB-4FA0-A32E-8DD29BFA71C3}"/>
    <cellStyle name="Input 9 2 2 3 5 2" xfId="49742" xr:uid="{BBD12D8D-1CF7-45DE-B797-E02F9BA980E1}"/>
    <cellStyle name="Input 9 2 2 3 6" xfId="30752" xr:uid="{AF5DF2CF-4A09-494D-BBA2-43C00795250E}"/>
    <cellStyle name="Input 9 2 2 4" xfId="6968" xr:uid="{3D2092AD-0507-4B4A-8D8C-D59CFDA2667A}"/>
    <cellStyle name="Input 9 2 2 4 2" xfId="12347" xr:uid="{C943D872-8299-460E-9EED-20FC1DC27ED0}"/>
    <cellStyle name="Input 9 2 2 4 2 2" xfId="36381" xr:uid="{935A86DA-A894-4BE3-8DB3-590806F15D03}"/>
    <cellStyle name="Input 9 2 2 4 3" xfId="17085" xr:uid="{B15DE1FC-C3B2-4F89-9AB9-49A3FA8E7241}"/>
    <cellStyle name="Input 9 2 2 4 3 2" xfId="41115" xr:uid="{A88C5C2F-A915-47C9-8A88-2F863CE939A6}"/>
    <cellStyle name="Input 9 2 2 4 4" xfId="22091" xr:uid="{C7514C9D-448D-445B-BDF3-E70F7DD3FFA4}"/>
    <cellStyle name="Input 9 2 2 4 4 2" xfId="45894" xr:uid="{9CB21203-E87D-4E2F-A973-8AFFF57A51CE}"/>
    <cellStyle name="Input 9 2 2 4 5" xfId="26703" xr:uid="{1C61ED95-A9A5-4A3F-8FCC-2396EB62C1FE}"/>
    <cellStyle name="Input 9 2 2 4 5 2" xfId="50469" xr:uid="{09805DA8-B0A2-4765-B11A-9D00587DED2A}"/>
    <cellStyle name="Input 9 2 2 4 6" xfId="31521" xr:uid="{98525784-DDAD-41BC-B107-736CE79D74D1}"/>
    <cellStyle name="Input 9 2 2 5" xfId="7707" xr:uid="{4EE951A6-6AC8-4B9A-B67C-8F3BA388FB7E}"/>
    <cellStyle name="Input 9 2 2 5 2" xfId="13086" xr:uid="{00656C11-01D4-4BF0-A365-CEC636A40287}"/>
    <cellStyle name="Input 9 2 2 5 2 2" xfId="37118" xr:uid="{B95ED3C4-9211-4798-B559-5CEDC1BF56BB}"/>
    <cellStyle name="Input 9 2 2 5 3" xfId="17822" xr:uid="{53163562-C68C-44BA-9698-A456C6F9D60B}"/>
    <cellStyle name="Input 9 2 2 5 3 2" xfId="41852" xr:uid="{963601B6-D091-41F8-B0D4-0981007A3DA4}"/>
    <cellStyle name="Input 9 2 2 5 4" xfId="22827" xr:uid="{9D93372E-C7A5-4CD9-A4D3-A9A83F09BE6F}"/>
    <cellStyle name="Input 9 2 2 5 4 2" xfId="46621" xr:uid="{DB285355-0355-44C7-9AAC-834CEA85937B}"/>
    <cellStyle name="Input 9 2 2 5 5" xfId="27430" xr:uid="{3021C067-D2F2-4081-9254-6B63C5F04ACB}"/>
    <cellStyle name="Input 9 2 2 5 5 2" xfId="51196" xr:uid="{77EC9278-13AB-4583-9A55-2480B70884E8}"/>
    <cellStyle name="Input 9 2 2 5 6" xfId="32249" xr:uid="{0CAEFF95-9C58-448F-8B12-DAF11D97501F}"/>
    <cellStyle name="Input 9 2 2 6" xfId="8440" xr:uid="{D195C6F7-0041-46A0-A31F-09BB2C4C0173}"/>
    <cellStyle name="Input 9 2 2 6 2" xfId="13819" xr:uid="{19A09DA0-5CAD-4BDC-A8AE-7AD0D208F65F}"/>
    <cellStyle name="Input 9 2 2 6 2 2" xfId="37849" xr:uid="{032E051E-6B3B-450D-945E-571DBCB2B9FD}"/>
    <cellStyle name="Input 9 2 2 6 3" xfId="18553" xr:uid="{52926723-77B7-4C08-9399-6E0CA8FC1029}"/>
    <cellStyle name="Input 9 2 2 6 3 2" xfId="42583" xr:uid="{71202764-3A40-4F2E-8C28-7AF7035D1352}"/>
    <cellStyle name="Input 9 2 2 6 4" xfId="23558" xr:uid="{0BD0BA73-0F5D-46E4-85EB-DA138FF63897}"/>
    <cellStyle name="Input 9 2 2 6 4 2" xfId="47343" xr:uid="{F4EAA182-F4C2-42A5-8E49-02F5362D00A9}"/>
    <cellStyle name="Input 9 2 2 6 5" xfId="28152" xr:uid="{DCA640AD-C9C8-4DCF-B299-62A835E4A4DB}"/>
    <cellStyle name="Input 9 2 2 6 5 2" xfId="51918" xr:uid="{CCAF3962-55EB-4ED7-BFE6-567369526276}"/>
    <cellStyle name="Input 9 2 2 6 6" xfId="32971" xr:uid="{9CA512AD-8517-4D6D-9529-995533C97271}"/>
    <cellStyle name="Input 9 2 2 7" xfId="9660" xr:uid="{0107BA0A-C241-4B43-BAB2-2BA2F747CBAF}"/>
    <cellStyle name="Input 9 2 2 7 2" xfId="33874" xr:uid="{833B6244-A613-4252-AE50-9CDC2FAC9FE3}"/>
    <cellStyle name="Input 9 2 2 8" xfId="14577" xr:uid="{4E2F830E-0B93-45D7-B8B3-DAC03B7E3198}"/>
    <cellStyle name="Input 9 2 2 8 2" xfId="38607" xr:uid="{291D1D53-BC0A-4424-AA77-7F65EE512D9F}"/>
    <cellStyle name="Input 9 2 2 9" xfId="19551" xr:uid="{CC2A05A8-D898-4530-89F0-BF7F3929A140}"/>
    <cellStyle name="Input 9 2 2 9 2" xfId="43388" xr:uid="{58AE747D-FFF5-4FA9-A979-036962394151}"/>
    <cellStyle name="Input 9 2 3" xfId="4502" xr:uid="{AAE21F1E-CAF0-40DE-80D4-090C06209134}"/>
    <cellStyle name="Input 9 2 3 10" xfId="24460" xr:uid="{38D9B709-F20E-4B3B-B8C0-1E472D0BF7F8}"/>
    <cellStyle name="Input 9 2 3 10 2" xfId="48226" xr:uid="{AC525405-25E8-488A-81B6-90822BB55904}"/>
    <cellStyle name="Input 9 2 3 11" xfId="29265" xr:uid="{0302D748-6387-4A22-84BB-4C168F931B21}"/>
    <cellStyle name="Input 9 2 3 2" xfId="5305" xr:uid="{2A6F162B-DB58-4B8F-959C-5C45C295F605}"/>
    <cellStyle name="Input 9 2 3 2 2" xfId="10685" xr:uid="{6AF29AFF-FA01-4E33-9FEB-BB876504E4C9}"/>
    <cellStyle name="Input 9 2 3 2 2 2" xfId="34897" xr:uid="{A10C5942-4252-4E6C-8AF6-2D33FA298726}"/>
    <cellStyle name="Input 9 2 3 2 3" xfId="15600" xr:uid="{3722DD9B-2269-4304-A1BF-6C30FD34C326}"/>
    <cellStyle name="Input 9 2 3 2 3 2" xfId="39630" xr:uid="{0D81FA74-8875-4765-8E15-88BFE8F92803}"/>
    <cellStyle name="Input 9 2 3 2 4" xfId="20834" xr:uid="{2EC7331D-74AA-4BE1-B592-9A48F99709DA}"/>
    <cellStyle name="Input 9 2 3 2 4 2" xfId="44654" xr:uid="{AF4D111A-6558-4CE1-B5E7-3B5602AC9B44}"/>
    <cellStyle name="Input 9 2 3 2 5" xfId="25463" xr:uid="{80344C4E-C65A-4B0A-872E-739DFD7AEF51}"/>
    <cellStyle name="Input 9 2 3 2 5 2" xfId="49229" xr:uid="{A2E7B5B4-11EE-4EDC-815B-F49FEE9AFAEB}"/>
    <cellStyle name="Input 9 2 3 2 6" xfId="30055" xr:uid="{39410663-04A5-4DD3-8BEA-70F6BC719F62}"/>
    <cellStyle name="Input 9 2 3 3" xfId="6411" xr:uid="{BD99428D-AE85-451F-B241-724B729A36BD}"/>
    <cellStyle name="Input 9 2 3 3 2" xfId="11790" xr:uid="{2A6B4AFA-63C6-4032-8CDA-AEC31C9A2C96}"/>
    <cellStyle name="Input 9 2 3 3 2 2" xfId="35827" xr:uid="{C599E1C9-8C6C-4947-A19E-F8C7351166CB}"/>
    <cellStyle name="Input 9 2 3 3 3" xfId="16531" xr:uid="{0749830F-1014-4DBE-B2D9-B314321B11D8}"/>
    <cellStyle name="Input 9 2 3 3 3 2" xfId="40561" xr:uid="{2451E8B6-B1A7-404B-841C-8B09A9F74C79}"/>
    <cellStyle name="Input 9 2 3 3 4" xfId="21579" xr:uid="{AA6E53AE-A14F-43DE-BBEF-F7B0F142D92C}"/>
    <cellStyle name="Input 9 2 3 3 4 2" xfId="45388" xr:uid="{060DE19B-9488-4D9E-A263-5309FECC10BE}"/>
    <cellStyle name="Input 9 2 3 3 5" xfId="26197" xr:uid="{3DA6BEBA-A653-4B48-9919-4343C6E53D88}"/>
    <cellStyle name="Input 9 2 3 3 5 2" xfId="49963" xr:uid="{691576CB-B728-4B71-83CC-B3B56974BBB4}"/>
    <cellStyle name="Input 9 2 3 3 6" xfId="30973" xr:uid="{56AC7362-4A3A-45A0-99DB-C36FADA5DC08}"/>
    <cellStyle name="Input 9 2 3 4" xfId="7192" xr:uid="{341C5F02-709E-44DC-AD21-416E0D938EBC}"/>
    <cellStyle name="Input 9 2 3 4 2" xfId="12571" xr:uid="{B58CDD27-5343-4962-9840-5AB6566FA49B}"/>
    <cellStyle name="Input 9 2 3 4 2 2" xfId="36605" xr:uid="{6F8992A3-749A-425F-ADAC-98BF27682A0F}"/>
    <cellStyle name="Input 9 2 3 4 3" xfId="17309" xr:uid="{E1F779EF-51BF-4CBE-BD96-E625C8CE6CCE}"/>
    <cellStyle name="Input 9 2 3 4 3 2" xfId="41339" xr:uid="{C71EDFAD-D4C9-4511-A932-0DE68698D741}"/>
    <cellStyle name="Input 9 2 3 4 4" xfId="22315" xr:uid="{D56F9AC7-27AD-407B-975E-EBBE659A0319}"/>
    <cellStyle name="Input 9 2 3 4 4 2" xfId="46115" xr:uid="{532E83FF-5648-442D-A6A5-99BF5AA054D5}"/>
    <cellStyle name="Input 9 2 3 4 5" xfId="26924" xr:uid="{4750CA2E-9B9D-4A7D-96C4-70AEA1B98461}"/>
    <cellStyle name="Input 9 2 3 4 5 2" xfId="50690" xr:uid="{4388850F-8707-4906-AE79-0592C9E7EB55}"/>
    <cellStyle name="Input 9 2 3 4 6" xfId="31742" xr:uid="{8D2F1D1E-EFE8-4D79-A4C4-994BE6841800}"/>
    <cellStyle name="Input 9 2 3 5" xfId="7931" xr:uid="{6D2415DD-065F-44EA-BE7F-64312A965F1D}"/>
    <cellStyle name="Input 9 2 3 5 2" xfId="13310" xr:uid="{CC0A8FAA-CCE1-4FA9-8014-3E2CFC654722}"/>
    <cellStyle name="Input 9 2 3 5 2 2" xfId="37342" xr:uid="{2EEF79E6-4692-47E1-8663-7E71D1122513}"/>
    <cellStyle name="Input 9 2 3 5 3" xfId="18046" xr:uid="{A05BF351-F9D8-4C9B-8A3D-8539A96927E8}"/>
    <cellStyle name="Input 9 2 3 5 3 2" xfId="42076" xr:uid="{221D9B42-5EEE-46AF-8AF9-38D61A771788}"/>
    <cellStyle name="Input 9 2 3 5 4" xfId="23051" xr:uid="{BE9095EE-24A4-4E8F-A3B6-BD60529FC4BF}"/>
    <cellStyle name="Input 9 2 3 5 4 2" xfId="46842" xr:uid="{E4C2F49B-B5D5-4509-9685-CCFE7043D5F2}"/>
    <cellStyle name="Input 9 2 3 5 5" xfId="27651" xr:uid="{BE0604A9-5334-4766-AE98-609A7D817705}"/>
    <cellStyle name="Input 9 2 3 5 5 2" xfId="51417" xr:uid="{52D2E568-272D-4458-A196-12743BD3F50F}"/>
    <cellStyle name="Input 9 2 3 5 6" xfId="32470" xr:uid="{4EB84422-B2B8-4AB4-B1B5-0C6DFDCD22B1}"/>
    <cellStyle name="Input 9 2 3 6" xfId="8664" xr:uid="{A57DAF01-191F-483E-AF56-02A05F82CE12}"/>
    <cellStyle name="Input 9 2 3 6 2" xfId="14043" xr:uid="{9CF26024-6CD5-45A1-8E8D-4FDECA53F350}"/>
    <cellStyle name="Input 9 2 3 6 2 2" xfId="38073" xr:uid="{EB09B919-3C5D-4920-B8C4-37BB84E37047}"/>
    <cellStyle name="Input 9 2 3 6 3" xfId="18777" xr:uid="{EA8D3A7F-5058-4933-B666-10BBA7EB1A68}"/>
    <cellStyle name="Input 9 2 3 6 3 2" xfId="42807" xr:uid="{EF12CED8-1A50-4E6E-B66E-5EDB244F77E7}"/>
    <cellStyle name="Input 9 2 3 6 4" xfId="23782" xr:uid="{26D943E7-3E6E-4453-99D6-F077EE025A36}"/>
    <cellStyle name="Input 9 2 3 6 4 2" xfId="47564" xr:uid="{00036741-AEFE-4C94-BD71-7A3B60A7A440}"/>
    <cellStyle name="Input 9 2 3 6 5" xfId="28373" xr:uid="{56D43823-11CC-448C-A87D-C1DDE2C4CC0C}"/>
    <cellStyle name="Input 9 2 3 6 5 2" xfId="52139" xr:uid="{5A281EBF-F262-4A8D-B809-192974981924}"/>
    <cellStyle name="Input 9 2 3 6 6" xfId="33192" xr:uid="{D3F0DFB6-1A0E-4A5B-B64A-6ADD66C0D817}"/>
    <cellStyle name="Input 9 2 3 7" xfId="9884" xr:uid="{6A032A3A-5365-4C4E-9A59-B5F07F6A47AD}"/>
    <cellStyle name="Input 9 2 3 7 2" xfId="34098" xr:uid="{B7BA51D5-9DDD-4DCD-8AD6-D8C17F0B8831}"/>
    <cellStyle name="Input 9 2 3 8" xfId="14801" xr:uid="{219CA517-B4D4-43E0-A97A-76850FF98D1C}"/>
    <cellStyle name="Input 9 2 3 8 2" xfId="38831" xr:uid="{26431CE0-753B-49A4-8520-513DB5E31CF6}"/>
    <cellStyle name="Input 9 2 3 9" xfId="19775" xr:uid="{D72873C1-CD7C-4EDC-8D5C-73EDDF5CA6DE}"/>
    <cellStyle name="Input 9 2 3 9 2" xfId="43609" xr:uid="{5A85B52C-9250-4F2B-808A-6FE270D2ED4B}"/>
    <cellStyle name="Input 9 2 4" xfId="4805" xr:uid="{96D6BB2C-D5BA-4428-9C0D-DB76A06482E5}"/>
    <cellStyle name="Input 9 2 4 2" xfId="10185" xr:uid="{72E230B5-5112-4825-B3E1-12A3168C1E53}"/>
    <cellStyle name="Input 9 2 4 2 2" xfId="34399" xr:uid="{5FAC0BA9-A230-439E-A72A-5F5B0146FC8E}"/>
    <cellStyle name="Input 9 2 4 3" xfId="15102" xr:uid="{223D834D-5EE4-42C5-81B2-F1A6B80BB328}"/>
    <cellStyle name="Input 9 2 4 3 2" xfId="39132" xr:uid="{918AF2B3-644F-4A90-930E-66E26F16EB80}"/>
    <cellStyle name="Input 9 2 4 4" xfId="20334" xr:uid="{52548732-EB88-42BC-B938-AAF644A39989}"/>
    <cellStyle name="Input 9 2 4 4 2" xfId="44160" xr:uid="{9CBC2E1E-BF92-4A9E-BE1F-79BE6BFE1C79}"/>
    <cellStyle name="Input 9 2 4 5" xfId="24969" xr:uid="{9F01FE42-006F-46DF-AD1A-8A439416EDF5}"/>
    <cellStyle name="Input 9 2 4 5 2" xfId="48735" xr:uid="{2392F23E-133E-47DC-87BD-32E9AA5B0443}"/>
    <cellStyle name="Input 9 2 4 6" xfId="29563" xr:uid="{D3B6DA8A-F456-43FD-9A7F-676F7D296B6E}"/>
    <cellStyle name="Input 9 2 5" xfId="5910" xr:uid="{B277517A-F723-4A7B-8994-4AD481C33D8A}"/>
    <cellStyle name="Input 9 2 5 2" xfId="11289" xr:uid="{9293B79D-3B67-4752-98C7-3DECC6072CDC}"/>
    <cellStyle name="Input 9 2 5 2 2" xfId="35328" xr:uid="{15A24553-8368-4DB5-893C-DCDF7835058F}"/>
    <cellStyle name="Input 9 2 5 3" xfId="16032" xr:uid="{DA66AF72-CAA7-48BD-90DA-3F56F166D141}"/>
    <cellStyle name="Input 9 2 5 3 2" xfId="40062" xr:uid="{9338BAFF-4460-4A93-9DCA-5A7652736B8F}"/>
    <cellStyle name="Input 9 2 5 4" xfId="21080" xr:uid="{8C68BCAE-442C-4CFA-A260-34B39950192F}"/>
    <cellStyle name="Input 9 2 5 4 2" xfId="44895" xr:uid="{6BCB46E5-4DE7-443A-A850-A23FE58F31E1}"/>
    <cellStyle name="Input 9 2 5 5" xfId="25704" xr:uid="{70198DCC-8F20-4DF6-B84E-6465E898DE9C}"/>
    <cellStyle name="Input 9 2 5 5 2" xfId="49470" xr:uid="{C07A57F6-1824-4A9F-9235-CC94EA803456}"/>
    <cellStyle name="Input 9 2 5 6" xfId="30480" xr:uid="{28B09BBA-6767-41B2-9ED4-0F144B3922C0}"/>
    <cellStyle name="Input 9 2 6" xfId="6691" xr:uid="{4E3B91C0-CD34-44DC-900C-8CD7BBF583C6}"/>
    <cellStyle name="Input 9 2 6 2" xfId="12070" xr:uid="{14AF3836-D86F-4DBC-9675-B45F09464FEB}"/>
    <cellStyle name="Input 9 2 6 2 2" xfId="36106" xr:uid="{8501C385-5E2D-4875-B156-165E672650CA}"/>
    <cellStyle name="Input 9 2 6 3" xfId="16810" xr:uid="{B6BED852-10CD-4B79-93FF-F4DDC750E793}"/>
    <cellStyle name="Input 9 2 6 3 2" xfId="40840" xr:uid="{E0969FD5-4C00-4E42-A28E-54725A709A08}"/>
    <cellStyle name="Input 9 2 6 4" xfId="21817" xr:uid="{E32EB1BE-A7D0-4172-A0D0-658D58DE48C1}"/>
    <cellStyle name="Input 9 2 6 4 2" xfId="45623" xr:uid="{29184BB9-3745-43F7-9F60-D28A11BE332D}"/>
    <cellStyle name="Input 9 2 6 5" xfId="26432" xr:uid="{B727A308-5805-4C5E-855B-71D161EC34F7}"/>
    <cellStyle name="Input 9 2 6 5 2" xfId="50198" xr:uid="{EA99AAF0-C984-4692-9BF7-138B6752A475}"/>
    <cellStyle name="Input 9 2 6 6" xfId="31249" xr:uid="{0850E31D-B789-44CA-BC7E-18B15D648A6B}"/>
    <cellStyle name="Input 9 2 7" xfId="7431" xr:uid="{5B13D6B6-D9B7-4032-A280-6BEAC9AB6F5E}"/>
    <cellStyle name="Input 9 2 7 2" xfId="12810" xr:uid="{69FA2FC9-78DC-4911-8648-B79EBE7C9CBD}"/>
    <cellStyle name="Input 9 2 7 2 2" xfId="36844" xr:uid="{6B9906FC-05DD-4DD4-BB5E-4760A9116A68}"/>
    <cellStyle name="Input 9 2 7 3" xfId="17548" xr:uid="{F262F707-A649-4A8F-B58A-F4B13D4E4126}"/>
    <cellStyle name="Input 9 2 7 3 2" xfId="41578" xr:uid="{6C019450-A51C-4A15-9EB0-4F963BB9482D}"/>
    <cellStyle name="Input 9 2 7 4" xfId="22553" xr:uid="{F359DB78-C641-47D5-A120-19580C7F9495}"/>
    <cellStyle name="Input 9 2 7 4 2" xfId="46350" xr:uid="{BE893966-A735-4478-8ED7-4C61A9E1EA23}"/>
    <cellStyle name="Input 9 2 7 5" xfId="27159" xr:uid="{D569ACE6-7DD7-4741-A664-06995EFE1FE5}"/>
    <cellStyle name="Input 9 2 7 5 2" xfId="50925" xr:uid="{F0941684-68F0-4A8D-B8E2-A8F88325281B}"/>
    <cellStyle name="Input 9 2 7 6" xfId="31978" xr:uid="{CBF40CFB-3D3C-4FE7-BCF6-BBC1BC52537A}"/>
    <cellStyle name="Input 9 2 8" xfId="8164" xr:uid="{AC5F5333-8E14-44CC-A71B-D3943DCEF492}"/>
    <cellStyle name="Input 9 2 8 2" xfId="13543" xr:uid="{0B6A8289-5A8C-4474-A886-8D818E408187}"/>
    <cellStyle name="Input 9 2 8 2 2" xfId="37575" xr:uid="{DC7993D1-52E3-4D38-ABA3-25EEABD8157C}"/>
    <cellStyle name="Input 9 2 8 3" xfId="18279" xr:uid="{21C68E63-E2F3-43A8-8990-A40E51805824}"/>
    <cellStyle name="Input 9 2 8 3 2" xfId="42309" xr:uid="{6A40FE58-8638-4CC5-8A6A-2DFCEF5C6125}"/>
    <cellStyle name="Input 9 2 8 4" xfId="23284" xr:uid="{635634D7-D27F-4A1D-AC17-693756D38485}"/>
    <cellStyle name="Input 9 2 8 4 2" xfId="47072" xr:uid="{C47621C1-B074-44D1-B7AB-E58188BE49BD}"/>
    <cellStyle name="Input 9 2 8 5" xfId="27881" xr:uid="{376C8F46-C8BB-4645-9D8B-BA4D6C828B86}"/>
    <cellStyle name="Input 9 2 8 5 2" xfId="51647" xr:uid="{0CA0AFAB-4CDF-4DBE-8F52-540232831BC3}"/>
    <cellStyle name="Input 9 2 8 6" xfId="32700" xr:uid="{BE243409-2DCA-461D-BA38-8F543CE29760}"/>
    <cellStyle name="Input 9 2 9" xfId="9381" xr:uid="{A46A1BBC-4536-4C40-A786-08F47D2892A8}"/>
    <cellStyle name="Input 9 2 9 2" xfId="33597" xr:uid="{72ABA97C-CA86-4830-970C-C7FD716B5686}"/>
    <cellStyle name="Input 9 3" xfId="2637" xr:uid="{A7B10833-45A4-4210-AE10-B0FEF9F218E7}"/>
    <cellStyle name="Input 9 3 10" xfId="14316" xr:uid="{FDCA4392-CA77-4944-A0C5-BD28A5E4206C}"/>
    <cellStyle name="Input 9 3 10 2" xfId="38346" xr:uid="{8DDE7C89-F754-471D-BF97-341F3E2078E2}"/>
    <cellStyle name="Input 9 3 11" xfId="19288" xr:uid="{E8491A89-1F40-4E2C-968D-D53D4B08B9F0}"/>
    <cellStyle name="Input 9 3 11 2" xfId="43130" xr:uid="{EDCCA5ED-4CF0-418B-9E66-C0F19F58B062}"/>
    <cellStyle name="Input 9 3 12" xfId="24032" xr:uid="{DA0DA38F-9421-4AAE-BD07-1D83AA4D01F0}"/>
    <cellStyle name="Input 9 3 12 2" xfId="47801" xr:uid="{874F4529-0A39-4006-8ACA-9B82D711A76F}"/>
    <cellStyle name="Input 9 3 13" xfId="4007" xr:uid="{DF531897-F9A7-40C5-B0A3-6371FE9FAFBE}"/>
    <cellStyle name="Input 9 3 14" xfId="28786" xr:uid="{80535C80-694E-4E28-B50F-5CE2FA0D8807}"/>
    <cellStyle name="Input 9 3 2" xfId="4291" xr:uid="{343E70A5-2203-4648-81B7-5F29856CADD6}"/>
    <cellStyle name="Input 9 3 2 10" xfId="24275" xr:uid="{3C41AC7B-2463-486F-A021-7843BBF67A87}"/>
    <cellStyle name="Input 9 3 2 10 2" xfId="48041" xr:uid="{3F17488F-FE40-431B-9CF2-E9283497903F}"/>
    <cellStyle name="Input 9 3 2 11" xfId="29057" xr:uid="{94F93DE3-3499-45C3-B571-91364267E764}"/>
    <cellStyle name="Input 9 3 2 2" xfId="5094" xr:uid="{93BA9BF3-CF55-464F-8D89-CA2C8D7FB5CF}"/>
    <cellStyle name="Input 9 3 2 2 2" xfId="10474" xr:uid="{B162AD11-7ED0-43DD-A416-FFCD9B6EC8A4}"/>
    <cellStyle name="Input 9 3 2 2 2 2" xfId="34686" xr:uid="{4B867E5A-60B6-4848-BEE2-F39E7C168480}"/>
    <cellStyle name="Input 9 3 2 2 3" xfId="15389" xr:uid="{757966D9-CC22-4BA1-875B-66F5D199A98D}"/>
    <cellStyle name="Input 9 3 2 2 3 2" xfId="39419" xr:uid="{3FF97637-9D84-4637-9D6C-17DCF4405A5A}"/>
    <cellStyle name="Input 9 3 2 2 4" xfId="20623" xr:uid="{05AC0984-EB1A-45D2-B8BC-1A6F2D0E9907}"/>
    <cellStyle name="Input 9 3 2 2 4 2" xfId="44446" xr:uid="{6F2C9C4F-1FA5-4B8D-8438-3F26D9302E1F}"/>
    <cellStyle name="Input 9 3 2 2 5" xfId="25255" xr:uid="{741A2830-22EC-4278-B299-118108249F60}"/>
    <cellStyle name="Input 9 3 2 2 5 2" xfId="49021" xr:uid="{F3E6D449-9817-4BBF-A77E-FEDC0BEDB78C}"/>
    <cellStyle name="Input 9 3 2 2 6" xfId="29847" xr:uid="{DD739F73-76D7-4AE5-9CAC-F580011B53C6}"/>
    <cellStyle name="Input 9 3 2 3" xfId="6200" xr:uid="{2AE21A06-A79A-488A-BDED-97AE7586D0DF}"/>
    <cellStyle name="Input 9 3 2 3 2" xfId="11579" xr:uid="{B747A389-151C-4579-8C96-572480A2FB53}"/>
    <cellStyle name="Input 9 3 2 3 2 2" xfId="35616" xr:uid="{85D37B09-B4A0-4ACC-921D-AF93D6BABC94}"/>
    <cellStyle name="Input 9 3 2 3 3" xfId="16320" xr:uid="{1440E9F1-7F49-48EA-8FD4-77F4058E9ECC}"/>
    <cellStyle name="Input 9 3 2 3 3 2" xfId="40350" xr:uid="{9D8620D7-4BC1-4D54-A085-7EBB16424ACE}"/>
    <cellStyle name="Input 9 3 2 3 4" xfId="21368" xr:uid="{3759791F-8DC0-4D25-B841-5F46EF4E1AB4}"/>
    <cellStyle name="Input 9 3 2 3 4 2" xfId="45180" xr:uid="{2B954054-251B-42DB-BF61-1C5E6CD03FFD}"/>
    <cellStyle name="Input 9 3 2 3 5" xfId="25989" xr:uid="{30DC22AD-F57F-4FFA-B256-5DAD7F8D5415}"/>
    <cellStyle name="Input 9 3 2 3 5 2" xfId="49755" xr:uid="{DB302789-C813-46E8-861D-BF2066BCAF24}"/>
    <cellStyle name="Input 9 3 2 3 6" xfId="30765" xr:uid="{AC312516-D493-4A04-882B-02792A0DD370}"/>
    <cellStyle name="Input 9 3 2 4" xfId="6981" xr:uid="{7508EE89-1FB5-4773-A16D-F1CAA1687437}"/>
    <cellStyle name="Input 9 3 2 4 2" xfId="12360" xr:uid="{DF49BC5A-C045-449E-B059-9ACEC235F06F}"/>
    <cellStyle name="Input 9 3 2 4 2 2" xfId="36394" xr:uid="{6980C64C-005B-4583-93C2-1D2E9101A50D}"/>
    <cellStyle name="Input 9 3 2 4 3" xfId="17098" xr:uid="{E545697B-D911-4C8C-BB09-244413606709}"/>
    <cellStyle name="Input 9 3 2 4 3 2" xfId="41128" xr:uid="{42ADFA90-3E05-4BED-BF6B-3F23A7C8B199}"/>
    <cellStyle name="Input 9 3 2 4 4" xfId="22104" xr:uid="{505D9DA0-7247-4FB1-8693-7C61B8B243C2}"/>
    <cellStyle name="Input 9 3 2 4 4 2" xfId="45907" xr:uid="{2EC097B6-8036-4495-91C7-9023A9A00115}"/>
    <cellStyle name="Input 9 3 2 4 5" xfId="26716" xr:uid="{B45EF82E-3E99-4776-AA8E-69E48375BA80}"/>
    <cellStyle name="Input 9 3 2 4 5 2" xfId="50482" xr:uid="{7C669F56-7766-4155-A931-AB407BD91AD5}"/>
    <cellStyle name="Input 9 3 2 4 6" xfId="31534" xr:uid="{23B18914-9FCC-43CC-937D-88888BC417A9}"/>
    <cellStyle name="Input 9 3 2 5" xfId="7720" xr:uid="{C3045E89-6623-44E3-AA4D-839FF61C80D2}"/>
    <cellStyle name="Input 9 3 2 5 2" xfId="13099" xr:uid="{B5F2138E-C509-4FC3-B720-DA04FD57694C}"/>
    <cellStyle name="Input 9 3 2 5 2 2" xfId="37131" xr:uid="{EE85BEE7-8A83-4980-B869-D829BC87F3E7}"/>
    <cellStyle name="Input 9 3 2 5 3" xfId="17835" xr:uid="{CB883A77-EA5D-411E-85B2-21E4D2E9E87D}"/>
    <cellStyle name="Input 9 3 2 5 3 2" xfId="41865" xr:uid="{8AA2B9A2-69FD-4AD2-8AA1-CD0F9C3187E4}"/>
    <cellStyle name="Input 9 3 2 5 4" xfId="22840" xr:uid="{3F70DD34-AA28-40DE-940E-DAF10CB346C1}"/>
    <cellStyle name="Input 9 3 2 5 4 2" xfId="46634" xr:uid="{9921FDBA-518F-47AF-9697-4C3C4F7EB3F1}"/>
    <cellStyle name="Input 9 3 2 5 5" xfId="27443" xr:uid="{056F57D3-434F-42BA-B7CB-2EB71927DD40}"/>
    <cellStyle name="Input 9 3 2 5 5 2" xfId="51209" xr:uid="{4D8DDE53-1D54-49A0-B4DF-F1254CE6F5C6}"/>
    <cellStyle name="Input 9 3 2 5 6" xfId="32262" xr:uid="{EEC5BCAA-D29F-4FF1-BF3D-9D3FB6CFB494}"/>
    <cellStyle name="Input 9 3 2 6" xfId="8453" xr:uid="{C13A6A5B-E5FF-40DA-9535-0257F1503802}"/>
    <cellStyle name="Input 9 3 2 6 2" xfId="13832" xr:uid="{218D9B5F-21EF-4EDE-9AFD-DBAABDCDD866}"/>
    <cellStyle name="Input 9 3 2 6 2 2" xfId="37862" xr:uid="{1F284E92-B9AF-42D0-8F21-8319EB8E2B40}"/>
    <cellStyle name="Input 9 3 2 6 3" xfId="18566" xr:uid="{5D61D053-314C-40C0-9A57-E58F40EA8174}"/>
    <cellStyle name="Input 9 3 2 6 3 2" xfId="42596" xr:uid="{941C0D61-CEA5-457D-8514-6BD64A0DC863}"/>
    <cellStyle name="Input 9 3 2 6 4" xfId="23571" xr:uid="{8C066598-3589-438E-8A47-1A1B4AB60238}"/>
    <cellStyle name="Input 9 3 2 6 4 2" xfId="47356" xr:uid="{475A4248-961F-4C61-A208-0F41447B544D}"/>
    <cellStyle name="Input 9 3 2 6 5" xfId="28165" xr:uid="{15B9CC28-9791-4458-A7BE-34BD37677D60}"/>
    <cellStyle name="Input 9 3 2 6 5 2" xfId="51931" xr:uid="{67549382-8DEA-4EDA-80CF-68CADE6CE6B7}"/>
    <cellStyle name="Input 9 3 2 6 6" xfId="32984" xr:uid="{B2B9C489-5A14-4D40-B4B5-0E8436A58FF0}"/>
    <cellStyle name="Input 9 3 2 7" xfId="9673" xr:uid="{F368DD52-5286-4519-966C-17B013187095}"/>
    <cellStyle name="Input 9 3 2 7 2" xfId="33887" xr:uid="{F907A303-242C-4D1C-8D5E-F5F61E5A3314}"/>
    <cellStyle name="Input 9 3 2 8" xfId="14590" xr:uid="{CE9A94D3-AC3E-43C1-92D8-FB31C42D735B}"/>
    <cellStyle name="Input 9 3 2 8 2" xfId="38620" xr:uid="{D1910F4B-E95D-45A2-8194-F0E06634C90E}"/>
    <cellStyle name="Input 9 3 2 9" xfId="19564" xr:uid="{F0C29E67-FC76-4D28-87E7-E8FCEAF9AAC1}"/>
    <cellStyle name="Input 9 3 2 9 2" xfId="43401" xr:uid="{88882AFB-EE4A-41C0-A089-8F5A84054F4A}"/>
    <cellStyle name="Input 9 3 3" xfId="4515" xr:uid="{28C901DB-0794-45D2-A830-DE2F2DC3C7ED}"/>
    <cellStyle name="Input 9 3 3 10" xfId="24473" xr:uid="{4434869C-7B5B-4D49-B712-31E2B3E0A08B}"/>
    <cellStyle name="Input 9 3 3 10 2" xfId="48239" xr:uid="{7CB6E8E9-3AA3-4592-B747-38A7A081B18D}"/>
    <cellStyle name="Input 9 3 3 11" xfId="29278" xr:uid="{D0B24E69-4382-4E92-97BE-CA059BC20DC8}"/>
    <cellStyle name="Input 9 3 3 2" xfId="5318" xr:uid="{EF67C299-91A8-4FD8-8645-886481DD2C63}"/>
    <cellStyle name="Input 9 3 3 2 2" xfId="10698" xr:uid="{4693C817-F924-4C5F-B898-D9B9127ADBF7}"/>
    <cellStyle name="Input 9 3 3 2 2 2" xfId="34910" xr:uid="{A6A8A4C8-2DC7-4BBD-9C09-78FDDA836AA7}"/>
    <cellStyle name="Input 9 3 3 2 3" xfId="15613" xr:uid="{12ECB0A0-7A2B-4D6E-AF76-B371327C861B}"/>
    <cellStyle name="Input 9 3 3 2 3 2" xfId="39643" xr:uid="{95FD174B-139E-4B69-BFC0-C0DFEC4E73BE}"/>
    <cellStyle name="Input 9 3 3 2 4" xfId="20847" xr:uid="{9A7D6E31-3239-4F65-A27E-930F8EDC9F4D}"/>
    <cellStyle name="Input 9 3 3 2 4 2" xfId="44667" xr:uid="{103E047E-BF46-440D-B77E-C2D5E29D8151}"/>
    <cellStyle name="Input 9 3 3 2 5" xfId="25476" xr:uid="{A5636564-65F9-47BC-A897-6205DC0A2EDF}"/>
    <cellStyle name="Input 9 3 3 2 5 2" xfId="49242" xr:uid="{261D3A04-7074-46DB-AC5A-254B1D3BE915}"/>
    <cellStyle name="Input 9 3 3 2 6" xfId="30068" xr:uid="{FD5A5918-6AC4-4B7E-B331-7D0F3F9E42DA}"/>
    <cellStyle name="Input 9 3 3 3" xfId="6424" xr:uid="{7BD019F6-03CE-4F49-BCB8-3BEA4710385B}"/>
    <cellStyle name="Input 9 3 3 3 2" xfId="11803" xr:uid="{79EF4D2C-787A-406C-8E3A-7D5BB9CB2850}"/>
    <cellStyle name="Input 9 3 3 3 2 2" xfId="35840" xr:uid="{EA501953-3056-4A79-A244-4BB0A35DECBD}"/>
    <cellStyle name="Input 9 3 3 3 3" xfId="16544" xr:uid="{429BF4B4-E7D0-43B4-9169-69EE2173313B}"/>
    <cellStyle name="Input 9 3 3 3 3 2" xfId="40574" xr:uid="{EFD930E0-89F0-43DB-9133-1021205CF2BE}"/>
    <cellStyle name="Input 9 3 3 3 4" xfId="21592" xr:uid="{03C37552-4BF3-4D21-AAFD-624B291759D2}"/>
    <cellStyle name="Input 9 3 3 3 4 2" xfId="45401" xr:uid="{6BAEB649-0059-4C7E-8533-F346F4367069}"/>
    <cellStyle name="Input 9 3 3 3 5" xfId="26210" xr:uid="{ECDC919D-4026-4A8C-BD82-20B496260BAF}"/>
    <cellStyle name="Input 9 3 3 3 5 2" xfId="49976" xr:uid="{E0F3A1F4-F3A6-42E1-9B59-F96225FB2E1C}"/>
    <cellStyle name="Input 9 3 3 3 6" xfId="30986" xr:uid="{62D50FFF-8764-4565-820E-CC4D52FFD8A9}"/>
    <cellStyle name="Input 9 3 3 4" xfId="7205" xr:uid="{4CF1B5FB-39A6-4914-A151-6FB326E9F1C9}"/>
    <cellStyle name="Input 9 3 3 4 2" xfId="12584" xr:uid="{74D0C298-0EF0-4736-978E-37C692125421}"/>
    <cellStyle name="Input 9 3 3 4 2 2" xfId="36618" xr:uid="{B2B35DF9-AE70-42AB-A674-13086E00650E}"/>
    <cellStyle name="Input 9 3 3 4 3" xfId="17322" xr:uid="{98EB995E-3564-47D5-9DF3-1888B8322A1C}"/>
    <cellStyle name="Input 9 3 3 4 3 2" xfId="41352" xr:uid="{43AD9E4A-4FBB-4145-AD61-25C5744DE1AA}"/>
    <cellStyle name="Input 9 3 3 4 4" xfId="22328" xr:uid="{E0F3D663-9BBB-4629-A193-179CBA37FC21}"/>
    <cellStyle name="Input 9 3 3 4 4 2" xfId="46128" xr:uid="{771AD186-06BA-410E-AC3C-11A41545CFAE}"/>
    <cellStyle name="Input 9 3 3 4 5" xfId="26937" xr:uid="{6E2A08CC-00A3-4407-9A64-B238B2C716F6}"/>
    <cellStyle name="Input 9 3 3 4 5 2" xfId="50703" xr:uid="{687FC66F-F660-4192-8A3E-74529DB202C8}"/>
    <cellStyle name="Input 9 3 3 4 6" xfId="31755" xr:uid="{6FE85C2F-9BFE-4212-9E6F-B84D84B63715}"/>
    <cellStyle name="Input 9 3 3 5" xfId="7944" xr:uid="{7FF29AAE-0D5B-4FE9-A2A8-B3AE209E6C21}"/>
    <cellStyle name="Input 9 3 3 5 2" xfId="13323" xr:uid="{29E39164-C20E-4655-873A-54907282F768}"/>
    <cellStyle name="Input 9 3 3 5 2 2" xfId="37355" xr:uid="{CBB2C903-B766-4B57-B84A-625CFBD71512}"/>
    <cellStyle name="Input 9 3 3 5 3" xfId="18059" xr:uid="{123E441C-CEF0-4A4C-840C-4C976BF630CD}"/>
    <cellStyle name="Input 9 3 3 5 3 2" xfId="42089" xr:uid="{A1A8E7A5-14DC-445E-894B-938CC2655A1A}"/>
    <cellStyle name="Input 9 3 3 5 4" xfId="23064" xr:uid="{3BB78B64-57C8-462E-804C-A0DEC414218F}"/>
    <cellStyle name="Input 9 3 3 5 4 2" xfId="46855" xr:uid="{B239229F-C252-4F66-BB31-8C5B00D239DE}"/>
    <cellStyle name="Input 9 3 3 5 5" xfId="27664" xr:uid="{F527470D-2452-4B58-A325-7D6D5E7C1190}"/>
    <cellStyle name="Input 9 3 3 5 5 2" xfId="51430" xr:uid="{26C0B195-E8B0-42D6-A687-1C457F3AA8DF}"/>
    <cellStyle name="Input 9 3 3 5 6" xfId="32483" xr:uid="{5F0A9E7B-D26F-41B0-801F-71B51CA1A11E}"/>
    <cellStyle name="Input 9 3 3 6" xfId="8677" xr:uid="{D48AFBCF-7DA0-4374-9010-76426C17D232}"/>
    <cellStyle name="Input 9 3 3 6 2" xfId="14056" xr:uid="{0EA85372-65BA-49D1-9B36-BF956AB3B424}"/>
    <cellStyle name="Input 9 3 3 6 2 2" xfId="38086" xr:uid="{0C256018-D127-4352-AB60-B4F77D17234A}"/>
    <cellStyle name="Input 9 3 3 6 3" xfId="18790" xr:uid="{6AD7F73B-DEE3-4C2D-885E-62B0111A85F3}"/>
    <cellStyle name="Input 9 3 3 6 3 2" xfId="42820" xr:uid="{EE30D9D3-0856-4290-A68F-932094695A9C}"/>
    <cellStyle name="Input 9 3 3 6 4" xfId="23795" xr:uid="{60C79E7A-7500-4419-B492-E11929008085}"/>
    <cellStyle name="Input 9 3 3 6 4 2" xfId="47577" xr:uid="{7D74F040-28A7-47BF-929B-9C25F91BDAA0}"/>
    <cellStyle name="Input 9 3 3 6 5" xfId="28386" xr:uid="{86FF608B-0297-43DD-9515-022B2001BE0B}"/>
    <cellStyle name="Input 9 3 3 6 5 2" xfId="52152" xr:uid="{6670C0F9-D31D-4345-BD59-E2D3D68C79A8}"/>
    <cellStyle name="Input 9 3 3 6 6" xfId="33205" xr:uid="{9EB73EEA-BCCD-4A74-899E-BA7B6C981EA2}"/>
    <cellStyle name="Input 9 3 3 7" xfId="9897" xr:uid="{778A9613-9AED-46D9-9E36-904D311E3600}"/>
    <cellStyle name="Input 9 3 3 7 2" xfId="34111" xr:uid="{70368935-EB39-4FF4-A861-D875B22D949E}"/>
    <cellStyle name="Input 9 3 3 8" xfId="14814" xr:uid="{41D5AB67-27D7-4278-8A9E-CD1961FDF2BA}"/>
    <cellStyle name="Input 9 3 3 8 2" xfId="38844" xr:uid="{EDAB083D-6A3E-4B33-8189-FFA6BAF079E5}"/>
    <cellStyle name="Input 9 3 3 9" xfId="19788" xr:uid="{A70BD575-3ACC-4D97-A1AD-1C5FF55AFB7F}"/>
    <cellStyle name="Input 9 3 3 9 2" xfId="43622" xr:uid="{51C450DD-3950-4568-99ED-CCF3148706EC}"/>
    <cellStyle name="Input 9 3 4" xfId="4818" xr:uid="{C909C18F-37E5-46F2-99C3-2E5606E395A8}"/>
    <cellStyle name="Input 9 3 4 2" xfId="10198" xr:uid="{FF14A379-E016-4D58-92B0-303E5884238B}"/>
    <cellStyle name="Input 9 3 4 2 2" xfId="34412" xr:uid="{79A2EDBE-436C-49FE-B9E6-67D734B84A64}"/>
    <cellStyle name="Input 9 3 4 3" xfId="15115" xr:uid="{9D122646-0C22-4BFF-AE80-3386C0D34059}"/>
    <cellStyle name="Input 9 3 4 3 2" xfId="39145" xr:uid="{D800508A-F5EF-451C-B2DD-35D8ED9A0B98}"/>
    <cellStyle name="Input 9 3 4 4" xfId="20347" xr:uid="{344CB22D-6C3A-4D83-AF14-5C74B0F4E697}"/>
    <cellStyle name="Input 9 3 4 4 2" xfId="44173" xr:uid="{0D6A88D5-9B98-4815-A3D1-361B2534C8DA}"/>
    <cellStyle name="Input 9 3 4 5" xfId="24982" xr:uid="{054CB325-7DAA-4DFD-B0BB-2B98DA683797}"/>
    <cellStyle name="Input 9 3 4 5 2" xfId="48748" xr:uid="{DB33F96E-2486-4B2D-A3A3-42B02069B9A2}"/>
    <cellStyle name="Input 9 3 4 6" xfId="29576" xr:uid="{16B5F86C-C455-418F-A8E4-FCC07EAF8FE0}"/>
    <cellStyle name="Input 9 3 5" xfId="5923" xr:uid="{E9B31278-E2C8-49E2-91A6-D77CD76CB32B}"/>
    <cellStyle name="Input 9 3 5 2" xfId="11302" xr:uid="{FC8AB73B-5656-4F84-A7D2-E6C2F12BF537}"/>
    <cellStyle name="Input 9 3 5 2 2" xfId="35341" xr:uid="{5018CD41-3A2F-4B2E-BBB4-0225251AA80A}"/>
    <cellStyle name="Input 9 3 5 3" xfId="16045" xr:uid="{36B2272C-02E8-4473-9DD8-797181F15BEA}"/>
    <cellStyle name="Input 9 3 5 3 2" xfId="40075" xr:uid="{F8B9BBCD-27BA-41F4-9B3A-3F630F3A37FE}"/>
    <cellStyle name="Input 9 3 5 4" xfId="21093" xr:uid="{A0D119CE-2926-4759-A3CC-3320F5C62F09}"/>
    <cellStyle name="Input 9 3 5 4 2" xfId="44908" xr:uid="{9940636B-DE95-46B6-ACEC-6B86C702D6B2}"/>
    <cellStyle name="Input 9 3 5 5" xfId="25717" xr:uid="{6AD9B580-F9C3-40FF-A43D-9FCBE12DFF4B}"/>
    <cellStyle name="Input 9 3 5 5 2" xfId="49483" xr:uid="{AFC412E6-1661-4E55-A056-A73C149F906F}"/>
    <cellStyle name="Input 9 3 5 6" xfId="30493" xr:uid="{595B2672-F161-4FD9-A889-26F28E8655A5}"/>
    <cellStyle name="Input 9 3 6" xfId="6704" xr:uid="{4D516BE7-8775-4889-BD5B-6F8D73D330B9}"/>
    <cellStyle name="Input 9 3 6 2" xfId="12083" xr:uid="{C20B0B89-9D60-4A98-9368-D2E5A398DAE7}"/>
    <cellStyle name="Input 9 3 6 2 2" xfId="36119" xr:uid="{F899E8B9-DD74-4070-8E1E-06F84554309B}"/>
    <cellStyle name="Input 9 3 6 3" xfId="16823" xr:uid="{7C7E1D3F-5AF9-47DE-93A5-A0CD079706F7}"/>
    <cellStyle name="Input 9 3 6 3 2" xfId="40853" xr:uid="{E02829B1-65F0-4538-AF78-4A1233A2A117}"/>
    <cellStyle name="Input 9 3 6 4" xfId="21830" xr:uid="{BB32C41C-52F9-4DB3-ABE1-B026BF5C6803}"/>
    <cellStyle name="Input 9 3 6 4 2" xfId="45636" xr:uid="{009F562A-B671-4377-99D2-73E18AEC24F1}"/>
    <cellStyle name="Input 9 3 6 5" xfId="26445" xr:uid="{9FA24A60-BB55-4CFA-8EE7-1499F21A6A91}"/>
    <cellStyle name="Input 9 3 6 5 2" xfId="50211" xr:uid="{6B62F60A-06A2-4468-9C14-C3BC7CDF3E54}"/>
    <cellStyle name="Input 9 3 6 6" xfId="31262" xr:uid="{6C19C4B0-3F24-4058-9095-673721CFC539}"/>
    <cellStyle name="Input 9 3 7" xfId="7444" xr:uid="{287D47C9-74BF-4B4E-95D6-F1F8DD78BE96}"/>
    <cellStyle name="Input 9 3 7 2" xfId="12823" xr:uid="{31E0633A-A0FF-4E66-A7EC-324E4245C780}"/>
    <cellStyle name="Input 9 3 7 2 2" xfId="36857" xr:uid="{93707AA8-2C07-490F-94C9-0D0EF10745FD}"/>
    <cellStyle name="Input 9 3 7 3" xfId="17561" xr:uid="{15A8B27E-F534-40FD-AD0F-95B17E5352C2}"/>
    <cellStyle name="Input 9 3 7 3 2" xfId="41591" xr:uid="{F3E8F1C9-C469-4C0A-A128-A528A17D91FF}"/>
    <cellStyle name="Input 9 3 7 4" xfId="22566" xr:uid="{567061CC-AB95-440F-9339-897BF45D9329}"/>
    <cellStyle name="Input 9 3 7 4 2" xfId="46363" xr:uid="{B522DA5F-520A-48B6-9E82-8EB8809458DD}"/>
    <cellStyle name="Input 9 3 7 5" xfId="27172" xr:uid="{25023058-A66D-420B-87F5-AEDB3186F6EC}"/>
    <cellStyle name="Input 9 3 7 5 2" xfId="50938" xr:uid="{68F858CE-6173-4A25-BB70-28AD0EA70952}"/>
    <cellStyle name="Input 9 3 7 6" xfId="31991" xr:uid="{124D7B9A-1AC6-4D12-9042-4251359C2732}"/>
    <cellStyle name="Input 9 3 8" xfId="8177" xr:uid="{C7E8AE17-446B-4CCE-B707-CCEAE1A0137A}"/>
    <cellStyle name="Input 9 3 8 2" xfId="13556" xr:uid="{7E93251E-DE23-4F34-AC74-17D98C8464D0}"/>
    <cellStyle name="Input 9 3 8 2 2" xfId="37588" xr:uid="{D4A976E6-9BA9-4176-B481-144932528CA8}"/>
    <cellStyle name="Input 9 3 8 3" xfId="18292" xr:uid="{7B0EDE5C-3CEB-447B-9CA4-B856752FE845}"/>
    <cellStyle name="Input 9 3 8 3 2" xfId="42322" xr:uid="{DBBDBAE8-B5D0-44EE-A377-148162567588}"/>
    <cellStyle name="Input 9 3 8 4" xfId="23297" xr:uid="{8A471E40-B1F8-40ED-B1A3-AAF204403A52}"/>
    <cellStyle name="Input 9 3 8 4 2" xfId="47085" xr:uid="{78D15724-50B8-47B8-BC05-D6E1FE2372B1}"/>
    <cellStyle name="Input 9 3 8 5" xfId="27894" xr:uid="{C2F6F93D-9511-414D-B697-98A6FC4046FA}"/>
    <cellStyle name="Input 9 3 8 5 2" xfId="51660" xr:uid="{3B286990-3D52-4193-AE17-7210A57CA591}"/>
    <cellStyle name="Input 9 3 8 6" xfId="32713" xr:uid="{693F666F-2693-4E72-9877-B7839F8EAF9F}"/>
    <cellStyle name="Input 9 3 9" xfId="9394" xr:uid="{F531E5CD-5441-42F8-8927-5578A06A47B9}"/>
    <cellStyle name="Input 9 3 9 2" xfId="33610" xr:uid="{5B0E3E6F-5088-4D02-A29B-8A25E22EB7C9}"/>
    <cellStyle name="Input 9 4" xfId="4056" xr:uid="{3C0D2BFB-D45F-4F52-831C-5B2497051D17}"/>
    <cellStyle name="Input 9 4 10" xfId="14365" xr:uid="{05EC4942-2AED-406C-9043-F2ED1CEFAABC}"/>
    <cellStyle name="Input 9 4 10 2" xfId="38395" xr:uid="{DA553942-DAB6-48B8-A5BE-1D0B869B44F8}"/>
    <cellStyle name="Input 9 4 11" xfId="19337" xr:uid="{3B35AF7D-0738-4D8E-8D65-89671B991F82}"/>
    <cellStyle name="Input 9 4 11 2" xfId="43178" xr:uid="{8509758A-88C3-4D2A-959C-C25FD35F08BC}"/>
    <cellStyle name="Input 9 4 12" xfId="24073" xr:uid="{B848605A-6CF4-401C-889C-AFDCDF746FF3}"/>
    <cellStyle name="Input 9 4 12 2" xfId="47842" xr:uid="{17FB44DD-0743-4EDF-AC8F-6C07A4662BF1}"/>
    <cellStyle name="Input 9 4 13" xfId="28834" xr:uid="{4137CE9F-D16D-427A-A932-D240ABBB3DF9}"/>
    <cellStyle name="Input 9 4 2" xfId="4340" xr:uid="{D2B18563-6437-426F-8192-153399EBC615}"/>
    <cellStyle name="Input 9 4 2 10" xfId="24319" xr:uid="{179468F3-C806-4129-9248-B5226C42315C}"/>
    <cellStyle name="Input 9 4 2 10 2" xfId="48085" xr:uid="{31B99656-7F7B-4B67-8323-40427CCBB5AE}"/>
    <cellStyle name="Input 9 4 2 11" xfId="29105" xr:uid="{85289CB9-0796-4F25-A829-9CC37FBACFEA}"/>
    <cellStyle name="Input 9 4 2 2" xfId="5143" xr:uid="{DE2566E6-119F-4B7B-BD7E-E7808F6A0789}"/>
    <cellStyle name="Input 9 4 2 2 2" xfId="10523" xr:uid="{705B26C4-EFFA-40EC-B46B-284925E1935A}"/>
    <cellStyle name="Input 9 4 2 2 2 2" xfId="34735" xr:uid="{9883F6D7-387B-4A95-BF01-6AFF1F02B6C2}"/>
    <cellStyle name="Input 9 4 2 2 3" xfId="15438" xr:uid="{FA69102D-0E0E-45E6-99A0-6BA4FF3DC38C}"/>
    <cellStyle name="Input 9 4 2 2 3 2" xfId="39468" xr:uid="{1BB6D4A6-B851-454B-AEB8-60B6AAE953F7}"/>
    <cellStyle name="Input 9 4 2 2 4" xfId="20672" xr:uid="{6A9D4724-DA3B-4612-AA7A-3A530713562F}"/>
    <cellStyle name="Input 9 4 2 2 4 2" xfId="44494" xr:uid="{BBD8E0A9-2331-4371-BA23-7AC2A29D4458}"/>
    <cellStyle name="Input 9 4 2 2 5" xfId="25303" xr:uid="{FD897F7E-083B-4F02-8843-7087390E4332}"/>
    <cellStyle name="Input 9 4 2 2 5 2" xfId="49069" xr:uid="{54EA93B4-A363-4FB0-A2AF-50586546E237}"/>
    <cellStyle name="Input 9 4 2 2 6" xfId="29895" xr:uid="{C096DD71-B124-4F7B-8C55-3E0573438D4B}"/>
    <cellStyle name="Input 9 4 2 3" xfId="6249" xr:uid="{B4AAFBB4-2F91-4C5B-BE10-F74383CD4208}"/>
    <cellStyle name="Input 9 4 2 3 2" xfId="11628" xr:uid="{CBE27DE0-2FF0-47EE-81A2-6561B273F33F}"/>
    <cellStyle name="Input 9 4 2 3 2 2" xfId="35665" xr:uid="{1398A794-9433-4F4E-98AB-2936AEDE995D}"/>
    <cellStyle name="Input 9 4 2 3 3" xfId="16369" xr:uid="{9BCDD817-EC4B-4B90-BF76-BFB9D92D351D}"/>
    <cellStyle name="Input 9 4 2 3 3 2" xfId="40399" xr:uid="{149093FB-B41C-43AA-B3FF-3C6C73844143}"/>
    <cellStyle name="Input 9 4 2 3 4" xfId="21417" xr:uid="{8E258DE0-0F0A-4C9F-BE52-AAFDF9692FAE}"/>
    <cellStyle name="Input 9 4 2 3 4 2" xfId="45228" xr:uid="{3F881194-49DE-4A10-8DD9-8E9E6FB42830}"/>
    <cellStyle name="Input 9 4 2 3 5" xfId="26037" xr:uid="{6969E701-472A-45A3-BDD7-37A8857FC3B6}"/>
    <cellStyle name="Input 9 4 2 3 5 2" xfId="49803" xr:uid="{8E58019B-4414-416F-B7A9-A35F4E1B5D42}"/>
    <cellStyle name="Input 9 4 2 3 6" xfId="30813" xr:uid="{65D57EBF-81FB-4AFE-B56C-97ADE19C521A}"/>
    <cellStyle name="Input 9 4 2 4" xfId="7030" xr:uid="{0F3EF66E-A0BB-48A4-8694-48E9B0359B0C}"/>
    <cellStyle name="Input 9 4 2 4 2" xfId="12409" xr:uid="{86C951AE-E16F-4BA8-8486-50F7C15CF3CA}"/>
    <cellStyle name="Input 9 4 2 4 2 2" xfId="36443" xr:uid="{6978D890-3EBB-4A3F-8746-451872B0A1A5}"/>
    <cellStyle name="Input 9 4 2 4 3" xfId="17147" xr:uid="{A3258B99-EF1C-44FD-BAA1-075931445D99}"/>
    <cellStyle name="Input 9 4 2 4 3 2" xfId="41177" xr:uid="{BE678579-CB16-45E8-883A-CD36522AD4B5}"/>
    <cellStyle name="Input 9 4 2 4 4" xfId="22153" xr:uid="{A3197D35-CFBE-47D9-86C1-F404AA00480C}"/>
    <cellStyle name="Input 9 4 2 4 4 2" xfId="45955" xr:uid="{B752FB0F-C8E7-4CF2-86EA-D1CB5FE0DE64}"/>
    <cellStyle name="Input 9 4 2 4 5" xfId="26764" xr:uid="{EC84CD48-643B-41C7-9D2D-6EBAFCDACAA2}"/>
    <cellStyle name="Input 9 4 2 4 5 2" xfId="50530" xr:uid="{48D5146D-02BD-4887-87EE-E7AF1365C19B}"/>
    <cellStyle name="Input 9 4 2 4 6" xfId="31582" xr:uid="{A90A5D72-3192-4B50-A3D5-1E9CB885FA42}"/>
    <cellStyle name="Input 9 4 2 5" xfId="7769" xr:uid="{20157D39-698B-4068-ACA6-D5F163A1C002}"/>
    <cellStyle name="Input 9 4 2 5 2" xfId="13148" xr:uid="{19301FB8-0933-4795-8D27-240D7857E532}"/>
    <cellStyle name="Input 9 4 2 5 2 2" xfId="37180" xr:uid="{DAF8DF2A-D7EF-4B92-805B-D1A23AD3F8D5}"/>
    <cellStyle name="Input 9 4 2 5 3" xfId="17884" xr:uid="{2BEA2289-AD97-40F3-A804-2396E04B7671}"/>
    <cellStyle name="Input 9 4 2 5 3 2" xfId="41914" xr:uid="{4C81C9EC-76B2-4813-BD34-07AE147C5795}"/>
    <cellStyle name="Input 9 4 2 5 4" xfId="22889" xr:uid="{58DC3F77-78EB-431B-9B58-A461F42CAA02}"/>
    <cellStyle name="Input 9 4 2 5 4 2" xfId="46682" xr:uid="{3521A627-84F7-4B21-BEF4-E9A65EB7EDC2}"/>
    <cellStyle name="Input 9 4 2 5 5" xfId="27491" xr:uid="{53DC8952-E5F6-478B-BA5A-B3ACBE090B63}"/>
    <cellStyle name="Input 9 4 2 5 5 2" xfId="51257" xr:uid="{C8E7926D-2E12-4BCA-B399-028D9A151ABB}"/>
    <cellStyle name="Input 9 4 2 5 6" xfId="32310" xr:uid="{9362A292-722F-4C02-A29F-C94633122EA9}"/>
    <cellStyle name="Input 9 4 2 6" xfId="8502" xr:uid="{CC7E49D7-9719-4D5D-8E95-C6E819420F69}"/>
    <cellStyle name="Input 9 4 2 6 2" xfId="13881" xr:uid="{D505829A-CB8F-4A71-8018-D2A42004B13A}"/>
    <cellStyle name="Input 9 4 2 6 2 2" xfId="37911" xr:uid="{8BC76FF1-40D5-44E6-A019-524805C0C92B}"/>
    <cellStyle name="Input 9 4 2 6 3" xfId="18615" xr:uid="{199E6599-5A24-4195-ABE7-280A711A3DFE}"/>
    <cellStyle name="Input 9 4 2 6 3 2" xfId="42645" xr:uid="{9F1FE8E5-2C95-41C7-9A45-25FB418E49AF}"/>
    <cellStyle name="Input 9 4 2 6 4" xfId="23620" xr:uid="{DD2C5F95-446D-4EE2-80EF-AF90E193FF3E}"/>
    <cellStyle name="Input 9 4 2 6 4 2" xfId="47404" xr:uid="{B239264D-0973-4AA4-942A-12AE27033AE8}"/>
    <cellStyle name="Input 9 4 2 6 5" xfId="28213" xr:uid="{7D498869-9162-4910-BAED-C04810201353}"/>
    <cellStyle name="Input 9 4 2 6 5 2" xfId="51979" xr:uid="{06F3197B-DA6E-4F76-A25B-A6E82F405D42}"/>
    <cellStyle name="Input 9 4 2 6 6" xfId="33032" xr:uid="{6F37929C-E974-4198-A2D3-103EC2D549D6}"/>
    <cellStyle name="Input 9 4 2 7" xfId="9722" xr:uid="{5348E3C8-6B85-4D63-848F-062C427EA1C5}"/>
    <cellStyle name="Input 9 4 2 7 2" xfId="33936" xr:uid="{0D037260-97E7-4801-ADA5-7961E190052A}"/>
    <cellStyle name="Input 9 4 2 8" xfId="14639" xr:uid="{5B330AB0-DFEA-438D-BB97-23974D3AD15C}"/>
    <cellStyle name="Input 9 4 2 8 2" xfId="38669" xr:uid="{1A1F9285-F55F-4BB0-87ED-74BB6D30BD25}"/>
    <cellStyle name="Input 9 4 2 9" xfId="19613" xr:uid="{4C457E8D-E2B7-485D-B7D1-C6BEEF4652D9}"/>
    <cellStyle name="Input 9 4 2 9 2" xfId="43449" xr:uid="{49E3174F-CA29-47A7-9689-BB3A31FC4477}"/>
    <cellStyle name="Input 9 4 3" xfId="4564" xr:uid="{D9A4A724-EE09-43E2-8EE5-B3428F793D37}"/>
    <cellStyle name="Input 9 4 3 10" xfId="24518" xr:uid="{5DFBFFD0-585C-4A7A-99CD-0856FDB6964C}"/>
    <cellStyle name="Input 9 4 3 10 2" xfId="48284" xr:uid="{D1639A7A-2D0B-4D15-A5FC-5145D67CB496}"/>
    <cellStyle name="Input 9 4 3 11" xfId="29326" xr:uid="{B8D9FB91-491D-47DF-8BEC-E24013AECB4C}"/>
    <cellStyle name="Input 9 4 3 2" xfId="5367" xr:uid="{01F29EFE-9D18-4C36-8998-1376C8632328}"/>
    <cellStyle name="Input 9 4 3 2 2" xfId="10747" xr:uid="{E32901D3-23B6-4C54-AA51-D11E9958B33F}"/>
    <cellStyle name="Input 9 4 3 2 2 2" xfId="34959" xr:uid="{875106DE-CDF4-4ED2-AE1C-CFC6CE457E2D}"/>
    <cellStyle name="Input 9 4 3 2 3" xfId="15662" xr:uid="{0E06C163-A89B-4A86-98EC-6C1B0A45793A}"/>
    <cellStyle name="Input 9 4 3 2 3 2" xfId="39692" xr:uid="{9FF93A2B-17C0-4CF7-B6B3-CDAC082413EE}"/>
    <cellStyle name="Input 9 4 3 2 4" xfId="20896" xr:uid="{D8C05C7A-749B-4C86-ABEA-329823348981}"/>
    <cellStyle name="Input 9 4 3 2 4 2" xfId="44715" xr:uid="{FA4A7BAB-62A6-4B1A-AEBF-1AEBD2EC9ABE}"/>
    <cellStyle name="Input 9 4 3 2 5" xfId="25524" xr:uid="{5AE8D360-FED4-4E33-B860-93EDAF95348F}"/>
    <cellStyle name="Input 9 4 3 2 5 2" xfId="49290" xr:uid="{1792814B-5882-4BE3-86B6-BDB76074526D}"/>
    <cellStyle name="Input 9 4 3 2 6" xfId="30116" xr:uid="{93C62298-61DA-470B-859C-8AA52AD40B03}"/>
    <cellStyle name="Input 9 4 3 3" xfId="6473" xr:uid="{596E0B75-2258-431F-99DD-95053B46ABBE}"/>
    <cellStyle name="Input 9 4 3 3 2" xfId="11852" xr:uid="{B09D10D1-C3DE-4EE3-B592-FBC790EB84BC}"/>
    <cellStyle name="Input 9 4 3 3 2 2" xfId="35889" xr:uid="{DD8DEB40-01AC-4518-92BE-C927D5C09DD2}"/>
    <cellStyle name="Input 9 4 3 3 3" xfId="16593" xr:uid="{E45566C1-4D8E-40C1-BC18-5DC390682510}"/>
    <cellStyle name="Input 9 4 3 3 3 2" xfId="40623" xr:uid="{490A2B7D-F05C-4766-A697-099BA3E25EB3}"/>
    <cellStyle name="Input 9 4 3 3 4" xfId="21641" xr:uid="{E1F19DFF-54FC-49D1-A6DD-FAD482D6BE9F}"/>
    <cellStyle name="Input 9 4 3 3 4 2" xfId="45449" xr:uid="{6D34D414-3038-41BF-AA55-B4187F36303A}"/>
    <cellStyle name="Input 9 4 3 3 5" xfId="26258" xr:uid="{A0FF6FBE-6549-411A-83F4-ECA20F01EDB8}"/>
    <cellStyle name="Input 9 4 3 3 5 2" xfId="50024" xr:uid="{C62CF7A8-4DFC-4BBE-A7B5-5183EB62A611}"/>
    <cellStyle name="Input 9 4 3 3 6" xfId="31034" xr:uid="{4646F4F7-4C8C-4E3B-A132-FC3C06346751}"/>
    <cellStyle name="Input 9 4 3 4" xfId="7254" xr:uid="{B105C084-CD89-47D6-8BEB-0CA98008BBA6}"/>
    <cellStyle name="Input 9 4 3 4 2" xfId="12633" xr:uid="{977B50BC-F8E6-498A-A428-01B2FCF2AE42}"/>
    <cellStyle name="Input 9 4 3 4 2 2" xfId="36667" xr:uid="{C3136628-26E3-4BA9-8856-85C85B058501}"/>
    <cellStyle name="Input 9 4 3 4 3" xfId="17371" xr:uid="{55B082E2-37CA-4CA7-B9B7-7BA3F4094D61}"/>
    <cellStyle name="Input 9 4 3 4 3 2" xfId="41401" xr:uid="{39B218AD-91B5-40DE-8DB8-B7387241109F}"/>
    <cellStyle name="Input 9 4 3 4 4" xfId="22377" xr:uid="{F538B0C2-FF9D-422E-9FC7-BF5AB57AA280}"/>
    <cellStyle name="Input 9 4 3 4 4 2" xfId="46176" xr:uid="{A774DE2B-CB9C-4A4F-AD6C-C32363CF59FB}"/>
    <cellStyle name="Input 9 4 3 4 5" xfId="26985" xr:uid="{152FF35D-BA5E-4C3F-9533-431257ABB027}"/>
    <cellStyle name="Input 9 4 3 4 5 2" xfId="50751" xr:uid="{45200005-2032-45E9-9092-7B448DF8A944}"/>
    <cellStyle name="Input 9 4 3 4 6" xfId="31803" xr:uid="{BC5CF390-641F-4782-AA16-FB5C0851EFC9}"/>
    <cellStyle name="Input 9 4 3 5" xfId="7993" xr:uid="{A16ACCA3-15B6-4225-B9C2-A54C9AF1972A}"/>
    <cellStyle name="Input 9 4 3 5 2" xfId="13372" xr:uid="{D694A242-5A56-429C-8796-7B24F934408F}"/>
    <cellStyle name="Input 9 4 3 5 2 2" xfId="37404" xr:uid="{30818756-CAD6-46E1-AF00-67A61EC22F0E}"/>
    <cellStyle name="Input 9 4 3 5 3" xfId="18108" xr:uid="{804CCF27-F5DC-4F84-A92D-2576E3DF1C22}"/>
    <cellStyle name="Input 9 4 3 5 3 2" xfId="42138" xr:uid="{56CC09C8-F1C0-48D0-8A5F-F6E0D572638F}"/>
    <cellStyle name="Input 9 4 3 5 4" xfId="23113" xr:uid="{A2BFC759-4A59-4C20-A12A-77680A9168D5}"/>
    <cellStyle name="Input 9 4 3 5 4 2" xfId="46903" xr:uid="{1209DCCE-B454-4EB4-8445-9678D45018B2}"/>
    <cellStyle name="Input 9 4 3 5 5" xfId="27712" xr:uid="{CFA1EF6E-0E8E-4B13-88D0-D93283271F81}"/>
    <cellStyle name="Input 9 4 3 5 5 2" xfId="51478" xr:uid="{FC52F988-DDB0-4B88-9E93-65DEADB7504A}"/>
    <cellStyle name="Input 9 4 3 5 6" xfId="32531" xr:uid="{01E99188-678E-47AE-B0C5-047F6DB56C64}"/>
    <cellStyle name="Input 9 4 3 6" xfId="8726" xr:uid="{D604DCC1-E6A9-4580-A724-C2DE1B0390C2}"/>
    <cellStyle name="Input 9 4 3 6 2" xfId="14105" xr:uid="{B856F32A-05A6-44C4-8E2C-33B050BBCF80}"/>
    <cellStyle name="Input 9 4 3 6 2 2" xfId="38135" xr:uid="{A99FC672-70DF-45B0-8BC0-5B22A52CEDD9}"/>
    <cellStyle name="Input 9 4 3 6 3" xfId="18839" xr:uid="{11A8E330-60F8-46AC-A686-170F03A9284C}"/>
    <cellStyle name="Input 9 4 3 6 3 2" xfId="42869" xr:uid="{FBBD7489-7B1E-4932-ABB3-319F397608F0}"/>
    <cellStyle name="Input 9 4 3 6 4" xfId="23844" xr:uid="{3C6CCFD6-A185-4D07-A789-FC8ECF322067}"/>
    <cellStyle name="Input 9 4 3 6 4 2" xfId="47625" xr:uid="{8EDF2516-4FEE-458E-94E5-D3557473B8ED}"/>
    <cellStyle name="Input 9 4 3 6 5" xfId="28434" xr:uid="{E026D099-347E-4C41-A7A0-A62837831CBB}"/>
    <cellStyle name="Input 9 4 3 6 5 2" xfId="52200" xr:uid="{023B8425-4A8A-477D-9385-4A92389AF1ED}"/>
    <cellStyle name="Input 9 4 3 6 6" xfId="33253" xr:uid="{1FECB225-0F7B-40FD-98EF-A74753B4E7B3}"/>
    <cellStyle name="Input 9 4 3 7" xfId="9946" xr:uid="{DCF93C56-3A83-49B2-AFE3-CB4C785DF996}"/>
    <cellStyle name="Input 9 4 3 7 2" xfId="34160" xr:uid="{83EF0F40-3D26-47B2-AF3D-7A9257C595B9}"/>
    <cellStyle name="Input 9 4 3 8" xfId="14863" xr:uid="{0240F6A1-5BC5-48C0-A610-8B4AD5DDBC20}"/>
    <cellStyle name="Input 9 4 3 8 2" xfId="38893" xr:uid="{B1E28031-097F-40D3-80B4-2C42477A5510}"/>
    <cellStyle name="Input 9 4 3 9" xfId="19837" xr:uid="{89731BBA-586D-42DB-8460-FBD5E8688985}"/>
    <cellStyle name="Input 9 4 3 9 2" xfId="43670" xr:uid="{FC6209AA-12BE-43AF-A90B-56DD12613CAB}"/>
    <cellStyle name="Input 9 4 4" xfId="4867" xr:uid="{CDFC87C2-2518-4EF9-B661-A09549D3D825}"/>
    <cellStyle name="Input 9 4 4 2" xfId="10247" xr:uid="{24C9293A-0ADD-4EE5-B95E-4E73EB0E9031}"/>
    <cellStyle name="Input 9 4 4 2 2" xfId="34461" xr:uid="{19FD4C4B-8E06-49F9-9055-2C83473BB85E}"/>
    <cellStyle name="Input 9 4 4 3" xfId="15164" xr:uid="{5BD0AAC9-889E-4C5A-B7AD-4137EC9471EB}"/>
    <cellStyle name="Input 9 4 4 3 2" xfId="39194" xr:uid="{6B0FDAE0-8768-4BBA-B372-26DAB05FCADE}"/>
    <cellStyle name="Input 9 4 4 4" xfId="20396" xr:uid="{169EA89B-4FB6-49BE-884B-520DFEA32266}"/>
    <cellStyle name="Input 9 4 4 4 2" xfId="44221" xr:uid="{8AF183C7-E42E-434B-B23C-5702416794D0}"/>
    <cellStyle name="Input 9 4 4 5" xfId="25030" xr:uid="{A1583895-40DB-4E79-8A3F-E2C1153ACD19}"/>
    <cellStyle name="Input 9 4 4 5 2" xfId="48796" xr:uid="{4444584E-0929-4C11-BD47-E64E15F7FE38}"/>
    <cellStyle name="Input 9 4 4 6" xfId="29624" xr:uid="{3DE3A2E5-5D9A-4799-A70A-23BB1DA3516D}"/>
    <cellStyle name="Input 9 4 5" xfId="5972" xr:uid="{72CF444C-790E-4BD6-9D39-3D981DAC94F9}"/>
    <cellStyle name="Input 9 4 5 2" xfId="11351" xr:uid="{8B5D379C-0C3B-46E7-9E72-632A51E1FF4F}"/>
    <cellStyle name="Input 9 4 5 2 2" xfId="35390" xr:uid="{6677D2FB-B935-4BFD-9FCC-427BBF6EF67C}"/>
    <cellStyle name="Input 9 4 5 3" xfId="16094" xr:uid="{2DFF57EC-FD7B-4EE9-916A-8DA8A892DC10}"/>
    <cellStyle name="Input 9 4 5 3 2" xfId="40124" xr:uid="{745D77F1-8BE0-4E50-9986-F75CE3692D67}"/>
    <cellStyle name="Input 9 4 5 4" xfId="21142" xr:uid="{DA4DCD7F-2CD3-4B62-AE11-ED260026A545}"/>
    <cellStyle name="Input 9 4 5 4 2" xfId="44956" xr:uid="{8483A6DA-834D-4885-BAFB-B8F0AC4CEF9B}"/>
    <cellStyle name="Input 9 4 5 5" xfId="25765" xr:uid="{3A57B159-26EA-4806-85AD-9E5CDA96C42F}"/>
    <cellStyle name="Input 9 4 5 5 2" xfId="49531" xr:uid="{8B5C657B-624F-4D30-A970-E55D08FB25FB}"/>
    <cellStyle name="Input 9 4 5 6" xfId="30541" xr:uid="{B919D0A1-C604-46E8-A164-24721240A223}"/>
    <cellStyle name="Input 9 4 6" xfId="6753" xr:uid="{598C4571-EC56-4DB1-A51A-18BA9DBA994E}"/>
    <cellStyle name="Input 9 4 6 2" xfId="12132" xr:uid="{CC67CDAA-D9D5-4219-91C6-B378D0AAE42F}"/>
    <cellStyle name="Input 9 4 6 2 2" xfId="36168" xr:uid="{BE3864C8-AA27-419A-95DA-98921CD136AE}"/>
    <cellStyle name="Input 9 4 6 3" xfId="16872" xr:uid="{7B1032A5-7071-47C1-B1F9-BC13A0DECC8A}"/>
    <cellStyle name="Input 9 4 6 3 2" xfId="40902" xr:uid="{C1D79694-7870-4CBA-B93C-98C7512A8591}"/>
    <cellStyle name="Input 9 4 6 4" xfId="21879" xr:uid="{6E7429D7-8C23-4B55-A0DA-8DE258968250}"/>
    <cellStyle name="Input 9 4 6 4 2" xfId="45684" xr:uid="{9F6F8D8F-FEBD-4D0A-896A-E04C12E4184D}"/>
    <cellStyle name="Input 9 4 6 5" xfId="26493" xr:uid="{351BEBAE-0780-4B8A-B0A9-8CEB8157326F}"/>
    <cellStyle name="Input 9 4 6 5 2" xfId="50259" xr:uid="{C4FE23A1-18AC-48D1-A1F2-38A1A74A66F5}"/>
    <cellStyle name="Input 9 4 6 6" xfId="31310" xr:uid="{57640984-972F-4543-9E0A-E6DB4AEFFED3}"/>
    <cellStyle name="Input 9 4 7" xfId="7493" xr:uid="{760A4B37-BE60-47B1-BD22-E43573F94956}"/>
    <cellStyle name="Input 9 4 7 2" xfId="12872" xr:uid="{6A19F8D4-23FA-4630-8064-DAE734519D2C}"/>
    <cellStyle name="Input 9 4 7 2 2" xfId="36906" xr:uid="{CF118E95-31CC-4548-A2A7-7FF5ED7C81FA}"/>
    <cellStyle name="Input 9 4 7 3" xfId="17610" xr:uid="{F2AC80C4-F74E-4646-B70A-B3C1065D6ACF}"/>
    <cellStyle name="Input 9 4 7 3 2" xfId="41640" xr:uid="{81E76D91-D4D7-42C4-8CE5-16D1933FEC19}"/>
    <cellStyle name="Input 9 4 7 4" xfId="22615" xr:uid="{4A52E1F2-DF0A-46DE-A2E1-4544D855D0B6}"/>
    <cellStyle name="Input 9 4 7 4 2" xfId="46411" xr:uid="{08F6A762-5BD5-4E22-8E9D-6A4531557461}"/>
    <cellStyle name="Input 9 4 7 5" xfId="27220" xr:uid="{37D9E175-38B3-4F32-9C54-53A67560A92F}"/>
    <cellStyle name="Input 9 4 7 5 2" xfId="50986" xr:uid="{88DA5E3B-902B-4E83-AA10-3C1004925010}"/>
    <cellStyle name="Input 9 4 7 6" xfId="32039" xr:uid="{5B8D1787-3B9B-4999-BE74-D0BDF8C75420}"/>
    <cellStyle name="Input 9 4 8" xfId="8226" xr:uid="{EC60D6A9-B350-47FB-9B92-3E5C0F3AB96C}"/>
    <cellStyle name="Input 9 4 8 2" xfId="13605" xr:uid="{BB75B201-C888-4965-B7B1-A8FA0A8D8EDA}"/>
    <cellStyle name="Input 9 4 8 2 2" xfId="37637" xr:uid="{E8700F48-19C1-4684-A358-11728FEE206E}"/>
    <cellStyle name="Input 9 4 8 3" xfId="18341" xr:uid="{D7E93077-F4F8-44EE-8906-18FD11D9D540}"/>
    <cellStyle name="Input 9 4 8 3 2" xfId="42371" xr:uid="{645ED00F-9DF3-4390-B57C-0FC84CCEE76A}"/>
    <cellStyle name="Input 9 4 8 4" xfId="23346" xr:uid="{FD2DA878-CDEB-4652-949A-EC2319C38B56}"/>
    <cellStyle name="Input 9 4 8 4 2" xfId="47133" xr:uid="{477A6389-C919-4F36-BD58-97F1B455A756}"/>
    <cellStyle name="Input 9 4 8 5" xfId="27942" xr:uid="{5388E181-58D8-4E4A-A6DE-E38E66627056}"/>
    <cellStyle name="Input 9 4 8 5 2" xfId="51708" xr:uid="{6179346D-E8D5-46C5-8275-826885B155A4}"/>
    <cellStyle name="Input 9 4 8 6" xfId="32761" xr:uid="{A06EEDC9-41BE-479C-988C-86999A8B4860}"/>
    <cellStyle name="Input 9 4 9" xfId="9443" xr:uid="{9BB07AB6-7B8C-4171-98BB-87B0BCF24F2F}"/>
    <cellStyle name="Input 9 4 9 2" xfId="33659" xr:uid="{F5B6598B-7C79-4CCF-A658-2E5129CE157F}"/>
    <cellStyle name="Input 9 5" xfId="4688" xr:uid="{CE50D06D-4F34-4EED-968C-C28C1BA3AAD8}"/>
    <cellStyle name="Input 9 5 2" xfId="10068" xr:uid="{0D3B396D-BE52-4D61-A20E-0A57D13465C8}"/>
    <cellStyle name="Input 9 5 2 2" xfId="34282" xr:uid="{33EA348E-B20B-42FE-9369-9B4197CF7AB4}"/>
    <cellStyle name="Input 9 5 3" xfId="14985" xr:uid="{92251299-5DA8-4EB0-AEA6-0ACD2A433A4A}"/>
    <cellStyle name="Input 9 5 3 2" xfId="39015" xr:uid="{72679FF2-9FF7-4472-B661-FB8AFC1556EF}"/>
    <cellStyle name="Input 9 5 4" xfId="20050" xr:uid="{FB737F89-879A-47D4-8D86-02CDF7498A56}"/>
    <cellStyle name="Input 9 5 4 2" xfId="43880" xr:uid="{65C5C010-816F-467D-80E4-639A35806B31}"/>
    <cellStyle name="Input 9 5 5" xfId="29448" xr:uid="{582A1BCE-4269-43CD-A52D-2738050AEFEA}"/>
    <cellStyle name="Input 9 6" xfId="5589" xr:uid="{29018C1B-75C3-40A9-BCBC-F58C2240ADB8}"/>
    <cellStyle name="Input 9 6 2" xfId="10968" xr:uid="{CEDA5659-B4A8-4DF7-95E2-9E7CEDE1B4AC}"/>
    <cellStyle name="Input 9 6 2 2" xfId="35139" xr:uid="{1CCB02B5-2EC8-4774-9E99-BEF171F0C902}"/>
    <cellStyle name="Input 9 6 3" xfId="15843" xr:uid="{85DD16E1-0F5A-46CB-8CC3-0719616F9108}"/>
    <cellStyle name="Input 9 6 3 2" xfId="39873" xr:uid="{BB1EF8D7-78AA-4C34-BF2E-C8A7BBBB8BEB}"/>
    <cellStyle name="Input 9 6 4" xfId="20182" xr:uid="{C60218A7-ABA2-4E89-AC90-18E882435EFC}"/>
    <cellStyle name="Input 9 6 4 2" xfId="44010" xr:uid="{1B74CBBA-FEA0-4397-8D01-29945ABFFDEF}"/>
    <cellStyle name="Input 9 6 5" xfId="24819" xr:uid="{7F1D7780-050E-41EA-9C84-B47D7D314493}"/>
    <cellStyle name="Input 9 6 5 2" xfId="48585" xr:uid="{4E0A7F2F-8B9E-4E45-8BFC-F8E83B0A2C44}"/>
    <cellStyle name="Input 9 6 6" xfId="30296" xr:uid="{4CD2CCA8-526B-46DF-947A-DB89E1E854A1}"/>
    <cellStyle name="Input 9 7" xfId="5497" xr:uid="{92C2BBA1-B96C-4955-ABBA-AE853333D3AA}"/>
    <cellStyle name="Input 9 7 2" xfId="10877" xr:uid="{0A9432EC-1257-4D43-A61A-5D6F0C34B31E}"/>
    <cellStyle name="Input 9 7 2 2" xfId="35072" xr:uid="{AFC620D3-4C9A-4000-966B-29C78FC4BFD4}"/>
    <cellStyle name="Input 9 7 3" xfId="15775" xr:uid="{943478E8-295D-48C8-9A57-9B8D20031307}"/>
    <cellStyle name="Input 9 7 3 2" xfId="39805" xr:uid="{0123D5D0-3301-45D8-AA1B-DE540E637C8A}"/>
    <cellStyle name="Input 9 7 4" xfId="20216" xr:uid="{F29C062C-1566-4C5D-9FDA-5C50EB673E60}"/>
    <cellStyle name="Input 9 7 4 2" xfId="44044" xr:uid="{AE4C7878-66E6-42CB-9A36-6B69BEBEDA81}"/>
    <cellStyle name="Input 9 7 5" xfId="24853" xr:uid="{25CD5F79-A451-4871-B1A4-349D0A064233}"/>
    <cellStyle name="Input 9 7 5 2" xfId="48619" xr:uid="{C86829AB-B92F-4876-BD0E-8439CCFFD63C}"/>
    <cellStyle name="Input 9 7 6" xfId="30229" xr:uid="{9641A753-A266-4FD7-9ED5-7805DF9CED08}"/>
    <cellStyle name="Input 9 8" xfId="5744" xr:uid="{BE631532-6B4E-41EA-B393-F72B333D9DB5}"/>
    <cellStyle name="Input 9 8 2" xfId="11123" xr:uid="{9959F38A-EC68-4FE1-A46D-3AEB667F532D}"/>
    <cellStyle name="Input 9 8 2 2" xfId="35227" xr:uid="{5B3B70E8-7860-44B1-B8C3-E5038615ACF0}"/>
    <cellStyle name="Input 9 8 3" xfId="15931" xr:uid="{7416EC7A-4115-431E-A4A9-16B68151058F}"/>
    <cellStyle name="Input 9 8 3 2" xfId="39961" xr:uid="{8A00FA70-8469-4BEE-BD56-27636ED5CDB7}"/>
    <cellStyle name="Input 9 8 4" xfId="20061" xr:uid="{8EF559C8-6C6A-4425-96B4-02869DA12E89}"/>
    <cellStyle name="Input 9 8 4 2" xfId="43891" xr:uid="{D3AA8A20-7177-4643-BC15-B72ABBDBA949}"/>
    <cellStyle name="Input 9 8 5" xfId="24712" xr:uid="{CF952486-59D0-44F4-8B38-AEB30003D6F8}"/>
    <cellStyle name="Input 9 8 5 2" xfId="48478" xr:uid="{6340A9D0-A428-4F68-AD82-CDDF168ABC34}"/>
    <cellStyle name="Input 9 8 6" xfId="30382" xr:uid="{5FCA6CC6-AB83-4E6B-B3C3-0711D400EC72}"/>
    <cellStyle name="Input 9 9" xfId="9106" xr:uid="{7154D727-5ECB-46AB-BC2D-1F0EAB771133}"/>
    <cellStyle name="Input 9 9 2" xfId="20251" xr:uid="{A95A25F0-7A63-4F07-A32A-D0217000B311}"/>
    <cellStyle name="Input 9 9 2 2" xfId="44079" xr:uid="{ED233045-E5EE-4479-AEB1-0FF34AEA2C5D}"/>
    <cellStyle name="Input 9 9 3" xfId="24888" xr:uid="{8E4E0C4B-1D97-42C0-8A9A-915249542BCC}"/>
    <cellStyle name="Input 9 9 3 2" xfId="48654" xr:uid="{3B30A54F-B2A2-4371-89B6-0A8BB06AFD20}"/>
    <cellStyle name="Input 9 9 4" xfId="33458" xr:uid="{5CE40721-0F4D-4779-9B81-EA4993185BFD}"/>
    <cellStyle name="l,Bold&quot;&amp;18BBb_x0001_" xfId="1257" xr:uid="{00000000-0005-0000-0000-0000E9040000}"/>
    <cellStyle name="lines" xfId="1258" xr:uid="{00000000-0005-0000-0000-0000EA040000}"/>
    <cellStyle name="Link Currency (0)" xfId="1259" xr:uid="{00000000-0005-0000-0000-0000EB040000}"/>
    <cellStyle name="Link Currency (0) 2" xfId="1260" xr:uid="{00000000-0005-0000-0000-0000EC040000}"/>
    <cellStyle name="Link Currency (0) 3" xfId="1261" xr:uid="{00000000-0005-0000-0000-0000ED040000}"/>
    <cellStyle name="Link Currency (0) 3 2" xfId="2997" xr:uid="{4102EE59-D941-4DBD-8E25-0FDD099E5199}"/>
    <cellStyle name="Link Currency (0) 4" xfId="3656" xr:uid="{29F9C269-EFBF-4BB9-BF16-603F06CCEE02}"/>
    <cellStyle name="Link Currency (2)" xfId="1262" xr:uid="{00000000-0005-0000-0000-0000EE040000}"/>
    <cellStyle name="Link Currency (2) 2" xfId="1263" xr:uid="{00000000-0005-0000-0000-0000EF040000}"/>
    <cellStyle name="Link Currency (2) 3" xfId="1264" xr:uid="{00000000-0005-0000-0000-0000F0040000}"/>
    <cellStyle name="Link Currency (2) 3 2" xfId="2998" xr:uid="{E65F05B6-7665-43C9-B9F6-8235FE7E1015}"/>
    <cellStyle name="Link Currency (2) 4" xfId="3658" xr:uid="{118AF72E-30C3-434D-8291-C013F2C8DE0A}"/>
    <cellStyle name="Link Units (0)" xfId="1265" xr:uid="{00000000-0005-0000-0000-0000F1040000}"/>
    <cellStyle name="Link Units (0) 2" xfId="1266" xr:uid="{00000000-0005-0000-0000-0000F2040000}"/>
    <cellStyle name="Link Units (0) 3" xfId="1267" xr:uid="{00000000-0005-0000-0000-0000F3040000}"/>
    <cellStyle name="Link Units (0) 3 2" xfId="2999" xr:uid="{12455AC6-3E9C-4113-B1A5-7A3F2A41B300}"/>
    <cellStyle name="Link Units (0) 4" xfId="3659" xr:uid="{43FC9152-6CE3-458D-811C-85950553E07B}"/>
    <cellStyle name="Link Units (1)" xfId="1268" xr:uid="{00000000-0005-0000-0000-0000F4040000}"/>
    <cellStyle name="Link Units (1) 2" xfId="1269" xr:uid="{00000000-0005-0000-0000-0000F5040000}"/>
    <cellStyle name="Link Units (1) 3" xfId="1270" xr:uid="{00000000-0005-0000-0000-0000F6040000}"/>
    <cellStyle name="Link Units (1) 3 2" xfId="3000" xr:uid="{16C08AE7-5CE1-4F47-B059-13081B96083E}"/>
    <cellStyle name="Link Units (1) 4" xfId="3660" xr:uid="{E20BFAAE-AE64-41D3-98A9-4975820828DF}"/>
    <cellStyle name="Link Units (2)" xfId="1271" xr:uid="{00000000-0005-0000-0000-0000F7040000}"/>
    <cellStyle name="Link Units (2) 2" xfId="1272" xr:uid="{00000000-0005-0000-0000-0000F8040000}"/>
    <cellStyle name="Link Units (2) 3" xfId="1273" xr:uid="{00000000-0005-0000-0000-0000F9040000}"/>
    <cellStyle name="Link Units (2) 3 2" xfId="3001" xr:uid="{BCC21A51-5CD3-4B5D-9A37-77E28176DB73}"/>
    <cellStyle name="Link Units (2) 4" xfId="3661" xr:uid="{A47E8C62-D000-4FA1-9FF3-EFF95B4D6239}"/>
    <cellStyle name="Linked Cell" xfId="2361" builtinId="24" customBuiltin="1"/>
    <cellStyle name="Linked Cell 2" xfId="1274" xr:uid="{00000000-0005-0000-0000-0000FA040000}"/>
    <cellStyle name="Linked Cell 2 2" xfId="1275" xr:uid="{00000000-0005-0000-0000-0000FB040000}"/>
    <cellStyle name="Linked Cell 2 2 2" xfId="1276" xr:uid="{00000000-0005-0000-0000-0000FC040000}"/>
    <cellStyle name="Linked Cell 2 2 3" xfId="28600" xr:uid="{4668007E-1588-4558-B29C-1733C0AFD77B}"/>
    <cellStyle name="Linked Cell 2 3" xfId="1277" xr:uid="{00000000-0005-0000-0000-0000FD040000}"/>
    <cellStyle name="Linked Cell 2 4" xfId="1278" xr:uid="{00000000-0005-0000-0000-0000FE040000}"/>
    <cellStyle name="Linked Cell 2 5" xfId="1279" xr:uid="{00000000-0005-0000-0000-0000FF040000}"/>
    <cellStyle name="Linked Cell 3" xfId="1280" xr:uid="{00000000-0005-0000-0000-000000050000}"/>
    <cellStyle name="Linked Cell 3 2" xfId="1281" xr:uid="{00000000-0005-0000-0000-000001050000}"/>
    <cellStyle name="Linked Cell 3 3" xfId="1282" xr:uid="{00000000-0005-0000-0000-000002050000}"/>
    <cellStyle name="Linked Cell 3 3 2" xfId="3662" xr:uid="{37AAF3F8-99B9-4ED7-B9BC-3F8527E328A9}"/>
    <cellStyle name="Linked Cell 4" xfId="1283" xr:uid="{00000000-0005-0000-0000-000003050000}"/>
    <cellStyle name="Linked Cell 4 2" xfId="1284" xr:uid="{00000000-0005-0000-0000-000004050000}"/>
    <cellStyle name="Linked Cell 5" xfId="1285" xr:uid="{00000000-0005-0000-0000-000005050000}"/>
    <cellStyle name="Linked Cell 5 2" xfId="1286" xr:uid="{00000000-0005-0000-0000-000006050000}"/>
    <cellStyle name="Linked Cell 6" xfId="1287" xr:uid="{00000000-0005-0000-0000-000007050000}"/>
    <cellStyle name="M" xfId="1288" xr:uid="{00000000-0005-0000-0000-000008050000}"/>
    <cellStyle name="M 10" xfId="52381" xr:uid="{C72BC1BF-5F0D-4DF9-ACA3-28025E673451}"/>
    <cellStyle name="M 11" xfId="52607" xr:uid="{458678AC-0F05-4E46-BF59-0F7FEED81565}"/>
    <cellStyle name="M 12" xfId="52366" xr:uid="{9AAFA1AD-7F80-48CD-9B75-7F7A9B51FA49}"/>
    <cellStyle name="M 13" xfId="52620" xr:uid="{EF66C1B6-F2CB-4418-AD4C-B2C6541859A6}"/>
    <cellStyle name="M 14" xfId="52357" xr:uid="{238C5219-222D-46DC-B64C-CAD71F69814D}"/>
    <cellStyle name="M 15" xfId="52619" xr:uid="{F8D44D2D-ADE4-449D-BF2A-D4A222648D8D}"/>
    <cellStyle name="M 16" xfId="52341" xr:uid="{DA8A0333-3BE4-4DEC-90E2-B632FCEAAA8F}"/>
    <cellStyle name="M 17" xfId="52625" xr:uid="{50D7EA8D-2D88-4A9F-BBC2-79B89F0D2D51}"/>
    <cellStyle name="M 18" xfId="52332" xr:uid="{9DF6385C-F67F-4461-B4A9-6E7A8B1F0787}"/>
    <cellStyle name="M 19" xfId="52632" xr:uid="{75955BAA-679F-423A-ACA0-B08AB4C449C3}"/>
    <cellStyle name="M 2" xfId="2616" xr:uid="{2CFBEE4B-4931-4329-82D9-5526E42CA739}"/>
    <cellStyle name="M 20" xfId="52326" xr:uid="{F763696D-7F67-437A-9666-A6E0187C726D}"/>
    <cellStyle name="M 21" xfId="54026" xr:uid="{276E6267-61ED-4C27-A63F-42A10341CAC8}"/>
    <cellStyle name="M 22" xfId="52324" xr:uid="{3EF0B06F-7196-4304-BD3C-6E3A47EFC0A2}"/>
    <cellStyle name="M 23" xfId="52648" xr:uid="{AB857ADC-E93B-4325-AF49-1C3A59DECD6F}"/>
    <cellStyle name="M 24" xfId="52317" xr:uid="{5A769C2C-2B95-4DBE-AF1D-318DECCF7962}"/>
    <cellStyle name="M 25" xfId="52656" xr:uid="{558E7D91-B79A-46FE-A31D-BBF250949EC5}"/>
    <cellStyle name="M 26" xfId="54059" xr:uid="{F77B6C50-BEFB-4F22-9FF4-8C3CB9ECD837}"/>
    <cellStyle name="M 27" xfId="54064" xr:uid="{EE01CF07-1582-40DB-802C-843753486829}"/>
    <cellStyle name="M 28" xfId="54070" xr:uid="{43445ECD-C01C-4087-AD12-442ABFE1A7AF}"/>
    <cellStyle name="M 29" xfId="52670" xr:uid="{20B2BDC8-C36E-47B8-AE5D-0B59295B58F1}"/>
    <cellStyle name="M 3" xfId="53024" xr:uid="{ADB821BC-83F5-446E-9C98-E9E560B77A7E}"/>
    <cellStyle name="M 30" xfId="52301" xr:uid="{41034EA3-045D-4913-8444-EE23FB091907}"/>
    <cellStyle name="M 31" xfId="52675" xr:uid="{BEE8D3EA-EE11-4C0D-BCCE-D886D4762D77}"/>
    <cellStyle name="M 32" xfId="52299" xr:uid="{C414A4EB-13C6-497B-8CA2-810E11901D0C}"/>
    <cellStyle name="M 33" xfId="52677" xr:uid="{EC5A0B17-0C49-4265-AC38-BBCAF16B4D3A}"/>
    <cellStyle name="M 34" xfId="54105" xr:uid="{DF3FBB02-B169-4069-8523-58974A7CDA1D}"/>
    <cellStyle name="M 35" xfId="52680" xr:uid="{05B0A7A9-FF27-42C3-B2EA-A698871EC476}"/>
    <cellStyle name="M 36" xfId="54115" xr:uid="{6FFC8268-A988-452D-A3F1-1FDD1566B0F7}"/>
    <cellStyle name="M 37" xfId="54119" xr:uid="{21230225-51FF-4176-9764-A131494CEF90}"/>
    <cellStyle name="M 38" xfId="52297" xr:uid="{3323263A-C88D-45B3-A311-DFD339DBAE2D}"/>
    <cellStyle name="M 39" xfId="52762" xr:uid="{933B1B2A-DD12-4B8B-B86D-490353D90ACD}"/>
    <cellStyle name="M 4" xfId="52418" xr:uid="{A534DA34-A4F9-4F02-897B-CA46585CB7E3}"/>
    <cellStyle name="M 5" xfId="52601" xr:uid="{14B39974-32A2-42FF-8B08-2D4E511228D0}"/>
    <cellStyle name="M 6" xfId="52407" xr:uid="{F39DEB97-881F-4CBF-A8D9-987EEBFCC424}"/>
    <cellStyle name="M 7" xfId="52600" xr:uid="{56364C1D-7097-4ECC-9B2D-B35E0D376572}"/>
    <cellStyle name="M 8" xfId="52390" xr:uid="{C5908CF8-514E-4BBF-BA6F-D149C050BDD8}"/>
    <cellStyle name="M 9" xfId="52610" xr:uid="{6C4B3664-4C58-43D7-AC50-46D6D4C2521D}"/>
    <cellStyle name="Miglia - Stile1" xfId="1289" xr:uid="{00000000-0005-0000-0000-000009050000}"/>
    <cellStyle name="Miglia - Stile2" xfId="1290" xr:uid="{00000000-0005-0000-0000-00000A050000}"/>
    <cellStyle name="Miglia - Stile3" xfId="1291" xr:uid="{00000000-0005-0000-0000-00000B050000}"/>
    <cellStyle name="Miglia - Stile4" xfId="1292" xr:uid="{00000000-0005-0000-0000-00000C050000}"/>
    <cellStyle name="Miglia - Stile5" xfId="1293" xr:uid="{00000000-0005-0000-0000-00000D050000}"/>
    <cellStyle name="Model" xfId="1294" xr:uid="{00000000-0005-0000-0000-00000E050000}"/>
    <cellStyle name="Neutral 2" xfId="1295" xr:uid="{00000000-0005-0000-0000-00000F050000}"/>
    <cellStyle name="Neutral 2 2" xfId="1296" xr:uid="{00000000-0005-0000-0000-000010050000}"/>
    <cellStyle name="Neutral 2 2 2" xfId="1297" xr:uid="{00000000-0005-0000-0000-000011050000}"/>
    <cellStyle name="Neutral 2 2 3" xfId="28601" xr:uid="{2A9663E2-8E8D-44F3-9DC8-39640CA707BE}"/>
    <cellStyle name="Neutral 2 3" xfId="1298" xr:uid="{00000000-0005-0000-0000-000012050000}"/>
    <cellStyle name="Neutral 2 4" xfId="1299" xr:uid="{00000000-0005-0000-0000-000013050000}"/>
    <cellStyle name="Neutral 2 5" xfId="1300" xr:uid="{00000000-0005-0000-0000-000014050000}"/>
    <cellStyle name="Neutral 3" xfId="1301" xr:uid="{00000000-0005-0000-0000-000015050000}"/>
    <cellStyle name="Neutral 3 2" xfId="1302" xr:uid="{00000000-0005-0000-0000-000016050000}"/>
    <cellStyle name="Neutral 3 3" xfId="1303" xr:uid="{00000000-0005-0000-0000-000017050000}"/>
    <cellStyle name="Neutral 3 3 2" xfId="3663" xr:uid="{11609C52-5CCE-47D7-8A14-0DD43C107A9E}"/>
    <cellStyle name="Neutral 4" xfId="1304" xr:uid="{00000000-0005-0000-0000-000018050000}"/>
    <cellStyle name="Neutral 4 2" xfId="1305" xr:uid="{00000000-0005-0000-0000-000019050000}"/>
    <cellStyle name="Neutral 5" xfId="1306" xr:uid="{00000000-0005-0000-0000-00001A050000}"/>
    <cellStyle name="Neutral 5 2" xfId="1307" xr:uid="{00000000-0005-0000-0000-00001B050000}"/>
    <cellStyle name="Neutral 6" xfId="1308" xr:uid="{00000000-0005-0000-0000-00001C050000}"/>
    <cellStyle name="Neutral 7" xfId="2769" xr:uid="{07890116-B3AC-4C3A-A20B-9A6BF2D0F8DC}"/>
    <cellStyle name="New" xfId="1309" xr:uid="{00000000-0005-0000-0000-00001D050000}"/>
    <cellStyle name="Nɯrmal_Consulting" xfId="1310" xr:uid="{00000000-0005-0000-0000-00001E050000}"/>
    <cellStyle name="no dec" xfId="1311" xr:uid="{00000000-0005-0000-0000-00001F050000}"/>
    <cellStyle name="Normal" xfId="0" builtinId="0"/>
    <cellStyle name="Normal - Stile6" xfId="1312" xr:uid="{00000000-0005-0000-0000-000021050000}"/>
    <cellStyle name="Normal - Stile7" xfId="1313" xr:uid="{00000000-0005-0000-0000-000022050000}"/>
    <cellStyle name="Normal - Stile8" xfId="1314" xr:uid="{00000000-0005-0000-0000-000023050000}"/>
    <cellStyle name="Normal - Style1" xfId="1315" xr:uid="{00000000-0005-0000-0000-000024050000}"/>
    <cellStyle name="Normal - Style1 2" xfId="1316" xr:uid="{00000000-0005-0000-0000-000025050000}"/>
    <cellStyle name="Normal - Style2" xfId="1317" xr:uid="{00000000-0005-0000-0000-000026050000}"/>
    <cellStyle name="Normal - Style3" xfId="1318" xr:uid="{00000000-0005-0000-0000-000027050000}"/>
    <cellStyle name="Normal - Style4" xfId="1319" xr:uid="{00000000-0005-0000-0000-000028050000}"/>
    <cellStyle name="Normal - Style5" xfId="1320" xr:uid="{00000000-0005-0000-0000-000029050000}"/>
    <cellStyle name="Normal - Style6" xfId="1321" xr:uid="{00000000-0005-0000-0000-00002A050000}"/>
    <cellStyle name="Normal - Style7" xfId="1322" xr:uid="{00000000-0005-0000-0000-00002B050000}"/>
    <cellStyle name="Normal - Style8" xfId="1323" xr:uid="{00000000-0005-0000-0000-00002C050000}"/>
    <cellStyle name="Normal 10" xfId="1324" xr:uid="{00000000-0005-0000-0000-00002D050000}"/>
    <cellStyle name="Normal 10 2" xfId="1325" xr:uid="{00000000-0005-0000-0000-00002E050000}"/>
    <cellStyle name="Normal 10 3" xfId="2907" xr:uid="{C8027179-6D32-4AD0-945C-63CEBEB00BEB}"/>
    <cellStyle name="Normal 10 4" xfId="3002" xr:uid="{0B767FBD-8FF4-4C1D-AADA-911FEEE7B559}"/>
    <cellStyle name="Normal 10 5" xfId="2786" xr:uid="{D76450D2-8B3B-4CDD-9F08-ED4DC0F01B59}"/>
    <cellStyle name="Normal 10 6" xfId="28634" xr:uid="{CCF76BC9-0C44-442D-9B41-8FA4BF19D0DC}"/>
    <cellStyle name="Normal 100" xfId="18950" xr:uid="{495319CA-97B7-4480-B30D-A8226DAD9A94}"/>
    <cellStyle name="Normal 101" xfId="19066" xr:uid="{A677FDA6-4869-43E3-983F-15A967140404}"/>
    <cellStyle name="Normal 102" xfId="28530" xr:uid="{4C9734D3-EA20-4326-99EC-38ECF5204871}"/>
    <cellStyle name="Normal 103" xfId="28532" xr:uid="{285E332F-8A02-4F5E-8A3D-97A2309F6193}"/>
    <cellStyle name="Normal 104" xfId="28534" xr:uid="{3B0B7338-711D-4EAE-A86A-DEDCF68A1CD4}"/>
    <cellStyle name="Normal 105" xfId="28536" xr:uid="{02A375C3-020F-4A7D-ADF9-AAD95F35A1AF}"/>
    <cellStyle name="Normal 106" xfId="28543" xr:uid="{6393A31E-B18B-43E5-AF57-A1D05B64C964}"/>
    <cellStyle name="Normal 107" xfId="28546" xr:uid="{64C66099-B69A-4567-B465-EDD9C242D926}"/>
    <cellStyle name="Normal 108" xfId="28611" xr:uid="{E50706A8-D457-47A5-8DF7-B08382A4BB9E}"/>
    <cellStyle name="Normal 109" xfId="28614" xr:uid="{B5B0C476-42E8-4237-B53C-45972F10517C}"/>
    <cellStyle name="Normal 11" xfId="1326" xr:uid="{00000000-0005-0000-0000-00002F050000}"/>
    <cellStyle name="Normal 11 10" xfId="28636" xr:uid="{995E4430-3EA6-493B-B141-B3B5884C525A}"/>
    <cellStyle name="Normal 11 11" xfId="3250" xr:uid="{68322707-04E3-473B-9BE0-2DBD355281B5}"/>
    <cellStyle name="Normal 11 2" xfId="1327" xr:uid="{00000000-0005-0000-0000-000030050000}"/>
    <cellStyle name="Normal 11 2 2" xfId="2944" xr:uid="{8EDD39B1-AA94-4BB1-B371-7F20F456DCE3}"/>
    <cellStyle name="Normal 11 2 2 2" xfId="3093" xr:uid="{E4F06247-4FA1-49F4-BE3E-68867673E00D}"/>
    <cellStyle name="Normal 11 2 2 2 2" xfId="3894" xr:uid="{2922DD00-DB23-46F7-B8D5-D2060EC99016}"/>
    <cellStyle name="Normal 11 2 2 2 2 2" xfId="9280" xr:uid="{BBBE5445-2B39-476F-8088-6D0DC055F9DE}"/>
    <cellStyle name="Normal 11 2 2 2 3" xfId="5808" xr:uid="{A71C636D-0053-4E75-822D-BCAAC8296FB2}"/>
    <cellStyle name="Normal 11 2 2 2 3 2" xfId="11187" xr:uid="{8853D3A4-D82B-4EA0-BEA4-9549A3D7C852}"/>
    <cellStyle name="Normal 11 2 2 2 4" xfId="8951" xr:uid="{14CCED10-0F13-411B-A236-F57BC5AAD2CD}"/>
    <cellStyle name="Normal 11 2 2 2 5" xfId="19174" xr:uid="{D9185BC8-9FB6-40D7-B644-F6712F301404}"/>
    <cellStyle name="Normal 11 2 2 2 6" xfId="3403" xr:uid="{BE2E0285-318E-4DAE-9585-A9F407FC2D4D}"/>
    <cellStyle name="Normal 11 2 2 3" xfId="3814" xr:uid="{D636D160-7401-4E01-B45E-84709959A79A}"/>
    <cellStyle name="Normal 11 2 2 3 2" xfId="9200" xr:uid="{DC666AE2-72B2-429E-8EDA-B9ED3B372AC6}"/>
    <cellStyle name="Normal 11 2 2 4" xfId="5713" xr:uid="{C64D3187-E564-4518-A56C-F7878C89124D}"/>
    <cellStyle name="Normal 11 2 2 4 2" xfId="11092" xr:uid="{BA1EE38A-BAD2-4402-8A7F-9B11AEC66CE9}"/>
    <cellStyle name="Normal 11 2 2 5" xfId="8856" xr:uid="{7509CD5C-37D1-4DFB-A547-151787A1F8AC}"/>
    <cellStyle name="Normal 11 2 2 6" xfId="19101" xr:uid="{6335CB74-9254-4BBC-8599-C7CD5DEF2AF3}"/>
    <cellStyle name="Normal 11 2 2 7" xfId="28541" xr:uid="{7D0D79B5-96AF-41FD-ACBD-242CC2CB8263}"/>
    <cellStyle name="Normal 11 2 2 8" xfId="3281" xr:uid="{B99FA377-A7F1-43C7-8465-9D980859519C}"/>
    <cellStyle name="Normal 11 2 3" xfId="3004" xr:uid="{F0AC9DDC-618D-4266-9E35-22042A14F3D3}"/>
    <cellStyle name="Normal 11 2 4" xfId="3074" xr:uid="{7C08E345-7334-49A6-BE00-502A06ACB4CE}"/>
    <cellStyle name="Normal 11 2 4 2" xfId="3875" xr:uid="{CD29D0CA-163D-4EEF-B7A2-29D6D2D1BEF4}"/>
    <cellStyle name="Normal 11 2 4 2 2" xfId="9261" xr:uid="{7D9780B3-523D-41D6-BEA8-635F90F1BD76}"/>
    <cellStyle name="Normal 11 2 4 3" xfId="5789" xr:uid="{3E77CB4C-0449-4E36-AAE2-6029DB5B8766}"/>
    <cellStyle name="Normal 11 2 4 3 2" xfId="11168" xr:uid="{33D5C01C-D194-4EF3-B508-A58023EAF4FB}"/>
    <cellStyle name="Normal 11 2 4 4" xfId="8931" xr:uid="{A5FF3F79-F179-44FA-9823-CFE0ED05386D}"/>
    <cellStyle name="Normal 11 2 4 5" xfId="19155" xr:uid="{FC44739E-677C-4444-96D0-4E8A1B4D0ECF}"/>
    <cellStyle name="Normal 11 2 4 6" xfId="3383" xr:uid="{7A00650F-6358-416D-9BAC-CF70D02EF995}"/>
    <cellStyle name="Normal 11 2 5" xfId="2925" xr:uid="{58E0A624-C443-4C32-8E15-8FFD591E63BB}"/>
    <cellStyle name="Normal 11 2 5 2" xfId="5695" xr:uid="{D6F3A5CA-5404-4F3F-B8C4-9E73952E77B8}"/>
    <cellStyle name="Normal 11 2 5 2 2" xfId="11074" xr:uid="{3E97FD08-E22A-42B6-8BDA-D94088F8822C}"/>
    <cellStyle name="Normal 11 2 5 3" xfId="9182" xr:uid="{DB29CB32-2D52-47D1-A601-68AFDEE8363E}"/>
    <cellStyle name="Normal 11 2 5 4" xfId="19083" xr:uid="{4123B9FA-1BF8-44D7-A281-E29F3EB6A00E}"/>
    <cellStyle name="Normal 11 2 5 5" xfId="3796" xr:uid="{7AC36C2D-319E-4EAD-830C-1881697D9432}"/>
    <cellStyle name="Normal 11 2 6" xfId="3665" xr:uid="{29DEB586-D965-48AA-897B-3FA60F0C84AA}"/>
    <cellStyle name="Normal 11 2 7" xfId="8836" xr:uid="{6C8D1B52-4947-43C3-A738-6439859D48AE}"/>
    <cellStyle name="Normal 11 2 8" xfId="3260" xr:uid="{CCDB5B0D-EB1B-4AFE-B68A-CD895ADE99B1}"/>
    <cellStyle name="Normal 11 3" xfId="1328" xr:uid="{00000000-0005-0000-0000-000031050000}"/>
    <cellStyle name="Normal 11 3 2" xfId="3083" xr:uid="{28E443E6-B854-4AA0-A9EA-C4E76CDDD0BB}"/>
    <cellStyle name="Normal 11 3 2 2" xfId="3884" xr:uid="{C33D6366-5694-479B-91CF-1CFA8C1AF031}"/>
    <cellStyle name="Normal 11 3 2 2 2" xfId="9270" xr:uid="{C4CD430B-BF6E-4571-A56F-E0C24D9AB19F}"/>
    <cellStyle name="Normal 11 3 2 3" xfId="5798" xr:uid="{8EF36C4C-66DF-4813-A53E-A7190F373B93}"/>
    <cellStyle name="Normal 11 3 2 3 2" xfId="11177" xr:uid="{683C2B0D-C57B-453E-B783-9C676E139BC1}"/>
    <cellStyle name="Normal 11 3 2 4" xfId="8941" xr:uid="{749DEC45-013B-4D8F-8279-031A4AA4386D}"/>
    <cellStyle name="Normal 11 3 2 5" xfId="19164" xr:uid="{B5532AD3-7E10-48A2-9C0C-FE145770278C}"/>
    <cellStyle name="Normal 11 3 2 6" xfId="3393" xr:uid="{0D2EE101-74A5-44D6-B54F-9CDAE7E5CC39}"/>
    <cellStyle name="Normal 11 3 3" xfId="2935" xr:uid="{50DF512C-98BF-4695-8DE7-A29AA52B8776}"/>
    <cellStyle name="Normal 11 3 3 2" xfId="9191" xr:uid="{375F901A-75C4-4887-94E9-2F6DAC26EE99}"/>
    <cellStyle name="Normal 11 3 3 3" xfId="3805" xr:uid="{ACDF1DE1-8003-4EA6-90BC-4D8A024EDA6C}"/>
    <cellStyle name="Normal 11 3 4" xfId="5704" xr:uid="{9B1FAF71-319B-4D0E-B941-0A3FDC84D5CC}"/>
    <cellStyle name="Normal 11 3 4 2" xfId="11083" xr:uid="{6B0E895E-AF01-44FD-A310-D1D25FB350C7}"/>
    <cellStyle name="Normal 11 3 5" xfId="8846" xr:uid="{BBC87838-74DB-4D28-ABAC-FAC83BF2ED04}"/>
    <cellStyle name="Normal 11 3 6" xfId="19092" xr:uid="{75BE2186-0573-48D9-A4BC-A7CA19CDD9B3}"/>
    <cellStyle name="Normal 11 3 7" xfId="3271" xr:uid="{56B8D6BE-DF83-49A7-9563-EA4641EEAB2C}"/>
    <cellStyle name="Normal 11 4" xfId="1329" xr:uid="{00000000-0005-0000-0000-000032050000}"/>
    <cellStyle name="Normal 11 4 2" xfId="3003" xr:uid="{0AAE05E0-752C-4DB3-A561-918D91C457E9}"/>
    <cellStyle name="Normal 11 5" xfId="3064" xr:uid="{37E5395A-A547-492C-A284-1CCC8DF87418}"/>
    <cellStyle name="Normal 11 5 2" xfId="1330" xr:uid="{00000000-0005-0000-0000-000033050000}"/>
    <cellStyle name="Normal 11 5 2 2" xfId="9251" xr:uid="{B26801A5-0C83-42ED-ADAD-8AAD011F5A66}"/>
    <cellStyle name="Normal 11 5 2 3" xfId="3865" xr:uid="{D9DA8437-7E5C-4AFD-A86F-228F456129DE}"/>
    <cellStyle name="Normal 11 5 3" xfId="5779" xr:uid="{676F5BB6-93CD-4CE8-8D0E-1DD741313DC9}"/>
    <cellStyle name="Normal 11 5 3 2" xfId="11158" xr:uid="{9EEC51C6-6E65-4CA1-A76D-8139C31E3084}"/>
    <cellStyle name="Normal 11 5 4" xfId="8921" xr:uid="{38F1D04A-8D73-441A-BFBB-AFA169B81485}"/>
    <cellStyle name="Normal 11 5 5" xfId="19145" xr:uid="{73444AE4-A103-47B9-BC85-D33E3085990E}"/>
    <cellStyle name="Normal 11 5 6" xfId="3373" xr:uid="{756C3CFF-25B8-4EF0-B19B-7D02E0277C0B}"/>
    <cellStyle name="Normal 11 6" xfId="2917" xr:uid="{42D5725E-6C34-4ABD-8158-151F0943EE91}"/>
    <cellStyle name="Normal 11 6 2" xfId="5688" xr:uid="{B296BACE-4815-4DBE-B02D-D9F52DC7C4CD}"/>
    <cellStyle name="Normal 11 6 2 2" xfId="11067" xr:uid="{16939CD1-3AF2-4268-BF49-7562C9A64BF5}"/>
    <cellStyle name="Normal 11 6 3" xfId="9175" xr:uid="{2A91BB82-0BD1-45F1-BC8C-88C2514BC622}"/>
    <cellStyle name="Normal 11 6 4" xfId="19076" xr:uid="{B664879C-7B2A-4ABF-9E34-4273051DE5A2}"/>
    <cellStyle name="Normal 11 6 5" xfId="3789" xr:uid="{33F79EF5-AAF8-4595-9C5F-CC618FB141AB}"/>
    <cellStyle name="Normal 11 7" xfId="2909" xr:uid="{3A2ADBE3-7C0B-4E6D-A7D1-A77DC92CB848}"/>
    <cellStyle name="Normal 11 8" xfId="3664" xr:uid="{C6874A69-A817-4774-BB36-121AE1810BF4}"/>
    <cellStyle name="Normal 11 9" xfId="8826" xr:uid="{00829C83-AF33-4CDE-A108-D54D2F97386A}"/>
    <cellStyle name="Normal 11_Book1(1)" xfId="3005" xr:uid="{C06B4514-7F96-4F20-8802-BF892611E3E9}"/>
    <cellStyle name="Normal 110" xfId="28628" xr:uid="{17E2FBC0-264A-4947-A8AB-392409B3A116}"/>
    <cellStyle name="Normal 111" xfId="28642" xr:uid="{DAAF0E2F-BBDB-4301-8DE7-D98D318C1C73}"/>
    <cellStyle name="Normal 112" xfId="28643" xr:uid="{B432B395-F51F-45CE-B94B-738F7EFE6EAB}"/>
    <cellStyle name="Normal 113" xfId="3245" xr:uid="{11F3192B-8900-48B9-8C03-8B86E51B03E8}"/>
    <cellStyle name="Normal 114" xfId="3343" xr:uid="{1669198D-F9EB-42F0-8A95-A9A39F079953}"/>
    <cellStyle name="Normal 12" xfId="1331" xr:uid="{00000000-0005-0000-0000-000034050000}"/>
    <cellStyle name="Normal 12 10" xfId="2441" xr:uid="{99D169D3-A764-4BA9-A17F-94D7FF85EB8E}"/>
    <cellStyle name="Normal 12 11" xfId="53042" xr:uid="{ED03690C-BA09-4FB0-8D60-36A3A23AADDC}"/>
    <cellStyle name="Normal 12 2" xfId="1332" xr:uid="{00000000-0005-0000-0000-000035050000}"/>
    <cellStyle name="Normal 12 2 2" xfId="1333" xr:uid="{00000000-0005-0000-0000-000036050000}"/>
    <cellStyle name="Normal 12 2 3" xfId="1334" xr:uid="{00000000-0005-0000-0000-000037050000}"/>
    <cellStyle name="Normal 12 3" xfId="1335" xr:uid="{00000000-0005-0000-0000-000038050000}"/>
    <cellStyle name="Normal 12 3 2" xfId="9107" xr:uid="{0A9A3E8E-C028-4379-B3E3-0B7FA626DF8E}"/>
    <cellStyle name="Normal 12 3 3" xfId="3666" xr:uid="{900F6346-401F-44F9-A387-EA9694B14D39}"/>
    <cellStyle name="Normal 12 4" xfId="1336" xr:uid="{00000000-0005-0000-0000-000039050000}"/>
    <cellStyle name="Normal 12 4 2" xfId="10964" xr:uid="{31BD3353-F18B-4B35-8604-3B9C3EEC214D}"/>
    <cellStyle name="Normal 12 4 3" xfId="5585" xr:uid="{D6C6425B-5CA4-4980-8310-204B80414EED}"/>
    <cellStyle name="Normal 12 5" xfId="1337" xr:uid="{00000000-0005-0000-0000-00003A050000}"/>
    <cellStyle name="Normal 12 5 2" xfId="1338" xr:uid="{00000000-0005-0000-0000-00003B050000}"/>
    <cellStyle name="Normal 12 5 2 2" xfId="1339" xr:uid="{00000000-0005-0000-0000-00003C050000}"/>
    <cellStyle name="Normal 12 5 2 2 2" xfId="53046" xr:uid="{3CFD46A9-06CD-4FFA-94E0-6FF76892D931}"/>
    <cellStyle name="Normal 12 5 2 3" xfId="2725" xr:uid="{28E66A6B-C40B-4B3B-9561-CB359641E561}"/>
    <cellStyle name="Normal 12 5 2 4" xfId="53045" xr:uid="{51BB41BE-7E4F-4ED7-A30D-47CD2E8D04AE}"/>
    <cellStyle name="Normal 12 5 3" xfId="1340" xr:uid="{00000000-0005-0000-0000-00003D050000}"/>
    <cellStyle name="Normal 12 5 3 2" xfId="19016" xr:uid="{805A61A5-1C3C-432C-B68D-FA9A008642A0}"/>
    <cellStyle name="Normal 12 5 3 3" xfId="53047" xr:uid="{14944E9D-4354-4882-A5ED-A3DB2B985E93}"/>
    <cellStyle name="Normal 12 5 4" xfId="2442" xr:uid="{DF7BE972-E0B3-47D9-8532-177C54045DF6}"/>
    <cellStyle name="Normal 12 5 5" xfId="53044" xr:uid="{ADFED6BC-B0B8-4001-8147-8D8318700D18}"/>
    <cellStyle name="Normal 12 6" xfId="1341" xr:uid="{00000000-0005-0000-0000-00003E050000}"/>
    <cellStyle name="Normal 12 6 2" xfId="1342" xr:uid="{00000000-0005-0000-0000-00003F050000}"/>
    <cellStyle name="Normal 12 6 2 2" xfId="1343" xr:uid="{00000000-0005-0000-0000-000040050000}"/>
    <cellStyle name="Normal 12 6 2 2 2" xfId="53050" xr:uid="{B7AD1097-EC3B-4810-9AD8-1C26E0E3F15B}"/>
    <cellStyle name="Normal 12 6 2 3" xfId="2675" xr:uid="{6C69BE51-9649-48D7-B729-88A462874354}"/>
    <cellStyle name="Normal 12 6 2 4" xfId="53049" xr:uid="{38FD3949-F580-46C3-984A-0AC631D42112}"/>
    <cellStyle name="Normal 12 6 3" xfId="1344" xr:uid="{00000000-0005-0000-0000-000041050000}"/>
    <cellStyle name="Normal 12 6 3 2" xfId="28637" xr:uid="{B247160D-DD6D-41B2-A05A-030A8A9917DB}"/>
    <cellStyle name="Normal 12 6 3 3" xfId="53051" xr:uid="{63EDD64E-9E2D-47C3-9828-BAF917028460}"/>
    <cellStyle name="Normal 12 6 4" xfId="2443" xr:uid="{43D74268-4BA2-4AE3-9989-47B405C25DBE}"/>
    <cellStyle name="Normal 12 6 5" xfId="53048" xr:uid="{72B71087-60E4-4A44-8599-3880682706B7}"/>
    <cellStyle name="Normal 12 7" xfId="1345" xr:uid="{00000000-0005-0000-0000-000042050000}"/>
    <cellStyle name="Normal 12 7 2" xfId="1346" xr:uid="{00000000-0005-0000-0000-000043050000}"/>
    <cellStyle name="Normal 12 7 2 2" xfId="1347" xr:uid="{00000000-0005-0000-0000-000044050000}"/>
    <cellStyle name="Normal 12 7 2 2 2" xfId="53054" xr:uid="{C4506190-0299-448F-AF5B-5CD11E862D7B}"/>
    <cellStyle name="Normal 12 7 2 3" xfId="53053" xr:uid="{3775C027-8750-40C4-9DAB-8061CD6F93B5}"/>
    <cellStyle name="Normal 12 7 3" xfId="1348" xr:uid="{00000000-0005-0000-0000-000045050000}"/>
    <cellStyle name="Normal 12 7 3 2" xfId="53055" xr:uid="{799B4695-8FE0-4EDE-9926-C4CE55F0C622}"/>
    <cellStyle name="Normal 12 7 4" xfId="2834" xr:uid="{E03DC89F-8C2D-4BE9-9B34-06753BCA788A}"/>
    <cellStyle name="Normal 12 7 5" xfId="53052" xr:uid="{4D910103-7FBD-4484-BB80-C7B5D59349CC}"/>
    <cellStyle name="Normal 12 8" xfId="1349" xr:uid="{00000000-0005-0000-0000-000046050000}"/>
    <cellStyle name="Normal 12 8 2" xfId="1350" xr:uid="{00000000-0005-0000-0000-000047050000}"/>
    <cellStyle name="Normal 12 8 2 2" xfId="53057" xr:uid="{256C7AE1-6CCF-4296-8164-ADD30975A2C1}"/>
    <cellStyle name="Normal 12 8 3" xfId="2560" xr:uid="{B4587AED-1957-4F9F-AAA5-FEDFB93B8C38}"/>
    <cellStyle name="Normal 12 8 4" xfId="53056" xr:uid="{9F4EFC17-80D5-4C28-B730-E226D9B463D9}"/>
    <cellStyle name="Normal 12 9" xfId="1351" xr:uid="{00000000-0005-0000-0000-000048050000}"/>
    <cellStyle name="Normal 12 9 2" xfId="53058" xr:uid="{D746EBC8-6802-4AD7-9E69-137528B33C26}"/>
    <cellStyle name="Normal 12_Book1(1)" xfId="3006" xr:uid="{13439FE5-E172-4822-888C-2B9A02B06914}"/>
    <cellStyle name="Normal 13" xfId="1352" xr:uid="{00000000-0005-0000-0000-000049050000}"/>
    <cellStyle name="Normal 13 2" xfId="1353" xr:uid="{00000000-0005-0000-0000-00004A050000}"/>
    <cellStyle name="Normal 13 3" xfId="1354" xr:uid="{00000000-0005-0000-0000-00004B050000}"/>
    <cellStyle name="Normal 13 3 2" xfId="1355" xr:uid="{00000000-0005-0000-0000-00004C050000}"/>
    <cellStyle name="Normal 13 3 2 2" xfId="1356" xr:uid="{00000000-0005-0000-0000-00004D050000}"/>
    <cellStyle name="Normal 13 3 2 2 2" xfId="53062" xr:uid="{049FFA48-3FDB-4007-A15B-1405451819E4}"/>
    <cellStyle name="Normal 13 3 2 3" xfId="3007" xr:uid="{7835BA7D-5688-4778-8D6C-A17FA61E5F88}"/>
    <cellStyle name="Normal 13 3 2 4" xfId="53061" xr:uid="{3F9D21A4-0688-477F-AB98-351A775DDA3F}"/>
    <cellStyle name="Normal 13 3 3" xfId="1357" xr:uid="{00000000-0005-0000-0000-00004E050000}"/>
    <cellStyle name="Normal 13 3 3 2" xfId="2726" xr:uid="{0607E996-0901-48C5-84F6-0D479EDB6B75}"/>
    <cellStyle name="Normal 13 3 3 3" xfId="53063" xr:uid="{74DD5B6A-DE52-4EED-80E1-65528B832B9A}"/>
    <cellStyle name="Normal 13 3 4" xfId="2445" xr:uid="{03BBAB61-CAB0-4C83-A523-04438594827A}"/>
    <cellStyle name="Normal 13 3 5" xfId="53060" xr:uid="{69C50FCF-A34E-4B4B-9FB8-4AAF220CEE58}"/>
    <cellStyle name="Normal 13 4" xfId="1358" xr:uid="{00000000-0005-0000-0000-00004F050000}"/>
    <cellStyle name="Normal 13 4 2" xfId="1359" xr:uid="{00000000-0005-0000-0000-000050050000}"/>
    <cellStyle name="Normal 13 4 2 2" xfId="1360" xr:uid="{00000000-0005-0000-0000-000051050000}"/>
    <cellStyle name="Normal 13 4 2 2 2" xfId="9108" xr:uid="{C3E24ECA-EF9A-4DBF-9B7D-15A6588BB059}"/>
    <cellStyle name="Normal 13 4 2 2 3" xfId="53066" xr:uid="{008DA755-13B1-43AB-8AA0-F83C47668D28}"/>
    <cellStyle name="Normal 13 4 2 3" xfId="2676" xr:uid="{66F89583-275A-45B7-B4F1-0E8FCE841374}"/>
    <cellStyle name="Normal 13 4 2 4" xfId="53065" xr:uid="{3734A78C-FF7B-4A27-BD56-94EE252F9AE6}"/>
    <cellStyle name="Normal 13 4 3" xfId="1361" xr:uid="{00000000-0005-0000-0000-000052050000}"/>
    <cellStyle name="Normal 13 4 3 2" xfId="3667" xr:uid="{F279E652-99A3-41FE-AA8A-96A1043A5F4B}"/>
    <cellStyle name="Normal 13 4 3 3" xfId="53067" xr:uid="{08272FCC-093A-42EF-B836-C75C26AD834A}"/>
    <cellStyle name="Normal 13 4 4" xfId="2446" xr:uid="{5CF5D738-16CA-465B-B62A-D4C5835DF276}"/>
    <cellStyle name="Normal 13 4 5" xfId="53064" xr:uid="{46470BCC-82B7-4475-8698-B7A6931F5791}"/>
    <cellStyle name="Normal 13 5" xfId="1362" xr:uid="{00000000-0005-0000-0000-000053050000}"/>
    <cellStyle name="Normal 13 5 2" xfId="1363" xr:uid="{00000000-0005-0000-0000-000054050000}"/>
    <cellStyle name="Normal 13 5 2 2" xfId="1364" xr:uid="{00000000-0005-0000-0000-000055050000}"/>
    <cellStyle name="Normal 13 5 2 2 2" xfId="53070" xr:uid="{B21FACA0-1123-461D-917D-2BA959D95F71}"/>
    <cellStyle name="Normal 13 5 2 3" xfId="10965" xr:uid="{9FB70424-FFE6-4BB0-B749-52E0B5EF28B2}"/>
    <cellStyle name="Normal 13 5 2 4" xfId="53069" xr:uid="{EAC9EDEC-EDAE-4564-8525-C78E3D31A409}"/>
    <cellStyle name="Normal 13 5 3" xfId="1365" xr:uid="{00000000-0005-0000-0000-000056050000}"/>
    <cellStyle name="Normal 13 5 3 2" xfId="5586" xr:uid="{317DE695-71E3-4E3B-AD8E-EAC4BCC91E0C}"/>
    <cellStyle name="Normal 13 5 3 3" xfId="53071" xr:uid="{F4B043D1-B1FB-4CF0-AF16-F55F1FCC1C88}"/>
    <cellStyle name="Normal 13 5 4" xfId="2835" xr:uid="{42FC6AB2-9568-4982-BA93-C8CED35E571F}"/>
    <cellStyle name="Normal 13 5 5" xfId="53068" xr:uid="{96CF4B49-C56D-4AF9-9C5E-945326F8406E}"/>
    <cellStyle name="Normal 13 6" xfId="1366" xr:uid="{00000000-0005-0000-0000-000057050000}"/>
    <cellStyle name="Normal 13 6 2" xfId="1367" xr:uid="{00000000-0005-0000-0000-000058050000}"/>
    <cellStyle name="Normal 13 6 2 2" xfId="19017" xr:uid="{5AA8A6F6-D0D3-4569-B521-1F173534C907}"/>
    <cellStyle name="Normal 13 6 2 3" xfId="53073" xr:uid="{53C22958-6D93-4F98-A191-6C06D645130E}"/>
    <cellStyle name="Normal 13 6 3" xfId="2561" xr:uid="{ECC70C28-EADC-4121-B194-34DE5ADCE5E0}"/>
    <cellStyle name="Normal 13 6 4" xfId="53072" xr:uid="{6CA2590D-678D-4239-AA3C-043B6E1CFC01}"/>
    <cellStyle name="Normal 13 7" xfId="1368" xr:uid="{00000000-0005-0000-0000-000059050000}"/>
    <cellStyle name="Normal 13 7 2" xfId="28639" xr:uid="{B9C0DF1C-3025-4009-A2BF-433FB0645C8C}"/>
    <cellStyle name="Normal 13 7 3" xfId="53074" xr:uid="{09D7D754-B56F-431C-A8D4-3D3FE4AE3FC9}"/>
    <cellStyle name="Normal 13 8" xfId="2444" xr:uid="{821D71C4-33D7-45F5-9B34-4B98CE898A02}"/>
    <cellStyle name="Normal 13 9" xfId="53059" xr:uid="{520D40EB-03B4-47BC-89D3-1D60A3CCFB20}"/>
    <cellStyle name="Normal 14" xfId="1369" xr:uid="{00000000-0005-0000-0000-00005A050000}"/>
    <cellStyle name="Normal 14 2" xfId="1370" xr:uid="{00000000-0005-0000-0000-00005B050000}"/>
    <cellStyle name="Normal 14 3" xfId="1371" xr:uid="{00000000-0005-0000-0000-00005C050000}"/>
    <cellStyle name="Normal 14 3 2" xfId="1372" xr:uid="{00000000-0005-0000-0000-00005D050000}"/>
    <cellStyle name="Normal 14 3 2 2" xfId="1373" xr:uid="{00000000-0005-0000-0000-00005E050000}"/>
    <cellStyle name="Normal 14 3 2 2 2" xfId="53078" xr:uid="{E9DF00FE-AC8D-4400-B4C5-6056D348CB68}"/>
    <cellStyle name="Normal 14 3 2 3" xfId="3008" xr:uid="{14E1E763-6403-40FA-B7C8-B2495330FD41}"/>
    <cellStyle name="Normal 14 3 2 4" xfId="53077" xr:uid="{3E0E434F-2B44-42BD-9F05-4122B45F4850}"/>
    <cellStyle name="Normal 14 3 3" xfId="1374" xr:uid="{00000000-0005-0000-0000-00005F050000}"/>
    <cellStyle name="Normal 14 3 3 2" xfId="2727" xr:uid="{49DEB939-2D40-4E42-8D88-888DBFDF6EE1}"/>
    <cellStyle name="Normal 14 3 3 3" xfId="53079" xr:uid="{98EBE0B8-212F-49B4-B024-48B1DD9BB4FB}"/>
    <cellStyle name="Normal 14 3 4" xfId="2448" xr:uid="{9634FF22-65B1-4EF4-81CC-F3625F2BA442}"/>
    <cellStyle name="Normal 14 3 5" xfId="53076" xr:uid="{73BCE481-2287-4951-9A4E-768808C5043C}"/>
    <cellStyle name="Normal 14 4" xfId="1375" xr:uid="{00000000-0005-0000-0000-000060050000}"/>
    <cellStyle name="Normal 14 4 2" xfId="1376" xr:uid="{00000000-0005-0000-0000-000061050000}"/>
    <cellStyle name="Normal 14 4 2 2" xfId="1377" xr:uid="{00000000-0005-0000-0000-000062050000}"/>
    <cellStyle name="Normal 14 4 2 2 2" xfId="9109" xr:uid="{0A7A405F-A8EA-4898-81D1-F3335962C8E9}"/>
    <cellStyle name="Normal 14 4 2 2 3" xfId="53082" xr:uid="{998CE759-C468-4A18-A8BA-F42853E51F5F}"/>
    <cellStyle name="Normal 14 4 2 3" xfId="2677" xr:uid="{11175F3F-4447-4AD4-9754-88BF6C4C1ADA}"/>
    <cellStyle name="Normal 14 4 2 4" xfId="53081" xr:uid="{D9DE556E-A7A4-43A5-93EC-31F4956110A2}"/>
    <cellStyle name="Normal 14 4 3" xfId="1378" xr:uid="{00000000-0005-0000-0000-000063050000}"/>
    <cellStyle name="Normal 14 4 3 2" xfId="3668" xr:uid="{5E1AAB0D-96B7-41FA-B95A-E1CF90A8C88B}"/>
    <cellStyle name="Normal 14 4 3 3" xfId="53083" xr:uid="{AB993589-13FD-44CB-8F61-ADE73384F20C}"/>
    <cellStyle name="Normal 14 4 4" xfId="2449" xr:uid="{24596D0B-4FE9-43EC-9621-65DF4D11F5CD}"/>
    <cellStyle name="Normal 14 4 5" xfId="53080" xr:uid="{574BA832-7004-4B26-AD7B-D5EE32124E66}"/>
    <cellStyle name="Normal 14 5" xfId="1379" xr:uid="{00000000-0005-0000-0000-000064050000}"/>
    <cellStyle name="Normal 14 5 2" xfId="1380" xr:uid="{00000000-0005-0000-0000-000065050000}"/>
    <cellStyle name="Normal 14 5 2 2" xfId="1381" xr:uid="{00000000-0005-0000-0000-000066050000}"/>
    <cellStyle name="Normal 14 5 2 2 2" xfId="53086" xr:uid="{CCC66CA1-C01C-4246-A8FC-7BCAFEA83845}"/>
    <cellStyle name="Normal 14 5 2 3" xfId="10966" xr:uid="{B117F880-3868-4AB7-8E9D-B70CF1A64DE2}"/>
    <cellStyle name="Normal 14 5 2 4" xfId="53085" xr:uid="{DCE04122-B847-426F-B85E-6EF4FA72F545}"/>
    <cellStyle name="Normal 14 5 3" xfId="1382" xr:uid="{00000000-0005-0000-0000-000067050000}"/>
    <cellStyle name="Normal 14 5 3 2" xfId="5587" xr:uid="{A9392668-7606-441D-A36B-440C4A651342}"/>
    <cellStyle name="Normal 14 5 3 3" xfId="53087" xr:uid="{9BBC6815-4AD3-45F5-913A-22D159BB45F3}"/>
    <cellStyle name="Normal 14 5 4" xfId="2836" xr:uid="{C884154B-AC98-445D-AAD9-01CAAADB2BF9}"/>
    <cellStyle name="Normal 14 5 5" xfId="53084" xr:uid="{218AB138-5A86-4C91-80BE-A0B0705DC303}"/>
    <cellStyle name="Normal 14 6" xfId="1383" xr:uid="{00000000-0005-0000-0000-000068050000}"/>
    <cellStyle name="Normal 14 6 2" xfId="1384" xr:uid="{00000000-0005-0000-0000-000069050000}"/>
    <cellStyle name="Normal 14 6 2 2" xfId="19018" xr:uid="{AA3F248D-CF0A-4795-A142-0E6DAF6FD456}"/>
    <cellStyle name="Normal 14 6 2 3" xfId="53089" xr:uid="{DCE4516E-F65A-4387-B01D-FB0026733F2D}"/>
    <cellStyle name="Normal 14 6 3" xfId="2562" xr:uid="{FCB8CEF5-A341-407A-8287-375607FD7AE9}"/>
    <cellStyle name="Normal 14 6 4" xfId="53088" xr:uid="{7A9440A8-D50D-4FDC-918B-968DA9B2ED5E}"/>
    <cellStyle name="Normal 14 7" xfId="1385" xr:uid="{00000000-0005-0000-0000-00006A050000}"/>
    <cellStyle name="Normal 14 7 2" xfId="53090" xr:uid="{6CDBBB45-07FE-4F40-B109-F517B04CDD77}"/>
    <cellStyle name="Normal 14 8" xfId="2447" xr:uid="{73AFBBC0-B3BF-4030-A68F-9A213EB901E4}"/>
    <cellStyle name="Normal 14 9" xfId="53075" xr:uid="{064C5875-A6E7-4686-87FE-1071EE43EFAA}"/>
    <cellStyle name="Normal 15" xfId="1386" xr:uid="{00000000-0005-0000-0000-00006B050000}"/>
    <cellStyle name="Normal 15 2" xfId="1387" xr:uid="{00000000-0005-0000-0000-00006C050000}"/>
    <cellStyle name="Normal 15 3" xfId="1388" xr:uid="{00000000-0005-0000-0000-00006D050000}"/>
    <cellStyle name="Normal 15 3 2" xfId="1389" xr:uid="{00000000-0005-0000-0000-00006E050000}"/>
    <cellStyle name="Normal 15 3 2 2" xfId="1390" xr:uid="{00000000-0005-0000-0000-00006F050000}"/>
    <cellStyle name="Normal 15 3 2 2 2" xfId="53095" xr:uid="{7AA41F1A-3D09-4220-8054-1851258A0BC1}"/>
    <cellStyle name="Normal 15 3 2 3" xfId="3009" xr:uid="{A107E082-64D6-456F-AF60-49C1365D6B7B}"/>
    <cellStyle name="Normal 15 3 2 4" xfId="53094" xr:uid="{978BE74E-3A4C-4F4B-9426-DFB217F60D06}"/>
    <cellStyle name="Normal 15 3 3" xfId="1391" xr:uid="{00000000-0005-0000-0000-000070050000}"/>
    <cellStyle name="Normal 15 3 3 2" xfId="2728" xr:uid="{64B60978-CD0C-44F9-96E8-C18CDCAF34C4}"/>
    <cellStyle name="Normal 15 3 3 3" xfId="53096" xr:uid="{61545BDB-2A5B-4661-AEA4-602FD68D2868}"/>
    <cellStyle name="Normal 15 3 4" xfId="2451" xr:uid="{7E023227-09AF-473C-B0D1-CE8299E49E87}"/>
    <cellStyle name="Normal 15 3 5" xfId="53093" xr:uid="{F56D5474-9773-4313-AA56-70AE98783CCA}"/>
    <cellStyle name="Normal 15 4" xfId="1392" xr:uid="{00000000-0005-0000-0000-000071050000}"/>
    <cellStyle name="Normal 15 4 2" xfId="1393" xr:uid="{00000000-0005-0000-0000-000072050000}"/>
    <cellStyle name="Normal 15 4 2 2" xfId="1394" xr:uid="{00000000-0005-0000-0000-000073050000}"/>
    <cellStyle name="Normal 15 4 2 2 2" xfId="9111" xr:uid="{7B2CAA16-037F-43AE-9D91-46C03480AEEB}"/>
    <cellStyle name="Normal 15 4 2 2 3" xfId="53099" xr:uid="{62188347-BD69-41A6-B830-8CDEA71112FA}"/>
    <cellStyle name="Normal 15 4 2 3" xfId="2678" xr:uid="{468612ED-73D6-4483-815E-A7220E5288E7}"/>
    <cellStyle name="Normal 15 4 2 4" xfId="53098" xr:uid="{EB194856-E179-4CBF-B16C-7757EBFF3A34}"/>
    <cellStyle name="Normal 15 4 3" xfId="1395" xr:uid="{00000000-0005-0000-0000-000074050000}"/>
    <cellStyle name="Normal 15 4 3 2" xfId="3669" xr:uid="{97858A8E-7282-4E63-B8DD-B06BC89F9380}"/>
    <cellStyle name="Normal 15 4 3 3" xfId="53100" xr:uid="{14191648-544D-4A2C-8685-9C2C9FFEECC8}"/>
    <cellStyle name="Normal 15 4 4" xfId="2452" xr:uid="{604ADD59-87D8-4981-8EB4-30FB807CBDEB}"/>
    <cellStyle name="Normal 15 4 5" xfId="53097" xr:uid="{0A4500E3-60E5-40EC-AFF5-D9A43AE72ED4}"/>
    <cellStyle name="Normal 15 5" xfId="1396" xr:uid="{00000000-0005-0000-0000-000075050000}"/>
    <cellStyle name="Normal 15 5 2" xfId="1397" xr:uid="{00000000-0005-0000-0000-000076050000}"/>
    <cellStyle name="Normal 15 5 2 2" xfId="1398" xr:uid="{00000000-0005-0000-0000-000077050000}"/>
    <cellStyle name="Normal 15 5 2 2 2" xfId="53103" xr:uid="{843D59BC-C5E1-4225-90BF-C50AC5BCF65D}"/>
    <cellStyle name="Normal 15 5 2 3" xfId="10967" xr:uid="{BF7BDFF7-3544-4480-BA2B-8F1DAA4EB90E}"/>
    <cellStyle name="Normal 15 5 2 4" xfId="53102" xr:uid="{F230B8BA-28E3-4579-A6F0-3E6F5DE7396B}"/>
    <cellStyle name="Normal 15 5 3" xfId="1399" xr:uid="{00000000-0005-0000-0000-000078050000}"/>
    <cellStyle name="Normal 15 5 3 2" xfId="5588" xr:uid="{DBF3CA3B-5925-472A-ABDE-617F6CC5DED5}"/>
    <cellStyle name="Normal 15 5 3 3" xfId="53104" xr:uid="{2424CC46-DB11-4931-997D-95AB6285936B}"/>
    <cellStyle name="Normal 15 5 4" xfId="2837" xr:uid="{1FBDE9A0-D2BC-4406-B2E1-383ECF8AFB23}"/>
    <cellStyle name="Normal 15 5 5" xfId="53101" xr:uid="{9281778D-9A35-4032-AFEE-F17ACA31F290}"/>
    <cellStyle name="Normal 15 6" xfId="1400" xr:uid="{00000000-0005-0000-0000-000079050000}"/>
    <cellStyle name="Normal 15 6 2" xfId="1401" xr:uid="{00000000-0005-0000-0000-00007A050000}"/>
    <cellStyle name="Normal 15 6 2 2" xfId="19019" xr:uid="{6D81303D-0ADE-4B3E-B951-EB228879F1DF}"/>
    <cellStyle name="Normal 15 6 2 3" xfId="53106" xr:uid="{FC4D947B-64A4-4BA6-8F3B-4AFDD8D53409}"/>
    <cellStyle name="Normal 15 6 3" xfId="2563" xr:uid="{4A880881-FE31-41E4-9086-0C13953E0D74}"/>
    <cellStyle name="Normal 15 6 4" xfId="53105" xr:uid="{A0CF03DA-96B1-4659-8549-6F0463061576}"/>
    <cellStyle name="Normal 15 7" xfId="1402" xr:uid="{00000000-0005-0000-0000-00007B050000}"/>
    <cellStyle name="Normal 15 7 2" xfId="53107" xr:uid="{C94A9EBD-0B5B-4C2B-AA8E-6E183A0BCF1F}"/>
    <cellStyle name="Normal 15 8" xfId="2450" xr:uid="{46DD658A-8AF4-4C2E-B069-92C3C484CFAE}"/>
    <cellStyle name="Normal 15 9" xfId="53091" xr:uid="{398EC7CC-7A32-4536-A45E-C57CA5D2E184}"/>
    <cellStyle name="Normal 16" xfId="1403" xr:uid="{00000000-0005-0000-0000-00007C050000}"/>
    <cellStyle name="Normal 16 2" xfId="1404" xr:uid="{00000000-0005-0000-0000-00007D050000}"/>
    <cellStyle name="Normal 16 3" xfId="3010" xr:uid="{396CBA79-99BB-4599-A395-B2592F092691}"/>
    <cellStyle name="Normal 16 4" xfId="3519" xr:uid="{0227E551-E257-47F4-B266-FDE3B68A8F05}"/>
    <cellStyle name="Normal 16 8" xfId="23944" xr:uid="{F815F263-69A2-49AE-A4FC-A18843368E1E}"/>
    <cellStyle name="Normal 16 8 2" xfId="23946" xr:uid="{D54640EC-4B3F-43E4-8735-9DC023088943}"/>
    <cellStyle name="Normal 16 8 8" xfId="23947" xr:uid="{E2DC682E-78BB-43BE-9593-39C76020D0E5}"/>
    <cellStyle name="Normal 17" xfId="1405" xr:uid="{00000000-0005-0000-0000-00007E050000}"/>
    <cellStyle name="Normal 17 2" xfId="1406" xr:uid="{00000000-0005-0000-0000-00007F050000}"/>
    <cellStyle name="Normal 17 2 2" xfId="1407" xr:uid="{00000000-0005-0000-0000-000080050000}"/>
    <cellStyle name="Normal 17 2 3" xfId="1408" xr:uid="{00000000-0005-0000-0000-000081050000}"/>
    <cellStyle name="Normal 17 3" xfId="1409" xr:uid="{00000000-0005-0000-0000-000082050000}"/>
    <cellStyle name="Normal 17 3 2" xfId="3011" xr:uid="{B2E1BD7D-6128-47EB-8F6D-18009E1CEFEB}"/>
    <cellStyle name="Normal 17 4" xfId="1410" xr:uid="{00000000-0005-0000-0000-000083050000}"/>
    <cellStyle name="Normal 17 4 2" xfId="3670" xr:uid="{28DA2D41-E19D-4CBD-9F8B-6AD7180D0601}"/>
    <cellStyle name="Normal 18" xfId="1411" xr:uid="{00000000-0005-0000-0000-000084050000}"/>
    <cellStyle name="Normal 18 2" xfId="1412" xr:uid="{00000000-0005-0000-0000-000085050000}"/>
    <cellStyle name="Normal 18 3" xfId="3012" xr:uid="{0EBEE7DB-CF49-469E-92CA-BE0788865B1B}"/>
    <cellStyle name="Normal 18 4" xfId="3671" xr:uid="{2AF32F63-5684-4A3A-A598-B940AE75A59E}"/>
    <cellStyle name="Normal 19" xfId="1413" xr:uid="{00000000-0005-0000-0000-000086050000}"/>
    <cellStyle name="Normal 19 2" xfId="1414" xr:uid="{00000000-0005-0000-0000-000087050000}"/>
    <cellStyle name="Normal 19 3" xfId="3013" xr:uid="{3B7589C9-86C1-4C06-93E5-61CF01039745}"/>
    <cellStyle name="Normal 19 4" xfId="3672" xr:uid="{DECD457F-0E8A-4B90-B58E-F5620478ED85}"/>
    <cellStyle name="Normal 2" xfId="1415" xr:uid="{00000000-0005-0000-0000-000088050000}"/>
    <cellStyle name="Normal 2 10" xfId="1416" xr:uid="{00000000-0005-0000-0000-000089050000}"/>
    <cellStyle name="Normal 2 10 2" xfId="4157" xr:uid="{DB748670-EDA8-440F-B42B-F8B319FFB4FB}"/>
    <cellStyle name="Normal 2 11" xfId="3520" xr:uid="{1AFD5E00-81DE-4603-A00D-4BA98D7A80FD}"/>
    <cellStyle name="Normal 2 11 2" xfId="23950" xr:uid="{23A2E05E-0A2A-4AD4-9C5D-24D7F682299E}"/>
    <cellStyle name="Normal 2 12" xfId="8823" xr:uid="{AE82A719-3B15-4A2A-AB72-D6AAE4B80ECC}"/>
    <cellStyle name="Normal 2 13" xfId="28616" xr:uid="{71A87690-063C-44B2-BD3F-535F1874DD39}"/>
    <cellStyle name="Normal 2 14" xfId="3247" xr:uid="{317A9A97-8B4B-49F2-AC06-D9BF20106567}"/>
    <cellStyle name="Normal 2 2" xfId="1417" xr:uid="{00000000-0005-0000-0000-00008A050000}"/>
    <cellStyle name="Normal 2 2 2" xfId="1418" xr:uid="{00000000-0005-0000-0000-00008B050000}"/>
    <cellStyle name="Normal 2 2 2 2" xfId="2919" xr:uid="{56B4D489-C899-4412-9211-3FEC03C8F633}"/>
    <cellStyle name="Normal 2 2 2 2 10" xfId="3252" xr:uid="{648DB82A-F179-4B46-A373-DA905223D8D5}"/>
    <cellStyle name="Normal 2 2 2 2 2" xfId="2927" xr:uid="{5DD68D48-086D-4DAF-9F8D-2AB82C8F5671}"/>
    <cellStyle name="Normal 2 2 2 2 2 2" xfId="2946" xr:uid="{0DE70F61-87B3-4FF5-A8BC-ED6973DE4B3D}"/>
    <cellStyle name="Normal 2 2 2 2 2 2 2" xfId="3095" xr:uid="{FC1F2755-D272-47EB-8ECF-85CE4A7C6A94}"/>
    <cellStyle name="Normal 2 2 2 2 2 2 2 2" xfId="3896" xr:uid="{11947F63-BBF7-4785-8B82-18CF65FBB7C9}"/>
    <cellStyle name="Normal 2 2 2 2 2 2 2 2 2" xfId="9282" xr:uid="{09A9F054-2347-4CCD-B316-509B11759C6D}"/>
    <cellStyle name="Normal 2 2 2 2 2 2 2 3" xfId="5810" xr:uid="{6D745D59-135A-4A75-A041-A813A59B025C}"/>
    <cellStyle name="Normal 2 2 2 2 2 2 2 3 2" xfId="11189" xr:uid="{B4693825-9018-4413-851F-DEC0705B1537}"/>
    <cellStyle name="Normal 2 2 2 2 2 2 2 4" xfId="8953" xr:uid="{DF6A8132-F2E0-4E8E-9CB4-B1BC5D6ADD5C}"/>
    <cellStyle name="Normal 2 2 2 2 2 2 2 5" xfId="19176" xr:uid="{771546FC-8F1F-4F8C-891C-F4EC376318B8}"/>
    <cellStyle name="Normal 2 2 2 2 2 2 2 6" xfId="3405" xr:uid="{F5336F00-2025-4E9B-9CB8-12B1DBB05977}"/>
    <cellStyle name="Normal 2 2 2 2 2 2 3" xfId="3816" xr:uid="{ACFAA087-FD7C-460D-AD11-8A86715416E5}"/>
    <cellStyle name="Normal 2 2 2 2 2 2 3 2" xfId="9202" xr:uid="{2B6355D7-0503-4570-8684-AE0CDD0DDBF7}"/>
    <cellStyle name="Normal 2 2 2 2 2 2 4" xfId="5715" xr:uid="{C9AA0638-7022-494D-8B71-F42885306CA6}"/>
    <cellStyle name="Normal 2 2 2 2 2 2 4 2" xfId="11094" xr:uid="{E66E670C-51AC-4167-9657-435B2C74D8B3}"/>
    <cellStyle name="Normal 2 2 2 2 2 2 5" xfId="8858" xr:uid="{8F9382CF-03AC-46BE-93D1-A72FE221E22B}"/>
    <cellStyle name="Normal 2 2 2 2 2 2 6" xfId="19103" xr:uid="{A17E273D-626E-47D0-96B2-8554124770EC}"/>
    <cellStyle name="Normal 2 2 2 2 2 2 7" xfId="3283" xr:uid="{0B1112A4-DD25-4A58-98E8-0FDC1DCC68B2}"/>
    <cellStyle name="Normal 2 2 2 2 2 3" xfId="3076" xr:uid="{DAA3BC87-350C-4533-9CEC-4A5378E164BF}"/>
    <cellStyle name="Normal 2 2 2 2 2 3 2" xfId="3877" xr:uid="{24FCFDE0-F069-44CF-B749-2FA1C9186244}"/>
    <cellStyle name="Normal 2 2 2 2 2 3 2 2" xfId="9263" xr:uid="{85E3168C-1D14-4EDC-B9F5-853B4E772660}"/>
    <cellStyle name="Normal 2 2 2 2 2 3 3" xfId="5791" xr:uid="{429E1F3B-528C-45E4-A40C-AA4A088E8914}"/>
    <cellStyle name="Normal 2 2 2 2 2 3 3 2" xfId="11170" xr:uid="{8F035A0C-8550-4C23-9CAC-6BB0BB636C19}"/>
    <cellStyle name="Normal 2 2 2 2 2 3 4" xfId="8933" xr:uid="{91AF5F46-D6CE-4ADB-BF3F-D154C6305341}"/>
    <cellStyle name="Normal 2 2 2 2 2 3 5" xfId="19157" xr:uid="{316FD350-626F-4F21-8ADE-8E57ABEFCC58}"/>
    <cellStyle name="Normal 2 2 2 2 2 3 6" xfId="3385" xr:uid="{628C8F68-29A7-469A-A331-F6E0DEF09D51}"/>
    <cellStyle name="Normal 2 2 2 2 2 4" xfId="3798" xr:uid="{D03BE654-88D4-4A0C-BFFA-427411DB9892}"/>
    <cellStyle name="Normal 2 2 2 2 2 4 2" xfId="9184" xr:uid="{5EF8DB15-42E4-4C6E-BDBE-53F9D6D8904B}"/>
    <cellStyle name="Normal 2 2 2 2 2 5" xfId="5697" xr:uid="{ACBBBB31-4B10-407B-A339-1DBD5D7B3A29}"/>
    <cellStyle name="Normal 2 2 2 2 2 5 2" xfId="11076" xr:uid="{BA995ADD-ABEE-4BB4-A520-38F9468B1D04}"/>
    <cellStyle name="Normal 2 2 2 2 2 6" xfId="8838" xr:uid="{261BF033-0CC7-4F91-90D3-8899A1C59903}"/>
    <cellStyle name="Normal 2 2 2 2 2 7" xfId="19085" xr:uid="{3B6E8C60-9393-44BC-BEB1-4F740EC9A7E7}"/>
    <cellStyle name="Normal 2 2 2 2 2 8" xfId="3262" xr:uid="{E72DD463-C85B-4078-A8A0-2C033B54FE36}"/>
    <cellStyle name="Normal 2 2 2 2 3" xfId="2937" xr:uid="{A3AAB2FA-9764-40AE-BC4D-73BD92A90D73}"/>
    <cellStyle name="Normal 2 2 2 2 3 2" xfId="3085" xr:uid="{77067651-1A48-4CEA-AB0A-37D526625F23}"/>
    <cellStyle name="Normal 2 2 2 2 3 2 2" xfId="3886" xr:uid="{49285CE8-23F6-4951-BC6B-25A51FFD79BF}"/>
    <cellStyle name="Normal 2 2 2 2 3 2 2 2" xfId="9272" xr:uid="{80DF7237-3165-4766-AA37-21EE0B8E4D0B}"/>
    <cellStyle name="Normal 2 2 2 2 3 2 3" xfId="5800" xr:uid="{6DD68FC6-320E-4155-9D59-2AD407F485EE}"/>
    <cellStyle name="Normal 2 2 2 2 3 2 3 2" xfId="11179" xr:uid="{C44DCB22-005C-4509-9B7C-1548DF702DC6}"/>
    <cellStyle name="Normal 2 2 2 2 3 2 4" xfId="8943" xr:uid="{F5E3C75C-1B85-4BC5-8A09-BBFCA79B5C90}"/>
    <cellStyle name="Normal 2 2 2 2 3 2 5" xfId="19166" xr:uid="{2E3983F8-5BFB-4AE3-9C72-2830C0E907F0}"/>
    <cellStyle name="Normal 2 2 2 2 3 2 6" xfId="3395" xr:uid="{37E12E14-E8A1-49F3-9C32-86884425B2B0}"/>
    <cellStyle name="Normal 2 2 2 2 3 3" xfId="3807" xr:uid="{AE7EBEC1-4461-4A5C-8B15-FE3AA1E65A8F}"/>
    <cellStyle name="Normal 2 2 2 2 3 3 2" xfId="9193" xr:uid="{BAD38AC9-2C9D-4028-B6C8-CE3A600DBC57}"/>
    <cellStyle name="Normal 2 2 2 2 3 4" xfId="5706" xr:uid="{6E8264D0-E67D-4EAE-B8BD-BE0857E0F21A}"/>
    <cellStyle name="Normal 2 2 2 2 3 4 2" xfId="11085" xr:uid="{1F7E7B3E-8097-4A90-8A22-DEE15541797F}"/>
    <cellStyle name="Normal 2 2 2 2 3 5" xfId="8848" xr:uid="{6CDBCD8C-1D92-4316-8C8C-2B0FBC2CD0F3}"/>
    <cellStyle name="Normal 2 2 2 2 3 6" xfId="19094" xr:uid="{DAF5DE26-21B8-4C86-96E2-2525F58C5674}"/>
    <cellStyle name="Normal 2 2 2 2 3 7" xfId="3273" xr:uid="{6A4E6A15-798F-46A7-9221-CBB4EF785130}"/>
    <cellStyle name="Normal 2 2 2 2 4" xfId="2950" xr:uid="{C3FF628A-BA31-42AD-A339-AE4FB5F6DDD1}"/>
    <cellStyle name="Normal 2 2 2 2 4 2" xfId="3099" xr:uid="{85CE59F4-9BAD-4026-A876-5407B868A59B}"/>
    <cellStyle name="Normal 2 2 2 2 4 2 2" xfId="3900" xr:uid="{3330FAFF-DE5D-4F63-85F3-CB65D84BC335}"/>
    <cellStyle name="Normal 2 2 2 2 4 2 2 2" xfId="9286" xr:uid="{D9F77425-993F-4681-A76F-0DB1849053A8}"/>
    <cellStyle name="Normal 2 2 2 2 4 2 3" xfId="5814" xr:uid="{D58E5DA1-AE76-4521-B0E4-C5550849BE0F}"/>
    <cellStyle name="Normal 2 2 2 2 4 2 3 2" xfId="11193" xr:uid="{85E3F4F5-4BA4-4C9B-9C65-7DDA4D12C7EA}"/>
    <cellStyle name="Normal 2 2 2 2 4 2 4" xfId="8957" xr:uid="{EF6093B3-9E75-476E-B769-0AE91C03DC26}"/>
    <cellStyle name="Normal 2 2 2 2 4 2 5" xfId="19180" xr:uid="{CC860B76-DDA4-47CF-9D45-9F840193CBB3}"/>
    <cellStyle name="Normal 2 2 2 2 4 2 6" xfId="3409" xr:uid="{A9EF445A-BFAF-422E-83D3-EAF499573972}"/>
    <cellStyle name="Normal 2 2 2 2 4 3" xfId="3820" xr:uid="{42710201-4D1B-41CD-AEF8-145AB8309FDB}"/>
    <cellStyle name="Normal 2 2 2 2 4 3 2" xfId="9206" xr:uid="{F7DA4CA6-91EA-4AAF-8CCA-0DB2B3495D80}"/>
    <cellStyle name="Normal 2 2 2 2 4 4" xfId="5719" xr:uid="{21C92C79-7CB9-4CB1-9E31-47729A1818D4}"/>
    <cellStyle name="Normal 2 2 2 2 4 4 2" xfId="11098" xr:uid="{F3865B61-F890-4D7F-AAF5-390913560A27}"/>
    <cellStyle name="Normal 2 2 2 2 4 5" xfId="8862" xr:uid="{45AB7FD7-2365-4B8B-90F0-E6D5D3DD55D7}"/>
    <cellStyle name="Normal 2 2 2 2 4 6" xfId="19107" xr:uid="{9B8B63C9-7B4E-4CE6-8702-EABD0F90175A}"/>
    <cellStyle name="Normal 2 2 2 2 4 7" xfId="3287" xr:uid="{06F99DFE-AD62-4841-9725-705950678F53}"/>
    <cellStyle name="Normal 2 2 2 2 5" xfId="3066" xr:uid="{91E0C9FA-FC52-46C5-AC93-90D41C5CE9A6}"/>
    <cellStyle name="Normal 2 2 2 2 5 2" xfId="3867" xr:uid="{0510A05B-4691-4633-A2FE-1BBB28597FE1}"/>
    <cellStyle name="Normal 2 2 2 2 5 2 2" xfId="9253" xr:uid="{5A7D6890-29C7-4F0B-9664-5B965D2413AD}"/>
    <cellStyle name="Normal 2 2 2 2 5 3" xfId="5781" xr:uid="{664FCA0F-8DA5-4D9E-B243-FDD3E035C75E}"/>
    <cellStyle name="Normal 2 2 2 2 5 3 2" xfId="11160" xr:uid="{CDF4788A-F228-4650-8B15-7330CB3A90AD}"/>
    <cellStyle name="Normal 2 2 2 2 5 4" xfId="8923" xr:uid="{6C80FA6D-8128-419C-879B-63D166C5AC2F}"/>
    <cellStyle name="Normal 2 2 2 2 5 5" xfId="19147" xr:uid="{68754145-1C6F-4064-93F7-9179596FBBEE}"/>
    <cellStyle name="Normal 2 2 2 2 5 6" xfId="3375" xr:uid="{18F1343B-782E-4812-9EBB-F880163ACD0F}"/>
    <cellStyle name="Normal 2 2 2 2 6" xfId="3791" xr:uid="{FA421617-8A1D-4000-B3D6-CB3AD799DC60}"/>
    <cellStyle name="Normal 2 2 2 2 6 2" xfId="9177" xr:uid="{F2474090-546E-47BC-BCA8-567E047B6A28}"/>
    <cellStyle name="Normal 2 2 2 2 7" xfId="5690" xr:uid="{EAB9FBA3-E3CB-4900-BF12-7B0D01B4B57F}"/>
    <cellStyle name="Normal 2 2 2 2 7 2" xfId="11069" xr:uid="{C0092C6D-D0A7-4529-ADC5-5DD4DD6F2A30}"/>
    <cellStyle name="Normal 2 2 2 2 8" xfId="8828" xr:uid="{49D15820-22EA-4187-835D-76276A94D096}"/>
    <cellStyle name="Normal 2 2 2 2 9" xfId="19078" xr:uid="{46A9C4D9-009D-473E-8EF4-7B8BD9585E77}"/>
    <cellStyle name="Normal 2 2 2 3" xfId="3090" xr:uid="{C4246E2D-9778-47D5-B014-71938F3E1462}"/>
    <cellStyle name="Normal 2 2 2 3 2" xfId="3891" xr:uid="{CDD8D98B-4196-4EB4-BE8D-1EE1CFBB6236}"/>
    <cellStyle name="Normal 2 2 2 3 2 2" xfId="9277" xr:uid="{3FD4A586-4226-4EBE-98FC-C2096943F49E}"/>
    <cellStyle name="Normal 2 2 2 3 3" xfId="5805" xr:uid="{88AC4D45-207B-4DB6-8170-C038CC24142B}"/>
    <cellStyle name="Normal 2 2 2 3 3 2" xfId="11184" xr:uid="{9C7DED7B-03C2-4431-A349-E88C35C797B6}"/>
    <cellStyle name="Normal 2 2 2 3 4" xfId="8948" xr:uid="{8436DF0A-6917-4A6F-8B22-BC6770273A66}"/>
    <cellStyle name="Normal 2 2 2 3 5" xfId="19171" xr:uid="{CF4BE1A0-A6DA-47BB-8BEF-3252A5B243F3}"/>
    <cellStyle name="Normal 2 2 2 3 6" xfId="3400" xr:uid="{594FD95B-9535-4E08-9A2B-A9C56AE995D1}"/>
    <cellStyle name="Normal 2 2 2 4" xfId="2941" xr:uid="{6C86AA45-F608-4509-AD50-5FE9DCE8280F}"/>
    <cellStyle name="Normal 2 2 2 4 2" xfId="5710" xr:uid="{15288E59-AB0F-46E5-AE50-383349694F40}"/>
    <cellStyle name="Normal 2 2 2 4 2 2" xfId="11089" xr:uid="{9675DEC3-FBFC-46C7-A528-B76FF824C71C}"/>
    <cellStyle name="Normal 2 2 2 4 3" xfId="9197" xr:uid="{351C63F2-8920-4A5F-A31D-4A9A50D6D168}"/>
    <cellStyle name="Normal 2 2 2 4 4" xfId="19098" xr:uid="{F23A05F7-BB66-4130-82E5-E603FAFAA527}"/>
    <cellStyle name="Normal 2 2 2 4 5" xfId="3811" xr:uid="{43FF7F4B-62E9-48B9-BD11-31117CAE087D}"/>
    <cellStyle name="Normal 2 2 2 5" xfId="3673" xr:uid="{FA0AB3C1-CAFE-44A5-A1B6-D00CE34B89AE}"/>
    <cellStyle name="Normal 2 2 2 6" xfId="8853" xr:uid="{43FF1C52-22B0-4A42-B5F3-8D00B9B2868F}"/>
    <cellStyle name="Normal 2 2 2 7" xfId="3278" xr:uid="{73CB810E-FDC3-4338-8847-A12019C62014}"/>
    <cellStyle name="Normal 2 2 3" xfId="1419" xr:uid="{00000000-0005-0000-0000-00008C050000}"/>
    <cellStyle name="Normal 2 2 3 2" xfId="1420" xr:uid="{00000000-0005-0000-0000-00008D050000}"/>
    <cellStyle name="Normal 2 2 3 2 2" xfId="3014" xr:uid="{749FC3A5-238A-4192-BACE-3B3690356913}"/>
    <cellStyle name="Normal 2 2 3 3" xfId="1421" xr:uid="{00000000-0005-0000-0000-00008E050000}"/>
    <cellStyle name="Normal 2 2 3 3 2" xfId="1422" xr:uid="{00000000-0005-0000-0000-00008F050000}"/>
    <cellStyle name="Normal 2 2 3 3 2 2" xfId="1423" xr:uid="{00000000-0005-0000-0000-000090050000}"/>
    <cellStyle name="Normal 2 2 3 3 2 2 2" xfId="9117" xr:uid="{B1646979-512A-47A4-B547-BBCD5333D6C8}"/>
    <cellStyle name="Normal 2 2 3 3 2 2 3" xfId="53117" xr:uid="{7C69E143-4736-467F-AF86-36DF1FCBBFC3}"/>
    <cellStyle name="Normal 2 2 3 3 2 3" xfId="2729" xr:uid="{33746096-9A48-4D80-88A3-7B4D4038AB70}"/>
    <cellStyle name="Normal 2 2 3 3 2 4" xfId="53116" xr:uid="{7793C5FD-9007-408D-BEB1-278E34B99ADE}"/>
    <cellStyle name="Normal 2 2 3 3 3" xfId="1424" xr:uid="{00000000-0005-0000-0000-000091050000}"/>
    <cellStyle name="Normal 2 2 3 3 3 2" xfId="3674" xr:uid="{74F450DE-5BD5-4FF7-9FB1-EA42498913A4}"/>
    <cellStyle name="Normal 2 2 3 3 3 3" xfId="53118" xr:uid="{49D9C213-BD1D-455D-8EA2-0B9A22DD1637}"/>
    <cellStyle name="Normal 2 2 3 3 4" xfId="2454" xr:uid="{6E7F49AA-3B13-4C66-92BB-2CC08793AEFF}"/>
    <cellStyle name="Normal 2 2 3 3 5" xfId="53115" xr:uid="{76097B50-2EE3-4900-9711-4F30C021C4B8}"/>
    <cellStyle name="Normal 2 2 3 4" xfId="1425" xr:uid="{00000000-0005-0000-0000-000092050000}"/>
    <cellStyle name="Normal 2 2 3 4 2" xfId="1426" xr:uid="{00000000-0005-0000-0000-000093050000}"/>
    <cellStyle name="Normal 2 2 3 4 2 2" xfId="1427" xr:uid="{00000000-0005-0000-0000-000094050000}"/>
    <cellStyle name="Normal 2 2 3 4 2 2 2" xfId="10975" xr:uid="{B9AEF43C-56AC-41E9-8DE1-2E3611BE393A}"/>
    <cellStyle name="Normal 2 2 3 4 2 2 3" xfId="53121" xr:uid="{856C6132-7330-4236-B2AA-E5FBA9645339}"/>
    <cellStyle name="Normal 2 2 3 4 2 3" xfId="2703" xr:uid="{35BECAA2-4520-4582-9551-9089F0CF7425}"/>
    <cellStyle name="Normal 2 2 3 4 2 4" xfId="53120" xr:uid="{01BF6624-DB9C-4B06-A46D-BAFBA883F10B}"/>
    <cellStyle name="Normal 2 2 3 4 3" xfId="1428" xr:uid="{00000000-0005-0000-0000-000095050000}"/>
    <cellStyle name="Normal 2 2 3 4 3 2" xfId="5596" xr:uid="{8AB57F30-5C02-4F61-9A07-04D038A3BB03}"/>
    <cellStyle name="Normal 2 2 3 4 3 3" xfId="53122" xr:uid="{A40BFE03-F45A-40E1-AC33-617FC7F36AF3}"/>
    <cellStyle name="Normal 2 2 3 4 4" xfId="2455" xr:uid="{72A63A6D-9A05-4CFF-A2F5-82D6C3A4D373}"/>
    <cellStyle name="Normal 2 2 3 4 5" xfId="53119" xr:uid="{94C88523-9C8C-4BA2-B08D-B42361C98A59}"/>
    <cellStyle name="Normal 2 2 3 5" xfId="1429" xr:uid="{00000000-0005-0000-0000-000096050000}"/>
    <cellStyle name="Normal 2 2 3 5 2" xfId="1430" xr:uid="{00000000-0005-0000-0000-000097050000}"/>
    <cellStyle name="Normal 2 2 3 5 2 2" xfId="1431" xr:uid="{00000000-0005-0000-0000-000098050000}"/>
    <cellStyle name="Normal 2 2 3 5 2 2 2" xfId="53125" xr:uid="{3125FDA6-DE0F-4D16-AD33-2478EF811868}"/>
    <cellStyle name="Normal 2 2 3 5 2 3" xfId="19020" xr:uid="{4BB016A9-77A3-4744-B4E8-B62878D65449}"/>
    <cellStyle name="Normal 2 2 3 5 2 4" xfId="53124" xr:uid="{C2594CD1-FFE6-4639-A9A1-1A4C42EF93F2}"/>
    <cellStyle name="Normal 2 2 3 5 3" xfId="1432" xr:uid="{00000000-0005-0000-0000-000099050000}"/>
    <cellStyle name="Normal 2 2 3 5 3 2" xfId="53126" xr:uid="{592DB3EC-AA47-4B11-AD8D-6630A040C079}"/>
    <cellStyle name="Normal 2 2 3 5 4" xfId="2838" xr:uid="{8305BAD5-8F35-4402-A363-6FAB3C060C6A}"/>
    <cellStyle name="Normal 2 2 3 5 5" xfId="53123" xr:uid="{AE520987-5B60-4723-A807-12C5988DE2C7}"/>
    <cellStyle name="Normal 2 2 3 6" xfId="1433" xr:uid="{00000000-0005-0000-0000-00009A050000}"/>
    <cellStyle name="Normal 2 2 3 6 2" xfId="1434" xr:uid="{00000000-0005-0000-0000-00009B050000}"/>
    <cellStyle name="Normal 2 2 3 6 2 2" xfId="53128" xr:uid="{E0D128B3-DE5E-4E1F-ADAF-C939A8F8FBF8}"/>
    <cellStyle name="Normal 2 2 3 6 3" xfId="2607" xr:uid="{276B3F10-38AF-450A-AB5E-A285A037F02C}"/>
    <cellStyle name="Normal 2 2 3 6 4" xfId="53127" xr:uid="{4AFFE177-4B3D-484D-84C0-83AE9BC65975}"/>
    <cellStyle name="Normal 2 2 3 7" xfId="1435" xr:uid="{00000000-0005-0000-0000-00009C050000}"/>
    <cellStyle name="Normal 2 2 3 7 2" xfId="53129" xr:uid="{6B20C12C-BE5C-4AB0-B291-7908FBE3CBB1}"/>
    <cellStyle name="Normal 2 2 3 8" xfId="2453" xr:uid="{FE5354AB-AF6F-467C-A457-28EE0F960A6F}"/>
    <cellStyle name="Normal 2 2 3 9" xfId="53114" xr:uid="{B1624AF8-C052-47DA-90EE-E9C3383178D3}"/>
    <cellStyle name="Normal 2 2 4" xfId="1436" xr:uid="{00000000-0005-0000-0000-00009D050000}"/>
    <cellStyle name="Normal 2 2 4 2" xfId="3071" xr:uid="{CEABF165-F1A0-49A9-9FEC-F1349B87EF10}"/>
    <cellStyle name="Normal 2 2 4 2 2" xfId="9258" xr:uid="{3E38ECF9-383F-4029-A391-E3F8C19441F2}"/>
    <cellStyle name="Normal 2 2 4 2 3" xfId="3872" xr:uid="{7BCCD4DD-6011-4308-86EB-223D6E5C5ABE}"/>
    <cellStyle name="Normal 2 2 4 3" xfId="5786" xr:uid="{CA73EBC4-E069-42F1-8F8C-CF04C92D9A7F}"/>
    <cellStyle name="Normal 2 2 4 3 2" xfId="11165" xr:uid="{BE869604-3DE6-4CA3-A8F7-AC2B24C5E897}"/>
    <cellStyle name="Normal 2 2 4 4" xfId="8928" xr:uid="{2B2AD856-11BE-45B3-9E60-214A921766A8}"/>
    <cellStyle name="Normal 2 2 4 5" xfId="19152" xr:uid="{92E9E51D-8FEC-4853-A5FA-05A46DF50BD7}"/>
    <cellStyle name="Normal 2 2 4 6" xfId="3380" xr:uid="{1EBA193A-FDCA-4C4C-94F5-78759DB24874}"/>
    <cellStyle name="Normal 2 2 5" xfId="1437" xr:uid="{00000000-0005-0000-0000-00009E050000}"/>
    <cellStyle name="Normal 2 2 5 2" xfId="3521" xr:uid="{3DA8ABB6-EE99-4832-AB47-D6F5D6EE1585}"/>
    <cellStyle name="Normal 2 2 6" xfId="8833" xr:uid="{15A9E1C8-5A82-41CA-9D8B-73E794556869}"/>
    <cellStyle name="Normal 2 2 7" xfId="28542" xr:uid="{FDA1E721-7069-49B0-9268-138FDA2E1672}"/>
    <cellStyle name="Normal 2 2 8" xfId="28627" xr:uid="{CB3A7CBB-96B2-47EB-A2E7-ABDAF45E2EE8}"/>
    <cellStyle name="Normal 2 2 9" xfId="3257" xr:uid="{9B1C8949-781A-4813-BE03-3DAD791EBBDC}"/>
    <cellStyle name="Normal 2 3" xfId="1438" xr:uid="{00000000-0005-0000-0000-00009F050000}"/>
    <cellStyle name="Normal 2 3 10" xfId="53130" xr:uid="{31CBD888-C070-44BB-AC7F-1B645B3D493F}"/>
    <cellStyle name="Normal 2 3 2" xfId="1439" xr:uid="{00000000-0005-0000-0000-0000A0050000}"/>
    <cellStyle name="Normal 2 3 2 2" xfId="3081" xr:uid="{F18BE5FE-EFA8-4C76-81FB-5150FB2B30F7}"/>
    <cellStyle name="Normal 2 3 2 2 2" xfId="9268" xr:uid="{CC6FE029-D774-496F-9040-9D251C440E30}"/>
    <cellStyle name="Normal 2 3 2 2 3" xfId="3882" xr:uid="{B505EE88-6B09-4AB5-A425-A4834B76052F}"/>
    <cellStyle name="Normal 2 3 2 3" xfId="5796" xr:uid="{3F0945F9-0B63-4ED4-BA61-484E3E709616}"/>
    <cellStyle name="Normal 2 3 2 3 2" xfId="11175" xr:uid="{3FB27A30-6F6B-4EA7-B96C-FCFC5F85E272}"/>
    <cellStyle name="Normal 2 3 2 4" xfId="8938" xr:uid="{3F4D0A54-5225-4FD6-B490-15A12C2ED4C9}"/>
    <cellStyle name="Normal 2 3 2 5" xfId="19162" xr:uid="{7F4B41D5-288B-4C52-8944-1AB3A3A8A54A}"/>
    <cellStyle name="Normal 2 3 2 6" xfId="3390" xr:uid="{D01C3D23-C8CA-4C84-B98C-A9BC83772D18}"/>
    <cellStyle name="Normal 2 3 3" xfId="1440" xr:uid="{00000000-0005-0000-0000-0000A1050000}"/>
    <cellStyle name="Normal 2 3 3 2" xfId="2933" xr:uid="{5E961F38-8D4C-45A8-BA43-A07730F5241C}"/>
    <cellStyle name="Normal 2 3 3 2 2" xfId="11081" xr:uid="{BF8705AC-9180-48F6-82E6-188D587495D4}"/>
    <cellStyle name="Normal 2 3 3 2 3" xfId="5702" xr:uid="{E711C69F-3419-42CC-94F6-7AF3910CC001}"/>
    <cellStyle name="Normal 2 3 3 3" xfId="9189" xr:uid="{2CA9C7C7-5EE8-4847-B35B-CE26A4031DE8}"/>
    <cellStyle name="Normal 2 3 3 4" xfId="19090" xr:uid="{BD0FB88D-7540-421C-A94F-50ADD5A0F35F}"/>
    <cellStyle name="Normal 2 3 3 5" xfId="3803" xr:uid="{1E63CA35-7A36-44F8-97A7-3FE7E7C9DA4F}"/>
    <cellStyle name="Normal 2 3 4" xfId="1441" xr:uid="{00000000-0005-0000-0000-0000A2050000}"/>
    <cellStyle name="Normal 2 3 4 2" xfId="1442" xr:uid="{00000000-0005-0000-0000-0000A3050000}"/>
    <cellStyle name="Normal 2 3 4 2 2" xfId="1443" xr:uid="{00000000-0005-0000-0000-0000A4050000}"/>
    <cellStyle name="Normal 2 3 4 2 2 2" xfId="53134" xr:uid="{8CFC1F80-FD94-459A-9272-7E6920E659A4}"/>
    <cellStyle name="Normal 2 3 4 2 3" xfId="2730" xr:uid="{8F0F002C-5ABF-4B7A-9C95-B26A8709D848}"/>
    <cellStyle name="Normal 2 3 4 2 4" xfId="53133" xr:uid="{CACE8384-067D-482A-8EA4-2E235DB10FC7}"/>
    <cellStyle name="Normal 2 3 4 3" xfId="1444" xr:uid="{00000000-0005-0000-0000-0000A5050000}"/>
    <cellStyle name="Normal 2 3 4 3 2" xfId="3522" xr:uid="{1DEDDD0B-144C-49D1-9B1C-155F958DC3D4}"/>
    <cellStyle name="Normal 2 3 4 3 3" xfId="53135" xr:uid="{1103E63F-39BF-49D3-8145-80ACFFA2235F}"/>
    <cellStyle name="Normal 2 3 4 4" xfId="2457" xr:uid="{D8104417-1FDA-4EBB-92FC-38D0146AA212}"/>
    <cellStyle name="Normal 2 3 4 5" xfId="53132" xr:uid="{324D0B2B-F37D-4B85-AEC7-2B9D12986DD0}"/>
    <cellStyle name="Normal 2 3 5" xfId="1445" xr:uid="{00000000-0005-0000-0000-0000A6050000}"/>
    <cellStyle name="Normal 2 3 5 2" xfId="1446" xr:uid="{00000000-0005-0000-0000-0000A7050000}"/>
    <cellStyle name="Normal 2 3 5 2 2" xfId="1447" xr:uid="{00000000-0005-0000-0000-0000A8050000}"/>
    <cellStyle name="Normal 2 3 5 2 2 2" xfId="53138" xr:uid="{AE33FE0A-A430-43D8-B876-98EA90BCCEF6}"/>
    <cellStyle name="Normal 2 3 5 2 3" xfId="2679" xr:uid="{8A7125A5-7D65-478E-82F6-18CE45653C58}"/>
    <cellStyle name="Normal 2 3 5 2 4" xfId="53137" xr:uid="{49DC2D2C-B399-4222-9A0B-1FE55326A2EE}"/>
    <cellStyle name="Normal 2 3 5 3" xfId="1448" xr:uid="{00000000-0005-0000-0000-0000A9050000}"/>
    <cellStyle name="Normal 2 3 5 3 2" xfId="8843" xr:uid="{29D1DCDA-C63E-49C2-A9B3-520922D7D218}"/>
    <cellStyle name="Normal 2 3 5 3 3" xfId="53139" xr:uid="{11ECCE4C-F1FF-442F-891E-25F75DB8CDF1}"/>
    <cellStyle name="Normal 2 3 5 4" xfId="2458" xr:uid="{B4BDC765-2FCB-48C5-ABB2-F185C696962D}"/>
    <cellStyle name="Normal 2 3 5 5" xfId="53136" xr:uid="{B9F06029-23BA-4B28-85BB-7098962B98B0}"/>
    <cellStyle name="Normal 2 3 6" xfId="1449" xr:uid="{00000000-0005-0000-0000-0000AA050000}"/>
    <cellStyle name="Normal 2 3 6 2" xfId="1450" xr:uid="{00000000-0005-0000-0000-0000AB050000}"/>
    <cellStyle name="Normal 2 3 6 2 2" xfId="1451" xr:uid="{00000000-0005-0000-0000-0000AC050000}"/>
    <cellStyle name="Normal 2 3 6 2 2 2" xfId="53142" xr:uid="{36A25C1D-65F4-4755-B05D-6750A97C61E7}"/>
    <cellStyle name="Normal 2 3 6 2 3" xfId="53141" xr:uid="{2BEA12AD-9460-4841-AEFD-60CB1F45EC58}"/>
    <cellStyle name="Normal 2 3 6 3" xfId="1452" xr:uid="{00000000-0005-0000-0000-0000AD050000}"/>
    <cellStyle name="Normal 2 3 6 3 2" xfId="53143" xr:uid="{A757F070-9612-426E-87CC-D7DF4308E60A}"/>
    <cellStyle name="Normal 2 3 6 4" xfId="2779" xr:uid="{9D2BDF35-89EE-4272-BE94-067ABD9A670F}"/>
    <cellStyle name="Normal 2 3 6 5" xfId="53140" xr:uid="{F4FB3DD1-7219-40E4-AC61-28553C68ED76}"/>
    <cellStyle name="Normal 2 3 7" xfId="1453" xr:uid="{00000000-0005-0000-0000-0000AE050000}"/>
    <cellStyle name="Normal 2 3 7 2" xfId="1454" xr:uid="{00000000-0005-0000-0000-0000AF050000}"/>
    <cellStyle name="Normal 2 3 7 2 2" xfId="53145" xr:uid="{27D35907-C84A-4C8C-8D50-5E06F026F5A9}"/>
    <cellStyle name="Normal 2 3 7 3" xfId="2565" xr:uid="{850D8C14-F38E-4C12-88CF-560B36353828}"/>
    <cellStyle name="Normal 2 3 7 4" xfId="53144" xr:uid="{8DB63712-CD54-4863-9A6E-91D470B5B37F}"/>
    <cellStyle name="Normal 2 3 8" xfId="1455" xr:uid="{00000000-0005-0000-0000-0000B0050000}"/>
    <cellStyle name="Normal 2 3 8 2" xfId="3268" xr:uid="{1E8FF96D-9F4D-4FCE-9DA0-4E9F8A743AB2}"/>
    <cellStyle name="Normal 2 3 8 3" xfId="53146" xr:uid="{B8B435DE-3209-44B1-BC25-DF2F9FE05E8D}"/>
    <cellStyle name="Normal 2 3 9" xfId="2456" xr:uid="{99816121-BC48-4CBD-A7AE-E3063B24B445}"/>
    <cellStyle name="Normal 2 4" xfId="1456" xr:uid="{00000000-0005-0000-0000-0000B1050000}"/>
    <cellStyle name="Normal 2 4 2" xfId="1457" xr:uid="{00000000-0005-0000-0000-0000B2050000}"/>
    <cellStyle name="Normal 2 4 3" xfId="1458" xr:uid="{00000000-0005-0000-0000-0000B3050000}"/>
    <cellStyle name="Normal 2 5" xfId="1459" xr:uid="{00000000-0005-0000-0000-0000B4050000}"/>
    <cellStyle name="Normal 2 5 2" xfId="1460" xr:uid="{00000000-0005-0000-0000-0000B5050000}"/>
    <cellStyle name="Normal 2 5 2 2" xfId="3062" xr:uid="{3D119627-54BB-4B13-B6E5-C708904D739D}"/>
    <cellStyle name="Normal 2 5 2 2 2" xfId="11156" xr:uid="{246500AF-69E8-4685-9117-DA015CE4BAC0}"/>
    <cellStyle name="Normal 2 5 2 2 3" xfId="5777" xr:uid="{893F002F-9DC8-41BE-AD29-CB387E460909}"/>
    <cellStyle name="Normal 2 5 2 3" xfId="9249" xr:uid="{D909CFCE-5B1C-432B-BDDD-317D458DE1E9}"/>
    <cellStyle name="Normal 2 5 2 4" xfId="19143" xr:uid="{6337A756-7313-4C85-A807-A35678B07FBE}"/>
    <cellStyle name="Normal 2 5 2 5" xfId="3863" xr:uid="{E022E953-DCA5-4C48-9972-4639134B0932}"/>
    <cellStyle name="Normal 2 5 3" xfId="1461" xr:uid="{00000000-0005-0000-0000-0000B6050000}"/>
    <cellStyle name="Normal 2 5 3 2" xfId="3675" xr:uid="{53905CEA-F3D3-4668-AFED-9480C3974A2F}"/>
    <cellStyle name="Normal 2 5 4" xfId="8918" xr:uid="{FD77D0C7-6FF8-4A5F-B680-41D9D2C1CF61}"/>
    <cellStyle name="Normal 2 5 5" xfId="3370" xr:uid="{C266A0E3-5B98-49F8-9BA6-2A9FDF3D2853}"/>
    <cellStyle name="Normal 2 6" xfId="1462" xr:uid="{00000000-0005-0000-0000-0000B7050000}"/>
    <cellStyle name="Normal 2 6 2" xfId="1463" xr:uid="{00000000-0005-0000-0000-0000B8050000}"/>
    <cellStyle name="Normal 2 6 2 2" xfId="3676" xr:uid="{844CF813-74DD-447C-8368-1B0C65D83829}"/>
    <cellStyle name="Normal 2 6 3" xfId="1464" xr:uid="{00000000-0005-0000-0000-0000B9050000}"/>
    <cellStyle name="Normal 2 7" xfId="1465" xr:uid="{00000000-0005-0000-0000-0000BA050000}"/>
    <cellStyle name="Normal 2 7 10" xfId="53149" xr:uid="{F4A10259-1A7A-48F8-9CD5-BED80DF6EFC0}"/>
    <cellStyle name="Normal 2 7 2" xfId="1466" xr:uid="{00000000-0005-0000-0000-0000BB050000}"/>
    <cellStyle name="Normal 2 7 2 2" xfId="1467" xr:uid="{00000000-0005-0000-0000-0000BC050000}"/>
    <cellStyle name="Normal 2 7 2 2 2" xfId="1468" xr:uid="{00000000-0005-0000-0000-0000BD050000}"/>
    <cellStyle name="Normal 2 7 2 2 2 2" xfId="1469" xr:uid="{00000000-0005-0000-0000-0000BE050000}"/>
    <cellStyle name="Normal 2 7 2 2 2 2 2" xfId="10980" xr:uid="{356EED70-EBC4-45E3-B4BB-E5F84ED003AF}"/>
    <cellStyle name="Normal 2 7 2 2 2 2 3" xfId="53153" xr:uid="{1CE18781-FFF2-4EE5-BE82-3681D83753C1}"/>
    <cellStyle name="Normal 2 7 2 2 2 3" xfId="2732" xr:uid="{4CDE094F-2CE7-41DD-989B-91D2604D8171}"/>
    <cellStyle name="Normal 2 7 2 2 2 4" xfId="53152" xr:uid="{B2C31373-7692-41A0-8AAE-29191F4255AA}"/>
    <cellStyle name="Normal 2 7 2 2 3" xfId="1470" xr:uid="{00000000-0005-0000-0000-0000BF050000}"/>
    <cellStyle name="Normal 2 7 2 2 3 2" xfId="5601" xr:uid="{69546B9E-4A3A-4EDC-933F-BE481F77BC8C}"/>
    <cellStyle name="Normal 2 7 2 2 3 3" xfId="53154" xr:uid="{1CA039AA-F525-4366-AFAC-B1B7C2719273}"/>
    <cellStyle name="Normal 2 7 2 2 4" xfId="2461" xr:uid="{5D7C3F3C-9C91-4F5E-9276-48627A12392F}"/>
    <cellStyle name="Normal 2 7 2 2 5" xfId="53151" xr:uid="{7CD3712D-6507-4C21-A38F-07B83F613F6F}"/>
    <cellStyle name="Normal 2 7 2 3" xfId="1471" xr:uid="{00000000-0005-0000-0000-0000C0050000}"/>
    <cellStyle name="Normal 2 7 2 3 2" xfId="1472" xr:uid="{00000000-0005-0000-0000-0000C1050000}"/>
    <cellStyle name="Normal 2 7 2 3 2 2" xfId="1473" xr:uid="{00000000-0005-0000-0000-0000C2050000}"/>
    <cellStyle name="Normal 2 7 2 3 2 2 2" xfId="53157" xr:uid="{B0184457-6253-4586-BACC-DA2E6131D0E5}"/>
    <cellStyle name="Normal 2 7 2 3 2 3" xfId="2681" xr:uid="{CBA2175E-3E6D-4506-815C-700588EFFAC4}"/>
    <cellStyle name="Normal 2 7 2 3 2 4" xfId="53156" xr:uid="{F8429BAB-79AE-4DC8-A5C2-3621581CD066}"/>
    <cellStyle name="Normal 2 7 2 3 3" xfId="1474" xr:uid="{00000000-0005-0000-0000-0000C3050000}"/>
    <cellStyle name="Normal 2 7 2 3 3 2" xfId="9121" xr:uid="{E7838A98-C898-4ADC-80ED-90FB6B0B9025}"/>
    <cellStyle name="Normal 2 7 2 3 3 3" xfId="53158" xr:uid="{2B18F6F8-C585-4486-A1FF-C5D2AF70E9BB}"/>
    <cellStyle name="Normal 2 7 2 3 4" xfId="2462" xr:uid="{CCA433F3-3573-4D88-B67E-079F02D3BED1}"/>
    <cellStyle name="Normal 2 7 2 3 5" xfId="53155" xr:uid="{53B8E028-F83E-46CF-BF9A-BB3018D01433}"/>
    <cellStyle name="Normal 2 7 2 4" xfId="1475" xr:uid="{00000000-0005-0000-0000-0000C4050000}"/>
    <cellStyle name="Normal 2 7 2 4 2" xfId="1476" xr:uid="{00000000-0005-0000-0000-0000C5050000}"/>
    <cellStyle name="Normal 2 7 2 4 2 2" xfId="1477" xr:uid="{00000000-0005-0000-0000-0000C6050000}"/>
    <cellStyle name="Normal 2 7 2 4 2 2 2" xfId="53161" xr:uid="{6A3F6891-9AFB-429C-8CEF-7878625F67C3}"/>
    <cellStyle name="Normal 2 7 2 4 2 3" xfId="19022" xr:uid="{281E69B8-3107-439D-B95A-705EDE57B032}"/>
    <cellStyle name="Normal 2 7 2 4 2 4" xfId="53160" xr:uid="{903B7326-6044-41F1-BC5A-6202F83E4299}"/>
    <cellStyle name="Normal 2 7 2 4 3" xfId="1478" xr:uid="{00000000-0005-0000-0000-0000C7050000}"/>
    <cellStyle name="Normal 2 7 2 4 3 2" xfId="53162" xr:uid="{E8A0AFC2-A9E3-4FCE-81C2-CFF6772B1BF5}"/>
    <cellStyle name="Normal 2 7 2 4 4" xfId="2840" xr:uid="{52CE0010-2E6F-4E1F-BE52-0C046391BC15}"/>
    <cellStyle name="Normal 2 7 2 4 5" xfId="53159" xr:uid="{09D6596B-5485-4C7A-9CEE-3765A8AD996F}"/>
    <cellStyle name="Normal 2 7 2 5" xfId="1479" xr:uid="{00000000-0005-0000-0000-0000C8050000}"/>
    <cellStyle name="Normal 2 7 2 5 2" xfId="1480" xr:uid="{00000000-0005-0000-0000-0000C9050000}"/>
    <cellStyle name="Normal 2 7 2 5 2 2" xfId="53164" xr:uid="{4D88A416-8F28-4F9C-82E9-6297303BD2E1}"/>
    <cellStyle name="Normal 2 7 2 5 3" xfId="2568" xr:uid="{144C8B9F-C296-4B66-B762-D2648C7D36ED}"/>
    <cellStyle name="Normal 2 7 2 5 4" xfId="53163" xr:uid="{F80332C2-9250-462E-840F-38826C25FCFC}"/>
    <cellStyle name="Normal 2 7 2 6" xfId="1481" xr:uid="{00000000-0005-0000-0000-0000CA050000}"/>
    <cellStyle name="Normal 2 7 2 6 2" xfId="3678" xr:uid="{F95B1912-BFFD-4983-86AA-352AC63F2984}"/>
    <cellStyle name="Normal 2 7 2 6 3" xfId="53165" xr:uid="{2A443E82-E2B7-48E3-A580-D9354B654B0A}"/>
    <cellStyle name="Normal 2 7 2 7" xfId="2460" xr:uid="{99A9E15D-F186-474F-95AF-AF1C044CF0D8}"/>
    <cellStyle name="Normal 2 7 2 8" xfId="53150" xr:uid="{825B79D0-8138-45AB-A077-8537A8CBAEFF}"/>
    <cellStyle name="Normal 2 7 3" xfId="1482" xr:uid="{00000000-0005-0000-0000-0000CB050000}"/>
    <cellStyle name="Normal 2 7 3 2" xfId="10979" xr:uid="{02C4FFC2-0AD2-4ED3-9D2F-6B8CCDCD8FBA}"/>
    <cellStyle name="Normal 2 7 3 3" xfId="5600" xr:uid="{D7AAF933-08AF-4AF5-A621-70F932D567F2}"/>
    <cellStyle name="Normal 2 7 4" xfId="1483" xr:uid="{00000000-0005-0000-0000-0000CC050000}"/>
    <cellStyle name="Normal 2 7 4 2" xfId="1484" xr:uid="{00000000-0005-0000-0000-0000CD050000}"/>
    <cellStyle name="Normal 2 7 4 2 2" xfId="1485" xr:uid="{00000000-0005-0000-0000-0000CE050000}"/>
    <cellStyle name="Normal 2 7 4 2 2 2" xfId="53169" xr:uid="{E42DEDBD-0700-489E-A724-731EE0BDAE93}"/>
    <cellStyle name="Normal 2 7 4 2 3" xfId="2731" xr:uid="{58C3877C-686D-40D4-8B3B-F1077A2BCA81}"/>
    <cellStyle name="Normal 2 7 4 2 4" xfId="53168" xr:uid="{D3896C8E-C8D8-4FEC-8921-F82A75209A65}"/>
    <cellStyle name="Normal 2 7 4 3" xfId="1486" xr:uid="{00000000-0005-0000-0000-0000CF050000}"/>
    <cellStyle name="Normal 2 7 4 3 2" xfId="9120" xr:uid="{B318A4C3-17F7-4377-A245-F215409AEF23}"/>
    <cellStyle name="Normal 2 7 4 3 3" xfId="53170" xr:uid="{D0368199-0497-409A-8D24-A409C84A7804}"/>
    <cellStyle name="Normal 2 7 4 4" xfId="2463" xr:uid="{C02DD967-905F-48E3-BECF-79F7FB64F0E6}"/>
    <cellStyle name="Normal 2 7 4 5" xfId="53167" xr:uid="{F7226039-B874-45BC-A07C-29C781123B45}"/>
    <cellStyle name="Normal 2 7 5" xfId="1487" xr:uid="{00000000-0005-0000-0000-0000D0050000}"/>
    <cellStyle name="Normal 2 7 5 2" xfId="1488" xr:uid="{00000000-0005-0000-0000-0000D1050000}"/>
    <cellStyle name="Normal 2 7 5 2 2" xfId="1489" xr:uid="{00000000-0005-0000-0000-0000D2050000}"/>
    <cellStyle name="Normal 2 7 5 2 2 2" xfId="53173" xr:uid="{D84AD484-7DE5-44F6-9A30-FAD5DDA41BFF}"/>
    <cellStyle name="Normal 2 7 5 2 3" xfId="2680" xr:uid="{0AD23270-E2E2-4677-9799-7F46F66EE2C4}"/>
    <cellStyle name="Normal 2 7 5 2 4" xfId="53172" xr:uid="{39C27551-6710-4580-A4E4-82C6CA947E25}"/>
    <cellStyle name="Normal 2 7 5 3" xfId="1490" xr:uid="{00000000-0005-0000-0000-0000D3050000}"/>
    <cellStyle name="Normal 2 7 5 3 2" xfId="19021" xr:uid="{D55451CB-ECC5-4A11-ABF6-25F2ED6E1619}"/>
    <cellStyle name="Normal 2 7 5 3 3" xfId="53174" xr:uid="{5F2BDCD3-9FF3-4E17-BD7F-461287A9C118}"/>
    <cellStyle name="Normal 2 7 5 4" xfId="2464" xr:uid="{74214093-1FB9-42DB-B0E2-0771D77D9AA8}"/>
    <cellStyle name="Normal 2 7 5 5" xfId="53171" xr:uid="{FD7B5076-F0BD-421B-9FC4-48B92C4A07B5}"/>
    <cellStyle name="Normal 2 7 6" xfId="1491" xr:uid="{00000000-0005-0000-0000-0000D4050000}"/>
    <cellStyle name="Normal 2 7 6 2" xfId="1492" xr:uid="{00000000-0005-0000-0000-0000D5050000}"/>
    <cellStyle name="Normal 2 7 6 2 2" xfId="1493" xr:uid="{00000000-0005-0000-0000-0000D6050000}"/>
    <cellStyle name="Normal 2 7 6 2 2 2" xfId="53177" xr:uid="{0D899AD6-B2FC-4D7B-9A67-2FD9F4C3624D}"/>
    <cellStyle name="Normal 2 7 6 2 3" xfId="53176" xr:uid="{9EA16F29-C382-454C-AC5F-038E01493A8D}"/>
    <cellStyle name="Normal 2 7 6 3" xfId="1494" xr:uid="{00000000-0005-0000-0000-0000D7050000}"/>
    <cellStyle name="Normal 2 7 6 3 2" xfId="53178" xr:uid="{404484AA-19FD-49DF-A87E-C54E41544212}"/>
    <cellStyle name="Normal 2 7 6 4" xfId="2839" xr:uid="{48FCA0FB-C09E-4DE2-A2C7-2B6C184097A3}"/>
    <cellStyle name="Normal 2 7 6 5" xfId="53175" xr:uid="{C669B77E-B681-4901-B0B7-7C8052D7CCD9}"/>
    <cellStyle name="Normal 2 7 7" xfId="1495" xr:uid="{00000000-0005-0000-0000-0000D8050000}"/>
    <cellStyle name="Normal 2 7 7 2" xfId="1496" xr:uid="{00000000-0005-0000-0000-0000D9050000}"/>
    <cellStyle name="Normal 2 7 7 2 2" xfId="53180" xr:uid="{E2DF93EA-4AA4-4CED-8E96-39755C4CC3C4}"/>
    <cellStyle name="Normal 2 7 7 3" xfId="2567" xr:uid="{D35BEEC7-7C0C-4E95-8530-0C935AC18B32}"/>
    <cellStyle name="Normal 2 7 7 4" xfId="53179" xr:uid="{66E4C8A7-289A-4FA6-A7C4-E7628E707E30}"/>
    <cellStyle name="Normal 2 7 8" xfId="1497" xr:uid="{00000000-0005-0000-0000-0000DA050000}"/>
    <cellStyle name="Normal 2 7 8 2" xfId="3677" xr:uid="{1960A208-13E3-40E0-9C19-27CBF8EC426A}"/>
    <cellStyle name="Normal 2 7 8 3" xfId="53181" xr:uid="{41D16158-323B-45D8-9EA1-5F859C932A95}"/>
    <cellStyle name="Normal 2 7 9" xfId="2459" xr:uid="{FE96D5D7-572E-43AD-9AC9-012C31D2059D}"/>
    <cellStyle name="Normal 2 8" xfId="1498" xr:uid="{00000000-0005-0000-0000-0000DB050000}"/>
    <cellStyle name="Normal 2 9" xfId="1499" xr:uid="{00000000-0005-0000-0000-0000DC050000}"/>
    <cellStyle name="Normal 2_Income-5-15" xfId="1500" xr:uid="{00000000-0005-0000-0000-0000DD050000}"/>
    <cellStyle name="Normal 20" xfId="1501" xr:uid="{00000000-0005-0000-0000-0000DE050000}"/>
    <cellStyle name="Normal 20 2" xfId="1502" xr:uid="{00000000-0005-0000-0000-0000DF050000}"/>
    <cellStyle name="Normal 20 3" xfId="3015" xr:uid="{4FB14D9B-C374-4330-A07A-BA2AB1AAC0A6}"/>
    <cellStyle name="Normal 20 4" xfId="3679" xr:uid="{D3F3114F-E5EE-4E23-8E07-95EDF05B2E09}"/>
    <cellStyle name="Normal 21" xfId="1503" xr:uid="{00000000-0005-0000-0000-0000E0050000}"/>
    <cellStyle name="Normal 21 2" xfId="1504" xr:uid="{00000000-0005-0000-0000-0000E1050000}"/>
    <cellStyle name="Normal 21 3" xfId="3016" xr:uid="{90568127-52EB-48F1-A121-6C4CBA9C179D}"/>
    <cellStyle name="Normal 21 4" xfId="3680" xr:uid="{209BCCDA-DFA6-4980-B76B-50ADA85CEDF1}"/>
    <cellStyle name="Normal 22" xfId="1505" xr:uid="{00000000-0005-0000-0000-0000E2050000}"/>
    <cellStyle name="Normal 22 2" xfId="1506" xr:uid="{00000000-0005-0000-0000-0000E3050000}"/>
    <cellStyle name="Normal 22 2 2" xfId="3120" xr:uid="{C1864E8C-6A7F-44B4-B130-AA6DB67A9C37}"/>
    <cellStyle name="Normal 22 2 2 2" xfId="5835" xr:uid="{B0787783-B911-48C5-8741-251EBDBB873C}"/>
    <cellStyle name="Normal 22 2 2 2 2" xfId="11214" xr:uid="{1402C919-ABA7-47FC-9C46-84D39A28DDD8}"/>
    <cellStyle name="Normal 22 2 2 3" xfId="9306" xr:uid="{2909BBB5-E61A-4479-A1BF-202FB7A8F270}"/>
    <cellStyle name="Normal 22 2 2 4" xfId="19201" xr:uid="{F61D090E-1688-4B07-84F8-734196BE9868}"/>
    <cellStyle name="Normal 22 2 2 5" xfId="3920" xr:uid="{041EAC74-AFC2-4CF9-9DBD-25DC090552CB}"/>
    <cellStyle name="Normal 22 2 3" xfId="3682" xr:uid="{FA4EFDD0-9501-49C2-A90E-F6D4442C4A36}"/>
    <cellStyle name="Normal 22 2 4" xfId="8978" xr:uid="{7CB716E6-BE18-45EA-A904-6FAC54BD0803}"/>
    <cellStyle name="Normal 22 2 5" xfId="3430" xr:uid="{ADF25027-99D2-4A1F-BC83-9C0112DD8591}"/>
    <cellStyle name="Normal 22 3" xfId="3017" xr:uid="{4EBAE005-5D3F-434B-9FCD-876AE2C93799}"/>
    <cellStyle name="Normal 22 3 2" xfId="5750" xr:uid="{92945D30-251F-4E8E-80BA-6C3252AC61D9}"/>
    <cellStyle name="Normal 22 3 2 2" xfId="11129" xr:uid="{36E48C3B-2D47-4526-B554-49A080ACB91C}"/>
    <cellStyle name="Normal 22 3 3" xfId="9229" xr:uid="{E2079AEB-2EDE-4936-A6B9-6A75E8F1B8D6}"/>
    <cellStyle name="Normal 22 3 4" xfId="19124" xr:uid="{4BE547C3-2B80-4196-8DF8-8CEBD184C075}"/>
    <cellStyle name="Normal 22 3 5" xfId="3844" xr:uid="{20944C67-B851-4FB2-939E-B7340CA1185D}"/>
    <cellStyle name="Normal 22 4" xfId="3681" xr:uid="{00056FF2-4804-40EF-9393-5F631DF095AC}"/>
    <cellStyle name="Normal 22 5" xfId="8886" xr:uid="{609AD9E4-CE15-4AE6-8EF6-AD7AE0C5CE51}"/>
    <cellStyle name="Normal 22 6" xfId="3332" xr:uid="{834CF26D-8D40-4965-912A-D70B736C75D8}"/>
    <cellStyle name="Normal 23" xfId="1507" xr:uid="{00000000-0005-0000-0000-0000E4050000}"/>
    <cellStyle name="Normal 23 2" xfId="1508" xr:uid="{00000000-0005-0000-0000-0000E5050000}"/>
    <cellStyle name="Normal 24" xfId="1509" xr:uid="{00000000-0005-0000-0000-0000E6050000}"/>
    <cellStyle name="Normal 24 3 2" xfId="1510" xr:uid="{00000000-0005-0000-0000-0000E7050000}"/>
    <cellStyle name="Normal 25" xfId="1511" xr:uid="{00000000-0005-0000-0000-0000E8050000}"/>
    <cellStyle name="Normal 25 2" xfId="1512" xr:uid="{00000000-0005-0000-0000-0000E9050000}"/>
    <cellStyle name="Normal 25 3" xfId="3018" xr:uid="{C6DF3063-2A37-4346-AB80-20CCC0817663}"/>
    <cellStyle name="Normal 25 4" xfId="3683" xr:uid="{79CE2F24-69B0-4F3B-8A62-DD609D4A8D08}"/>
    <cellStyle name="Normal 26" xfId="1513" xr:uid="{00000000-0005-0000-0000-0000EA050000}"/>
    <cellStyle name="Normal 26 2" xfId="1514" xr:uid="{00000000-0005-0000-0000-0000EB050000}"/>
    <cellStyle name="Normal 26 2 2" xfId="1515" xr:uid="{00000000-0005-0000-0000-0000EC050000}"/>
    <cellStyle name="Normal 26 2 3" xfId="1516" xr:uid="{00000000-0005-0000-0000-0000ED050000}"/>
    <cellStyle name="Normal 26 3" xfId="1517" xr:uid="{00000000-0005-0000-0000-0000EE050000}"/>
    <cellStyle name="Normal 26 4" xfId="1518" xr:uid="{00000000-0005-0000-0000-0000EF050000}"/>
    <cellStyle name="Normal 27" xfId="1519" xr:uid="{00000000-0005-0000-0000-0000F0050000}"/>
    <cellStyle name="Normal 27 2" xfId="1520" xr:uid="{00000000-0005-0000-0000-0000F1050000}"/>
    <cellStyle name="Normal 27 2 2" xfId="3106" xr:uid="{3203E3F1-8AA3-48CA-B8EE-BE751D65A61B}"/>
    <cellStyle name="Normal 27 2 2 2" xfId="5821" xr:uid="{20A10DD2-D19B-4811-AD8E-A6022A718B7D}"/>
    <cellStyle name="Normal 27 2 2 2 2" xfId="11200" xr:uid="{D0BFF8CE-5399-47F4-9F05-FF72B9F064AB}"/>
    <cellStyle name="Normal 27 2 2 3" xfId="9293" xr:uid="{F0F8638E-F0B1-4670-B743-E559A4667C32}"/>
    <cellStyle name="Normal 27 2 2 4" xfId="19187" xr:uid="{08523458-5791-4FCC-A33B-025546241381}"/>
    <cellStyle name="Normal 27 2 2 5" xfId="3907" xr:uid="{58E90D85-BBEA-45F7-96DE-571A2D0D5AC5}"/>
    <cellStyle name="Normal 27 2 3" xfId="3685" xr:uid="{78ABA699-BB17-4AF9-88D5-943B1F028C48}"/>
    <cellStyle name="Normal 27 2 4" xfId="8964" xr:uid="{CB24DFB4-5BC2-45FF-AE83-E457F42C5486}"/>
    <cellStyle name="Normal 27 2 5" xfId="3416" xr:uid="{1AF04008-21E1-4E2F-BAB5-21E7FCAEE6A4}"/>
    <cellStyle name="Normal 27 3" xfId="2959" xr:uid="{15E9CAEB-7481-46A3-B69D-5ACFF4B3B10F}"/>
    <cellStyle name="Normal 27 3 2" xfId="5725" xr:uid="{FB7243CC-B9CD-45DE-B07D-C581E1985F16}"/>
    <cellStyle name="Normal 27 3 2 2" xfId="11104" xr:uid="{69674335-9145-4C09-8EAC-64AA5C19AFB4}"/>
    <cellStyle name="Normal 27 3 3" xfId="9212" xr:uid="{F91C0B47-F069-4F75-BCC0-58EE2BB2B8CE}"/>
    <cellStyle name="Normal 27 3 4" xfId="19113" xr:uid="{9AB654AF-1727-44BE-8E3E-0581EE2D5224}"/>
    <cellStyle name="Normal 27 3 5" xfId="3826" xr:uid="{DC59E2B2-39BF-4CFC-8E32-F687591B1A0D}"/>
    <cellStyle name="Normal 27 4" xfId="3684" xr:uid="{F9688784-ADC2-4E1E-96E9-8356A023A7A6}"/>
    <cellStyle name="Normal 27 5" xfId="8869" xr:uid="{1F8709E4-F956-4312-B35D-89F24980EF36}"/>
    <cellStyle name="Normal 27 6" xfId="3293" xr:uid="{B74DD5AA-EF98-42EE-B9FD-B356208433D6}"/>
    <cellStyle name="Normal 28" xfId="1521" xr:uid="{00000000-0005-0000-0000-0000F2050000}"/>
    <cellStyle name="Normal 28 2" xfId="1522" xr:uid="{00000000-0005-0000-0000-0000F3050000}"/>
    <cellStyle name="Normal 28 3" xfId="3053" xr:uid="{18B4CD78-2DF4-4F5D-9FBF-C75626E9843D}"/>
    <cellStyle name="Normal 28 4" xfId="3686" xr:uid="{4C5AC860-9E72-4265-943D-327DD7E25002}"/>
    <cellStyle name="Normal 29" xfId="1523" xr:uid="{00000000-0005-0000-0000-0000F4050000}"/>
    <cellStyle name="Normal 29 2" xfId="1524" xr:uid="{00000000-0005-0000-0000-0000F5050000}"/>
    <cellStyle name="Normal 29 3" xfId="3140" xr:uid="{1494983F-0698-432B-8A3B-9CFDBF280908}"/>
    <cellStyle name="Normal 29 3 2" xfId="5855" xr:uid="{94F56B44-A1F3-4042-A8A3-4511B0AE80C3}"/>
    <cellStyle name="Normal 29 3 2 2" xfId="11234" xr:uid="{CABEDD4F-E3BF-47BF-95CC-086541662119}"/>
    <cellStyle name="Normal 29 3 3" xfId="9326" xr:uid="{1D8EC76A-6FFD-43F8-BE0D-AC1B008EB32F}"/>
    <cellStyle name="Normal 29 3 4" xfId="19221" xr:uid="{E4B11820-18D0-44E9-B80B-61702A7C9D62}"/>
    <cellStyle name="Normal 29 3 5" xfId="3940" xr:uid="{EE98DAC0-1244-4FC8-A6FC-C5C4BC8CF096}"/>
    <cellStyle name="Normal 29 4" xfId="3687" xr:uid="{4B41D309-C3B4-4BA0-9614-1244D42C7A68}"/>
    <cellStyle name="Normal 29 5" xfId="8999" xr:uid="{C7C8E6F0-4D74-4C5D-8D6D-E752E65AC41B}"/>
    <cellStyle name="Normal 29 6" xfId="3451" xr:uid="{E352E922-06AF-4198-99B4-0EF4ABB814CE}"/>
    <cellStyle name="Normal 3" xfId="1525" xr:uid="{00000000-0005-0000-0000-0000F6050000}"/>
    <cellStyle name="Normal 3 10" xfId="8824" xr:uid="{2C2BC4F1-C2A1-454B-A994-BCADED040942}"/>
    <cellStyle name="Normal 3 11" xfId="28618" xr:uid="{AABF4DD0-1457-43A1-BB27-37E9E68E94C0}"/>
    <cellStyle name="Normal 3 12" xfId="3248" xr:uid="{4B6A4E17-B564-4ECE-B9B5-574C9E4CB721}"/>
    <cellStyle name="Normal 3 2" xfId="1526" xr:uid="{00000000-0005-0000-0000-0000F7050000}"/>
    <cellStyle name="Normal 3 2 2" xfId="1527" xr:uid="{00000000-0005-0000-0000-0000F8050000}"/>
    <cellStyle name="Normal 3 2 2 2" xfId="1528" xr:uid="{00000000-0005-0000-0000-0000F9050000}"/>
    <cellStyle name="Normal 3 2 2 2 2" xfId="3091" xr:uid="{7C6EBAB7-194A-4F30-91A2-4FB86D20AD09}"/>
    <cellStyle name="Normal 3 2 2 2 2 2" xfId="9278" xr:uid="{C9FEF7F7-2AE2-4F0F-A37B-367BCD0FF595}"/>
    <cellStyle name="Normal 3 2 2 2 2 3" xfId="3892" xr:uid="{92686F38-CC2B-469B-8E17-41C3D886E760}"/>
    <cellStyle name="Normal 3 2 2 2 3" xfId="5806" xr:uid="{683DFA11-2596-446F-8961-416BB68A4226}"/>
    <cellStyle name="Normal 3 2 2 2 3 2" xfId="11185" xr:uid="{31824CD5-51AC-4A95-8564-8B9A77E7B84B}"/>
    <cellStyle name="Normal 3 2 2 2 4" xfId="8949" xr:uid="{75234AB1-30F1-401D-99BC-5375D5D2B08F}"/>
    <cellStyle name="Normal 3 2 2 2 5" xfId="19172" xr:uid="{E40DCE27-C4C5-41E6-AFAA-29B5E493DD20}"/>
    <cellStyle name="Normal 3 2 2 2 6" xfId="3401" xr:uid="{3BFC297A-F7CA-4A39-BDB9-F142DA42A86B}"/>
    <cellStyle name="Normal 3 2 2 3" xfId="2942" xr:uid="{4AD30D54-F032-4FE2-A58C-39BD6AFEB3AF}"/>
    <cellStyle name="Normal 3 2 2 3 2" xfId="5711" xr:uid="{87907F46-58D0-43E0-AAE4-D05CACC7F4AB}"/>
    <cellStyle name="Normal 3 2 2 3 2 2" xfId="11090" xr:uid="{99F0367F-A3EE-4DF4-93E8-51A779065D57}"/>
    <cellStyle name="Normal 3 2 2 3 3" xfId="9198" xr:uid="{77611135-5560-4D25-8236-225EB9554C19}"/>
    <cellStyle name="Normal 3 2 2 3 4" xfId="19099" xr:uid="{10C6799E-8AF0-48F6-B778-B1AE8EEA1F35}"/>
    <cellStyle name="Normal 3 2 2 3 5" xfId="3812" xr:uid="{4161E071-5775-4F70-A51D-5C07CA17CE4A}"/>
    <cellStyle name="Normal 3 2 2 4" xfId="3689" xr:uid="{0A1E43BE-A1C1-42CA-8457-0ACFA5B06DE6}"/>
    <cellStyle name="Normal 3 2 2 5" xfId="8854" xr:uid="{094C8B12-C0DA-49A9-8863-A74DC3D5DF00}"/>
    <cellStyle name="Normal 3 2 2 6" xfId="3279" xr:uid="{AF6D1F01-C2F6-4254-81F1-DAA9A7004AAC}"/>
    <cellStyle name="Normal 3 2 3" xfId="1529" xr:uid="{00000000-0005-0000-0000-0000FA050000}"/>
    <cellStyle name="Normal 3 2 3 2" xfId="3072" xr:uid="{01AB1C4D-B3AD-4EBC-B3AA-EBFD1F98BE3A}"/>
    <cellStyle name="Normal 3 2 3 2 2" xfId="9259" xr:uid="{60B044E1-D06A-4E72-95BA-8F7FD4E7A075}"/>
    <cellStyle name="Normal 3 2 3 2 3" xfId="3873" xr:uid="{07E03BB0-0487-46E4-8BC3-BC1D505E8BD6}"/>
    <cellStyle name="Normal 3 2 3 3" xfId="5787" xr:uid="{E896A766-442C-4F39-815E-B0ACA782484F}"/>
    <cellStyle name="Normal 3 2 3 3 2" xfId="11166" xr:uid="{43B60CB3-EE1F-4DDF-A025-53DDDA702FDB}"/>
    <cellStyle name="Normal 3 2 3 4" xfId="8929" xr:uid="{E0E3DE65-2181-4116-A4E7-EC64E641058D}"/>
    <cellStyle name="Normal 3 2 3 5" xfId="19153" xr:uid="{3D1FC160-88DE-4776-872E-1194BA849798}"/>
    <cellStyle name="Normal 3 2 3 6" xfId="3381" xr:uid="{8F40D849-697D-4676-904B-C797618A7EFD}"/>
    <cellStyle name="Normal 3 2 4" xfId="1530" xr:uid="{00000000-0005-0000-0000-0000FB050000}"/>
    <cellStyle name="Normal 3 2 4 2" xfId="2923" xr:uid="{53941DEF-8610-4BF4-BB7F-14D3D8E2F912}"/>
    <cellStyle name="Normal 3 2 4 2 2" xfId="11072" xr:uid="{94B62002-7591-4E51-90B8-7E3E0E2BFCD5}"/>
    <cellStyle name="Normal 3 2 4 2 3" xfId="5693" xr:uid="{8FA72FCD-791A-4DF9-A8CA-B1D2B643E561}"/>
    <cellStyle name="Normal 3 2 4 3" xfId="9180" xr:uid="{73822165-0A6E-4CD6-906A-F1B20775F6A8}"/>
    <cellStyle name="Normal 3 2 4 4" xfId="19081" xr:uid="{850C2201-0DE6-4C0A-ADE6-91DD526901A8}"/>
    <cellStyle name="Normal 3 2 4 5" xfId="3794" xr:uid="{67964791-8134-4AF6-A011-9AF22E94730F}"/>
    <cellStyle name="Normal 3 2 5" xfId="3688" xr:uid="{DE0A87B2-B2B6-4D28-98C6-DA94B26E8EC3}"/>
    <cellStyle name="Normal 3 2 6" xfId="8834" xr:uid="{5693B5A8-215A-49AA-8DBB-141BF5986095}"/>
    <cellStyle name="Normal 3 2 7" xfId="28629" xr:uid="{FC1DA17B-B458-4D2D-AD8D-F68852972A39}"/>
    <cellStyle name="Normal 3 2 8" xfId="3258" xr:uid="{AFBF1259-F646-437A-91B7-8C94BF61D45B}"/>
    <cellStyle name="Normal 3 3" xfId="1531" xr:uid="{00000000-0005-0000-0000-0000FC050000}"/>
    <cellStyle name="Normal 3 3 10" xfId="53187" xr:uid="{AEB25364-C9F6-4B3E-AFDE-31D64C21D4A0}"/>
    <cellStyle name="Normal 3 3 2" xfId="1532" xr:uid="{00000000-0005-0000-0000-0000FD050000}"/>
    <cellStyle name="Normal 3 3 2 2" xfId="1533" xr:uid="{00000000-0005-0000-0000-0000FE050000}"/>
    <cellStyle name="Normal 3 3 2 2 2" xfId="1534" xr:uid="{00000000-0005-0000-0000-0000FF050000}"/>
    <cellStyle name="Normal 3 3 2 2 2 2" xfId="1535" xr:uid="{00000000-0005-0000-0000-000000060000}"/>
    <cellStyle name="Normal 3 3 2 2 2 2 2" xfId="9128" xr:uid="{A40727A4-E64B-458F-BD13-66D57652BDA1}"/>
    <cellStyle name="Normal 3 3 2 2 2 2 3" xfId="53191" xr:uid="{DC18D715-FA29-48C2-B9C2-2B154A5C280F}"/>
    <cellStyle name="Normal 3 3 2 2 2 3" xfId="2734" xr:uid="{8CC76447-9317-41E4-88A0-AD8EEA09B68D}"/>
    <cellStyle name="Normal 3 3 2 2 2 4" xfId="53190" xr:uid="{5CEF1AC1-C411-4C94-B30A-946DF810ABC5}"/>
    <cellStyle name="Normal 3 3 2 2 3" xfId="1536" xr:uid="{00000000-0005-0000-0000-000001060000}"/>
    <cellStyle name="Normal 3 3 2 2 3 2" xfId="3691" xr:uid="{C35D306E-A828-4211-88D1-BD869D469587}"/>
    <cellStyle name="Normal 3 3 2 2 3 3" xfId="53192" xr:uid="{8D585B14-F414-4B9D-8DF9-B1DF7F3109C7}"/>
    <cellStyle name="Normal 3 3 2 2 4" xfId="2467" xr:uid="{653280EF-488C-4128-BB80-B5947AF39EA1}"/>
    <cellStyle name="Normal 3 3 2 2 5" xfId="53189" xr:uid="{3E209566-92B2-4F8C-ACEA-97C54766F167}"/>
    <cellStyle name="Normal 3 3 2 3" xfId="1537" xr:uid="{00000000-0005-0000-0000-000002060000}"/>
    <cellStyle name="Normal 3 3 2 3 2" xfId="1538" xr:uid="{00000000-0005-0000-0000-000003060000}"/>
    <cellStyle name="Normal 3 3 2 3 2 2" xfId="1539" xr:uid="{00000000-0005-0000-0000-000004060000}"/>
    <cellStyle name="Normal 3 3 2 3 2 2 2" xfId="10991" xr:uid="{22CB4914-467D-4F13-80DA-C46947AA6C3B}"/>
    <cellStyle name="Normal 3 3 2 3 2 2 3" xfId="53195" xr:uid="{99A930C2-FBB1-4BDC-A028-D1F6316A2262}"/>
    <cellStyle name="Normal 3 3 2 3 2 3" xfId="2683" xr:uid="{CFCB32E6-6D67-45D1-8742-F7DB7886F3E6}"/>
    <cellStyle name="Normal 3 3 2 3 2 4" xfId="53194" xr:uid="{BC184816-E742-4070-A3FA-DF17E04941EB}"/>
    <cellStyle name="Normal 3 3 2 3 3" xfId="1540" xr:uid="{00000000-0005-0000-0000-000005060000}"/>
    <cellStyle name="Normal 3 3 2 3 3 2" xfId="5612" xr:uid="{39EBD717-35BA-4641-8807-93759786C720}"/>
    <cellStyle name="Normal 3 3 2 3 3 3" xfId="53196" xr:uid="{56436FF2-65F8-4BA6-ADFA-2C6C06D0B2C7}"/>
    <cellStyle name="Normal 3 3 2 3 4" xfId="2468" xr:uid="{C14E185F-6B17-450A-B591-436239060142}"/>
    <cellStyle name="Normal 3 3 2 3 5" xfId="53193" xr:uid="{CDE22433-95A6-4CD2-8FA5-1186F4E549B6}"/>
    <cellStyle name="Normal 3 3 2 4" xfId="1541" xr:uid="{00000000-0005-0000-0000-000006060000}"/>
    <cellStyle name="Normal 3 3 2 4 2" xfId="1542" xr:uid="{00000000-0005-0000-0000-000007060000}"/>
    <cellStyle name="Normal 3 3 2 4 2 2" xfId="1543" xr:uid="{00000000-0005-0000-0000-000008060000}"/>
    <cellStyle name="Normal 3 3 2 4 2 2 2" xfId="53199" xr:uid="{84A8F391-3579-41B2-8F6C-A42D3A004DF0}"/>
    <cellStyle name="Normal 3 3 2 4 2 3" xfId="8939" xr:uid="{C6EACF4E-9D93-4C3C-A834-655200723CD8}"/>
    <cellStyle name="Normal 3 3 2 4 2 4" xfId="53198" xr:uid="{2081A0B6-018F-43E9-86A6-7589B0D279AC}"/>
    <cellStyle name="Normal 3 3 2 4 3" xfId="1544" xr:uid="{00000000-0005-0000-0000-000009060000}"/>
    <cellStyle name="Normal 3 3 2 4 3 2" xfId="53200" xr:uid="{082056BF-6CEC-4F9D-A56A-455FF7499F8C}"/>
    <cellStyle name="Normal 3 3 2 4 4" xfId="2842" xr:uid="{DAE5C889-7EA8-409E-9A19-59EAB89F1B0A}"/>
    <cellStyle name="Normal 3 3 2 4 5" xfId="53197" xr:uid="{A751CD77-B506-49D9-9337-0854EDB4098A}"/>
    <cellStyle name="Normal 3 3 2 5" xfId="1545" xr:uid="{00000000-0005-0000-0000-00000A060000}"/>
    <cellStyle name="Normal 3 3 2 5 2" xfId="1546" xr:uid="{00000000-0005-0000-0000-00000B060000}"/>
    <cellStyle name="Normal 3 3 2 5 2 2" xfId="19026" xr:uid="{A284C856-FCE8-4B18-94ED-F6D52ADE780C}"/>
    <cellStyle name="Normal 3 3 2 5 2 3" xfId="53202" xr:uid="{F8412EBB-820E-4CB4-A443-8444EAC38E19}"/>
    <cellStyle name="Normal 3 3 2 5 3" xfId="2570" xr:uid="{55FB6F58-03C5-49D0-8F15-557EAE7C13BE}"/>
    <cellStyle name="Normal 3 3 2 5 4" xfId="53201" xr:uid="{FF5CB1E1-40B8-4471-931D-4648B1532569}"/>
    <cellStyle name="Normal 3 3 2 6" xfId="1547" xr:uid="{00000000-0005-0000-0000-00000C060000}"/>
    <cellStyle name="Normal 3 3 2 6 2" xfId="3391" xr:uid="{2E92FC01-942F-40E8-91D0-14414D19A4F9}"/>
    <cellStyle name="Normal 3 3 2 6 3" xfId="53203" xr:uid="{EEC61FCB-2638-4682-B3C5-8CA634A9123D}"/>
    <cellStyle name="Normal 3 3 2 7" xfId="2466" xr:uid="{4884B222-6AC2-43E1-AB49-074ED91F8634}"/>
    <cellStyle name="Normal 3 3 2 8" xfId="53188" xr:uid="{636AA099-2E73-4495-B584-B1152C621DE2}"/>
    <cellStyle name="Normal 3 3 3" xfId="1548" xr:uid="{00000000-0005-0000-0000-00000D060000}"/>
    <cellStyle name="Normal 3 3 3 2" xfId="9127" xr:uid="{B4723B1D-2752-45C2-8B85-B23C420939D3}"/>
    <cellStyle name="Normal 3 3 3 3" xfId="3690" xr:uid="{D2268FE4-2AD2-4ECC-8E69-788823D4294A}"/>
    <cellStyle name="Normal 3 3 4" xfId="1549" xr:uid="{00000000-0005-0000-0000-00000E060000}"/>
    <cellStyle name="Normal 3 3 4 2" xfId="1550" xr:uid="{00000000-0005-0000-0000-00000F060000}"/>
    <cellStyle name="Normal 3 3 4 2 2" xfId="1551" xr:uid="{00000000-0005-0000-0000-000010060000}"/>
    <cellStyle name="Normal 3 3 4 2 2 2" xfId="10990" xr:uid="{667891E9-6C68-4052-BD6C-93EA531369AA}"/>
    <cellStyle name="Normal 3 3 4 2 2 3" xfId="53206" xr:uid="{9F8F5902-CC03-4C36-9CDB-212B9B66BAE1}"/>
    <cellStyle name="Normal 3 3 4 2 3" xfId="2733" xr:uid="{F77286DF-55B9-4851-BFCB-BB0C013F3873}"/>
    <cellStyle name="Normal 3 3 4 2 4" xfId="53205" xr:uid="{DDF30248-5122-45F5-A365-A31664BB4F81}"/>
    <cellStyle name="Normal 3 3 4 3" xfId="1552" xr:uid="{00000000-0005-0000-0000-000011060000}"/>
    <cellStyle name="Normal 3 3 4 3 2" xfId="5611" xr:uid="{1688529A-2C64-4BA8-9E6F-C826A2FEFF71}"/>
    <cellStyle name="Normal 3 3 4 3 3" xfId="53207" xr:uid="{41B8C52B-7064-4EF5-A921-B68A04D7C44B}"/>
    <cellStyle name="Normal 3 3 4 4" xfId="2469" xr:uid="{B1979303-41C0-4B64-865C-1E1C84D9D7FD}"/>
    <cellStyle name="Normal 3 3 4 5" xfId="53204" xr:uid="{448D41DF-78FA-4898-B06C-3B2FFCEEA5E5}"/>
    <cellStyle name="Normal 3 3 5" xfId="1553" xr:uid="{00000000-0005-0000-0000-000012060000}"/>
    <cellStyle name="Normal 3 3 5 2" xfId="1554" xr:uid="{00000000-0005-0000-0000-000013060000}"/>
    <cellStyle name="Normal 3 3 5 2 2" xfId="1555" xr:uid="{00000000-0005-0000-0000-000014060000}"/>
    <cellStyle name="Normal 3 3 5 2 2 2" xfId="53210" xr:uid="{B2B501B4-84ED-4EAD-BB0E-E71C65865502}"/>
    <cellStyle name="Normal 3 3 5 2 3" xfId="2682" xr:uid="{08C8A148-E420-4EBA-8CCE-340A66703809}"/>
    <cellStyle name="Normal 3 3 5 2 4" xfId="53209" xr:uid="{8C66B06C-3C37-47B1-AF2D-CB1AC18E9BC6}"/>
    <cellStyle name="Normal 3 3 5 3" xfId="1556" xr:uid="{00000000-0005-0000-0000-000015060000}"/>
    <cellStyle name="Normal 3 3 5 3 2" xfId="8844" xr:uid="{4495A06D-E676-4804-A0C1-8F57FCD8B1AC}"/>
    <cellStyle name="Normal 3 3 5 3 3" xfId="53211" xr:uid="{CB015AF6-D412-4B0D-8F3B-28470DECDF36}"/>
    <cellStyle name="Normal 3 3 5 4" xfId="2470" xr:uid="{5AE6B568-DC27-430C-B0E4-2429F0C251F8}"/>
    <cellStyle name="Normal 3 3 5 5" xfId="53208" xr:uid="{A337B066-4EAC-4624-BFB7-808B6881F6C8}"/>
    <cellStyle name="Normal 3 3 6" xfId="1557" xr:uid="{00000000-0005-0000-0000-000016060000}"/>
    <cellStyle name="Normal 3 3 6 2" xfId="1558" xr:uid="{00000000-0005-0000-0000-000017060000}"/>
    <cellStyle name="Normal 3 3 6 2 2" xfId="1559" xr:uid="{00000000-0005-0000-0000-000018060000}"/>
    <cellStyle name="Normal 3 3 6 2 2 2" xfId="53214" xr:uid="{55671847-C885-4E25-80CC-3B171A66B8EA}"/>
    <cellStyle name="Normal 3 3 6 2 3" xfId="19025" xr:uid="{5E82D4B2-90EC-4995-9E39-84D647F7A1DB}"/>
    <cellStyle name="Normal 3 3 6 2 4" xfId="53213" xr:uid="{C2C89F4D-B25B-4A82-B100-335BB0E5C5D9}"/>
    <cellStyle name="Normal 3 3 6 3" xfId="1560" xr:uid="{00000000-0005-0000-0000-000019060000}"/>
    <cellStyle name="Normal 3 3 6 3 2" xfId="53215" xr:uid="{D4452156-9F49-43B2-B8CF-0731B3279D5B}"/>
    <cellStyle name="Normal 3 3 6 4" xfId="2841" xr:uid="{F91B01CB-41F9-4A64-9682-E798DA0A5ED1}"/>
    <cellStyle name="Normal 3 3 6 5" xfId="53212" xr:uid="{8F0FD073-3221-4A9C-93FD-C872E1C92748}"/>
    <cellStyle name="Normal 3 3 7" xfId="1561" xr:uid="{00000000-0005-0000-0000-00001A060000}"/>
    <cellStyle name="Normal 3 3 7 2" xfId="1562" xr:uid="{00000000-0005-0000-0000-00001B060000}"/>
    <cellStyle name="Normal 3 3 7 2 2" xfId="53217" xr:uid="{6B0C90FE-FBF9-4A3F-A268-8806DABA335A}"/>
    <cellStyle name="Normal 3 3 7 3" xfId="2569" xr:uid="{2F00AF15-C3C4-4EFF-8965-1D255F938EA3}"/>
    <cellStyle name="Normal 3 3 7 4" xfId="53216" xr:uid="{9E29A401-5F19-4CF7-B573-BF9C0DAA4B73}"/>
    <cellStyle name="Normal 3 3 8" xfId="1563" xr:uid="{00000000-0005-0000-0000-00001C060000}"/>
    <cellStyle name="Normal 3 3 8 2" xfId="3269" xr:uid="{BB830124-C0F1-4CF6-A752-D4587F65ED60}"/>
    <cellStyle name="Normal 3 3 8 3" xfId="53218" xr:uid="{59CA3895-E877-472F-A7B9-6E2C8D373FF3}"/>
    <cellStyle name="Normal 3 3 9" xfId="2465" xr:uid="{9784D2F4-C9A5-441F-8B22-12E6721A57CC}"/>
    <cellStyle name="Normal 3 4" xfId="1564" xr:uid="{00000000-0005-0000-0000-00001D060000}"/>
    <cellStyle name="Normal 3 4 2" xfId="1565" xr:uid="{00000000-0005-0000-0000-00001E060000}"/>
    <cellStyle name="Normal 3 4 3" xfId="1566" xr:uid="{00000000-0005-0000-0000-00001F060000}"/>
    <cellStyle name="Normal 3 4 4" xfId="3692" xr:uid="{F6192780-393C-4BFC-9460-C991D2CEC0FA}"/>
    <cellStyle name="Normal 3 5" xfId="1567" xr:uid="{00000000-0005-0000-0000-000020060000}"/>
    <cellStyle name="Normal 3 5 2" xfId="3131" xr:uid="{E8067543-C75B-44DE-8330-4EECCF449E46}"/>
    <cellStyle name="Normal 3 5 2 2" xfId="3931" xr:uid="{7B13FA3D-4AED-418E-82F7-8AEC2E1D22C0}"/>
    <cellStyle name="Normal 3 5 2 2 2" xfId="9317" xr:uid="{820FF849-37B7-496B-B051-73822C1BDFE1}"/>
    <cellStyle name="Normal 3 5 2 3" xfId="5846" xr:uid="{985F00C0-9D7A-4759-BE87-54F699B9A5D1}"/>
    <cellStyle name="Normal 3 5 2 3 2" xfId="11225" xr:uid="{E0A2CECD-AF63-41B2-98D4-BFD2E8A3F6B0}"/>
    <cellStyle name="Normal 3 5 2 4" xfId="8989" xr:uid="{6D6F04AE-6A2E-4577-9E4A-028888698303}"/>
    <cellStyle name="Normal 3 5 2 5" xfId="19212" xr:uid="{0E7F08B1-BA21-48B7-AD10-D5B28130C8C1}"/>
    <cellStyle name="Normal 3 5 2 6" xfId="3441" xr:uid="{3C1167A8-8587-4024-8DFC-74277F7CC980}"/>
    <cellStyle name="Normal 3 5 3" xfId="3050" xr:uid="{7F6EF479-D169-4DCF-B996-B17C0709A7D0}"/>
    <cellStyle name="Normal 3 5 3 2" xfId="5768" xr:uid="{C2829DF3-A8DE-41C7-B7DF-B63817BBC341}"/>
    <cellStyle name="Normal 3 5 3 2 2" xfId="11147" xr:uid="{8EE5FAAD-5168-4709-B50C-27A0B66E2BC7}"/>
    <cellStyle name="Normal 3 5 3 3" xfId="9242" xr:uid="{21C1861F-AEA9-4E6A-BA86-A5BB7E8C8946}"/>
    <cellStyle name="Normal 3 5 3 4" xfId="19136" xr:uid="{6497085E-27F6-4E40-9027-F710490C29AD}"/>
    <cellStyle name="Normal 3 5 3 5" xfId="3855" xr:uid="{7A46DC25-DD80-42B6-AE24-5BDA699DB99E}"/>
    <cellStyle name="Normal 3 5 4" xfId="3693" xr:uid="{E2591CDF-FC84-4487-ABD3-893DEE543964}"/>
    <cellStyle name="Normal 3 5 5" xfId="8897" xr:uid="{ADE827B0-B19B-498A-8ED5-217F395132E7}"/>
    <cellStyle name="Normal 3 5 6" xfId="3344" xr:uid="{B18C01AC-3015-420B-A2F8-A09E52FB1B34}"/>
    <cellStyle name="Normal 3 6" xfId="1568" xr:uid="{00000000-0005-0000-0000-000021060000}"/>
    <cellStyle name="Normal 3 6 2" xfId="3136" xr:uid="{50C8DD75-438E-4F33-B91B-36B8BFA9A517}"/>
    <cellStyle name="Normal 3 6 2 2" xfId="3936" xr:uid="{706A788D-E895-4D9F-8A11-116FAB525FBF}"/>
    <cellStyle name="Normal 3 6 2 2 2" xfId="9322" xr:uid="{CE524CA9-56DC-49D5-A971-35D2F773B822}"/>
    <cellStyle name="Normal 3 6 2 3" xfId="5851" xr:uid="{B03ADA63-EA1A-44DF-8FF9-3169B84831C2}"/>
    <cellStyle name="Normal 3 6 2 3 2" xfId="11230" xr:uid="{DED0F61E-CD44-466E-BC46-CF503093CE5D}"/>
    <cellStyle name="Normal 3 6 2 4" xfId="8995" xr:uid="{5E803BF8-79DA-4D3A-80D9-056CF7E16CA6}"/>
    <cellStyle name="Normal 3 6 2 5" xfId="19217" xr:uid="{E78DBA92-CE17-4207-B3BB-D956DCD02290}"/>
    <cellStyle name="Normal 3 6 2 6" xfId="3447" xr:uid="{3E090161-A72E-4101-81BD-65FE51FAAFF3}"/>
    <cellStyle name="Normal 3 6 3" xfId="3057" xr:uid="{0DC9AA6A-F02B-4504-BEA6-9D53B5A3F78B}"/>
    <cellStyle name="Normal 3 6 3 2" xfId="5773" xr:uid="{656FB415-036D-4102-9C63-D39908C9ABD0}"/>
    <cellStyle name="Normal 3 6 3 2 2" xfId="11152" xr:uid="{F3ADA0EB-90D8-463E-AF04-D1956D62DA08}"/>
    <cellStyle name="Normal 3 6 3 3" xfId="9245" xr:uid="{497040CE-C6AF-4EF7-B827-4D7AC3320536}"/>
    <cellStyle name="Normal 3 6 3 4" xfId="19139" xr:uid="{250B9A42-9831-4865-844B-8177C35F9A65}"/>
    <cellStyle name="Normal 3 6 3 5" xfId="3858" xr:uid="{28A2179D-FA7B-48A5-95B9-1B9C9DC86A07}"/>
    <cellStyle name="Normal 3 6 4" xfId="3694" xr:uid="{EFDED9A3-B1BC-4877-94DA-7A0211B838C4}"/>
    <cellStyle name="Normal 3 6 5" xfId="8902" xr:uid="{3AA4E7B8-E441-4C5C-9886-B11C84AC5831}"/>
    <cellStyle name="Normal 3 6 6" xfId="3349" xr:uid="{BC5012C8-2CDB-4B02-ADDC-F65E19BD2F73}"/>
    <cellStyle name="Normal 3 7" xfId="1569" xr:uid="{00000000-0005-0000-0000-000022060000}"/>
    <cellStyle name="Normal 3 7 2" xfId="3063" xr:uid="{DDB66B8A-679F-426B-81C1-F802BEACB19E}"/>
    <cellStyle name="Normal 3 7 2 2" xfId="5778" xr:uid="{1B09266D-790F-48AC-85E8-03E844C3C090}"/>
    <cellStyle name="Normal 3 7 2 2 2" xfId="11157" xr:uid="{0BA4CEBD-A515-418C-9CE8-E3D2A3513910}"/>
    <cellStyle name="Normal 3 7 2 3" xfId="9250" xr:uid="{9B087455-A0E2-47F7-9F3B-AA63813F2CA7}"/>
    <cellStyle name="Normal 3 7 2 4" xfId="19144" xr:uid="{1778AD5F-AE7E-4AFC-9135-F74E8B39597C}"/>
    <cellStyle name="Normal 3 7 2 5" xfId="3864" xr:uid="{F474F0EB-9812-4423-BD16-683B3FF71894}"/>
    <cellStyle name="Normal 3 7 3" xfId="3695" xr:uid="{2793BB7D-F023-4A28-AC65-B33BB14F71EA}"/>
    <cellStyle name="Normal 3 7 4" xfId="8919" xr:uid="{4B3DC01C-ED0A-438D-BE6B-8E8C84FD93C4}"/>
    <cellStyle name="Normal 3 7 5" xfId="3371" xr:uid="{012F0A52-9ADE-42AF-9224-C8E8248C8718}"/>
    <cellStyle name="Normal 3 8" xfId="1570" xr:uid="{00000000-0005-0000-0000-000023060000}"/>
    <cellStyle name="Normal 3 8 2" xfId="1571" xr:uid="{00000000-0005-0000-0000-000024060000}"/>
    <cellStyle name="Normal 3 8 2 2" xfId="1572" xr:uid="{00000000-0005-0000-0000-000025060000}"/>
    <cellStyle name="Normal 3 8 2 2 2" xfId="1573" xr:uid="{00000000-0005-0000-0000-000026060000}"/>
    <cellStyle name="Normal 3 8 2 2 2 2" xfId="9129" xr:uid="{2FBAE878-4BC6-40E5-9108-A6EDA81B2E3C}"/>
    <cellStyle name="Normal 3 8 2 2 2 3" xfId="53225" xr:uid="{E5D8F25D-DADE-4F85-B9A3-AAFBF0B9F739}"/>
    <cellStyle name="Normal 3 8 2 2 3" xfId="2735" xr:uid="{FF6E42EE-0CC6-412D-B4CE-91467C35A12B}"/>
    <cellStyle name="Normal 3 8 2 2 4" xfId="53224" xr:uid="{07C592DA-3B22-4206-BFC1-EF38BFC87129}"/>
    <cellStyle name="Normal 3 8 2 3" xfId="1574" xr:uid="{00000000-0005-0000-0000-000027060000}"/>
    <cellStyle name="Normal 3 8 2 3 2" xfId="3696" xr:uid="{AE2085A0-85ED-4952-84E4-EEB67DB9BC43}"/>
    <cellStyle name="Normal 3 8 2 3 3" xfId="53226" xr:uid="{18AE0180-FB12-4B1F-9ADF-9F5D27B21C54}"/>
    <cellStyle name="Normal 3 8 2 4" xfId="2472" xr:uid="{9F47E53E-1372-4BC3-838D-72CBE2D169A3}"/>
    <cellStyle name="Normal 3 8 2 5" xfId="53223" xr:uid="{FFE3C6B8-8C5F-44A8-A2B8-40D47E1D7976}"/>
    <cellStyle name="Normal 3 8 3" xfId="1575" xr:uid="{00000000-0005-0000-0000-000028060000}"/>
    <cellStyle name="Normal 3 8 3 2" xfId="1576" xr:uid="{00000000-0005-0000-0000-000029060000}"/>
    <cellStyle name="Normal 3 8 3 2 2" xfId="1577" xr:uid="{00000000-0005-0000-0000-00002A060000}"/>
    <cellStyle name="Normal 3 8 3 2 2 2" xfId="10992" xr:uid="{4CE5F2BE-F037-4C2D-993A-7A4B3EA06058}"/>
    <cellStyle name="Normal 3 8 3 2 2 3" xfId="53229" xr:uid="{D70F7761-4B74-4866-B1B8-61F052FC8E7E}"/>
    <cellStyle name="Normal 3 8 3 2 3" xfId="2704" xr:uid="{463F5861-AF00-48F0-A2CD-81641D11E547}"/>
    <cellStyle name="Normal 3 8 3 2 4" xfId="53228" xr:uid="{A8DA5320-5FA8-482B-9AC5-55045F8FBBCE}"/>
    <cellStyle name="Normal 3 8 3 3" xfId="1578" xr:uid="{00000000-0005-0000-0000-00002B060000}"/>
    <cellStyle name="Normal 3 8 3 3 2" xfId="5613" xr:uid="{99663D62-6A4E-41D8-9F79-362EB6CDA4AA}"/>
    <cellStyle name="Normal 3 8 3 3 3" xfId="53230" xr:uid="{95CF8389-D60D-45DA-9C38-603557EBC77D}"/>
    <cellStyle name="Normal 3 8 3 4" xfId="2473" xr:uid="{798BB71A-E1F5-4441-AAD4-CFAD039FD743}"/>
    <cellStyle name="Normal 3 8 3 5" xfId="53227" xr:uid="{81448644-6E40-40D9-ACC4-A8D413AFDF65}"/>
    <cellStyle name="Normal 3 8 4" xfId="1579" xr:uid="{00000000-0005-0000-0000-00002C060000}"/>
    <cellStyle name="Normal 3 8 4 2" xfId="1580" xr:uid="{00000000-0005-0000-0000-00002D060000}"/>
    <cellStyle name="Normal 3 8 4 2 2" xfId="1581" xr:uid="{00000000-0005-0000-0000-00002E060000}"/>
    <cellStyle name="Normal 3 8 4 2 2 2" xfId="53233" xr:uid="{46AEDD81-FAD0-4B92-A5A9-9A7DDD14589D}"/>
    <cellStyle name="Normal 3 8 4 2 3" xfId="9006" xr:uid="{8B36ABA3-4441-4845-B838-AE08ADD23A7F}"/>
    <cellStyle name="Normal 3 8 4 2 4" xfId="53232" xr:uid="{2494BB67-9305-4494-BD86-B09D04E9A8D0}"/>
    <cellStyle name="Normal 3 8 4 3" xfId="1582" xr:uid="{00000000-0005-0000-0000-00002F060000}"/>
    <cellStyle name="Normal 3 8 4 3 2" xfId="53234" xr:uid="{262C5D04-392B-4890-8C56-FB1B0AA61FE5}"/>
    <cellStyle name="Normal 3 8 4 4" xfId="2843" xr:uid="{4C95B277-CB61-403A-8327-8E55770F7468}"/>
    <cellStyle name="Normal 3 8 4 5" xfId="53231" xr:uid="{CDEEE75A-23FA-4272-A363-B6199CBEE95B}"/>
    <cellStyle name="Normal 3 8 5" xfId="1583" xr:uid="{00000000-0005-0000-0000-000030060000}"/>
    <cellStyle name="Normal 3 8 5 2" xfId="1584" xr:uid="{00000000-0005-0000-0000-000031060000}"/>
    <cellStyle name="Normal 3 8 5 2 2" xfId="19027" xr:uid="{99B687F2-D910-43F2-B3B2-9F979B84EF8D}"/>
    <cellStyle name="Normal 3 8 5 2 3" xfId="53236" xr:uid="{C1F15CB2-143A-4995-B38B-E110226F1307}"/>
    <cellStyle name="Normal 3 8 5 3" xfId="2608" xr:uid="{405A648B-4F09-45FB-8808-5879D46BBA7A}"/>
    <cellStyle name="Normal 3 8 5 4" xfId="53235" xr:uid="{2AF8D5D3-0645-491D-9DEA-BDFF9B29ACF8}"/>
    <cellStyle name="Normal 3 8 6" xfId="1585" xr:uid="{00000000-0005-0000-0000-000032060000}"/>
    <cellStyle name="Normal 3 8 6 2" xfId="3460" xr:uid="{F9B7D078-3BBD-45A4-A52B-56B7E8DB974E}"/>
    <cellStyle name="Normal 3 8 6 3" xfId="53237" xr:uid="{F4A5E72B-BBF2-4CD7-8739-F4D2322A9FD3}"/>
    <cellStyle name="Normal 3 8 7" xfId="2471" xr:uid="{2C44A052-3D1C-4175-9ECF-DDC4825583A3}"/>
    <cellStyle name="Normal 3 8 8" xfId="53222" xr:uid="{C69344D8-2F46-419D-B2ED-1D0174092A31}"/>
    <cellStyle name="Normal 3 9" xfId="3523" xr:uid="{D632935B-5FCC-4866-94C2-AAAE7035728B}"/>
    <cellStyle name="Normal 30" xfId="1586" xr:uid="{00000000-0005-0000-0000-000033060000}"/>
    <cellStyle name="Normal 30 2" xfId="1587" xr:uid="{00000000-0005-0000-0000-000034060000}"/>
    <cellStyle name="Normal 30 3" xfId="3697" xr:uid="{DA4FD4E2-7FB7-4FD9-BCF1-2328CB172ED9}"/>
    <cellStyle name="Normal 30 4" xfId="9004" xr:uid="{10C5319D-D211-4F37-A225-779A25A97023}"/>
    <cellStyle name="Normal 30 5" xfId="3458" xr:uid="{FC84F717-0D42-48C8-83DF-8EB21E8D715A}"/>
    <cellStyle name="Normal 31" xfId="1588" xr:uid="{00000000-0005-0000-0000-000035060000}"/>
    <cellStyle name="Normal 31 2" xfId="1589" xr:uid="{00000000-0005-0000-0000-000036060000}"/>
    <cellStyle name="Normal 31 3" xfId="3698" xr:uid="{B235B63B-4A3E-4377-AE4A-14B3927D381B}"/>
    <cellStyle name="Normal 31 4" xfId="9008" xr:uid="{5A4545E2-A572-4C1E-B80C-FC865B8CB978}"/>
    <cellStyle name="Normal 31 5" xfId="3462" xr:uid="{AB35A1D7-228E-4E8C-9B91-773C89D5108F}"/>
    <cellStyle name="Normal 32" xfId="1590" xr:uid="{00000000-0005-0000-0000-000037060000}"/>
    <cellStyle name="Normal 32 2" xfId="1591" xr:uid="{00000000-0005-0000-0000-000038060000}"/>
    <cellStyle name="Normal 32 3" xfId="3699" xr:uid="{B8FBF4C9-86CD-4F49-A200-021D10A648D2}"/>
    <cellStyle name="Normal 32 4" xfId="9014" xr:uid="{1D8131C9-E17B-40D9-9683-DA465D74FB0D}"/>
    <cellStyle name="Normal 32 5" xfId="3480" xr:uid="{FCA16ED3-AD24-4CC2-BE2F-5B3DAD03C637}"/>
    <cellStyle name="Normal 33" xfId="1592" xr:uid="{00000000-0005-0000-0000-000039060000}"/>
    <cellStyle name="Normal 33 2" xfId="1593" xr:uid="{00000000-0005-0000-0000-00003A060000}"/>
    <cellStyle name="Normal 33 3" xfId="1594" xr:uid="{00000000-0005-0000-0000-00003B060000}"/>
    <cellStyle name="Normal 33 4" xfId="3700" xr:uid="{0A7920A3-5F26-4AA6-8B18-959A5C69F8C5}"/>
    <cellStyle name="Normal 33 5" xfId="3483" xr:uid="{36B7FE1D-5E8A-48B9-91DE-524A7451FCCD}"/>
    <cellStyle name="Normal 34" xfId="1595" xr:uid="{00000000-0005-0000-0000-00003C060000}"/>
    <cellStyle name="Normal 34 2" xfId="1596" xr:uid="{00000000-0005-0000-0000-00003D060000}"/>
    <cellStyle name="Normal 34 3" xfId="3701" xr:uid="{E6B03D02-6078-4994-B063-01EFCBF891E0}"/>
    <cellStyle name="Normal 34 4" xfId="3487" xr:uid="{366FE0B6-2480-42ED-98DF-CC63B0CEF09E}"/>
    <cellStyle name="Normal 35" xfId="1597" xr:uid="{00000000-0005-0000-0000-00003E060000}"/>
    <cellStyle name="Normal 35 2" xfId="1598" xr:uid="{00000000-0005-0000-0000-00003F060000}"/>
    <cellStyle name="Normal 35 3" xfId="3702" xr:uid="{CC010F89-D4F3-4288-83C2-E9E4141A4DA1}"/>
    <cellStyle name="Normal 35 4" xfId="9017" xr:uid="{4CF925A9-1ECA-48AA-A248-B1662F2C4BDF}"/>
    <cellStyle name="Normal 35 5" xfId="3490" xr:uid="{3EDD2BCD-33E5-4757-B2E3-3A918A0F2970}"/>
    <cellStyle name="Normal 36" xfId="1599" xr:uid="{00000000-0005-0000-0000-000040060000}"/>
    <cellStyle name="Normal 36 2" xfId="1600" xr:uid="{00000000-0005-0000-0000-000041060000}"/>
    <cellStyle name="Normal 36 3" xfId="3703" xr:uid="{FB974DBA-5326-4356-80B5-6BD4B1DFB214}"/>
    <cellStyle name="Normal 36 4" xfId="9018" xr:uid="{69392D54-271F-49DA-B34B-7C3A9AA7DBBD}"/>
    <cellStyle name="Normal 36 5" xfId="3492" xr:uid="{C1355495-A28F-4F93-A9C0-7F280C0F8094}"/>
    <cellStyle name="Normal 37" xfId="1601" xr:uid="{00000000-0005-0000-0000-000042060000}"/>
    <cellStyle name="Normal 37 2" xfId="1602" xr:uid="{00000000-0005-0000-0000-000043060000}"/>
    <cellStyle name="Normal 37 3" xfId="3704" xr:uid="{F8B33A9B-302A-4C19-B594-63283A8D2649}"/>
    <cellStyle name="Normal 37 4" xfId="9019" xr:uid="{31DB1FD9-A2F1-489D-9F71-5E1C677DEC01}"/>
    <cellStyle name="Normal 37 5" xfId="3493" xr:uid="{503D73F9-D88D-4F8B-A303-089D2B09AB43}"/>
    <cellStyle name="Normal 38" xfId="1603" xr:uid="{00000000-0005-0000-0000-000044060000}"/>
    <cellStyle name="Normal 38 2" xfId="1604" xr:uid="{00000000-0005-0000-0000-000045060000}"/>
    <cellStyle name="Normal 38 3" xfId="3705" xr:uid="{EA59268D-500C-4ECA-8EB2-F5EA1BA09152}"/>
    <cellStyle name="Normal 38 4" xfId="9020" xr:uid="{ACA1C0E0-F65E-4E68-A236-25918F7F2274}"/>
    <cellStyle name="Normal 38 5" xfId="3494" xr:uid="{11405995-0954-451E-91A4-A73516A8F06D}"/>
    <cellStyle name="Normal 39" xfId="1605" xr:uid="{00000000-0005-0000-0000-000046060000}"/>
    <cellStyle name="Normal 39 2" xfId="1606" xr:uid="{00000000-0005-0000-0000-000047060000}"/>
    <cellStyle name="Normal 39 3" xfId="3706" xr:uid="{6A85D47E-B986-4F47-B416-0854038A1C4F}"/>
    <cellStyle name="Normal 39 4" xfId="9021" xr:uid="{E1433DA6-27A2-436F-B379-037301BBD98B}"/>
    <cellStyle name="Normal 39 5" xfId="3495" xr:uid="{0CC504BD-A292-42FF-A336-D9E088EB5B0B}"/>
    <cellStyle name="Normal 4" xfId="1607" xr:uid="{00000000-0005-0000-0000-000048060000}"/>
    <cellStyle name="Normal 4 10" xfId="3524" xr:uid="{B0EFE95D-F53C-413D-AE30-D87130377D08}"/>
    <cellStyle name="Normal 4 11" xfId="28602" xr:uid="{A902CC15-50D2-4E50-914C-550D738A5F01}"/>
    <cellStyle name="Normal 4 12" xfId="28620" xr:uid="{EBA79330-BECF-4415-BE04-730F11F5F1DF}"/>
    <cellStyle name="Normal 4 2" xfId="1608" xr:uid="{00000000-0005-0000-0000-000049060000}"/>
    <cellStyle name="Normal 4 2 2" xfId="1609" xr:uid="{00000000-0005-0000-0000-00004A060000}"/>
    <cellStyle name="Normal 4 2 3" xfId="3019" xr:uid="{273D7EDA-54CF-4E38-B759-6B336D3799DF}"/>
    <cellStyle name="Normal 4 2 4" xfId="3708" xr:uid="{B6BF088E-C089-4027-8FC1-9628D973F52B}"/>
    <cellStyle name="Normal 4 3" xfId="1610" xr:uid="{00000000-0005-0000-0000-00004B060000}"/>
    <cellStyle name="Normal 4 3 2" xfId="1611" xr:uid="{00000000-0005-0000-0000-00004C060000}"/>
    <cellStyle name="Normal 4 3 2 2" xfId="1612" xr:uid="{00000000-0005-0000-0000-00004D060000}"/>
    <cellStyle name="Normal 4 3 3" xfId="1613" xr:uid="{00000000-0005-0000-0000-00004E060000}"/>
    <cellStyle name="Normal 4 3 3 2" xfId="3525" xr:uid="{A7FC3A6E-DA94-4CAC-96E0-AC29E5150AE8}"/>
    <cellStyle name="Normal 4 3 4" xfId="3476" xr:uid="{09E5C2EE-2BB9-494E-8936-B68E0B63B916}"/>
    <cellStyle name="Normal 4 4" xfId="1614" xr:uid="{00000000-0005-0000-0000-00004F060000}"/>
    <cellStyle name="Normal 4 5" xfId="1615" xr:uid="{00000000-0005-0000-0000-000050060000}"/>
    <cellStyle name="Normal 4 6" xfId="1616" xr:uid="{00000000-0005-0000-0000-000051060000}"/>
    <cellStyle name="Normal 4 7" xfId="1617" xr:uid="{00000000-0005-0000-0000-000052060000}"/>
    <cellStyle name="Normal 4 8" xfId="1618" xr:uid="{00000000-0005-0000-0000-000053060000}"/>
    <cellStyle name="Normal 4 8 2" xfId="2904" xr:uid="{C23938BE-58B8-4D1E-9921-4594CBFEA2AB}"/>
    <cellStyle name="Normal 4 9" xfId="2955" xr:uid="{7D9A9E66-DAC4-4D09-977A-2B97A71D1957}"/>
    <cellStyle name="Normal 40" xfId="1619" xr:uid="{00000000-0005-0000-0000-000054060000}"/>
    <cellStyle name="Normal 40 2" xfId="1620" xr:uid="{00000000-0005-0000-0000-000055060000}"/>
    <cellStyle name="Normal 41" xfId="1621" xr:uid="{00000000-0005-0000-0000-000056060000}"/>
    <cellStyle name="Normal 41 2" xfId="1622" xr:uid="{00000000-0005-0000-0000-000057060000}"/>
    <cellStyle name="Normal 42" xfId="1623" xr:uid="{00000000-0005-0000-0000-000058060000}"/>
    <cellStyle name="Normal 42 2" xfId="1624" xr:uid="{00000000-0005-0000-0000-000059060000}"/>
    <cellStyle name="Normal 43" xfId="1625" xr:uid="{00000000-0005-0000-0000-00005A060000}"/>
    <cellStyle name="Normal 43 2" xfId="1626" xr:uid="{00000000-0005-0000-0000-00005B060000}"/>
    <cellStyle name="Normal 44" xfId="1627" xr:uid="{00000000-0005-0000-0000-00005C060000}"/>
    <cellStyle name="Normal 44 2" xfId="1628" xr:uid="{00000000-0005-0000-0000-00005D060000}"/>
    <cellStyle name="Normal 45" xfId="1629" xr:uid="{00000000-0005-0000-0000-00005E060000}"/>
    <cellStyle name="Normal 45 2" xfId="1630" xr:uid="{00000000-0005-0000-0000-00005F060000}"/>
    <cellStyle name="Normal 46" xfId="1631" xr:uid="{00000000-0005-0000-0000-000060060000}"/>
    <cellStyle name="Normal 46 2" xfId="1632" xr:uid="{00000000-0005-0000-0000-000061060000}"/>
    <cellStyle name="Normal 47" xfId="1633" xr:uid="{00000000-0005-0000-0000-000062060000}"/>
    <cellStyle name="Normal 47 2" xfId="1634" xr:uid="{00000000-0005-0000-0000-000063060000}"/>
    <cellStyle name="Normal 48" xfId="1635" xr:uid="{00000000-0005-0000-0000-000064060000}"/>
    <cellStyle name="Normal 48 2" xfId="1636" xr:uid="{00000000-0005-0000-0000-000065060000}"/>
    <cellStyle name="Normal 48 3" xfId="2897" xr:uid="{BE30C22C-EBEF-4641-8EDF-AB52D07F3B41}"/>
    <cellStyle name="Normal 49" xfId="1637" xr:uid="{00000000-0005-0000-0000-000066060000}"/>
    <cellStyle name="Normal 49 2" xfId="1638" xr:uid="{00000000-0005-0000-0000-000067060000}"/>
    <cellStyle name="Normal 5" xfId="1639" xr:uid="{00000000-0005-0000-0000-000068060000}"/>
    <cellStyle name="Normal 5 2" xfId="1640" xr:uid="{00000000-0005-0000-0000-000069060000}"/>
    <cellStyle name="Normal 5 2 2" xfId="1641" xr:uid="{00000000-0005-0000-0000-00006A060000}"/>
    <cellStyle name="Normal 5 2 2 2" xfId="3020" xr:uid="{0712240E-F5EC-4E14-BE8A-DE1AD155DEF3}"/>
    <cellStyle name="Normal 5 2 3" xfId="3713" xr:uid="{BB27B1E0-E834-4EAA-A4CA-37D5561BECF0}"/>
    <cellStyle name="Normal 5 3" xfId="1642" xr:uid="{00000000-0005-0000-0000-00006B060000}"/>
    <cellStyle name="Normal 5 3 2" xfId="1643" xr:uid="{00000000-0005-0000-0000-00006C060000}"/>
    <cellStyle name="Normal 5 3 2 2" xfId="3105" xr:uid="{9326D2AF-B8BD-4DCC-BCDE-517C87723DD4}"/>
    <cellStyle name="Normal 5 3 2 2 2" xfId="11199" xr:uid="{3085DF6A-118A-45E4-9049-336A9BC8B3A1}"/>
    <cellStyle name="Normal 5 3 2 2 3" xfId="5820" xr:uid="{86C2E9B9-39D5-4E9A-8A6F-303484EC7991}"/>
    <cellStyle name="Normal 5 3 2 3" xfId="9292" xr:uid="{3B9A26B8-A8D7-4117-B093-BDFFEB3C1E56}"/>
    <cellStyle name="Normal 5 3 2 4" xfId="19186" xr:uid="{C9FFEEF9-334B-464A-B613-84682918BCFB}"/>
    <cellStyle name="Normal 5 3 2 5" xfId="3906" xr:uid="{29228218-36EA-40A8-A2F5-94F242BEA6A3}"/>
    <cellStyle name="Normal 5 3 3" xfId="3714" xr:uid="{40302DA6-990E-45B3-A9F6-82FB0EF3AEB3}"/>
    <cellStyle name="Normal 5 3 4" xfId="8963" xr:uid="{15523AFB-DF88-4392-AA18-79FA385AFD23}"/>
    <cellStyle name="Normal 5 3 5" xfId="3415" xr:uid="{DB90A0FB-F27C-49C9-BAB9-BCC218ECB657}"/>
    <cellStyle name="Normal 5 4" xfId="2958" xr:uid="{8A45D3CC-2151-4F28-8233-96539859F689}"/>
    <cellStyle name="Normal 5 4 2" xfId="5724" xr:uid="{EDD30F88-18F7-4FC7-ACD4-F3B825C19EB1}"/>
    <cellStyle name="Normal 5 4 2 2" xfId="11103" xr:uid="{912C5685-450A-4BD0-961A-56CAE8111809}"/>
    <cellStyle name="Normal 5 4 3" xfId="9211" xr:uid="{24A9F237-ABAA-465C-8097-9599736FB2FD}"/>
    <cellStyle name="Normal 5 4 4" xfId="19112" xr:uid="{AE685AA3-69C1-43B9-BAAA-16C861B79EE3}"/>
    <cellStyle name="Normal 5 4 5" xfId="3825" xr:uid="{FE7C5202-6531-4B44-9067-AECA5D54F404}"/>
    <cellStyle name="Normal 5 5" xfId="8867" xr:uid="{CC182DBC-4B6F-4501-B8CD-E040A7174E00}"/>
    <cellStyle name="Normal 5 6" xfId="28623" xr:uid="{84FF32FF-8CD7-4B64-AC83-63563DC64F25}"/>
    <cellStyle name="Normal 5 7" xfId="3292" xr:uid="{BD85E747-98B2-4FDC-816D-A0CB408E6042}"/>
    <cellStyle name="Normal 50" xfId="1644" xr:uid="{00000000-0005-0000-0000-00006D060000}"/>
    <cellStyle name="Normal 50 2" xfId="1645" xr:uid="{00000000-0005-0000-0000-00006E060000}"/>
    <cellStyle name="Normal 50 2 2" xfId="1646" xr:uid="{00000000-0005-0000-0000-00006F060000}"/>
    <cellStyle name="Normal 50 3" xfId="1647" xr:uid="{00000000-0005-0000-0000-000070060000}"/>
    <cellStyle name="Normal 51" xfId="1648" xr:uid="{00000000-0005-0000-0000-000071060000}"/>
    <cellStyle name="Normal 52" xfId="1649" xr:uid="{00000000-0005-0000-0000-000072060000}"/>
    <cellStyle name="Normal 52 2" xfId="1650" xr:uid="{00000000-0005-0000-0000-000073060000}"/>
    <cellStyle name="Normal 53" xfId="1651" xr:uid="{00000000-0005-0000-0000-000074060000}"/>
    <cellStyle name="Normal 53 2" xfId="1652" xr:uid="{00000000-0005-0000-0000-000075060000}"/>
    <cellStyle name="Normal 54" xfId="1653" xr:uid="{00000000-0005-0000-0000-000076060000}"/>
    <cellStyle name="Normal 54 2" xfId="1654" xr:uid="{00000000-0005-0000-0000-000077060000}"/>
    <cellStyle name="Normal 54 2 2" xfId="1655" xr:uid="{00000000-0005-0000-0000-000078060000}"/>
    <cellStyle name="Normal 54 2 2 2" xfId="1656" xr:uid="{00000000-0005-0000-0000-000079060000}"/>
    <cellStyle name="Normal 54 2 2 2 2" xfId="10994" xr:uid="{840E08FF-79DC-403C-BC79-EEC5F724B301}"/>
    <cellStyle name="Normal 54 2 2 2 3" xfId="53272" xr:uid="{2088F49A-192F-4675-AA9A-E52DE8B9DFE6}"/>
    <cellStyle name="Normal 54 2 2 3" xfId="2736" xr:uid="{4AD25060-1C4E-4B98-9845-0DF3A51B4BDD}"/>
    <cellStyle name="Normal 54 2 2 4" xfId="53271" xr:uid="{73556D28-4644-4CED-9557-81B4415E112E}"/>
    <cellStyle name="Normal 54 2 3" xfId="1657" xr:uid="{00000000-0005-0000-0000-00007A060000}"/>
    <cellStyle name="Normal 54 2 3 2" xfId="5615" xr:uid="{6DC6F35F-7B76-46BA-8C54-ECA1906816B9}"/>
    <cellStyle name="Normal 54 2 3 3" xfId="53273" xr:uid="{50CAF0E1-0F1D-48B3-89BB-42D0BE07C700}"/>
    <cellStyle name="Normal 54 2 4" xfId="2475" xr:uid="{491A3AA0-1BDE-4644-ADFE-51890709ADCC}"/>
    <cellStyle name="Normal 54 2 5" xfId="53270" xr:uid="{7113ACB9-8A31-446C-8C8A-64A3AB2D8E9B}"/>
    <cellStyle name="Normal 54 3" xfId="1658" xr:uid="{00000000-0005-0000-0000-00007B060000}"/>
    <cellStyle name="Normal 54 3 2" xfId="1659" xr:uid="{00000000-0005-0000-0000-00007C060000}"/>
    <cellStyle name="Normal 54 3 2 2" xfId="1660" xr:uid="{00000000-0005-0000-0000-00007D060000}"/>
    <cellStyle name="Normal 54 3 2 2 2" xfId="53276" xr:uid="{06B426AE-42C6-4F51-93FB-11900320AA41}"/>
    <cellStyle name="Normal 54 3 2 3" xfId="2684" xr:uid="{18E4E8E2-0861-40E5-9AF7-7A92363AA282}"/>
    <cellStyle name="Normal 54 3 2 4" xfId="53275" xr:uid="{C78476D5-5E61-48A9-942F-45D3E92854B1}"/>
    <cellStyle name="Normal 54 3 3" xfId="1661" xr:uid="{00000000-0005-0000-0000-00007E060000}"/>
    <cellStyle name="Normal 54 3 3 2" xfId="9130" xr:uid="{6BE2989D-449C-4486-964D-D621D1A92E4C}"/>
    <cellStyle name="Normal 54 3 3 3" xfId="53277" xr:uid="{75D06A23-7BA7-44FA-A822-2E2A9E2D4B0A}"/>
    <cellStyle name="Normal 54 3 4" xfId="2476" xr:uid="{43595E6B-7BFF-4AEC-B266-41DFC6975A72}"/>
    <cellStyle name="Normal 54 3 5" xfId="53274" xr:uid="{A9939202-E217-495C-9BC5-2DE887541A09}"/>
    <cellStyle name="Normal 54 4" xfId="1662" xr:uid="{00000000-0005-0000-0000-00007F060000}"/>
    <cellStyle name="Normal 54 4 2" xfId="1663" xr:uid="{00000000-0005-0000-0000-000080060000}"/>
    <cellStyle name="Normal 54 4 2 2" xfId="1664" xr:uid="{00000000-0005-0000-0000-000081060000}"/>
    <cellStyle name="Normal 54 4 2 2 2" xfId="53280" xr:uid="{9D99C764-23D0-4E83-A030-13006D38808A}"/>
    <cellStyle name="Normal 54 4 2 3" xfId="19029" xr:uid="{8AB77CF5-69D1-4014-8A98-F694600D1DD2}"/>
    <cellStyle name="Normal 54 4 2 4" xfId="53279" xr:uid="{28E8D2FC-C917-41F0-9452-E55340472E6C}"/>
    <cellStyle name="Normal 54 4 3" xfId="1665" xr:uid="{00000000-0005-0000-0000-000082060000}"/>
    <cellStyle name="Normal 54 4 3 2" xfId="53281" xr:uid="{995E11BB-71C4-46A4-8EFC-EE2CF9D19CF9}"/>
    <cellStyle name="Normal 54 4 4" xfId="2844" xr:uid="{0B28EAA7-D1DD-4BEC-B9E2-D23C9B336C16}"/>
    <cellStyle name="Normal 54 4 5" xfId="53278" xr:uid="{6B3F35C7-86E5-45F6-B75D-2BEA7A162D89}"/>
    <cellStyle name="Normal 54 5" xfId="1666" xr:uid="{00000000-0005-0000-0000-000083060000}"/>
    <cellStyle name="Normal 54 5 2" xfId="1667" xr:uid="{00000000-0005-0000-0000-000084060000}"/>
    <cellStyle name="Normal 54 5 2 2" xfId="53283" xr:uid="{1DAA4072-4236-4A46-9004-4A97C2F123C6}"/>
    <cellStyle name="Normal 54 5 3" xfId="2571" xr:uid="{8D2CF43F-61D8-49D2-80F1-212B4539CED9}"/>
    <cellStyle name="Normal 54 5 4" xfId="53282" xr:uid="{EBA31528-28D1-4B58-B154-E4E72F365D19}"/>
    <cellStyle name="Normal 54 6" xfId="1668" xr:uid="{00000000-0005-0000-0000-000085060000}"/>
    <cellStyle name="Normal 54 6 2" xfId="3716" xr:uid="{CDAFECBF-FFDD-4676-8FB0-88D9D14FA0ED}"/>
    <cellStyle name="Normal 54 6 3" xfId="53284" xr:uid="{AC88A4D9-3BAE-4B8D-A864-8ECF4A3E142F}"/>
    <cellStyle name="Normal 54 7" xfId="2474" xr:uid="{5AB89825-6D3A-4600-A5A9-3F3BF8A94942}"/>
    <cellStyle name="Normal 54 8" xfId="53269" xr:uid="{FD7F3B9A-D1DE-4A9E-A8E5-089C8D0B770E}"/>
    <cellStyle name="Normal 55" xfId="1669" xr:uid="{00000000-0005-0000-0000-000086060000}"/>
    <cellStyle name="Normal 55 2" xfId="1670" xr:uid="{00000000-0005-0000-0000-000087060000}"/>
    <cellStyle name="Normal 55 2 2" xfId="1671" xr:uid="{00000000-0005-0000-0000-000088060000}"/>
    <cellStyle name="Normal 55 2 2 2" xfId="1672" xr:uid="{00000000-0005-0000-0000-000089060000}"/>
    <cellStyle name="Normal 55 2 2 2 2" xfId="10995" xr:uid="{1332F0EE-8211-4D6A-AC9A-6F546F36DFA2}"/>
    <cellStyle name="Normal 55 2 2 2 3" xfId="53288" xr:uid="{CEE62493-1EEE-41BE-A608-B306BCB7A800}"/>
    <cellStyle name="Normal 55 2 2 3" xfId="2737" xr:uid="{2878541A-075E-4499-A828-D7C44392ABF4}"/>
    <cellStyle name="Normal 55 2 2 4" xfId="53287" xr:uid="{F3A14719-D03D-495B-9F3D-88F94027697D}"/>
    <cellStyle name="Normal 55 2 3" xfId="1673" xr:uid="{00000000-0005-0000-0000-00008A060000}"/>
    <cellStyle name="Normal 55 2 3 2" xfId="5616" xr:uid="{2872680F-E086-4DC1-89E5-52F2260FD344}"/>
    <cellStyle name="Normal 55 2 3 3" xfId="53289" xr:uid="{3286003C-5FB5-4D76-B9E3-50395802A071}"/>
    <cellStyle name="Normal 55 2 4" xfId="2478" xr:uid="{953D0360-2956-4BFE-9C57-15EA40092697}"/>
    <cellStyle name="Normal 55 2 5" xfId="53286" xr:uid="{FA7A8028-7007-4FC3-B4D2-C92D52C5EC88}"/>
    <cellStyle name="Normal 55 3" xfId="1674" xr:uid="{00000000-0005-0000-0000-00008B060000}"/>
    <cellStyle name="Normal 55 3 2" xfId="1675" xr:uid="{00000000-0005-0000-0000-00008C060000}"/>
    <cellStyle name="Normal 55 3 2 2" xfId="1676" xr:uid="{00000000-0005-0000-0000-00008D060000}"/>
    <cellStyle name="Normal 55 3 2 2 2" xfId="53292" xr:uid="{8C3612D9-EF9E-4657-BB4D-A8C791048E02}"/>
    <cellStyle name="Normal 55 3 2 3" xfId="2685" xr:uid="{ACC977A3-4568-41DF-AB91-DB988CE7FFD3}"/>
    <cellStyle name="Normal 55 3 2 4" xfId="53291" xr:uid="{0A0685E7-7278-4CF3-AAAB-D6644B06168C}"/>
    <cellStyle name="Normal 55 3 3" xfId="1677" xr:uid="{00000000-0005-0000-0000-00008E060000}"/>
    <cellStyle name="Normal 55 3 3 2" xfId="9131" xr:uid="{45A587B2-685D-4C07-B828-C98BECDFD8AE}"/>
    <cellStyle name="Normal 55 3 3 3" xfId="53293" xr:uid="{BFD6DF8A-FE33-4FED-B0BF-A508A692DF6E}"/>
    <cellStyle name="Normal 55 3 4" xfId="2479" xr:uid="{C8ABBEE8-2CA1-434C-BBB3-645DAB88C754}"/>
    <cellStyle name="Normal 55 3 5" xfId="53290" xr:uid="{FC33B7E9-3DDA-494C-90D2-0F5B3E962169}"/>
    <cellStyle name="Normal 55 4" xfId="1678" xr:uid="{00000000-0005-0000-0000-00008F060000}"/>
    <cellStyle name="Normal 55 4 2" xfId="1679" xr:uid="{00000000-0005-0000-0000-000090060000}"/>
    <cellStyle name="Normal 55 4 2 2" xfId="1680" xr:uid="{00000000-0005-0000-0000-000091060000}"/>
    <cellStyle name="Normal 55 4 2 2 2" xfId="53296" xr:uid="{EA8CE736-3841-4C20-8878-DC51673D9D4E}"/>
    <cellStyle name="Normal 55 4 2 3" xfId="19030" xr:uid="{A7BC8036-BB19-4E7B-A307-E4DC00D73E7B}"/>
    <cellStyle name="Normal 55 4 2 4" xfId="53295" xr:uid="{2B1D6072-7E8F-4420-98DC-AB6F9611C2A6}"/>
    <cellStyle name="Normal 55 4 3" xfId="1681" xr:uid="{00000000-0005-0000-0000-000092060000}"/>
    <cellStyle name="Normal 55 4 3 2" xfId="53297" xr:uid="{B0F01181-98DA-46E6-82BE-336B36185A0B}"/>
    <cellStyle name="Normal 55 4 4" xfId="2845" xr:uid="{2B2016D6-FE0C-4166-A636-E71502F3F42D}"/>
    <cellStyle name="Normal 55 4 5" xfId="53294" xr:uid="{8BD7447F-AD23-4A2C-A5CC-A61A3A577930}"/>
    <cellStyle name="Normal 55 5" xfId="1682" xr:uid="{00000000-0005-0000-0000-000093060000}"/>
    <cellStyle name="Normal 55 5 2" xfId="1683" xr:uid="{00000000-0005-0000-0000-000094060000}"/>
    <cellStyle name="Normal 55 5 2 2" xfId="53299" xr:uid="{1226B8EE-1544-4C7C-BC34-0ABC64DA3072}"/>
    <cellStyle name="Normal 55 5 3" xfId="2572" xr:uid="{0BC6A094-6FE3-4379-ACBB-857E71D3EE48}"/>
    <cellStyle name="Normal 55 5 4" xfId="53298" xr:uid="{6ED151E2-AEE9-4B2A-8BE9-F9F24DEB64E1}"/>
    <cellStyle name="Normal 55 6" xfId="1684" xr:uid="{00000000-0005-0000-0000-000095060000}"/>
    <cellStyle name="Normal 55 6 2" xfId="3717" xr:uid="{61293883-A698-4377-B1FD-E4AE508DA9F2}"/>
    <cellStyle name="Normal 55 6 3" xfId="53300" xr:uid="{A014EF7A-4B8A-4EC6-A60B-E3D910886591}"/>
    <cellStyle name="Normal 55 7" xfId="2477" xr:uid="{1E95B0C8-6054-4137-ACA0-9E37B7815323}"/>
    <cellStyle name="Normal 55 8" xfId="53285" xr:uid="{4A803370-E64E-402E-BF8E-4C6C1E4868DA}"/>
    <cellStyle name="Normal 56" xfId="1685" xr:uid="{00000000-0005-0000-0000-000096060000}"/>
    <cellStyle name="Normal 57" xfId="1686" xr:uid="{00000000-0005-0000-0000-000097060000}"/>
    <cellStyle name="Normal 58" xfId="1687" xr:uid="{00000000-0005-0000-0000-000098060000}"/>
    <cellStyle name="Normal 59" xfId="1688" xr:uid="{00000000-0005-0000-0000-000099060000}"/>
    <cellStyle name="Normal 6" xfId="1689" xr:uid="{00000000-0005-0000-0000-00009A060000}"/>
    <cellStyle name="Normal 6 10" xfId="1690" xr:uid="{00000000-0005-0000-0000-00009B060000}"/>
    <cellStyle name="Normal 6 10 2" xfId="53305" xr:uid="{41DF0F91-2C4C-4884-B45C-9D2614ED229B}"/>
    <cellStyle name="Normal 6 11" xfId="2480" xr:uid="{EA8EC639-56CA-4596-A4A2-9FFF1CC9C56C}"/>
    <cellStyle name="Normal 6 12" xfId="53304" xr:uid="{63B1CA12-78DB-4588-A261-5F1E4FBE7B3A}"/>
    <cellStyle name="Normal 6 2" xfId="1691" xr:uid="{00000000-0005-0000-0000-00009C060000}"/>
    <cellStyle name="Normal 6 2 2" xfId="1692" xr:uid="{00000000-0005-0000-0000-00009D060000}"/>
    <cellStyle name="Normal 6 2 3" xfId="1693" xr:uid="{00000000-0005-0000-0000-00009E060000}"/>
    <cellStyle name="Normal 6 3" xfId="1694" xr:uid="{00000000-0005-0000-0000-00009F060000}"/>
    <cellStyle name="Normal 6 3 2" xfId="1695" xr:uid="{00000000-0005-0000-0000-0000A0060000}"/>
    <cellStyle name="Normal 6 4" xfId="1696" xr:uid="{00000000-0005-0000-0000-0000A1060000}"/>
    <cellStyle name="Normal 6 5" xfId="1697" xr:uid="{00000000-0005-0000-0000-0000A2060000}"/>
    <cellStyle name="Normal 6 5 2" xfId="3021" xr:uid="{EC500D1F-F25F-4ADC-B546-DFE8D81CEFAE}"/>
    <cellStyle name="Normal 6 6" xfId="1698" xr:uid="{00000000-0005-0000-0000-0000A3060000}"/>
    <cellStyle name="Normal 6 6 2" xfId="1699" xr:uid="{00000000-0005-0000-0000-0000A4060000}"/>
    <cellStyle name="Normal 6 6 2 2" xfId="1700" xr:uid="{00000000-0005-0000-0000-0000A5060000}"/>
    <cellStyle name="Normal 6 6 2 2 2" xfId="9041" xr:uid="{5FEF9671-9F7C-423D-8601-DF945C0C9863}"/>
    <cellStyle name="Normal 6 6 2 2 3" xfId="53315" xr:uid="{0075AFCF-4802-4A37-A2B7-D4D9D8CF7D13}"/>
    <cellStyle name="Normal 6 6 2 3" xfId="2738" xr:uid="{D902E966-1B37-494E-9110-4ACCA075BD73}"/>
    <cellStyle name="Normal 6 6 2 4" xfId="53314" xr:uid="{3A5B86E8-D2F9-40FC-BE89-F92FCAB6988F}"/>
    <cellStyle name="Normal 6 6 3" xfId="1701" xr:uid="{00000000-0005-0000-0000-0000A6060000}"/>
    <cellStyle name="Normal 6 6 3 2" xfId="3526" xr:uid="{DA29F2E8-140E-4F1D-8F3F-F9CB3CAFC9F5}"/>
    <cellStyle name="Normal 6 6 3 3" xfId="53316" xr:uid="{0D9002F1-FB12-4CD5-9328-98449822C29B}"/>
    <cellStyle name="Normal 6 6 4" xfId="2481" xr:uid="{9BB53A39-9999-463D-833E-B93CCDEC9783}"/>
    <cellStyle name="Normal 6 6 5" xfId="53313" xr:uid="{007A91C6-110A-4A71-A158-CFC28DA8213D}"/>
    <cellStyle name="Normal 6 7" xfId="1702" xr:uid="{00000000-0005-0000-0000-0000A7060000}"/>
    <cellStyle name="Normal 6 7 2" xfId="1703" xr:uid="{00000000-0005-0000-0000-0000A8060000}"/>
    <cellStyle name="Normal 6 7 2 2" xfId="1704" xr:uid="{00000000-0005-0000-0000-0000A9060000}"/>
    <cellStyle name="Normal 6 7 2 2 2" xfId="10873" xr:uid="{750394FB-D714-489D-AE4D-C2BEC157D315}"/>
    <cellStyle name="Normal 6 7 2 2 3" xfId="53319" xr:uid="{AC118260-5783-4CC6-BD5C-EBB69FE063B9}"/>
    <cellStyle name="Normal 6 7 2 3" xfId="2686" xr:uid="{853AB399-0F2E-46EA-9BF1-02A53F2756A6}"/>
    <cellStyle name="Normal 6 7 2 4" xfId="53318" xr:uid="{F483E012-84D2-4A3C-83D2-1E6C92E25CA7}"/>
    <cellStyle name="Normal 6 7 3" xfId="1705" xr:uid="{00000000-0005-0000-0000-0000AA060000}"/>
    <cellStyle name="Normal 6 7 3 2" xfId="5493" xr:uid="{421BD5B6-5C80-4E97-8BDE-9038C3F83BF3}"/>
    <cellStyle name="Normal 6 7 3 3" xfId="53320" xr:uid="{F0D5576C-F2E8-4531-955B-66BA0D3E4089}"/>
    <cellStyle name="Normal 6 7 4" xfId="2482" xr:uid="{EC7B35D8-8984-4736-9E42-E431CFA23B4D}"/>
    <cellStyle name="Normal 6 7 5" xfId="53317" xr:uid="{B5F5972E-717D-45CD-AF16-ECFD40833A2B}"/>
    <cellStyle name="Normal 6 8" xfId="1706" xr:uid="{00000000-0005-0000-0000-0000AB060000}"/>
    <cellStyle name="Normal 6 8 2" xfId="1707" xr:uid="{00000000-0005-0000-0000-0000AC060000}"/>
    <cellStyle name="Normal 6 8 2 2" xfId="1708" xr:uid="{00000000-0005-0000-0000-0000AD060000}"/>
    <cellStyle name="Normal 6 8 2 2 2" xfId="53323" xr:uid="{F9E7E4A8-0520-44B8-A8AA-8625CE6B5187}"/>
    <cellStyle name="Normal 6 8 2 3" xfId="18963" xr:uid="{619AF8BB-6669-4EC5-B109-C77EA756A0CD}"/>
    <cellStyle name="Normal 6 8 2 4" xfId="53322" xr:uid="{6AD5C380-373E-4DDE-9AEA-B37153D25A47}"/>
    <cellStyle name="Normal 6 8 3" xfId="1709" xr:uid="{00000000-0005-0000-0000-0000AE060000}"/>
    <cellStyle name="Normal 6 8 3 2" xfId="53324" xr:uid="{14390EDC-F3C1-4E71-AC87-6FAA0BC5C031}"/>
    <cellStyle name="Normal 6 8 4" xfId="2780" xr:uid="{2EC9F96E-9C91-4B76-ABB5-1EF403661EC3}"/>
    <cellStyle name="Normal 6 8 5" xfId="53321" xr:uid="{D88024F0-1D30-4A8B-8F00-DCEAF6B221D4}"/>
    <cellStyle name="Normal 6 9" xfId="1710" xr:uid="{00000000-0005-0000-0000-0000AF060000}"/>
    <cellStyle name="Normal 6 9 2" xfId="1711" xr:uid="{00000000-0005-0000-0000-0000B0060000}"/>
    <cellStyle name="Normal 6 9 2 2" xfId="53326" xr:uid="{8D949316-AB60-4E40-9C2D-7129A917381D}"/>
    <cellStyle name="Normal 6 9 3" xfId="2573" xr:uid="{D2F9E75F-441E-4B08-A8B1-019ABE5EF4EA}"/>
    <cellStyle name="Normal 6 9 4" xfId="53325" xr:uid="{4583566B-A483-4E91-95B3-2BC53E5C7CC5}"/>
    <cellStyle name="Normal 60" xfId="1712" xr:uid="{00000000-0005-0000-0000-0000B1060000}"/>
    <cellStyle name="Normal 61" xfId="1713" xr:uid="{00000000-0005-0000-0000-0000B2060000}"/>
    <cellStyle name="Normal 62" xfId="1714" xr:uid="{00000000-0005-0000-0000-0000B3060000}"/>
    <cellStyle name="Normal 62 2" xfId="1715" xr:uid="{00000000-0005-0000-0000-0000B4060000}"/>
    <cellStyle name="Normal 62 2 2" xfId="1716" xr:uid="{00000000-0005-0000-0000-0000B5060000}"/>
    <cellStyle name="Normal 62 2 2 2" xfId="1717" xr:uid="{00000000-0005-0000-0000-0000B6060000}"/>
    <cellStyle name="Normal 62 2 2 2 2" xfId="10996" xr:uid="{ACDFC0FC-A68F-48AA-8B92-F4EDAEDE4726}"/>
    <cellStyle name="Normal 62 2 2 2 3" xfId="53331" xr:uid="{263F1E0E-E112-49A9-ADFC-C7707FEE4602}"/>
    <cellStyle name="Normal 62 2 2 3" xfId="2739" xr:uid="{D914E2FD-7D98-4AE9-8404-E7F0A0D1B1CE}"/>
    <cellStyle name="Normal 62 2 2 4" xfId="53330" xr:uid="{63A437C4-5B62-4F40-A3C2-40FCA3D9035A}"/>
    <cellStyle name="Normal 62 2 3" xfId="1718" xr:uid="{00000000-0005-0000-0000-0000B7060000}"/>
    <cellStyle name="Normal 62 2 3 2" xfId="5617" xr:uid="{A5735150-6B54-4E4F-B9D8-3B3BA47F52E4}"/>
    <cellStyle name="Normal 62 2 3 3" xfId="53332" xr:uid="{8ECE43BF-DCC0-4BB2-B8C8-E024DCC409E7}"/>
    <cellStyle name="Normal 62 2 4" xfId="2484" xr:uid="{17583BE1-54D6-40F4-AF49-A279B90CDEF4}"/>
    <cellStyle name="Normal 62 2 5" xfId="53329" xr:uid="{446F5696-41C5-4B29-85F7-FDE5293C7908}"/>
    <cellStyle name="Normal 62 3" xfId="1719" xr:uid="{00000000-0005-0000-0000-0000B8060000}"/>
    <cellStyle name="Normal 62 3 2" xfId="1720" xr:uid="{00000000-0005-0000-0000-0000B9060000}"/>
    <cellStyle name="Normal 62 3 2 2" xfId="1721" xr:uid="{00000000-0005-0000-0000-0000BA060000}"/>
    <cellStyle name="Normal 62 3 2 2 2" xfId="53335" xr:uid="{0E767822-5367-4A3A-9F3D-8FA0A71552C4}"/>
    <cellStyle name="Normal 62 3 2 3" xfId="2687" xr:uid="{2A3693ED-6F9A-47F0-98CF-7D80CA0128A2}"/>
    <cellStyle name="Normal 62 3 2 4" xfId="53334" xr:uid="{4B7B2495-3295-4293-BC79-6411462F4077}"/>
    <cellStyle name="Normal 62 3 3" xfId="1722" xr:uid="{00000000-0005-0000-0000-0000BB060000}"/>
    <cellStyle name="Normal 62 3 3 2" xfId="9133" xr:uid="{CC36823F-A268-4689-A75C-6A336D742176}"/>
    <cellStyle name="Normal 62 3 3 3" xfId="53336" xr:uid="{556DC128-71C1-4107-824D-9557E30EF63F}"/>
    <cellStyle name="Normal 62 3 4" xfId="2485" xr:uid="{9E9DBE69-53F1-4898-B2E8-BC519D7846E1}"/>
    <cellStyle name="Normal 62 3 5" xfId="53333" xr:uid="{134DB901-0005-4245-9B37-C59FA92A2818}"/>
    <cellStyle name="Normal 62 4" xfId="1723" xr:uid="{00000000-0005-0000-0000-0000BC060000}"/>
    <cellStyle name="Normal 62 4 2" xfId="1724" xr:uid="{00000000-0005-0000-0000-0000BD060000}"/>
    <cellStyle name="Normal 62 4 2 2" xfId="1725" xr:uid="{00000000-0005-0000-0000-0000BE060000}"/>
    <cellStyle name="Normal 62 4 2 2 2" xfId="53339" xr:uid="{DCB995A1-5047-4BDF-A3AE-7D4E661A70F7}"/>
    <cellStyle name="Normal 62 4 2 3" xfId="19031" xr:uid="{A145EA62-58C6-4415-963F-0885CB38F314}"/>
    <cellStyle name="Normal 62 4 2 4" xfId="53338" xr:uid="{9D557EF7-929B-4F55-A244-9DCA2D5DD4D3}"/>
    <cellStyle name="Normal 62 4 3" xfId="1726" xr:uid="{00000000-0005-0000-0000-0000BF060000}"/>
    <cellStyle name="Normal 62 4 3 2" xfId="53340" xr:uid="{6323C28A-D4BE-41D0-A84C-84A9CD4BF8AE}"/>
    <cellStyle name="Normal 62 4 4" xfId="2846" xr:uid="{EF874A0B-A80F-49CC-81D5-D4F0ED0BEC5E}"/>
    <cellStyle name="Normal 62 4 5" xfId="53337" xr:uid="{D97FB44A-8DDF-46A0-838A-4B6CB33563A5}"/>
    <cellStyle name="Normal 62 5" xfId="1727" xr:uid="{00000000-0005-0000-0000-0000C0060000}"/>
    <cellStyle name="Normal 62 5 2" xfId="1728" xr:uid="{00000000-0005-0000-0000-0000C1060000}"/>
    <cellStyle name="Normal 62 5 2 2" xfId="53342" xr:uid="{A4022874-204E-4346-BE41-3F1597B2F296}"/>
    <cellStyle name="Normal 62 5 3" xfId="2574" xr:uid="{53AD6AEF-F40B-4B39-9C09-5C4466953577}"/>
    <cellStyle name="Normal 62 5 4" xfId="53341" xr:uid="{AF464A57-9AAE-4870-955A-58039164E663}"/>
    <cellStyle name="Normal 62 6" xfId="1729" xr:uid="{00000000-0005-0000-0000-0000C2060000}"/>
    <cellStyle name="Normal 62 6 2" xfId="3718" xr:uid="{A7D8331B-3717-40F3-B4A1-0CFBCF4E6AB7}"/>
    <cellStyle name="Normal 62 6 3" xfId="53343" xr:uid="{60D6E397-12DA-484D-99E8-BCC0E228582B}"/>
    <cellStyle name="Normal 62 7" xfId="2483" xr:uid="{F8005B9C-2162-4925-A31B-84137FBCBBE8}"/>
    <cellStyle name="Normal 62 8" xfId="53328" xr:uid="{D7DC225B-ECDC-4E4F-8BD6-0900D05AB03B}"/>
    <cellStyle name="Normal 63" xfId="1730" xr:uid="{00000000-0005-0000-0000-0000C3060000}"/>
    <cellStyle name="Normal 64" xfId="1731" xr:uid="{00000000-0005-0000-0000-0000C4060000}"/>
    <cellStyle name="Normal 64 2" xfId="1732" xr:uid="{00000000-0005-0000-0000-0000C5060000}"/>
    <cellStyle name="Normal 64 2 2" xfId="1733" xr:uid="{00000000-0005-0000-0000-0000C6060000}"/>
    <cellStyle name="Normal 64 2 2 2" xfId="1734" xr:uid="{00000000-0005-0000-0000-0000C7060000}"/>
    <cellStyle name="Normal 64 2 2 2 2" xfId="10997" xr:uid="{CEB65C8C-3B21-4795-A4C7-31CE824AC611}"/>
    <cellStyle name="Normal 64 2 2 2 3" xfId="53347" xr:uid="{8CE755BE-EEEF-4CAD-93FF-90AF0E6EB8E4}"/>
    <cellStyle name="Normal 64 2 2 3" xfId="2740" xr:uid="{D712DE24-3136-4DA8-8936-6B13941B74E0}"/>
    <cellStyle name="Normal 64 2 2 4" xfId="53346" xr:uid="{6558DEA9-F835-45FF-B7ED-8BFFEC55EBC9}"/>
    <cellStyle name="Normal 64 2 3" xfId="1735" xr:uid="{00000000-0005-0000-0000-0000C8060000}"/>
    <cellStyle name="Normal 64 2 3 2" xfId="5618" xr:uid="{9A1872E2-302F-4F13-8D62-7F8B94D0F3BB}"/>
    <cellStyle name="Normal 64 2 3 3" xfId="53348" xr:uid="{F6751C01-0783-46DA-8553-203F30663187}"/>
    <cellStyle name="Normal 64 2 4" xfId="2487" xr:uid="{768D4738-D81E-400A-8351-E9B8553732CB}"/>
    <cellStyle name="Normal 64 2 5" xfId="53345" xr:uid="{6149ECC4-0212-4E25-9564-A61FC7769B60}"/>
    <cellStyle name="Normal 64 3" xfId="1736" xr:uid="{00000000-0005-0000-0000-0000C9060000}"/>
    <cellStyle name="Normal 64 3 2" xfId="1737" xr:uid="{00000000-0005-0000-0000-0000CA060000}"/>
    <cellStyle name="Normal 64 3 2 2" xfId="1738" xr:uid="{00000000-0005-0000-0000-0000CB060000}"/>
    <cellStyle name="Normal 64 3 2 2 2" xfId="53351" xr:uid="{C9455924-D646-4228-86A7-2A9215FAA713}"/>
    <cellStyle name="Normal 64 3 2 3" xfId="2688" xr:uid="{FAA67EE0-4B87-426B-B630-58D79469C4A6}"/>
    <cellStyle name="Normal 64 3 2 4" xfId="53350" xr:uid="{902A3190-918D-4C11-9B58-D54172EC2F3B}"/>
    <cellStyle name="Normal 64 3 3" xfId="1739" xr:uid="{00000000-0005-0000-0000-0000CC060000}"/>
    <cellStyle name="Normal 64 3 3 2" xfId="9135" xr:uid="{DCAA7699-156E-4A85-82B1-15E508B8CABE}"/>
    <cellStyle name="Normal 64 3 3 3" xfId="53352" xr:uid="{B2F7DEFA-F183-4B4C-9EDB-62162489F1B8}"/>
    <cellStyle name="Normal 64 3 4" xfId="2488" xr:uid="{E1C1A774-8D61-471C-9837-61F1E991EA32}"/>
    <cellStyle name="Normal 64 3 5" xfId="53349" xr:uid="{CC446930-E52A-4469-B851-58061EFA8DBD}"/>
    <cellStyle name="Normal 64 4" xfId="1740" xr:uid="{00000000-0005-0000-0000-0000CD060000}"/>
    <cellStyle name="Normal 64 4 2" xfId="1741" xr:uid="{00000000-0005-0000-0000-0000CE060000}"/>
    <cellStyle name="Normal 64 4 2 2" xfId="1742" xr:uid="{00000000-0005-0000-0000-0000CF060000}"/>
    <cellStyle name="Normal 64 4 2 2 2" xfId="53355" xr:uid="{77BA14EB-A0C2-4D89-ADFF-A7B331F6595A}"/>
    <cellStyle name="Normal 64 4 2 3" xfId="19032" xr:uid="{EEEA1ED8-47D6-47A9-890D-10C97BAFD248}"/>
    <cellStyle name="Normal 64 4 2 4" xfId="53354" xr:uid="{7389745C-20C9-47E1-A78B-6C04F0BE3C7B}"/>
    <cellStyle name="Normal 64 4 3" xfId="1743" xr:uid="{00000000-0005-0000-0000-0000D0060000}"/>
    <cellStyle name="Normal 64 4 3 2" xfId="53356" xr:uid="{3E17F542-9FB1-4EB1-A9F8-A6E5EF750742}"/>
    <cellStyle name="Normal 64 4 4" xfId="2847" xr:uid="{91F3B849-4773-47BB-8C41-60BE702AC5D0}"/>
    <cellStyle name="Normal 64 4 5" xfId="53353" xr:uid="{ED997A93-AE8B-4E33-A569-FFC5135FB68F}"/>
    <cellStyle name="Normal 64 5" xfId="1744" xr:uid="{00000000-0005-0000-0000-0000D1060000}"/>
    <cellStyle name="Normal 64 5 2" xfId="1745" xr:uid="{00000000-0005-0000-0000-0000D2060000}"/>
    <cellStyle name="Normal 64 5 2 2" xfId="53358" xr:uid="{62DB36BA-3441-4183-86E4-753788E5AE2C}"/>
    <cellStyle name="Normal 64 5 3" xfId="2575" xr:uid="{CEEA7E7D-6067-48AB-A017-E46B8A3C892A}"/>
    <cellStyle name="Normal 64 5 4" xfId="53357" xr:uid="{D6B01BF3-128E-47D3-A32D-772610C42C45}"/>
    <cellStyle name="Normal 64 6" xfId="1746" xr:uid="{00000000-0005-0000-0000-0000D3060000}"/>
    <cellStyle name="Normal 64 6 2" xfId="3719" xr:uid="{CF92A0BA-DD50-4FE3-9A7B-3A2BCA3BB4CF}"/>
    <cellStyle name="Normal 64 6 3" xfId="53359" xr:uid="{6F4DFE55-C3F0-466F-9C86-CF79B11DDCC9}"/>
    <cellStyle name="Normal 64 7" xfId="2486" xr:uid="{CA3B6F7B-C4FB-47AF-B21F-5959B2D518BE}"/>
    <cellStyle name="Normal 64 8" xfId="53344" xr:uid="{B940498D-A70F-412B-856F-8EEF88390B9D}"/>
    <cellStyle name="Normal 65" xfId="1747" xr:uid="{00000000-0005-0000-0000-0000D4060000}"/>
    <cellStyle name="Normal 65 2" xfId="1748" xr:uid="{00000000-0005-0000-0000-0000D5060000}"/>
    <cellStyle name="Normal 65 2 2" xfId="1749" xr:uid="{00000000-0005-0000-0000-0000D6060000}"/>
    <cellStyle name="Normal 65 2 2 2" xfId="1750" xr:uid="{00000000-0005-0000-0000-0000D7060000}"/>
    <cellStyle name="Normal 65 2 2 2 2" xfId="10998" xr:uid="{5DA235FB-104A-4136-831C-DC674C1B0142}"/>
    <cellStyle name="Normal 65 2 2 2 3" xfId="53363" xr:uid="{B65BEB50-3217-4E95-BF37-3C18752747BA}"/>
    <cellStyle name="Normal 65 2 2 3" xfId="2741" xr:uid="{BC2B7F2B-FE5A-495E-8DD5-DEB18AB5B514}"/>
    <cellStyle name="Normal 65 2 2 4" xfId="53362" xr:uid="{6EE56B4C-B7F6-4910-8FD1-CD718B586803}"/>
    <cellStyle name="Normal 65 2 3" xfId="1751" xr:uid="{00000000-0005-0000-0000-0000D8060000}"/>
    <cellStyle name="Normal 65 2 3 2" xfId="5619" xr:uid="{97F2B581-757D-456E-B6D6-A37F58EF794D}"/>
    <cellStyle name="Normal 65 2 3 3" xfId="53364" xr:uid="{BF404858-E0CC-43EB-8495-4EDE0C357E38}"/>
    <cellStyle name="Normal 65 2 4" xfId="2490" xr:uid="{BF017F4A-E04B-4E2C-853C-E25CD13E1574}"/>
    <cellStyle name="Normal 65 2 5" xfId="53361" xr:uid="{CDD7653B-FA4B-4406-8FB9-30C376EA842D}"/>
    <cellStyle name="Normal 65 3" xfId="1752" xr:uid="{00000000-0005-0000-0000-0000D9060000}"/>
    <cellStyle name="Normal 65 3 2" xfId="1753" xr:uid="{00000000-0005-0000-0000-0000DA060000}"/>
    <cellStyle name="Normal 65 3 2 2" xfId="1754" xr:uid="{00000000-0005-0000-0000-0000DB060000}"/>
    <cellStyle name="Normal 65 3 2 2 2" xfId="53367" xr:uid="{B60D7BDB-B609-43CC-9916-52304B425D03}"/>
    <cellStyle name="Normal 65 3 2 3" xfId="2689" xr:uid="{40B530B3-E323-4CDD-AEA5-956D7238A83D}"/>
    <cellStyle name="Normal 65 3 2 4" xfId="53366" xr:uid="{BDC78BB5-BBBD-48B5-85DD-F34F66C54FD0}"/>
    <cellStyle name="Normal 65 3 3" xfId="1755" xr:uid="{00000000-0005-0000-0000-0000DC060000}"/>
    <cellStyle name="Normal 65 3 3 2" xfId="9136" xr:uid="{8FA440A6-F603-424B-8C63-4BFB7A7B96E6}"/>
    <cellStyle name="Normal 65 3 3 3" xfId="53368" xr:uid="{65045A0B-08E2-4CA8-8DB0-4F060841F429}"/>
    <cellStyle name="Normal 65 3 4" xfId="2491" xr:uid="{77BF893B-B883-4560-A2E1-6F4867EF2284}"/>
    <cellStyle name="Normal 65 3 5" xfId="53365" xr:uid="{786FF98D-E1C2-458D-9287-BFEEC5B66128}"/>
    <cellStyle name="Normal 65 4" xfId="1756" xr:uid="{00000000-0005-0000-0000-0000DD060000}"/>
    <cellStyle name="Normal 65 4 2" xfId="1757" xr:uid="{00000000-0005-0000-0000-0000DE060000}"/>
    <cellStyle name="Normal 65 4 2 2" xfId="1758" xr:uid="{00000000-0005-0000-0000-0000DF060000}"/>
    <cellStyle name="Normal 65 4 2 2 2" xfId="53371" xr:uid="{3BD246D1-D947-4052-A533-8E402EFE0C4C}"/>
    <cellStyle name="Normal 65 4 2 3" xfId="19033" xr:uid="{B33B2F59-424F-48C2-A0C5-528453057792}"/>
    <cellStyle name="Normal 65 4 2 4" xfId="53370" xr:uid="{8EE376E4-540C-4833-8669-9FEF7C58395B}"/>
    <cellStyle name="Normal 65 4 3" xfId="1759" xr:uid="{00000000-0005-0000-0000-0000E0060000}"/>
    <cellStyle name="Normal 65 4 3 2" xfId="53372" xr:uid="{BC0BB91C-EC07-45E0-BC68-4DE212A3F023}"/>
    <cellStyle name="Normal 65 4 4" xfId="2848" xr:uid="{4CA8601A-651F-4AEF-91A4-43ABCD4934AB}"/>
    <cellStyle name="Normal 65 4 5" xfId="53369" xr:uid="{AEEC4065-7476-436C-B286-C158C4DAA3DB}"/>
    <cellStyle name="Normal 65 5" xfId="1760" xr:uid="{00000000-0005-0000-0000-0000E1060000}"/>
    <cellStyle name="Normal 65 5 2" xfId="1761" xr:uid="{00000000-0005-0000-0000-0000E2060000}"/>
    <cellStyle name="Normal 65 5 2 2" xfId="53374" xr:uid="{3F5B3C65-B913-46BE-8144-5A335DE18BE9}"/>
    <cellStyle name="Normal 65 5 3" xfId="2576" xr:uid="{FCB8A346-E2B1-4265-8835-ADFA5D1B8A71}"/>
    <cellStyle name="Normal 65 5 4" xfId="53373" xr:uid="{E4199C0E-4BE0-42F4-9DF5-1EA2EAF28A65}"/>
    <cellStyle name="Normal 65 6" xfId="1762" xr:uid="{00000000-0005-0000-0000-0000E3060000}"/>
    <cellStyle name="Normal 65 6 2" xfId="3720" xr:uid="{D5A00AC7-47BE-425B-96F8-C7DA6C25E8C2}"/>
    <cellStyle name="Normal 65 6 3" xfId="53375" xr:uid="{0ACA89EF-4168-4B2D-829B-A8398D8453BE}"/>
    <cellStyle name="Normal 65 7" xfId="2489" xr:uid="{891ACA6B-0302-4485-8021-731ABF496A25}"/>
    <cellStyle name="Normal 65 8" xfId="53360" xr:uid="{5E49F84B-D9A3-44D7-89E1-E78ACB019756}"/>
    <cellStyle name="Normal 66" xfId="1763" xr:uid="{00000000-0005-0000-0000-0000E4060000}"/>
    <cellStyle name="Normal 66 2" xfId="1764" xr:uid="{00000000-0005-0000-0000-0000E5060000}"/>
    <cellStyle name="Normal 66 2 2" xfId="1765" xr:uid="{00000000-0005-0000-0000-0000E6060000}"/>
    <cellStyle name="Normal 66 2 2 2" xfId="1766" xr:uid="{00000000-0005-0000-0000-0000E7060000}"/>
    <cellStyle name="Normal 66 2 2 2 2" xfId="10999" xr:uid="{75B14387-B52F-4ED6-A0F1-DC618DE8882C}"/>
    <cellStyle name="Normal 66 2 2 2 3" xfId="53379" xr:uid="{741DC32D-3250-465E-8211-866750A75B08}"/>
    <cellStyle name="Normal 66 2 2 3" xfId="2742" xr:uid="{90DE3847-0E09-4CB8-9E81-55E598781510}"/>
    <cellStyle name="Normal 66 2 2 4" xfId="53378" xr:uid="{586D9A2F-5186-4A1B-890D-9CD2C41B4CE0}"/>
    <cellStyle name="Normal 66 2 3" xfId="1767" xr:uid="{00000000-0005-0000-0000-0000E8060000}"/>
    <cellStyle name="Normal 66 2 3 2" xfId="5620" xr:uid="{3EAEA0A9-B169-4D7F-9001-2E8CE1B6D906}"/>
    <cellStyle name="Normal 66 2 3 3" xfId="53380" xr:uid="{3B2C86D7-D15B-4163-9307-CF1D29E31155}"/>
    <cellStyle name="Normal 66 2 4" xfId="2493" xr:uid="{D69B9740-ED71-411A-8C34-6AD276343D02}"/>
    <cellStyle name="Normal 66 2 5" xfId="53377" xr:uid="{CC7A2310-318C-41C4-9F01-4620FF9258DA}"/>
    <cellStyle name="Normal 66 3" xfId="1768" xr:uid="{00000000-0005-0000-0000-0000E9060000}"/>
    <cellStyle name="Normal 66 3 2" xfId="1769" xr:uid="{00000000-0005-0000-0000-0000EA060000}"/>
    <cellStyle name="Normal 66 3 2 2" xfId="1770" xr:uid="{00000000-0005-0000-0000-0000EB060000}"/>
    <cellStyle name="Normal 66 3 2 2 2" xfId="53383" xr:uid="{B93845E9-0CC6-4380-B07B-1FE1F3E70963}"/>
    <cellStyle name="Normal 66 3 2 3" xfId="2690" xr:uid="{EFEA2ABC-C3F7-4DCB-B585-8D6F3BEC3344}"/>
    <cellStyle name="Normal 66 3 2 4" xfId="53382" xr:uid="{7EB78E5F-C550-4D82-AF0D-690BDBA450B6}"/>
    <cellStyle name="Normal 66 3 3" xfId="1771" xr:uid="{00000000-0005-0000-0000-0000EC060000}"/>
    <cellStyle name="Normal 66 3 3 2" xfId="9137" xr:uid="{D65BC424-A660-465D-8863-7C93C0FCE38A}"/>
    <cellStyle name="Normal 66 3 3 3" xfId="53384" xr:uid="{3E401489-9B70-4855-B58A-D51626DFFE05}"/>
    <cellStyle name="Normal 66 3 4" xfId="2494" xr:uid="{B78DA237-1A42-4A6B-B265-44BD12684B79}"/>
    <cellStyle name="Normal 66 3 5" xfId="53381" xr:uid="{869674D3-55E5-4ABD-A73E-1BAFDE1C56A4}"/>
    <cellStyle name="Normal 66 4" xfId="1772" xr:uid="{00000000-0005-0000-0000-0000ED060000}"/>
    <cellStyle name="Normal 66 4 2" xfId="1773" xr:uid="{00000000-0005-0000-0000-0000EE060000}"/>
    <cellStyle name="Normal 66 4 2 2" xfId="1774" xr:uid="{00000000-0005-0000-0000-0000EF060000}"/>
    <cellStyle name="Normal 66 4 2 2 2" xfId="53387" xr:uid="{C1059F65-513F-42D5-A9BE-F1C13ED9AB59}"/>
    <cellStyle name="Normal 66 4 2 3" xfId="19034" xr:uid="{673393FD-EDF3-41CB-B3B4-046D61FECC26}"/>
    <cellStyle name="Normal 66 4 2 4" xfId="53386" xr:uid="{32D3669A-5FB8-4812-9474-5A11F19C21C0}"/>
    <cellStyle name="Normal 66 4 3" xfId="1775" xr:uid="{00000000-0005-0000-0000-0000F0060000}"/>
    <cellStyle name="Normal 66 4 3 2" xfId="53388" xr:uid="{77C69FB2-1661-4464-82F9-B51959C55A97}"/>
    <cellStyle name="Normal 66 4 4" xfId="2849" xr:uid="{E79E6F2C-E49D-4453-BE56-8667DE96E8A5}"/>
    <cellStyle name="Normal 66 4 5" xfId="53385" xr:uid="{5360DB21-76E1-4E83-AECA-F2C5F2BC88BD}"/>
    <cellStyle name="Normal 66 5" xfId="1776" xr:uid="{00000000-0005-0000-0000-0000F1060000}"/>
    <cellStyle name="Normal 66 5 2" xfId="1777" xr:uid="{00000000-0005-0000-0000-0000F2060000}"/>
    <cellStyle name="Normal 66 5 2 2" xfId="53390" xr:uid="{B195E1BA-3F0D-4729-9E7E-55A21598A736}"/>
    <cellStyle name="Normal 66 5 3" xfId="2577" xr:uid="{E4005248-5BA0-44D2-A0D8-CBA973061AB3}"/>
    <cellStyle name="Normal 66 5 4" xfId="53389" xr:uid="{A34D1C9C-C0F8-4C7E-81E0-7DD2685D7C57}"/>
    <cellStyle name="Normal 66 6" xfId="1778" xr:uid="{00000000-0005-0000-0000-0000F3060000}"/>
    <cellStyle name="Normal 66 6 2" xfId="3721" xr:uid="{6BA264CC-7602-4737-979C-70C212BFD7D5}"/>
    <cellStyle name="Normal 66 6 3" xfId="53391" xr:uid="{5C871BDE-905D-4426-8AED-F8C598D740E4}"/>
    <cellStyle name="Normal 66 7" xfId="2492" xr:uid="{A1BB47EF-F5C8-42CA-ABB1-8BE262870ED4}"/>
    <cellStyle name="Normal 66 8" xfId="53376" xr:uid="{F724CF8E-45DC-412A-9F33-6CEA3E3ED166}"/>
    <cellStyle name="Normal 67" xfId="1779" xr:uid="{00000000-0005-0000-0000-0000F4060000}"/>
    <cellStyle name="Normal 67 2" xfId="1780" xr:uid="{00000000-0005-0000-0000-0000F5060000}"/>
    <cellStyle name="Normal 67 2 2" xfId="1781" xr:uid="{00000000-0005-0000-0000-0000F6060000}"/>
    <cellStyle name="Normal 67 2 2 2" xfId="1782" xr:uid="{00000000-0005-0000-0000-0000F7060000}"/>
    <cellStyle name="Normal 67 2 2 2 2" xfId="11000" xr:uid="{537FE4B6-4921-4C7A-B6B6-B7128DACF7BF}"/>
    <cellStyle name="Normal 67 2 2 2 3" xfId="53395" xr:uid="{729BDA5E-5D20-4FA8-B80B-8D38D08F0CCF}"/>
    <cellStyle name="Normal 67 2 2 3" xfId="2743" xr:uid="{51896DF5-D671-4EBB-A532-831351EC238B}"/>
    <cellStyle name="Normal 67 2 2 4" xfId="53394" xr:uid="{D16B3624-2D06-4F6F-9AC3-B75D800080AE}"/>
    <cellStyle name="Normal 67 2 3" xfId="1783" xr:uid="{00000000-0005-0000-0000-0000F8060000}"/>
    <cellStyle name="Normal 67 2 3 2" xfId="5621" xr:uid="{567E7580-9AE1-4859-B51B-F80FFE21BAE0}"/>
    <cellStyle name="Normal 67 2 3 3" xfId="53396" xr:uid="{51BA6EEB-3097-4552-A169-D7C04D11B651}"/>
    <cellStyle name="Normal 67 2 4" xfId="2496" xr:uid="{FFD5A000-4A2C-4A35-9EB3-DBE496BF85CC}"/>
    <cellStyle name="Normal 67 2 5" xfId="53393" xr:uid="{C17B0613-A41B-42A0-9796-6EBF7605109C}"/>
    <cellStyle name="Normal 67 3" xfId="1784" xr:uid="{00000000-0005-0000-0000-0000F9060000}"/>
    <cellStyle name="Normal 67 3 2" xfId="1785" xr:uid="{00000000-0005-0000-0000-0000FA060000}"/>
    <cellStyle name="Normal 67 3 2 2" xfId="1786" xr:uid="{00000000-0005-0000-0000-0000FB060000}"/>
    <cellStyle name="Normal 67 3 2 2 2" xfId="53399" xr:uid="{27003795-F644-4F26-9873-A54742B7589E}"/>
    <cellStyle name="Normal 67 3 2 3" xfId="2691" xr:uid="{70AE5399-3B6C-4B7E-93B1-3DFB3EDC6BE8}"/>
    <cellStyle name="Normal 67 3 2 4" xfId="53398" xr:uid="{3521F81D-E5FB-42B8-A64E-6B441BB60A89}"/>
    <cellStyle name="Normal 67 3 3" xfId="1787" xr:uid="{00000000-0005-0000-0000-0000FC060000}"/>
    <cellStyle name="Normal 67 3 3 2" xfId="9138" xr:uid="{57319AA3-9FA9-4C13-A4FC-B6F0A705BD6E}"/>
    <cellStyle name="Normal 67 3 3 3" xfId="53400" xr:uid="{92CE8C81-C404-4F8D-B154-AB1F3480A1D5}"/>
    <cellStyle name="Normal 67 3 4" xfId="2497" xr:uid="{0FBCAF86-C9BB-4FC3-852A-68F35B0AAC8D}"/>
    <cellStyle name="Normal 67 3 5" xfId="53397" xr:uid="{842A47B5-7428-48AB-B7B5-CCAB3C5F23AC}"/>
    <cellStyle name="Normal 67 4" xfId="1788" xr:uid="{00000000-0005-0000-0000-0000FD060000}"/>
    <cellStyle name="Normal 67 4 2" xfId="1789" xr:uid="{00000000-0005-0000-0000-0000FE060000}"/>
    <cellStyle name="Normal 67 4 2 2" xfId="1790" xr:uid="{00000000-0005-0000-0000-0000FF060000}"/>
    <cellStyle name="Normal 67 4 2 2 2" xfId="53403" xr:uid="{037CFB54-F14E-4904-8082-230F551FFAC3}"/>
    <cellStyle name="Normal 67 4 2 3" xfId="19035" xr:uid="{CF332C01-9E8A-428E-80F4-2CA33F710EC2}"/>
    <cellStyle name="Normal 67 4 2 4" xfId="53402" xr:uid="{C2D846FB-68C0-4164-BE5A-21F63C4EE532}"/>
    <cellStyle name="Normal 67 4 3" xfId="1791" xr:uid="{00000000-0005-0000-0000-000000070000}"/>
    <cellStyle name="Normal 67 4 3 2" xfId="53404" xr:uid="{33FFD0C2-4BCD-4B8A-B5EC-6253B4A6674E}"/>
    <cellStyle name="Normal 67 4 4" xfId="2850" xr:uid="{36D0F7FA-DF75-4C4A-967D-5AFB7FC98CBC}"/>
    <cellStyle name="Normal 67 4 5" xfId="53401" xr:uid="{F1F09DFE-B56C-4C89-8890-A3DA3B5B022E}"/>
    <cellStyle name="Normal 67 5" xfId="1792" xr:uid="{00000000-0005-0000-0000-000001070000}"/>
    <cellStyle name="Normal 67 5 2" xfId="1793" xr:uid="{00000000-0005-0000-0000-000002070000}"/>
    <cellStyle name="Normal 67 5 2 2" xfId="53406" xr:uid="{84000D87-A85F-485C-97F0-35F5A1ADC5BB}"/>
    <cellStyle name="Normal 67 5 3" xfId="2578" xr:uid="{4F201257-B9CF-47EC-9A25-CCA7B16D73EC}"/>
    <cellStyle name="Normal 67 5 4" xfId="53405" xr:uid="{015F12D3-67A9-4E3B-8806-FA07C86B02DC}"/>
    <cellStyle name="Normal 67 6" xfId="1794" xr:uid="{00000000-0005-0000-0000-000003070000}"/>
    <cellStyle name="Normal 67 6 2" xfId="3722" xr:uid="{BCFB100E-EB19-4977-B7A3-1FC936A21D4D}"/>
    <cellStyle name="Normal 67 6 3" xfId="53407" xr:uid="{75B171F0-9D22-46FF-B2E3-32DB1E9D1569}"/>
    <cellStyle name="Normal 67 7" xfId="2495" xr:uid="{4639C1FE-E706-4DFD-99F7-E78F99BA8687}"/>
    <cellStyle name="Normal 67 8" xfId="53392" xr:uid="{37F7D422-1BCB-43AB-9359-5FB11485D1C1}"/>
    <cellStyle name="Normal 68" xfId="1795" xr:uid="{00000000-0005-0000-0000-000004070000}"/>
    <cellStyle name="Normal 68 2" xfId="1796" xr:uid="{00000000-0005-0000-0000-000005070000}"/>
    <cellStyle name="Normal 68 2 2" xfId="1797" xr:uid="{00000000-0005-0000-0000-000006070000}"/>
    <cellStyle name="Normal 68 2 2 2" xfId="1798" xr:uid="{00000000-0005-0000-0000-000007070000}"/>
    <cellStyle name="Normal 68 2 2 2 2" xfId="11001" xr:uid="{815A7415-A71C-42F6-99B2-22DFA8E085D9}"/>
    <cellStyle name="Normal 68 2 2 2 3" xfId="53411" xr:uid="{66CFB7C4-EE1B-4597-90E3-BB10A6A5B93E}"/>
    <cellStyle name="Normal 68 2 2 3" xfId="2744" xr:uid="{62C24C11-39B2-4FC6-A329-1A7CCCCD4C82}"/>
    <cellStyle name="Normal 68 2 2 4" xfId="53410" xr:uid="{3409D4D4-5615-4097-BCCD-6CB68633D298}"/>
    <cellStyle name="Normal 68 2 3" xfId="1799" xr:uid="{00000000-0005-0000-0000-000008070000}"/>
    <cellStyle name="Normal 68 2 3 2" xfId="5622" xr:uid="{C6122998-CC89-4606-8360-C8D5BA0B14F7}"/>
    <cellStyle name="Normal 68 2 3 3" xfId="53412" xr:uid="{966D2B73-6469-4107-90FB-71D0349AB450}"/>
    <cellStyle name="Normal 68 2 4" xfId="2499" xr:uid="{E370E0CE-9C0D-4F4B-81C0-644D203B8B27}"/>
    <cellStyle name="Normal 68 2 5" xfId="53409" xr:uid="{385CEECB-46C6-46E1-A04E-C31158088D8D}"/>
    <cellStyle name="Normal 68 3" xfId="1800" xr:uid="{00000000-0005-0000-0000-000009070000}"/>
    <cellStyle name="Normal 68 3 2" xfId="1801" xr:uid="{00000000-0005-0000-0000-00000A070000}"/>
    <cellStyle name="Normal 68 3 2 2" xfId="1802" xr:uid="{00000000-0005-0000-0000-00000B070000}"/>
    <cellStyle name="Normal 68 3 2 2 2" xfId="53415" xr:uid="{4BFB4F81-71A0-46DD-9626-5B65118E440C}"/>
    <cellStyle name="Normal 68 3 2 3" xfId="2692" xr:uid="{5DE59451-9B80-42E4-A098-DF82E9D4A7EE}"/>
    <cellStyle name="Normal 68 3 2 4" xfId="53414" xr:uid="{B1112082-F621-42F2-B2FB-B2F3520DAF4D}"/>
    <cellStyle name="Normal 68 3 3" xfId="1803" xr:uid="{00000000-0005-0000-0000-00000C070000}"/>
    <cellStyle name="Normal 68 3 3 2" xfId="9139" xr:uid="{CC91CE26-4F91-4C8A-ADAC-94668D9F7D1D}"/>
    <cellStyle name="Normal 68 3 3 3" xfId="53416" xr:uid="{3799620C-0236-4D0B-BBE2-62201930BE14}"/>
    <cellStyle name="Normal 68 3 4" xfId="2500" xr:uid="{B2A0E345-DDB7-4CDF-9BC0-A91B927F95E7}"/>
    <cellStyle name="Normal 68 3 5" xfId="53413" xr:uid="{8750AD32-FE47-466C-A914-3B75841C1F07}"/>
    <cellStyle name="Normal 68 4" xfId="1804" xr:uid="{00000000-0005-0000-0000-00000D070000}"/>
    <cellStyle name="Normal 68 4 2" xfId="1805" xr:uid="{00000000-0005-0000-0000-00000E070000}"/>
    <cellStyle name="Normal 68 4 2 2" xfId="1806" xr:uid="{00000000-0005-0000-0000-00000F070000}"/>
    <cellStyle name="Normal 68 4 2 2 2" xfId="53419" xr:uid="{DCEA3D45-DD1D-4081-93EB-829A66F83FA2}"/>
    <cellStyle name="Normal 68 4 2 3" xfId="19036" xr:uid="{1FFCB115-CEC8-48D0-94B7-03BF76471C0F}"/>
    <cellStyle name="Normal 68 4 2 4" xfId="53418" xr:uid="{EB5759C0-D43E-4823-853A-C8F958ADBC46}"/>
    <cellStyle name="Normal 68 4 3" xfId="1807" xr:uid="{00000000-0005-0000-0000-000010070000}"/>
    <cellStyle name="Normal 68 4 3 2" xfId="53420" xr:uid="{3B4874D8-A65F-4BD9-ABBA-C184A25CE57D}"/>
    <cellStyle name="Normal 68 4 4" xfId="2851" xr:uid="{90B7FCB5-1EC4-4454-9814-FB63A4AB9171}"/>
    <cellStyle name="Normal 68 4 5" xfId="53417" xr:uid="{F2A11D4A-2568-4A1E-9720-748DF72214E2}"/>
    <cellStyle name="Normal 68 5" xfId="1808" xr:uid="{00000000-0005-0000-0000-000011070000}"/>
    <cellStyle name="Normal 68 5 2" xfId="1809" xr:uid="{00000000-0005-0000-0000-000012070000}"/>
    <cellStyle name="Normal 68 5 2 2" xfId="53422" xr:uid="{EAC4E09C-23D0-4D7B-A63E-578120404A9F}"/>
    <cellStyle name="Normal 68 5 3" xfId="2579" xr:uid="{81661E21-FB06-48ED-A164-424BFB7C0D70}"/>
    <cellStyle name="Normal 68 5 4" xfId="53421" xr:uid="{88AF3E2A-EBA7-481F-8817-8897DB2872AA}"/>
    <cellStyle name="Normal 68 6" xfId="1810" xr:uid="{00000000-0005-0000-0000-000013070000}"/>
    <cellStyle name="Normal 68 6 2" xfId="3723" xr:uid="{9BA7B550-6BCA-475B-83FC-AE5781434CCF}"/>
    <cellStyle name="Normal 68 6 3" xfId="53423" xr:uid="{FB1F14F9-E8F0-4415-BB28-AC1230FC0721}"/>
    <cellStyle name="Normal 68 7" xfId="2498" xr:uid="{EAB426A4-41A5-43E7-8783-28F81EAF80B7}"/>
    <cellStyle name="Normal 68 8" xfId="53408" xr:uid="{8323C04B-B26F-4935-93A9-90497A72EDF2}"/>
    <cellStyle name="Normal 69" xfId="1811" xr:uid="{00000000-0005-0000-0000-000014070000}"/>
    <cellStyle name="Normal 69 2" xfId="1812" xr:uid="{00000000-0005-0000-0000-000015070000}"/>
    <cellStyle name="Normal 69 2 2" xfId="1813" xr:uid="{00000000-0005-0000-0000-000016070000}"/>
    <cellStyle name="Normal 69 2 2 2" xfId="1814" xr:uid="{00000000-0005-0000-0000-000017070000}"/>
    <cellStyle name="Normal 69 2 2 2 2" xfId="11002" xr:uid="{E8A31832-7854-40A9-8B92-ECC6BE1F134E}"/>
    <cellStyle name="Normal 69 2 2 2 3" xfId="53427" xr:uid="{C1FFE7ED-E112-4646-9623-B673826BDB05}"/>
    <cellStyle name="Normal 69 2 2 3" xfId="2745" xr:uid="{86E7E4F2-E97B-4423-BA77-EB4A7EB9BEAC}"/>
    <cellStyle name="Normal 69 2 2 4" xfId="53426" xr:uid="{55355681-55E2-48D7-9E10-55D783FF8EB6}"/>
    <cellStyle name="Normal 69 2 3" xfId="1815" xr:uid="{00000000-0005-0000-0000-000018070000}"/>
    <cellStyle name="Normal 69 2 3 2" xfId="5623" xr:uid="{3333973D-579D-4CEC-870D-3B65DD5AF522}"/>
    <cellStyle name="Normal 69 2 3 3" xfId="53428" xr:uid="{767DF506-F368-440E-AE87-7D028F6E1810}"/>
    <cellStyle name="Normal 69 2 4" xfId="2502" xr:uid="{1EFD2095-53F1-4FBC-8DDB-115B26C6E7AA}"/>
    <cellStyle name="Normal 69 2 5" xfId="53425" xr:uid="{E57993B4-E957-4664-943B-663D2F59E9DE}"/>
    <cellStyle name="Normal 69 3" xfId="1816" xr:uid="{00000000-0005-0000-0000-000019070000}"/>
    <cellStyle name="Normal 69 3 2" xfId="1817" xr:uid="{00000000-0005-0000-0000-00001A070000}"/>
    <cellStyle name="Normal 69 3 2 2" xfId="1818" xr:uid="{00000000-0005-0000-0000-00001B070000}"/>
    <cellStyle name="Normal 69 3 2 2 2" xfId="53431" xr:uid="{35616559-2AFF-47D0-B905-955E9A659C4F}"/>
    <cellStyle name="Normal 69 3 2 3" xfId="2693" xr:uid="{000CBDDE-7998-40B4-A2D3-35F87E614EE1}"/>
    <cellStyle name="Normal 69 3 2 4" xfId="53430" xr:uid="{C89D3F24-F131-4A98-9FBD-4D5D7DFF8139}"/>
    <cellStyle name="Normal 69 3 3" xfId="1819" xr:uid="{00000000-0005-0000-0000-00001C070000}"/>
    <cellStyle name="Normal 69 3 3 2" xfId="9140" xr:uid="{E5363672-197B-4B65-9ED7-41B5080208E2}"/>
    <cellStyle name="Normal 69 3 3 3" xfId="53432" xr:uid="{A1E22F2C-5C93-4733-8AB4-3573EBE1FC39}"/>
    <cellStyle name="Normal 69 3 4" xfId="2503" xr:uid="{C91C60FC-8D2A-454A-A4C9-35F4A5D92958}"/>
    <cellStyle name="Normal 69 3 5" xfId="53429" xr:uid="{58048D7F-0473-4623-8560-8764518AD162}"/>
    <cellStyle name="Normal 69 4" xfId="1820" xr:uid="{00000000-0005-0000-0000-00001D070000}"/>
    <cellStyle name="Normal 69 4 2" xfId="1821" xr:uid="{00000000-0005-0000-0000-00001E070000}"/>
    <cellStyle name="Normal 69 4 2 2" xfId="1822" xr:uid="{00000000-0005-0000-0000-00001F070000}"/>
    <cellStyle name="Normal 69 4 2 2 2" xfId="53435" xr:uid="{91D35357-63BF-4744-8ECA-9B6E16C1C38E}"/>
    <cellStyle name="Normal 69 4 2 3" xfId="19037" xr:uid="{3B67AE90-BBEB-44D3-A35E-50891A97B183}"/>
    <cellStyle name="Normal 69 4 2 4" xfId="53434" xr:uid="{83D9287D-6AFD-4F8B-94A5-0D9CAD7E0000}"/>
    <cellStyle name="Normal 69 4 3" xfId="1823" xr:uid="{00000000-0005-0000-0000-000020070000}"/>
    <cellStyle name="Normal 69 4 3 2" xfId="53436" xr:uid="{2A125243-6B6B-4AFE-B644-BF973E3CE5DD}"/>
    <cellStyle name="Normal 69 4 4" xfId="2852" xr:uid="{328D7221-0ECB-44D7-B1C4-8531F1C5A898}"/>
    <cellStyle name="Normal 69 4 5" xfId="53433" xr:uid="{B7897B1E-EF85-402D-AB83-0CC67E329EAE}"/>
    <cellStyle name="Normal 69 5" xfId="1824" xr:uid="{00000000-0005-0000-0000-000021070000}"/>
    <cellStyle name="Normal 69 5 2" xfId="1825" xr:uid="{00000000-0005-0000-0000-000022070000}"/>
    <cellStyle name="Normal 69 5 2 2" xfId="53438" xr:uid="{210770A9-3534-4D9B-84D7-F6D89BF14D38}"/>
    <cellStyle name="Normal 69 5 3" xfId="2580" xr:uid="{91792FFC-AB35-47D0-93E9-0305CF6B2A8A}"/>
    <cellStyle name="Normal 69 5 4" xfId="53437" xr:uid="{E052160F-02B0-4E52-8E2C-DF5BD5363191}"/>
    <cellStyle name="Normal 69 6" xfId="1826" xr:uid="{00000000-0005-0000-0000-000023070000}"/>
    <cellStyle name="Normal 69 6 2" xfId="3724" xr:uid="{F495E633-EECA-4630-9A73-7F956EC5D1B4}"/>
    <cellStyle name="Normal 69 6 3" xfId="53439" xr:uid="{526F52EE-4541-49C1-BFF6-ED4A2A660A7B}"/>
    <cellStyle name="Normal 69 7" xfId="2501" xr:uid="{C3DF7E00-0F8D-47B8-B3F1-ACDDA9CD00E2}"/>
    <cellStyle name="Normal 69 8" xfId="53424" xr:uid="{DBEF4E79-ECCD-4EE8-91DC-BEA85A8FB034}"/>
    <cellStyle name="Normal 7" xfId="1827" xr:uid="{00000000-0005-0000-0000-000024070000}"/>
    <cellStyle name="Normal 7 2" xfId="1828" xr:uid="{00000000-0005-0000-0000-000025070000}"/>
    <cellStyle name="Normal 7 2 2" xfId="1829" xr:uid="{00000000-0005-0000-0000-000026070000}"/>
    <cellStyle name="Normal 7 2 3" xfId="1830" xr:uid="{00000000-0005-0000-0000-000027070000}"/>
    <cellStyle name="Normal 7 3" xfId="3022" xr:uid="{B7A96475-345E-409E-8683-0AD7E4455330}"/>
    <cellStyle name="Normal 7 4" xfId="3527" xr:uid="{296627E9-D5CC-4EC8-9AFC-D8558BA9AD93}"/>
    <cellStyle name="Normal 7 5" xfId="28622" xr:uid="{F7BD5321-933D-43CA-B5E8-DB2F7B8D8D45}"/>
    <cellStyle name="Normal 70" xfId="1831" xr:uid="{00000000-0005-0000-0000-000028070000}"/>
    <cellStyle name="Normal 70 2" xfId="1832" xr:uid="{00000000-0005-0000-0000-000029070000}"/>
    <cellStyle name="Normal 70 2 2" xfId="1833" xr:uid="{00000000-0005-0000-0000-00002A070000}"/>
    <cellStyle name="Normal 70 2 2 2" xfId="1834" xr:uid="{00000000-0005-0000-0000-00002B070000}"/>
    <cellStyle name="Normal 70 2 2 2 2" xfId="11003" xr:uid="{21188B11-6CF6-4AC8-8FA6-DA41428AA6B5}"/>
    <cellStyle name="Normal 70 2 2 2 3" xfId="53446" xr:uid="{3DD27EF5-4C9A-4EBB-8338-1C0783DAEC43}"/>
    <cellStyle name="Normal 70 2 2 3" xfId="2746" xr:uid="{41F58403-47A8-407F-B944-C3701ED6F10E}"/>
    <cellStyle name="Normal 70 2 2 4" xfId="53445" xr:uid="{AE602616-E037-4FEA-858B-E2FFCFB77120}"/>
    <cellStyle name="Normal 70 2 3" xfId="1835" xr:uid="{00000000-0005-0000-0000-00002C070000}"/>
    <cellStyle name="Normal 70 2 3 2" xfId="5624" xr:uid="{F87C8F6A-2A74-4807-A3AA-999E76658FCF}"/>
    <cellStyle name="Normal 70 2 3 3" xfId="53447" xr:uid="{098DFC39-E50D-4422-9110-00F3AB2CE4F4}"/>
    <cellStyle name="Normal 70 2 4" xfId="2505" xr:uid="{0EADB2FC-2F65-4493-AEFC-D461165B3E7D}"/>
    <cellStyle name="Normal 70 2 5" xfId="53444" xr:uid="{1FC2EF47-83D9-4AC6-BEFF-51B90404E189}"/>
    <cellStyle name="Normal 70 3" xfId="1836" xr:uid="{00000000-0005-0000-0000-00002D070000}"/>
    <cellStyle name="Normal 70 3 2" xfId="1837" xr:uid="{00000000-0005-0000-0000-00002E070000}"/>
    <cellStyle name="Normal 70 3 2 2" xfId="1838" xr:uid="{00000000-0005-0000-0000-00002F070000}"/>
    <cellStyle name="Normal 70 3 2 2 2" xfId="53450" xr:uid="{20123A76-0A26-48D4-9ABE-6BB65C3E859E}"/>
    <cellStyle name="Normal 70 3 2 3" xfId="2694" xr:uid="{47B563EF-2F95-4F9A-A2D2-98FCBAD6B563}"/>
    <cellStyle name="Normal 70 3 2 4" xfId="53449" xr:uid="{2B274321-BB6D-4943-A27C-F9F3C1F28AFD}"/>
    <cellStyle name="Normal 70 3 3" xfId="1839" xr:uid="{00000000-0005-0000-0000-000030070000}"/>
    <cellStyle name="Normal 70 3 3 2" xfId="9141" xr:uid="{FD727292-AA49-4178-983F-83D2218C4CE0}"/>
    <cellStyle name="Normal 70 3 3 3" xfId="53451" xr:uid="{85016A96-963F-4EF8-B7A9-11FD107DC13D}"/>
    <cellStyle name="Normal 70 3 4" xfId="2506" xr:uid="{DF5B9A93-C6D3-48CF-9249-D2096BE9CE68}"/>
    <cellStyle name="Normal 70 3 5" xfId="53448" xr:uid="{6A8BE69D-C8EA-431B-B85D-061A2BB91792}"/>
    <cellStyle name="Normal 70 4" xfId="1840" xr:uid="{00000000-0005-0000-0000-000031070000}"/>
    <cellStyle name="Normal 70 4 2" xfId="1841" xr:uid="{00000000-0005-0000-0000-000032070000}"/>
    <cellStyle name="Normal 70 4 2 2" xfId="1842" xr:uid="{00000000-0005-0000-0000-000033070000}"/>
    <cellStyle name="Normal 70 4 2 2 2" xfId="53454" xr:uid="{66F60B6F-FA85-4CC7-B190-80203F13D581}"/>
    <cellStyle name="Normal 70 4 2 3" xfId="19038" xr:uid="{36D361F7-4495-420F-93E2-F6DB9AA7B14D}"/>
    <cellStyle name="Normal 70 4 2 4" xfId="53453" xr:uid="{1378166F-7C59-430C-B7D5-069833953745}"/>
    <cellStyle name="Normal 70 4 3" xfId="1843" xr:uid="{00000000-0005-0000-0000-000034070000}"/>
    <cellStyle name="Normal 70 4 3 2" xfId="53455" xr:uid="{7F17E500-F3A2-4469-93F2-B006B27B3CC0}"/>
    <cellStyle name="Normal 70 4 4" xfId="2853" xr:uid="{34D46299-394E-412C-BDA4-2EBA0E75A566}"/>
    <cellStyle name="Normal 70 4 5" xfId="53452" xr:uid="{4D68853D-4B11-45B0-A34C-FABD37954255}"/>
    <cellStyle name="Normal 70 5" xfId="1844" xr:uid="{00000000-0005-0000-0000-000035070000}"/>
    <cellStyle name="Normal 70 5 2" xfId="1845" xr:uid="{00000000-0005-0000-0000-000036070000}"/>
    <cellStyle name="Normal 70 5 2 2" xfId="53457" xr:uid="{19A9805B-3DEF-45D2-B91F-5A5BA9E79DB2}"/>
    <cellStyle name="Normal 70 5 3" xfId="2581" xr:uid="{3C83DC5B-54AD-4C81-ABB5-915BE5E6A8C5}"/>
    <cellStyle name="Normal 70 5 4" xfId="53456" xr:uid="{F8FE11E7-D78C-4C75-B9FC-2ECE8CED9703}"/>
    <cellStyle name="Normal 70 6" xfId="1846" xr:uid="{00000000-0005-0000-0000-000037070000}"/>
    <cellStyle name="Normal 70 6 2" xfId="3726" xr:uid="{6E2CED49-4FDE-46CF-BED4-ACF8BBD8197B}"/>
    <cellStyle name="Normal 70 6 3" xfId="53458" xr:uid="{B0EEDC94-75B2-45F9-B433-E9EE0540EF6E}"/>
    <cellStyle name="Normal 70 7" xfId="2504" xr:uid="{7FA58224-4410-4AA6-9374-B812C21E7393}"/>
    <cellStyle name="Normal 70 8" xfId="53443" xr:uid="{A38716EE-18AE-4F8B-A3DE-AADED18C51EE}"/>
    <cellStyle name="Normal 71" xfId="1847" xr:uid="{00000000-0005-0000-0000-000038070000}"/>
    <cellStyle name="Normal 71 2" xfId="1848" xr:uid="{00000000-0005-0000-0000-000039070000}"/>
    <cellStyle name="Normal 71 2 2" xfId="1849" xr:uid="{00000000-0005-0000-0000-00003A070000}"/>
    <cellStyle name="Normal 71 2 2 2" xfId="1850" xr:uid="{00000000-0005-0000-0000-00003B070000}"/>
    <cellStyle name="Normal 71 2 2 2 2" xfId="11004" xr:uid="{B113C550-6FC0-4CD2-AAD5-CCDB3D7B056B}"/>
    <cellStyle name="Normal 71 2 2 2 3" xfId="53462" xr:uid="{78032460-5089-4467-97D0-EA57B6CF72F8}"/>
    <cellStyle name="Normal 71 2 2 3" xfId="2747" xr:uid="{5B665223-F2A3-45F4-86E8-B42CA6D88399}"/>
    <cellStyle name="Normal 71 2 2 4" xfId="53461" xr:uid="{C45FC0D7-45FA-44E9-A27B-8BB153538BCF}"/>
    <cellStyle name="Normal 71 2 3" xfId="1851" xr:uid="{00000000-0005-0000-0000-00003C070000}"/>
    <cellStyle name="Normal 71 2 3 2" xfId="5625" xr:uid="{B9CBC48D-105A-4094-B6ED-DB9AB7748763}"/>
    <cellStyle name="Normal 71 2 3 3" xfId="53463" xr:uid="{0190C91B-E1DA-49B6-807A-A66AF0031113}"/>
    <cellStyle name="Normal 71 2 4" xfId="2508" xr:uid="{96C2EE10-944E-4DEE-A5F6-C3C7EF8A9461}"/>
    <cellStyle name="Normal 71 2 5" xfId="53460" xr:uid="{4D5BEF15-E9C4-4BB5-B49B-2087D6BB341F}"/>
    <cellStyle name="Normal 71 3" xfId="1852" xr:uid="{00000000-0005-0000-0000-00003D070000}"/>
    <cellStyle name="Normal 71 3 2" xfId="1853" xr:uid="{00000000-0005-0000-0000-00003E070000}"/>
    <cellStyle name="Normal 71 3 2 2" xfId="1854" xr:uid="{00000000-0005-0000-0000-00003F070000}"/>
    <cellStyle name="Normal 71 3 2 2 2" xfId="53466" xr:uid="{CB037987-2B47-414F-8BF4-E82FD064BE68}"/>
    <cellStyle name="Normal 71 3 2 3" xfId="2695" xr:uid="{4B8145E2-52A5-4F2F-B51E-C5BD172D9F9F}"/>
    <cellStyle name="Normal 71 3 2 4" xfId="53465" xr:uid="{828037D9-2B52-4E13-92D2-66D9A61041B6}"/>
    <cellStyle name="Normal 71 3 3" xfId="1855" xr:uid="{00000000-0005-0000-0000-000040070000}"/>
    <cellStyle name="Normal 71 3 3 2" xfId="9142" xr:uid="{F37CA133-42E3-4BC8-9E3B-28164DB20CAD}"/>
    <cellStyle name="Normal 71 3 3 3" xfId="53467" xr:uid="{5C12B216-2E3B-45D0-AB04-61A446980A57}"/>
    <cellStyle name="Normal 71 3 4" xfId="2509" xr:uid="{0DD38B72-3CCE-4C79-AD30-039C4BBCFD20}"/>
    <cellStyle name="Normal 71 3 5" xfId="53464" xr:uid="{FE157B18-38A4-4EC4-BB49-D35A1D7E26EC}"/>
    <cellStyle name="Normal 71 4" xfId="1856" xr:uid="{00000000-0005-0000-0000-000041070000}"/>
    <cellStyle name="Normal 71 4 2" xfId="1857" xr:uid="{00000000-0005-0000-0000-000042070000}"/>
    <cellStyle name="Normal 71 4 2 2" xfId="1858" xr:uid="{00000000-0005-0000-0000-000043070000}"/>
    <cellStyle name="Normal 71 4 2 2 2" xfId="53470" xr:uid="{C0A244F8-7794-497B-806C-DEC34299E666}"/>
    <cellStyle name="Normal 71 4 2 3" xfId="2761" xr:uid="{ED0D1464-E006-4B8A-9A7A-524FCD1C4CB6}"/>
    <cellStyle name="Normal 71 4 2 4" xfId="53469" xr:uid="{D32586C7-F674-43DF-B238-A3618390053A}"/>
    <cellStyle name="Normal 71 4 3" xfId="1859" xr:uid="{00000000-0005-0000-0000-000044070000}"/>
    <cellStyle name="Normal 71 4 3 2" xfId="19039" xr:uid="{997A33DF-D4AF-4152-A956-078AB950116A}"/>
    <cellStyle name="Normal 71 4 3 3" xfId="53471" xr:uid="{BFF0BF31-F21F-4086-88BF-7FD7F130DA4E}"/>
    <cellStyle name="Normal 71 4 4" xfId="2759" xr:uid="{E6B26B92-9F1E-4FD5-90AA-181485F601A2}"/>
    <cellStyle name="Normal 71 4 5" xfId="53468" xr:uid="{691D0428-99FB-4BD3-AF3D-72656AC7B9DF}"/>
    <cellStyle name="Normal 71 5" xfId="1860" xr:uid="{00000000-0005-0000-0000-000045070000}"/>
    <cellStyle name="Normal 71 5 2" xfId="1861" xr:uid="{00000000-0005-0000-0000-000046070000}"/>
    <cellStyle name="Normal 71 5 2 2" xfId="53473" xr:uid="{40440E29-4BAF-4FFC-9BF1-C4F091936883}"/>
    <cellStyle name="Normal 71 5 3" xfId="2854" xr:uid="{54095E0F-D120-4D87-887E-23FF5EAB394D}"/>
    <cellStyle name="Normal 71 5 4" xfId="53472" xr:uid="{114546B3-A021-46FE-8696-8C7766D61021}"/>
    <cellStyle name="Normal 71 6" xfId="1862" xr:uid="{00000000-0005-0000-0000-000047070000}"/>
    <cellStyle name="Normal 71 6 2" xfId="2582" xr:uid="{89BDCD04-B2F6-4B55-A811-2AFBDF99E3FF}"/>
    <cellStyle name="Normal 71 6 3" xfId="53474" xr:uid="{867B4D26-AB54-4F9D-A06C-A7FDC4A85E32}"/>
    <cellStyle name="Normal 71 7" xfId="3727" xr:uid="{BD0393F8-FC82-4787-9BA0-DBC8345C892E}"/>
    <cellStyle name="Normal 71 8" xfId="2507" xr:uid="{CA8E3F51-7D62-479A-9695-C54BAD9F03A5}"/>
    <cellStyle name="Normal 71 9" xfId="53459" xr:uid="{B6DDB7DC-E94A-40A1-B081-FB36D1D3B118}"/>
    <cellStyle name="Normal 72" xfId="1863" xr:uid="{00000000-0005-0000-0000-000048070000}"/>
    <cellStyle name="Normal 73" xfId="1864" xr:uid="{00000000-0005-0000-0000-000049070000}"/>
    <cellStyle name="Normal 73 2" xfId="1865" xr:uid="{00000000-0005-0000-0000-00004A070000}"/>
    <cellStyle name="Normal 73 2 2" xfId="1866" xr:uid="{00000000-0005-0000-0000-00004B070000}"/>
    <cellStyle name="Normal 73 2 2 2" xfId="1867" xr:uid="{00000000-0005-0000-0000-00004C070000}"/>
    <cellStyle name="Normal 73 2 2 2 2" xfId="11005" xr:uid="{DEEF6C40-631D-450A-981A-F08AB45E85F0}"/>
    <cellStyle name="Normal 73 2 2 2 3" xfId="53478" xr:uid="{F88B9E3C-A077-4397-A024-6E8CC816C22D}"/>
    <cellStyle name="Normal 73 2 2 3" xfId="2705" xr:uid="{1F4A52B4-541D-4811-8B05-54B6148A9520}"/>
    <cellStyle name="Normal 73 2 2 4" xfId="53477" xr:uid="{F5520935-4B8C-429F-B064-E2CB8A15AACA}"/>
    <cellStyle name="Normal 73 2 3" xfId="1868" xr:uid="{00000000-0005-0000-0000-00004D070000}"/>
    <cellStyle name="Normal 73 2 3 2" xfId="5626" xr:uid="{9A508EFE-9AF5-4412-A474-61ABCF993C79}"/>
    <cellStyle name="Normal 73 2 3 3" xfId="53479" xr:uid="{F9781533-6010-4566-A312-88B28DD3A89B}"/>
    <cellStyle name="Normal 73 2 4" xfId="2511" xr:uid="{FE57AFC2-2F27-44CB-A01E-76B9CB33EEAA}"/>
    <cellStyle name="Normal 73 2 5" xfId="53476" xr:uid="{EAC008C9-6B65-43F5-8B6C-8B34CB64D610}"/>
    <cellStyle name="Normal 73 3" xfId="1869" xr:uid="{00000000-0005-0000-0000-00004E070000}"/>
    <cellStyle name="Normal 73 3 2" xfId="1870" xr:uid="{00000000-0005-0000-0000-00004F070000}"/>
    <cellStyle name="Normal 73 3 2 2" xfId="1871" xr:uid="{00000000-0005-0000-0000-000050070000}"/>
    <cellStyle name="Normal 73 3 2 2 2" xfId="53482" xr:uid="{1B886E4F-A02C-4190-BA42-83787C7510D3}"/>
    <cellStyle name="Normal 73 3 2 3" xfId="9143" xr:uid="{6C983DFB-E59F-4055-8DEB-992F483B87E5}"/>
    <cellStyle name="Normal 73 3 2 4" xfId="53481" xr:uid="{62C21776-2BD7-4F78-AFF9-11CFF7FFB046}"/>
    <cellStyle name="Normal 73 3 3" xfId="1872" xr:uid="{00000000-0005-0000-0000-000051070000}"/>
    <cellStyle name="Normal 73 3 3 2" xfId="53483" xr:uid="{26B83551-490D-4223-9177-8389AA32BC3B}"/>
    <cellStyle name="Normal 73 3 4" xfId="2855" xr:uid="{3A0D653E-7D92-4580-93EB-41B7C8593121}"/>
    <cellStyle name="Normal 73 3 5" xfId="53480" xr:uid="{C4AD80A4-40AA-4516-97F5-2792C7634588}"/>
    <cellStyle name="Normal 73 4" xfId="1873" xr:uid="{00000000-0005-0000-0000-000052070000}"/>
    <cellStyle name="Normal 73 4 2" xfId="1874" xr:uid="{00000000-0005-0000-0000-000053070000}"/>
    <cellStyle name="Normal 73 4 2 2" xfId="19040" xr:uid="{58999517-0846-4409-816B-9748E305509D}"/>
    <cellStyle name="Normal 73 4 2 3" xfId="53485" xr:uid="{20650BE1-0643-4F3D-B742-E7EB2FADE047}"/>
    <cellStyle name="Normal 73 4 3" xfId="2609" xr:uid="{9C31C67C-3C7F-4AA5-B7C2-2319DAB12ECE}"/>
    <cellStyle name="Normal 73 4 4" xfId="53484" xr:uid="{1F110A4B-6808-4A18-B9DE-0934536D3448}"/>
    <cellStyle name="Normal 73 5" xfId="1875" xr:uid="{00000000-0005-0000-0000-000054070000}"/>
    <cellStyle name="Normal 73 5 2" xfId="3729" xr:uid="{107ED198-F0DC-4D8D-BE9C-EE0EA8C809B3}"/>
    <cellStyle name="Normal 73 5 3" xfId="53486" xr:uid="{3E308D79-3E64-41DC-B396-0935EB732054}"/>
    <cellStyle name="Normal 73 6" xfId="2510" xr:uid="{024A4B2F-96B3-46E9-8C3B-CB33479C04D6}"/>
    <cellStyle name="Normal 73 7" xfId="53475" xr:uid="{C13A8A32-8486-4A15-B35C-AF18C98C06C9}"/>
    <cellStyle name="Normal 74" xfId="1876" xr:uid="{00000000-0005-0000-0000-000055070000}"/>
    <cellStyle name="Normal 75" xfId="1877" xr:uid="{00000000-0005-0000-0000-000056070000}"/>
    <cellStyle name="Normal 76" xfId="1878" xr:uid="{00000000-0005-0000-0000-000057070000}"/>
    <cellStyle name="Normal 76 2" xfId="1879" xr:uid="{00000000-0005-0000-0000-000058070000}"/>
    <cellStyle name="Normal 76 2 2" xfId="2911" xr:uid="{95B7A40E-743F-4185-847B-E957F44B48C3}"/>
    <cellStyle name="Normal 76 2 2 2" xfId="11058" xr:uid="{CCD1AFE6-E93C-4E7C-B9FF-188BBEACF974}"/>
    <cellStyle name="Normal 76 2 2 3" xfId="5679" xr:uid="{50BEE812-1E31-4136-994F-9935AC9BB966}"/>
    <cellStyle name="Normal 76 2 3" xfId="9165" xr:uid="{6019E885-E616-4AAD-876F-A64CD55F5F98}"/>
    <cellStyle name="Normal 76 2 4" xfId="19068" xr:uid="{355CE3F8-CA1A-4DAC-BB5B-727D76B24B98}"/>
    <cellStyle name="Normal 76 2 5" xfId="3781" xr:uid="{E140936E-65C0-41A1-8BA0-BB3DE695B1B3}"/>
    <cellStyle name="Normal 76 3" xfId="3145" xr:uid="{F3763AE6-5340-4502-893B-EEDFF58EDC01}"/>
    <cellStyle name="Normal 76 4" xfId="2902" xr:uid="{7CE68014-D660-43B9-B43B-EE9C89860893}"/>
    <cellStyle name="Normal 77" xfId="2754" xr:uid="{C60B63BD-BE86-4D29-9A66-0EED0B66F394}"/>
    <cellStyle name="Normal 77 2" xfId="2908" xr:uid="{29F5C7C5-D403-4102-8EC4-8BA67C79D567}"/>
    <cellStyle name="Normal 77 3" xfId="2767" xr:uid="{73A5AC58-A828-40BF-9905-A22C9090F394}"/>
    <cellStyle name="Normal 77 3 2" xfId="3148" xr:uid="{27942916-F16C-4E2E-BBEF-0A16CD9D0034}"/>
    <cellStyle name="Normal 77 3 2 2" xfId="11240" xr:uid="{06A3AD1D-71A4-4A0B-B25B-9D172A204601}"/>
    <cellStyle name="Normal 77 3 2 3" xfId="23941" xr:uid="{179B589E-4F6F-42A7-B8F4-FDE4E9F4DC98}"/>
    <cellStyle name="Normal 77 3 2 4" xfId="5861" xr:uid="{149E0D4F-53D8-4F27-8F2F-1526F952EC86}"/>
    <cellStyle name="Normal 77 3 3" xfId="9332" xr:uid="{4B12F902-905E-4346-ADD0-78ABBB7EE028}"/>
    <cellStyle name="Normal 77 3 4" xfId="19226" xr:uid="{9AEA2AEA-4D21-4B40-A09F-ABB2C3B3BC6E}"/>
    <cellStyle name="Normal 77 3 5" xfId="3945" xr:uid="{AE8C2395-8BB0-486B-A9F7-10F896F77365}"/>
    <cellStyle name="Normal 77 4" xfId="2905" xr:uid="{BA8FB516-D841-453D-AFF1-1D3F0C3A9B10}"/>
    <cellStyle name="Normal 78" xfId="2756" xr:uid="{ED2380B0-47AD-408A-A219-09AB7D72B252}"/>
    <cellStyle name="Normal 78 2" xfId="3146" xr:uid="{ECB7E665-9061-45A2-A3CF-47190CB89A4E}"/>
    <cellStyle name="Normal 78 3" xfId="2906" xr:uid="{F6937E68-81BA-44FC-8E98-EFD3BF31526A}"/>
    <cellStyle name="Normal 79" xfId="2757" xr:uid="{7A1F86DB-B86E-4875-B71D-D6A5B4B7C64F}"/>
    <cellStyle name="Normal 79 2" xfId="2910" xr:uid="{0F21C72F-6878-4EB2-AE9F-40B1AA4E865B}"/>
    <cellStyle name="Normal 8" xfId="1880" xr:uid="{00000000-0005-0000-0000-000059070000}"/>
    <cellStyle name="Normal 8 2" xfId="1881" xr:uid="{00000000-0005-0000-0000-00005A070000}"/>
    <cellStyle name="Normal 8 2 2" xfId="1882" xr:uid="{00000000-0005-0000-0000-00005B070000}"/>
    <cellStyle name="Normal 8 2 3" xfId="3023" xr:uid="{8C49694F-C3E7-4714-A1A2-21D56534D828}"/>
    <cellStyle name="Normal 8 2 4" xfId="3730" xr:uid="{B517D6B0-9E35-45E9-82AC-674ED4F32D75}"/>
    <cellStyle name="Normal 8 3" xfId="1883" xr:uid="{00000000-0005-0000-0000-00005C070000}"/>
    <cellStyle name="Normal 8 4" xfId="2781" xr:uid="{F7392AB4-D89C-46E7-BE69-9CDC8CABE610}"/>
    <cellStyle name="Normal 8 4 2" xfId="28631" xr:uid="{ED2B1B94-3EF4-426E-A15D-FAFC631F47F6}"/>
    <cellStyle name="Normal 80" xfId="2763" xr:uid="{8BF6FE5E-431B-4E20-9BB8-C617177518FA}"/>
    <cellStyle name="Normal 81" xfId="2764" xr:uid="{CFC53479-AEE3-4565-A2FD-5B95E1DCCE7A}"/>
    <cellStyle name="Normal 81 2" xfId="4158" xr:uid="{38DDAACE-02A0-4813-B7D2-E0E27BA24F10}"/>
    <cellStyle name="Normal 82" xfId="2776" xr:uid="{41B836DB-6736-4A0E-AD70-6A5D652461C0}"/>
    <cellStyle name="Normal 82 2" xfId="4162" xr:uid="{FCF7249A-0BE9-4A9F-9D7B-65B276920190}"/>
    <cellStyle name="Normal 83" xfId="2530" xr:uid="{1C345440-0FAB-4659-89F9-921F0069A189}"/>
    <cellStyle name="Normal 83 2" xfId="4159" xr:uid="{6639EC08-C67B-4A77-8C70-43CC8FF2C6E7}"/>
    <cellStyle name="Normal 84" xfId="2650" xr:uid="{5A4F63AD-FFC4-4DE9-9A1B-A9273106568F}"/>
    <cellStyle name="Normal 84 2" xfId="20992" xr:uid="{845FEF17-1867-4383-8C21-21FF1719258D}"/>
    <cellStyle name="Normal 84 3" xfId="4660" xr:uid="{914E2536-0F94-43F7-A8BA-81BEC744948F}"/>
    <cellStyle name="Normal 85" xfId="3244" xr:uid="{C3F4A7C3-2277-4862-8847-FF00FB3E5DE5}"/>
    <cellStyle name="Normal 85 2" xfId="20993" xr:uid="{94834BC8-DA2C-4C79-AFA6-B93DB6341A20}"/>
    <cellStyle name="Normal 85 3" xfId="4661" xr:uid="{B9026288-B7C2-495C-A968-9C0D3F24447A}"/>
    <cellStyle name="Normal 86" xfId="3496" xr:uid="{E8BA04CD-B8D0-458F-B28C-216EB80645AF}"/>
    <cellStyle name="Normal 86 2" xfId="9022" xr:uid="{94815F39-1303-496F-81A5-5CFA1806401C}"/>
    <cellStyle name="Normal 87" xfId="3778" xr:uid="{C5E17F2C-107E-45EE-B4C1-3114A0C2ABB1}"/>
    <cellStyle name="Normal 87 2" xfId="9163" xr:uid="{25B50C4F-0595-4B31-A65C-64E48BE9C36F}"/>
    <cellStyle name="Normal 88" xfId="5463" xr:uid="{90CE7D7A-9322-49A9-87CA-101A52BA25DB}"/>
    <cellStyle name="Normal 88 2" xfId="10843" xr:uid="{30679AF5-F137-4275-9BB6-D62D98B8A295}"/>
    <cellStyle name="Normal 89" xfId="5465" xr:uid="{CD7CD4C8-EB4C-4173-B971-3C46506DC009}"/>
    <cellStyle name="Normal 89 2" xfId="10845" xr:uid="{3AE1E891-8FDE-4883-B9AE-48E1A8BFB9CC}"/>
    <cellStyle name="Normal 9" xfId="1884" xr:uid="{00000000-0005-0000-0000-00005D070000}"/>
    <cellStyle name="Normal 9 2" xfId="3024" xr:uid="{862EE449-14F0-423D-A515-54E925117AF6}"/>
    <cellStyle name="Normal 9 3" xfId="2782" xr:uid="{D18E2981-2128-48B4-B07A-41480CC432F0}"/>
    <cellStyle name="Normal 9 4" xfId="28632" xr:uid="{52506E69-69DD-4B61-A1E3-0810786C679C}"/>
    <cellStyle name="Normal 90" xfId="5466" xr:uid="{29BC741B-97A6-42C0-B34F-B0657F546B25}"/>
    <cellStyle name="Normal 90 2" xfId="10846" xr:uid="{3B5C2B06-841A-4159-95BE-87FEC0EF6F15}"/>
    <cellStyle name="Normal 91" xfId="5676" xr:uid="{F15F1C75-33DE-41FB-9FB4-7C1226425EC2}"/>
    <cellStyle name="Normal 91 2" xfId="11055" xr:uid="{82E8D40B-EEDF-49C1-86C8-F83957CE18BB}"/>
    <cellStyle name="Normal 92" xfId="5504" xr:uid="{702E0BD4-AF4C-4FCD-83D2-D8496A4B9415}"/>
    <cellStyle name="Normal 92 2" xfId="10884" xr:uid="{130821D7-577A-4A19-92BA-A73D22D41DFC}"/>
    <cellStyle name="Normal 93" xfId="6607" xr:uid="{25EA3089-5EE1-4852-BB35-F90BFFF7793F}"/>
    <cellStyle name="Normal 93 2" xfId="11986" xr:uid="{FF118F85-2BF1-49CC-B58B-48A97A3948C9}"/>
    <cellStyle name="Normal 94" xfId="18935" xr:uid="{191CCB6B-E6B2-46EA-A3BF-56522CE829CF}"/>
    <cellStyle name="Normal 95" xfId="18937" xr:uid="{0D740256-098C-4C39-9644-BA7BC5368783}"/>
    <cellStyle name="Normal 96" xfId="18941" xr:uid="{56D9D28A-1287-489F-97E1-7FDF375CE6FC}"/>
    <cellStyle name="Normal 97" xfId="18943" xr:uid="{E695A17E-09D7-4FBE-B689-A4063C12164F}"/>
    <cellStyle name="Normal 98" xfId="18945" xr:uid="{5A777344-3C4B-487D-BF8C-ED55A78C21DF}"/>
    <cellStyle name="Normal 99" xfId="18947" xr:uid="{E48B0610-45E0-4B85-A288-6D12836D8597}"/>
    <cellStyle name="Normal_Conso 6-12 V15" xfId="1885" xr:uid="{00000000-0005-0000-0000-00005E070000}"/>
    <cellStyle name="Note 2" xfId="1886" xr:uid="{00000000-0005-0000-0000-00005F070000}"/>
    <cellStyle name="Note 2 10" xfId="4689" xr:uid="{0C07C3ED-1A49-4176-A5F8-69277FE27EDE}"/>
    <cellStyle name="Note 2 10 2" xfId="10069" xr:uid="{0A1C7E02-1348-432B-AB3B-42F38DB017D9}"/>
    <cellStyle name="Note 2 10 2 2" xfId="34283" xr:uid="{59D705DF-98C1-4442-867B-ACC891367864}"/>
    <cellStyle name="Note 2 10 3" xfId="14986" xr:uid="{4A4739BE-28C7-4F8A-A683-5B2C36863755}"/>
    <cellStyle name="Note 2 10 3 2" xfId="39016" xr:uid="{29C2F724-31E7-4C7D-B28E-CC1A4D6A4E6F}"/>
    <cellStyle name="Note 2 10 4" xfId="20025" xr:uid="{FE990D11-AB89-49F4-8F30-D6AD47929B6A}"/>
    <cellStyle name="Note 2 10 4 2" xfId="43855" xr:uid="{A0AC39A7-EA3A-4D7F-8622-7EDD05AB98C4}"/>
    <cellStyle name="Note 2 10 5" xfId="24700" xr:uid="{95990B28-EDC4-422F-8F2D-A4D4CCC90DEB}"/>
    <cellStyle name="Note 2 10 5 2" xfId="48466" xr:uid="{D94ADD5C-798F-4056-9AC5-052699FABC6F}"/>
    <cellStyle name="Note 2 10 6" xfId="29449" xr:uid="{9002E421-10AA-488F-9846-6A1218C3F658}"/>
    <cellStyle name="Note 2 11" xfId="5627" xr:uid="{2206E478-59BE-4B4D-A468-5197423DDD52}"/>
    <cellStyle name="Note 2 11 2" xfId="11006" xr:uid="{715CB13C-FC51-4B26-A12A-C922DB290A4F}"/>
    <cellStyle name="Note 2 11 2 2" xfId="35159" xr:uid="{D2102452-9B7C-4435-AED1-0C38CC0481B6}"/>
    <cellStyle name="Note 2 11 3" xfId="15863" xr:uid="{523FB93A-5BD1-4B12-9528-42B1BE4DB529}"/>
    <cellStyle name="Note 2 11 3 2" xfId="39893" xr:uid="{73FD8CF3-CCB4-418A-AD6F-4DDAA773CC79}"/>
    <cellStyle name="Note 2 11 4" xfId="19968" xr:uid="{E0822695-F9C4-4376-829E-6EA2C52309C8}"/>
    <cellStyle name="Note 2 11 4 2" xfId="43800" xr:uid="{3B5045E8-29DD-4FE0-9D4B-9F98E42116CA}"/>
    <cellStyle name="Note 2 11 5" xfId="24647" xr:uid="{5B09AC4D-89D6-49D9-8CDA-791E1190C5EB}"/>
    <cellStyle name="Note 2 11 5 2" xfId="48413" xr:uid="{C0C8C6D2-C925-43D0-B0FF-0F0FCF9EFE35}"/>
    <cellStyle name="Note 2 11 6" xfId="30316" xr:uid="{B928AB78-2B15-41A9-A477-8DFFED508236}"/>
    <cellStyle name="Note 2 12" xfId="5687" xr:uid="{2A690AB7-1D89-4240-894B-B8F0F9C784A9}"/>
    <cellStyle name="Note 2 12 2" xfId="11066" xr:uid="{3191FD77-33C8-4237-A2D3-051D71F07959}"/>
    <cellStyle name="Note 2 12 2 2" xfId="35209" xr:uid="{11BE4DC0-935F-4ABB-AD5D-A308BDCFD080}"/>
    <cellStyle name="Note 2 12 3" xfId="15913" xr:uid="{5E0B96BD-A656-4C46-B0C9-0AEFA4C3CAE1}"/>
    <cellStyle name="Note 2 12 3 2" xfId="39943" xr:uid="{3162E8CD-B3A4-496D-A0E3-10C4E88F1019}"/>
    <cellStyle name="Note 2 12 4" xfId="20157" xr:uid="{15015C65-371C-4C54-988B-8FCFEB0C44D9}"/>
    <cellStyle name="Note 2 12 4 2" xfId="43985" xr:uid="{089EB13C-D4A8-4268-A996-3C7FAB3B42D6}"/>
    <cellStyle name="Note 2 12 5" xfId="24794" xr:uid="{4DA686E9-2C77-47CD-BB2A-767F426540CE}"/>
    <cellStyle name="Note 2 12 5 2" xfId="48560" xr:uid="{FC0AD8CC-D3F8-415B-9673-46C17716D888}"/>
    <cellStyle name="Note 2 12 6" xfId="30364" xr:uid="{A9B2442F-50AC-41F4-BE01-09ECDF181126}"/>
    <cellStyle name="Note 2 13" xfId="5675" xr:uid="{0533A4F3-3327-428E-ACF4-58A03D8668AA}"/>
    <cellStyle name="Note 2 13 2" xfId="11054" xr:uid="{8E0F2638-E4C5-423E-8E53-EA98AAEE8926}"/>
    <cellStyle name="Note 2 13 2 2" xfId="35201" xr:uid="{06D02716-B27F-44B0-A5FB-987A73D3DD13}"/>
    <cellStyle name="Note 2 13 3" xfId="15905" xr:uid="{42B90F26-C0C7-4A11-AC81-C6D012037F5E}"/>
    <cellStyle name="Note 2 13 3 2" xfId="39935" xr:uid="{2F80B9BD-A856-409F-8251-6E34251B67D5}"/>
    <cellStyle name="Note 2 13 4" xfId="19992" xr:uid="{B61F2A79-D3F9-4CAB-AD7C-37F007830573}"/>
    <cellStyle name="Note 2 13 4 2" xfId="43823" xr:uid="{2F46D9D5-8C65-48AD-8F3D-8FF01C0E31F1}"/>
    <cellStyle name="Note 2 13 5" xfId="24668" xr:uid="{426CBEE7-505D-4CB8-AFF7-3A4ED5E6CBC1}"/>
    <cellStyle name="Note 2 13 5 2" xfId="48434" xr:uid="{52B4AE93-A3CE-479E-9126-E38BB670D0E9}"/>
    <cellStyle name="Note 2 13 6" xfId="30357" xr:uid="{2C24E95B-F772-4CC4-8FCB-D64A7162DC86}"/>
    <cellStyle name="Note 2 14" xfId="5560" xr:uid="{2A528D78-31F1-4B9C-AC64-A24D9C8F9C00}"/>
    <cellStyle name="Note 2 14 2" xfId="10939" xr:uid="{7CC9D036-506D-44CB-ACE0-53790E48F834}"/>
    <cellStyle name="Note 2 14 2 2" xfId="35114" xr:uid="{0ADF523E-FA53-4025-8778-3F7009243281}"/>
    <cellStyle name="Note 2 14 3" xfId="15818" xr:uid="{28BB0C61-E1C9-4164-AE3F-ABB53A072911}"/>
    <cellStyle name="Note 2 14 3 2" xfId="39848" xr:uid="{ED963CE8-BFDF-4127-9D42-BF8F44AF7B47}"/>
    <cellStyle name="Note 2 14 4" xfId="30271" xr:uid="{B6556FDC-A89B-4CE5-AACF-AA722CE20A5B}"/>
    <cellStyle name="Note 2 15" xfId="8887" xr:uid="{B0E95DAD-CD6C-4A64-A8A3-0C18C2E66A11}"/>
    <cellStyle name="Note 2 15 2" xfId="33365" xr:uid="{1920EA2C-BE10-4926-9E6F-5854E18BE713}"/>
    <cellStyle name="Note 2 16" xfId="9232" xr:uid="{6E2A2DAE-4107-42B0-9E77-33D10BFBEF92}"/>
    <cellStyle name="Note 2 16 2" xfId="33512" xr:uid="{61C876AD-7695-436E-A013-FF5EA24524DD}"/>
    <cellStyle name="Note 2 17" xfId="19041" xr:uid="{48BBFFB4-E9A0-4EA2-B09B-4C5C13920062}"/>
    <cellStyle name="Note 2 17 2" xfId="43000" xr:uid="{E90C51CF-2733-4B33-9E80-DE382C6DA64B}"/>
    <cellStyle name="Note 2 18" xfId="28603" xr:uid="{9BD737A7-1E6C-428B-A350-4357FF789914}"/>
    <cellStyle name="Note 2 19" xfId="3333" xr:uid="{EB9048E7-C6F4-4DA0-99E0-5E475639F0BD}"/>
    <cellStyle name="Note 2 2" xfId="1887" xr:uid="{00000000-0005-0000-0000-000060070000}"/>
    <cellStyle name="Note 2 2 10" xfId="8884" xr:uid="{2D66CADE-6B8C-4AB8-A10E-63D37722B1F8}"/>
    <cellStyle name="Note 2 2 10 2" xfId="33363" xr:uid="{A8B65483-E574-4FA3-9E78-689A2A728D96}"/>
    <cellStyle name="Note 2 2 11" xfId="19042" xr:uid="{27F75204-C131-409E-BFDD-7AE985D3CB52}"/>
    <cellStyle name="Note 2 2 11 2" xfId="43001" xr:uid="{86DBDC1C-6954-497A-BC9A-EA3E95F7CDFF}"/>
    <cellStyle name="Note 2 2 12" xfId="3431" xr:uid="{66C481FB-4DDA-49AE-82B7-E2A6AEEDAAE4}"/>
    <cellStyle name="Note 2 2 13" xfId="3324" xr:uid="{F76E5B34-8F53-45EF-9FD7-AAB92AB24A74}"/>
    <cellStyle name="Note 2 2 2" xfId="1888" xr:uid="{00000000-0005-0000-0000-000061070000}"/>
    <cellStyle name="Note 2 2 2 10" xfId="7367" xr:uid="{2301B91E-BC8C-444F-9DEC-F7D5639CE2A5}"/>
    <cellStyle name="Note 2 2 2 10 2" xfId="12746" xr:uid="{684A3300-7E50-4A05-978F-25CD9C9BFDB4}"/>
    <cellStyle name="Note 2 2 2 10 2 2" xfId="36780" xr:uid="{F2E96A8D-D40E-4426-90DD-E2EB77378969}"/>
    <cellStyle name="Note 2 2 2 10 3" xfId="17484" xr:uid="{457D3A69-7FB6-4211-914F-1BF6E12257EA}"/>
    <cellStyle name="Note 2 2 2 10 3 2" xfId="41514" xr:uid="{F3C1412D-46F2-4F0C-9225-A25AB26C0B0B}"/>
    <cellStyle name="Note 2 2 2 10 4" xfId="22488" xr:uid="{19E0A417-5369-4DB2-8FC8-4220581D7012}"/>
    <cellStyle name="Note 2 2 2 10 4 2" xfId="46287" xr:uid="{BF66ABF8-2C2B-4E98-B7F3-D49C4956D853}"/>
    <cellStyle name="Note 2 2 2 10 5" xfId="27096" xr:uid="{CBF41885-38F1-42E1-B445-7F7BD0BAA80C}"/>
    <cellStyle name="Note 2 2 2 10 5 2" xfId="50862" xr:uid="{4FDA9707-8D60-4C64-B6E5-B381196943EA}"/>
    <cellStyle name="Note 2 2 2 10 6" xfId="31916" xr:uid="{3761860E-6454-4383-A050-F54E4DCDB24D}"/>
    <cellStyle name="Note 2 2 2 11" xfId="8102" xr:uid="{A79AA3B3-89A3-442E-B352-E428189C436F}"/>
    <cellStyle name="Note 2 2 2 11 2" xfId="13481" xr:uid="{6C4C75A6-5925-4658-8EED-4BBE1895D50A}"/>
    <cellStyle name="Note 2 2 2 11 2 2" xfId="37513" xr:uid="{BF5FA872-BA79-418E-ABF4-008C651CBF75}"/>
    <cellStyle name="Note 2 2 2 11 3" xfId="18217" xr:uid="{8EBE08D1-DAB3-471E-88A3-0CFE5F1667B8}"/>
    <cellStyle name="Note 2 2 2 11 3 2" xfId="42247" xr:uid="{E351E20A-4BF8-4BC6-8912-FF84B7974DE8}"/>
    <cellStyle name="Note 2 2 2 11 4" xfId="23222" xr:uid="{14F93042-4B10-465E-9D34-7FD81BA67355}"/>
    <cellStyle name="Note 2 2 2 11 4 2" xfId="47012" xr:uid="{4B0D98E1-B94B-45D6-AA85-E0E2B0B01431}"/>
    <cellStyle name="Note 2 2 2 11 5" xfId="27821" xr:uid="{7F433ECF-AE16-43A2-AEB0-FA955F11C63D}"/>
    <cellStyle name="Note 2 2 2 11 5 2" xfId="51587" xr:uid="{EAC75ABD-7761-4FFE-AC2B-2804B6D15C73}"/>
    <cellStyle name="Note 2 2 2 11 6" xfId="32640" xr:uid="{428B58DC-8996-46AE-B378-032F35D6C4E3}"/>
    <cellStyle name="Note 2 2 2 12" xfId="9307" xr:uid="{342CF5A7-8379-418A-9B4C-6C44F4D4B055}"/>
    <cellStyle name="Note 2 2 2 12 2" xfId="33534" xr:uid="{02B54385-276A-44D6-A31E-5A7EDA150988}"/>
    <cellStyle name="Note 2 2 2 13" xfId="14241" xr:uid="{162EBD39-587E-43F4-A86F-870E9603EFCA}"/>
    <cellStyle name="Note 2 2 2 13 2" xfId="38271" xr:uid="{EF94BC62-70F2-4A46-A38D-AFB18B45567B}"/>
    <cellStyle name="Note 2 2 2 14" xfId="19202" xr:uid="{A2B0E520-E00C-473F-A0F6-DD44D2D2785E}"/>
    <cellStyle name="Note 2 2 2 14 2" xfId="43057" xr:uid="{C43FB184-E6A3-4D24-B16B-9A0AD224DE5F}"/>
    <cellStyle name="Note 2 2 2 15" xfId="3921" xr:uid="{C5EDFEF5-504D-4AD2-9F83-546BC8744352}"/>
    <cellStyle name="Note 2 2 2 16" xfId="28711" xr:uid="{6F3280E6-1F2E-4CC4-944C-85E4DFF0D4A2}"/>
    <cellStyle name="Note 2 2 2 2" xfId="1889" xr:uid="{00000000-0005-0000-0000-000062070000}"/>
    <cellStyle name="Note 2 2 2 2 10" xfId="14407" xr:uid="{FB006447-A5A8-4D34-AD2F-439C65D2F03C}"/>
    <cellStyle name="Note 2 2 2 2 10 2" xfId="38437" xr:uid="{70346BBD-3823-4D52-B5D3-95B7D8E389A3}"/>
    <cellStyle name="Note 2 2 2 2 11" xfId="19379" xr:uid="{BC8DB065-3047-4368-9B0A-7F4F74DECEDA}"/>
    <cellStyle name="Note 2 2 2 2 11 2" xfId="43220" xr:uid="{7153901F-783A-4C92-A7ED-F34C9CF185F7}"/>
    <cellStyle name="Note 2 2 2 2 12" xfId="4098" xr:uid="{C284529F-8C43-49C6-BB93-7C622558C198}"/>
    <cellStyle name="Note 2 2 2 2 13" xfId="28876" xr:uid="{4797CD3C-377B-4399-8224-9DB310B1EBDB}"/>
    <cellStyle name="Note 2 2 2 2 2" xfId="4381" xr:uid="{51DFC98F-F1C2-4034-A9BB-D9D56534B97E}"/>
    <cellStyle name="Note 2 2 2 2 2 10" xfId="29146" xr:uid="{A315EF1C-46DE-44DA-9A02-174B9C74CB28}"/>
    <cellStyle name="Note 2 2 2 2 2 2" xfId="5184" xr:uid="{9349FC63-2B16-45BC-946B-1BE2EFBBC170}"/>
    <cellStyle name="Note 2 2 2 2 2 2 2" xfId="10564" xr:uid="{AF7F712A-5434-4F8D-90FE-92CDEBAD006E}"/>
    <cellStyle name="Note 2 2 2 2 2 2 2 2" xfId="34776" xr:uid="{C473816B-81E5-4253-B11B-F23A5492D42C}"/>
    <cellStyle name="Note 2 2 2 2 2 2 3" xfId="15479" xr:uid="{8EA5C0F1-BBB7-4105-9866-787A0C9464F7}"/>
    <cellStyle name="Note 2 2 2 2 2 2 3 2" xfId="39509" xr:uid="{CD8EEB01-657E-4B64-A280-8A3F30AAC50B}"/>
    <cellStyle name="Note 2 2 2 2 2 2 4" xfId="20713" xr:uid="{0C400201-BB20-49DD-BB6D-3E4970E9090C}"/>
    <cellStyle name="Note 2 2 2 2 2 2 4 2" xfId="44535" xr:uid="{8206ABD5-BFA7-43E5-B9A1-4FE28DE7C0E1}"/>
    <cellStyle name="Note 2 2 2 2 2 2 5" xfId="25344" xr:uid="{D75FFA92-B02C-4433-8305-178B3CF5E2DD}"/>
    <cellStyle name="Note 2 2 2 2 2 2 5 2" xfId="49110" xr:uid="{8D825860-72A8-428D-BB80-2BD594659E2D}"/>
    <cellStyle name="Note 2 2 2 2 2 2 6" xfId="29936" xr:uid="{31BF343D-3615-4088-9E7A-BB282D764A1D}"/>
    <cellStyle name="Note 2 2 2 2 2 3" xfId="6290" xr:uid="{BBD37D08-7183-4F85-88C5-2138ABD50584}"/>
    <cellStyle name="Note 2 2 2 2 2 3 2" xfId="11669" xr:uid="{105C581D-7903-4EC1-8496-9AA87643B9CF}"/>
    <cellStyle name="Note 2 2 2 2 2 3 2 2" xfId="35706" xr:uid="{009185FE-0777-44C9-B7A2-C10FA4763B91}"/>
    <cellStyle name="Note 2 2 2 2 2 3 3" xfId="16410" xr:uid="{A5E00179-DF66-4173-A956-DE39BD48D595}"/>
    <cellStyle name="Note 2 2 2 2 2 3 3 2" xfId="40440" xr:uid="{4074190A-19C8-4395-94F8-AEC5D0CC701B}"/>
    <cellStyle name="Note 2 2 2 2 2 3 4" xfId="21458" xr:uid="{A5D8BA94-F7CC-4DDD-9DBE-69CA06706EB0}"/>
    <cellStyle name="Note 2 2 2 2 2 3 4 2" xfId="45269" xr:uid="{D62E50B6-3106-4B6A-B509-61225322DC28}"/>
    <cellStyle name="Note 2 2 2 2 2 3 5" xfId="26078" xr:uid="{3D8C2CA5-C9A4-4F4C-9DB2-8AE021D67A79}"/>
    <cellStyle name="Note 2 2 2 2 2 3 5 2" xfId="49844" xr:uid="{2BF54B29-6A80-4C4D-84C7-13BB47242B1E}"/>
    <cellStyle name="Note 2 2 2 2 2 3 6" xfId="30854" xr:uid="{3AFE02DA-E9A4-4D95-93F3-6BF7716643E0}"/>
    <cellStyle name="Note 2 2 2 2 2 4" xfId="7071" xr:uid="{792943BB-655B-473D-B95E-F92AAFC9C66F}"/>
    <cellStyle name="Note 2 2 2 2 2 4 2" xfId="12450" xr:uid="{03BB5C93-14B6-4843-B3D4-B19C95C07A9A}"/>
    <cellStyle name="Note 2 2 2 2 2 4 2 2" xfId="36484" xr:uid="{997005B0-4A4B-4CD2-980B-08482E5C810F}"/>
    <cellStyle name="Note 2 2 2 2 2 4 3" xfId="17188" xr:uid="{54B32F42-AE0B-4863-8AA8-48A52A96F5EC}"/>
    <cellStyle name="Note 2 2 2 2 2 4 3 2" xfId="41218" xr:uid="{BC169D85-EC40-4B62-BF2A-30756537036B}"/>
    <cellStyle name="Note 2 2 2 2 2 4 4" xfId="22194" xr:uid="{4EC425B7-1A02-4583-A72E-33A1178C8880}"/>
    <cellStyle name="Note 2 2 2 2 2 4 4 2" xfId="45996" xr:uid="{9577A39E-3261-4B41-B200-3AE4893338B0}"/>
    <cellStyle name="Note 2 2 2 2 2 4 5" xfId="26805" xr:uid="{1A7593A5-3F59-4072-887D-24906DD0A224}"/>
    <cellStyle name="Note 2 2 2 2 2 4 5 2" xfId="50571" xr:uid="{284F6383-8121-411C-AD74-BE87D92B696F}"/>
    <cellStyle name="Note 2 2 2 2 2 4 6" xfId="31623" xr:uid="{E892153A-7315-431C-A46B-74DE40E201C1}"/>
    <cellStyle name="Note 2 2 2 2 2 5" xfId="7810" xr:uid="{BF2FB605-58AE-4790-9A53-65D31EC63FA9}"/>
    <cellStyle name="Note 2 2 2 2 2 5 2" xfId="13189" xr:uid="{0FB119FA-0A13-419D-B550-CE2D8A39B2F5}"/>
    <cellStyle name="Note 2 2 2 2 2 5 2 2" xfId="37221" xr:uid="{2E932ADF-1CDD-49FC-AD28-0667E068246F}"/>
    <cellStyle name="Note 2 2 2 2 2 5 3" xfId="17925" xr:uid="{C4983560-26F0-4E99-BDA4-88C14737C5B4}"/>
    <cellStyle name="Note 2 2 2 2 2 5 3 2" xfId="41955" xr:uid="{DBC39E96-3409-4E36-9F50-79BC3D12341E}"/>
    <cellStyle name="Note 2 2 2 2 2 5 4" xfId="22930" xr:uid="{FF3C228F-8505-4DEC-893E-BCD7B1D0017E}"/>
    <cellStyle name="Note 2 2 2 2 2 5 4 2" xfId="46723" xr:uid="{9D406D1E-C9D4-43B0-B637-42411AA5F62D}"/>
    <cellStyle name="Note 2 2 2 2 2 5 5" xfId="27532" xr:uid="{8F763FE9-62E0-44E3-89C9-7F6F79606569}"/>
    <cellStyle name="Note 2 2 2 2 2 5 5 2" xfId="51298" xr:uid="{1B314F90-94B5-4AAA-A53F-7AEBA83A1C9A}"/>
    <cellStyle name="Note 2 2 2 2 2 5 6" xfId="32351" xr:uid="{789D79B5-AA10-4CE8-9067-97CC7B085CBB}"/>
    <cellStyle name="Note 2 2 2 2 2 6" xfId="8543" xr:uid="{0C8720E3-35CF-41F5-95AC-CA2377495B44}"/>
    <cellStyle name="Note 2 2 2 2 2 6 2" xfId="13922" xr:uid="{18E85AA0-FF84-4CE6-8C6F-1EFF4F5C52EA}"/>
    <cellStyle name="Note 2 2 2 2 2 6 2 2" xfId="37952" xr:uid="{C3D9CBE5-30B5-4C58-A5EC-2A53CD9A9E1E}"/>
    <cellStyle name="Note 2 2 2 2 2 6 3" xfId="18656" xr:uid="{8F0AF696-53E4-463F-AE3E-9C00FD857A26}"/>
    <cellStyle name="Note 2 2 2 2 2 6 3 2" xfId="42686" xr:uid="{E04B9440-5159-4638-808C-3C44E54DD735}"/>
    <cellStyle name="Note 2 2 2 2 2 6 4" xfId="23661" xr:uid="{F4A05D72-A0D2-4722-82B7-19404BD61ECE}"/>
    <cellStyle name="Note 2 2 2 2 2 6 4 2" xfId="47445" xr:uid="{D96A84DF-3280-48E1-B384-DC8EC648AAFE}"/>
    <cellStyle name="Note 2 2 2 2 2 6 5" xfId="28254" xr:uid="{54DD8009-3FD9-4931-ABE2-3D735216A4DE}"/>
    <cellStyle name="Note 2 2 2 2 2 6 5 2" xfId="52020" xr:uid="{A9251042-6057-40EB-86AB-F3691C860615}"/>
    <cellStyle name="Note 2 2 2 2 2 6 6" xfId="33073" xr:uid="{2790B5E9-9226-4692-8592-089AD9EAE8B6}"/>
    <cellStyle name="Note 2 2 2 2 2 7" xfId="9763" xr:uid="{AC0906A9-E93A-4BB5-9CB5-AC6D03CFDC36}"/>
    <cellStyle name="Note 2 2 2 2 2 7 2" xfId="33977" xr:uid="{BB672A70-5578-4708-8509-1471E2DD3977}"/>
    <cellStyle name="Note 2 2 2 2 2 8" xfId="14680" xr:uid="{F4A6EFD5-DC29-46F8-B966-CF1D567DF329}"/>
    <cellStyle name="Note 2 2 2 2 2 8 2" xfId="38710" xr:uid="{BEDA5EE2-6DC5-4977-AC84-C4CE554EE761}"/>
    <cellStyle name="Note 2 2 2 2 2 9" xfId="19654" xr:uid="{1A3D3896-9B56-424C-96B4-5E8053539A2E}"/>
    <cellStyle name="Note 2 2 2 2 2 9 2" xfId="43490" xr:uid="{821B29C6-183B-4432-A463-3F7EAF486C36}"/>
    <cellStyle name="Note 2 2 2 2 3" xfId="4605" xr:uid="{927B9FCC-B708-40BE-97A4-23C30C526D4D}"/>
    <cellStyle name="Note 2 2 2 2 3 10" xfId="24558" xr:uid="{6A618073-B9E3-49B2-B20B-70205286963E}"/>
    <cellStyle name="Note 2 2 2 2 3 10 2" xfId="48324" xr:uid="{1ECAB035-2F57-4EA5-AB0A-58DF8017E86A}"/>
    <cellStyle name="Note 2 2 2 2 3 11" xfId="29367" xr:uid="{5F37A7E8-9E01-4FF1-888E-3D7C6AC3DBBB}"/>
    <cellStyle name="Note 2 2 2 2 3 2" xfId="5408" xr:uid="{C85C4433-DA54-4FAF-994D-D3D8921B1060}"/>
    <cellStyle name="Note 2 2 2 2 3 2 2" xfId="10788" xr:uid="{8A5515AF-FDF3-4582-AC22-4006D6184F71}"/>
    <cellStyle name="Note 2 2 2 2 3 2 2 2" xfId="35000" xr:uid="{BBA430EE-A789-477A-9CD7-29791D97F8E5}"/>
    <cellStyle name="Note 2 2 2 2 3 2 3" xfId="15703" xr:uid="{D8DC1D95-4762-41D0-92AB-076E8F43D769}"/>
    <cellStyle name="Note 2 2 2 2 3 2 3 2" xfId="39733" xr:uid="{0E028BEA-3730-43C6-81B8-B2AB7E94273E}"/>
    <cellStyle name="Note 2 2 2 2 3 2 4" xfId="20937" xr:uid="{6E6FD01B-AFA3-439C-814C-BAAEE2B247EF}"/>
    <cellStyle name="Note 2 2 2 2 3 2 4 2" xfId="44756" xr:uid="{72826D85-2C50-4C67-BF90-AEEBE680A3CF}"/>
    <cellStyle name="Note 2 2 2 2 3 2 5" xfId="25565" xr:uid="{58C0422F-CAD1-4F6F-8D93-8B73EAAD502F}"/>
    <cellStyle name="Note 2 2 2 2 3 2 5 2" xfId="49331" xr:uid="{FF41B4E9-2A29-4DA3-B756-949F43B64843}"/>
    <cellStyle name="Note 2 2 2 2 3 2 6" xfId="30157" xr:uid="{A147A65A-C8E1-403F-AC7E-6E510421E149}"/>
    <cellStyle name="Note 2 2 2 2 3 3" xfId="6514" xr:uid="{89B3B1F2-AB2F-474D-872A-AA2E4A97BD8E}"/>
    <cellStyle name="Note 2 2 2 2 3 3 2" xfId="11893" xr:uid="{BFCAAA62-3B12-4598-9B27-EF0EAB3FF335}"/>
    <cellStyle name="Note 2 2 2 2 3 3 2 2" xfId="35930" xr:uid="{566E0AC7-5103-4BBA-93FF-F9B136F4D1FF}"/>
    <cellStyle name="Note 2 2 2 2 3 3 3" xfId="16634" xr:uid="{470FB49E-E131-4285-977E-A75E97D9AD0C}"/>
    <cellStyle name="Note 2 2 2 2 3 3 3 2" xfId="40664" xr:uid="{51BE3854-C6C6-4D67-B33F-A1E7A58AF142}"/>
    <cellStyle name="Note 2 2 2 2 3 3 4" xfId="21682" xr:uid="{96C1F5FD-4C39-41E9-88AC-A5CBBAB81084}"/>
    <cellStyle name="Note 2 2 2 2 3 3 4 2" xfId="45490" xr:uid="{6E3992C4-8DAD-48DF-840B-FE8A003AF073}"/>
    <cellStyle name="Note 2 2 2 2 3 3 5" xfId="26299" xr:uid="{77B2F83E-41EA-4FBA-9FCE-98EFFF7E716C}"/>
    <cellStyle name="Note 2 2 2 2 3 3 5 2" xfId="50065" xr:uid="{974A7AAA-0671-4DB6-8589-6194EA062204}"/>
    <cellStyle name="Note 2 2 2 2 3 3 6" xfId="31075" xr:uid="{DE17B290-FE83-4B9E-9CCA-2E633395A23F}"/>
    <cellStyle name="Note 2 2 2 2 3 4" xfId="7295" xr:uid="{4E12E0F9-504C-488D-A2AD-B94B2D11DA99}"/>
    <cellStyle name="Note 2 2 2 2 3 4 2" xfId="12674" xr:uid="{93ACE9F5-EE18-43C0-9464-F966DE661968}"/>
    <cellStyle name="Note 2 2 2 2 3 4 2 2" xfId="36708" xr:uid="{D35B375E-19E6-452A-BF97-1F9D489BE645}"/>
    <cellStyle name="Note 2 2 2 2 3 4 3" xfId="17412" xr:uid="{8761CF4B-D609-45DC-B785-FE9ADC1F4290}"/>
    <cellStyle name="Note 2 2 2 2 3 4 3 2" xfId="41442" xr:uid="{D6EBCFC2-2EBD-4C89-A40F-5CFECA04D70D}"/>
    <cellStyle name="Note 2 2 2 2 3 4 4" xfId="22418" xr:uid="{9FA7B35F-9485-4583-8F78-7E0C14FE1144}"/>
    <cellStyle name="Note 2 2 2 2 3 4 4 2" xfId="46217" xr:uid="{EB8A5FA8-03D6-4A47-A346-96DF30507D42}"/>
    <cellStyle name="Note 2 2 2 2 3 4 5" xfId="27026" xr:uid="{948D613B-842C-443A-9F29-84E5B95B5020}"/>
    <cellStyle name="Note 2 2 2 2 3 4 5 2" xfId="50792" xr:uid="{19C83E9C-7ABE-4513-ADB7-0FB34AAF678D}"/>
    <cellStyle name="Note 2 2 2 2 3 4 6" xfId="31844" xr:uid="{1DED72EE-2742-4275-BCF6-E86F43210C45}"/>
    <cellStyle name="Note 2 2 2 2 3 5" xfId="8034" xr:uid="{3A786F09-2796-4E58-9B42-9392FBD18D07}"/>
    <cellStyle name="Note 2 2 2 2 3 5 2" xfId="13413" xr:uid="{AF3838E3-D2B1-40A8-87BF-81B40DE6AF7A}"/>
    <cellStyle name="Note 2 2 2 2 3 5 2 2" xfId="37445" xr:uid="{5BD45D5F-37AF-4932-B896-8CA609C5501A}"/>
    <cellStyle name="Note 2 2 2 2 3 5 3" xfId="18149" xr:uid="{95B4B614-EF19-4A9C-B792-F6570B03A57E}"/>
    <cellStyle name="Note 2 2 2 2 3 5 3 2" xfId="42179" xr:uid="{58ABEAF9-BB37-4265-B660-69B662D9FC5F}"/>
    <cellStyle name="Note 2 2 2 2 3 5 4" xfId="23154" xr:uid="{565B001E-304A-425A-B609-6811797545C3}"/>
    <cellStyle name="Note 2 2 2 2 3 5 4 2" xfId="46944" xr:uid="{7E71C430-7490-4C03-AD31-09FC4FB5B2E2}"/>
    <cellStyle name="Note 2 2 2 2 3 5 5" xfId="27753" xr:uid="{7AA5AC50-B71E-4728-B73D-0C77C5FF67FE}"/>
    <cellStyle name="Note 2 2 2 2 3 5 5 2" xfId="51519" xr:uid="{A6EA0431-6D34-4223-8A03-AA34C6E87C0C}"/>
    <cellStyle name="Note 2 2 2 2 3 5 6" xfId="32572" xr:uid="{B79E0BF9-1519-427A-8149-17D159C57125}"/>
    <cellStyle name="Note 2 2 2 2 3 6" xfId="8767" xr:uid="{7D0A1E2A-A98C-4BE0-A908-D276C6E17641}"/>
    <cellStyle name="Note 2 2 2 2 3 6 2" xfId="14146" xr:uid="{74E536B7-6436-45AE-87A8-3AC7B10EAD64}"/>
    <cellStyle name="Note 2 2 2 2 3 6 2 2" xfId="38176" xr:uid="{BC52EBFE-8E12-4465-8340-ADF84141A8CA}"/>
    <cellStyle name="Note 2 2 2 2 3 6 3" xfId="18880" xr:uid="{245EE3D6-5CFC-42F5-A6CC-7A9D609A939E}"/>
    <cellStyle name="Note 2 2 2 2 3 6 3 2" xfId="42910" xr:uid="{6717D521-E7C0-4AA9-8AAE-427B69384D3F}"/>
    <cellStyle name="Note 2 2 2 2 3 6 4" xfId="23885" xr:uid="{EDE20D0B-B51D-44B0-97F0-54B93FB14EFF}"/>
    <cellStyle name="Note 2 2 2 2 3 6 4 2" xfId="47666" xr:uid="{F96BF217-51EE-4E69-A3EC-DD65FDEADE67}"/>
    <cellStyle name="Note 2 2 2 2 3 6 5" xfId="28475" xr:uid="{18AF6659-5765-41D1-B7D2-AB260BE44E76}"/>
    <cellStyle name="Note 2 2 2 2 3 6 5 2" xfId="52241" xr:uid="{DCB1B3D4-E1C4-43EB-ACB4-F8031D4FC150}"/>
    <cellStyle name="Note 2 2 2 2 3 6 6" xfId="33294" xr:uid="{A18E4D0D-4896-406A-8FDC-22A2DE4C79B8}"/>
    <cellStyle name="Note 2 2 2 2 3 7" xfId="9987" xr:uid="{A879CA74-EBE6-4E03-BED3-1E87F2D260A4}"/>
    <cellStyle name="Note 2 2 2 2 3 7 2" xfId="34201" xr:uid="{CCC4A84A-5E94-4F24-8AAC-B7BDC6BD6415}"/>
    <cellStyle name="Note 2 2 2 2 3 8" xfId="14904" xr:uid="{3C35AD75-9EFC-4209-AF5E-F77708730E28}"/>
    <cellStyle name="Note 2 2 2 2 3 8 2" xfId="38934" xr:uid="{6DED8132-FF05-4B45-A81B-56CEB31584AE}"/>
    <cellStyle name="Note 2 2 2 2 3 9" xfId="19878" xr:uid="{BFCC4B97-2E32-47FB-BD29-0C7C7341986E}"/>
    <cellStyle name="Note 2 2 2 2 3 9 2" xfId="43711" xr:uid="{EEB37EFD-7431-4FE9-8D25-A972FB44954F}"/>
    <cellStyle name="Note 2 2 2 2 4" xfId="4909" xr:uid="{FA8E4A33-6553-4857-A7DF-CE9DE478D44F}"/>
    <cellStyle name="Note 2 2 2 2 4 2" xfId="10289" xr:uid="{97BF3C23-1E8D-4191-A430-A35DDEF2285E}"/>
    <cellStyle name="Note 2 2 2 2 4 2 2" xfId="34503" xr:uid="{653B9E07-D316-4D3D-A999-DCFCB3D5DB24}"/>
    <cellStyle name="Note 2 2 2 2 4 3" xfId="15206" xr:uid="{6E954B1C-6DFB-425B-B750-2EF48BB92E7B}"/>
    <cellStyle name="Note 2 2 2 2 4 3 2" xfId="39236" xr:uid="{622A0499-A355-40DB-AE64-99449710E267}"/>
    <cellStyle name="Note 2 2 2 2 4 4" xfId="20438" xr:uid="{285465D6-9252-4056-8415-C83F51FB269A}"/>
    <cellStyle name="Note 2 2 2 2 4 4 2" xfId="44263" xr:uid="{F3E829E8-5495-42F0-967E-5BA26E1C5B6E}"/>
    <cellStyle name="Note 2 2 2 2 4 5" xfId="25072" xr:uid="{808FB360-71FA-46C5-ADC5-C7D87D7A6F63}"/>
    <cellStyle name="Note 2 2 2 2 4 5 2" xfId="48838" xr:uid="{6A4332A0-301E-47D4-B12B-F272FE827573}"/>
    <cellStyle name="Note 2 2 2 2 4 6" xfId="29666" xr:uid="{7BCCA63D-5731-4D57-B2E2-5A9BE27FC5C5}"/>
    <cellStyle name="Note 2 2 2 2 5" xfId="6014" xr:uid="{F567FF9A-49E2-4D15-8798-C1C59E82603B}"/>
    <cellStyle name="Note 2 2 2 2 5 2" xfId="11393" xr:uid="{B2E16450-BCA8-4499-8CC1-DE49A1E6ADB2}"/>
    <cellStyle name="Note 2 2 2 2 5 2 2" xfId="35432" xr:uid="{326A62E6-2007-4277-8ACA-E8B5B2D252C6}"/>
    <cellStyle name="Note 2 2 2 2 5 3" xfId="16136" xr:uid="{D7CECEBC-B9A4-4162-B59F-CC0085C13FDD}"/>
    <cellStyle name="Note 2 2 2 2 5 3 2" xfId="40166" xr:uid="{08A8403A-F13B-4D6E-930C-96213A5E996C}"/>
    <cellStyle name="Note 2 2 2 2 5 4" xfId="21184" xr:uid="{D02F0096-5763-4BFD-AA48-70E31646BDDA}"/>
    <cellStyle name="Note 2 2 2 2 5 4 2" xfId="44998" xr:uid="{081315A6-8DE7-4880-A987-377E6C6CBE2D}"/>
    <cellStyle name="Note 2 2 2 2 5 5" xfId="25807" xr:uid="{2BAF736D-8264-46E1-BF9B-7230B9ABFA29}"/>
    <cellStyle name="Note 2 2 2 2 5 5 2" xfId="49573" xr:uid="{61A68A03-D9F5-4AD4-834E-1574A974FB91}"/>
    <cellStyle name="Note 2 2 2 2 5 6" xfId="30583" xr:uid="{5D2B13A8-480F-4D95-A978-AC93C46C5619}"/>
    <cellStyle name="Note 2 2 2 2 6" xfId="6795" xr:uid="{541A11FA-1E61-4CDF-AC79-4B5572CC0EF9}"/>
    <cellStyle name="Note 2 2 2 2 6 2" xfId="12174" xr:uid="{1FB879DA-24F7-4AF0-BFCA-233AEE9C10D6}"/>
    <cellStyle name="Note 2 2 2 2 6 2 2" xfId="36210" xr:uid="{917AD058-90D4-4681-A246-149B4E89F72B}"/>
    <cellStyle name="Note 2 2 2 2 6 3" xfId="16914" xr:uid="{C81896D2-E669-4A73-BF13-77C159EF4A95}"/>
    <cellStyle name="Note 2 2 2 2 6 3 2" xfId="40944" xr:uid="{F4227BEF-865D-4C2D-B199-7582D1C2455F}"/>
    <cellStyle name="Note 2 2 2 2 6 4" xfId="21921" xr:uid="{72146A39-98A1-4AAF-A80D-9F4D30643F60}"/>
    <cellStyle name="Note 2 2 2 2 6 4 2" xfId="45726" xr:uid="{98DB5C40-5679-4A4C-A596-83AADBDDF47A}"/>
    <cellStyle name="Note 2 2 2 2 6 5" xfId="26535" xr:uid="{F5DD1363-CA7F-45C8-AAE1-24FB4DB60F40}"/>
    <cellStyle name="Note 2 2 2 2 6 5 2" xfId="50301" xr:uid="{535B7A34-E854-4C97-A750-758C54484249}"/>
    <cellStyle name="Note 2 2 2 2 6 6" xfId="31352" xr:uid="{266B081F-C2E5-4CE3-A171-60CE63B62255}"/>
    <cellStyle name="Note 2 2 2 2 7" xfId="7535" xr:uid="{C8CEE720-8AED-4291-AF3B-7C63B210FE2C}"/>
    <cellStyle name="Note 2 2 2 2 7 2" xfId="12914" xr:uid="{C1E109D9-3AA4-410D-8260-B51BD2DFD632}"/>
    <cellStyle name="Note 2 2 2 2 7 2 2" xfId="36948" xr:uid="{AAE3F0E8-3D51-4334-BB36-7745E99FAFFB}"/>
    <cellStyle name="Note 2 2 2 2 7 3" xfId="17652" xr:uid="{B7596B46-B53B-44FF-ACCD-96494599FC0D}"/>
    <cellStyle name="Note 2 2 2 2 7 3 2" xfId="41682" xr:uid="{F1DB1994-8ADE-4526-A708-6EBBDD33E9B9}"/>
    <cellStyle name="Note 2 2 2 2 7 4" xfId="22657" xr:uid="{3CA054ED-9248-4F41-BE6B-0B3CF34DEE6F}"/>
    <cellStyle name="Note 2 2 2 2 7 4 2" xfId="46453" xr:uid="{4B162675-B77D-4131-A16D-DB2F75F8C647}"/>
    <cellStyle name="Note 2 2 2 2 7 5" xfId="27262" xr:uid="{B31A8604-61F8-4AA1-84E9-DE5B34F392BF}"/>
    <cellStyle name="Note 2 2 2 2 7 5 2" xfId="51028" xr:uid="{7B40DD3A-F35E-477C-BAD6-55BC68A9A1D3}"/>
    <cellStyle name="Note 2 2 2 2 7 6" xfId="32081" xr:uid="{4AAB69F1-F25D-45F8-89B6-ADF016959920}"/>
    <cellStyle name="Note 2 2 2 2 8" xfId="8268" xr:uid="{D1F91166-00E0-4583-9DD1-DEFD47E871BC}"/>
    <cellStyle name="Note 2 2 2 2 8 2" xfId="13647" xr:uid="{E4B832E6-437B-49F3-816B-B01D0CFB6A11}"/>
    <cellStyle name="Note 2 2 2 2 8 2 2" xfId="37679" xr:uid="{1B49B3B9-4906-44C0-B879-34EE83AA073D}"/>
    <cellStyle name="Note 2 2 2 2 8 3" xfId="18383" xr:uid="{36F685AE-0C0F-4412-9536-9C566F27933D}"/>
    <cellStyle name="Note 2 2 2 2 8 3 2" xfId="42413" xr:uid="{CF4F88AB-72CF-4E67-8CD3-5ABE261B21D3}"/>
    <cellStyle name="Note 2 2 2 2 8 4" xfId="23388" xr:uid="{32A117C1-48BD-4A51-B615-0FC147CBB006}"/>
    <cellStyle name="Note 2 2 2 2 8 4 2" xfId="47175" xr:uid="{84E599B6-BCA7-46B7-AE23-076BBB9BA93A}"/>
    <cellStyle name="Note 2 2 2 2 8 5" xfId="27984" xr:uid="{AEE19DEA-E308-47BB-8E67-C071DB3F32D6}"/>
    <cellStyle name="Note 2 2 2 2 8 5 2" xfId="51750" xr:uid="{D2661F84-8AC9-4777-B37A-D7ECFB079369}"/>
    <cellStyle name="Note 2 2 2 2 8 6" xfId="32803" xr:uid="{70C9F980-A265-4607-8F00-0E5C6C5511C7}"/>
    <cellStyle name="Note 2 2 2 2 9" xfId="9485" xr:uid="{AAFE8F3B-60B0-4C1B-80B4-F4A0C84B95FE}"/>
    <cellStyle name="Note 2 2 2 2 9 2" xfId="33701" xr:uid="{1633FA0A-AE1F-4C9A-A7E5-726E658C102E}"/>
    <cellStyle name="Note 2 2 2 3" xfId="3121" xr:uid="{0A2BF8FC-EF1B-46DF-84CE-3A4AD4451341}"/>
    <cellStyle name="Note 2 2 2 3 10" xfId="14432" xr:uid="{48D91677-97A2-4BA1-A94B-3C7B371D2BD1}"/>
    <cellStyle name="Note 2 2 2 3 10 2" xfId="38462" xr:uid="{23F373CC-AFA8-4795-B08A-2F1AE4D766B8}"/>
    <cellStyle name="Note 2 2 2 3 11" xfId="19404" xr:uid="{B4A99AC8-381A-408C-B2FA-1EE69BC30CC4}"/>
    <cellStyle name="Note 2 2 2 3 11 2" xfId="43245" xr:uid="{30F5E2EB-1AF0-49A1-995E-F1F558684D49}"/>
    <cellStyle name="Note 2 2 2 3 12" xfId="4123" xr:uid="{3E3D1AD6-967E-432C-98DE-40D19CDBEB10}"/>
    <cellStyle name="Note 2 2 2 3 13" xfId="28901" xr:uid="{D98AE76B-06C1-4A09-986C-FBD71CBB6BCA}"/>
    <cellStyle name="Note 2 2 2 3 2" xfId="3229" xr:uid="{E39B7F5C-ED58-4A2C-88BB-822FD3149B46}"/>
    <cellStyle name="Note 2 2 2 3 2 10" xfId="4404" xr:uid="{6BC3C9BE-473A-4594-A491-4C9302A20CFC}"/>
    <cellStyle name="Note 2 2 2 3 2 11" xfId="29169" xr:uid="{0DE1B79F-4A32-4831-B799-50E96349E517}"/>
    <cellStyle name="Note 2 2 2 3 2 2" xfId="5207" xr:uid="{C28F1D5A-FD89-4D94-A57C-2D913628578E}"/>
    <cellStyle name="Note 2 2 2 3 2 2 2" xfId="10587" xr:uid="{1244B861-2DD3-47F3-B74D-1CD5147FC775}"/>
    <cellStyle name="Note 2 2 2 3 2 2 2 2" xfId="34799" xr:uid="{A4692D07-6418-4FFB-A791-CE72E57DDF68}"/>
    <cellStyle name="Note 2 2 2 3 2 2 3" xfId="15502" xr:uid="{98DB4CE3-CCD7-48F3-9555-7EC7A746FC9D}"/>
    <cellStyle name="Note 2 2 2 3 2 2 3 2" xfId="39532" xr:uid="{119B2EBE-260F-4C9E-92AC-C91409FF68EE}"/>
    <cellStyle name="Note 2 2 2 3 2 2 4" xfId="20736" xr:uid="{08682DEF-8C32-4C28-BBEA-05BC9C6CA03A}"/>
    <cellStyle name="Note 2 2 2 3 2 2 4 2" xfId="44558" xr:uid="{77FD1921-7CFF-4735-8AE4-4CBA05185298}"/>
    <cellStyle name="Note 2 2 2 3 2 2 5" xfId="25367" xr:uid="{A5886010-5E63-4280-9433-F46DA455EEFE}"/>
    <cellStyle name="Note 2 2 2 3 2 2 5 2" xfId="49133" xr:uid="{6D7B0EE3-600C-4EE9-8400-DA6B84861C42}"/>
    <cellStyle name="Note 2 2 2 3 2 2 6" xfId="29959" xr:uid="{7A306F92-A47A-4E91-8C4E-DBF922078748}"/>
    <cellStyle name="Note 2 2 2 3 2 3" xfId="6313" xr:uid="{9555182E-C597-483F-8385-E9F17D9757C1}"/>
    <cellStyle name="Note 2 2 2 3 2 3 2" xfId="11692" xr:uid="{1E8F055F-0A98-4FF5-8E99-97B169FC7A4E}"/>
    <cellStyle name="Note 2 2 2 3 2 3 2 2" xfId="35729" xr:uid="{C8B90DAB-3884-4293-86D6-FB04C603F572}"/>
    <cellStyle name="Note 2 2 2 3 2 3 3" xfId="16433" xr:uid="{676ED5F2-E77C-4845-8A39-373836FE499D}"/>
    <cellStyle name="Note 2 2 2 3 2 3 3 2" xfId="40463" xr:uid="{FD81B760-9A06-44C0-8364-BBB38C7D39F2}"/>
    <cellStyle name="Note 2 2 2 3 2 3 4" xfId="21481" xr:uid="{24DCE947-C06C-4852-9D4A-3A577B5A2DD8}"/>
    <cellStyle name="Note 2 2 2 3 2 3 4 2" xfId="45292" xr:uid="{EB75FDA3-6A42-4E4D-A3C3-ECC579BE2F61}"/>
    <cellStyle name="Note 2 2 2 3 2 3 5" xfId="26101" xr:uid="{4FBAAD39-4719-45F8-BC14-CFAF7027287B}"/>
    <cellStyle name="Note 2 2 2 3 2 3 5 2" xfId="49867" xr:uid="{A5559422-3BA7-4E39-9A3F-40B25BE8F446}"/>
    <cellStyle name="Note 2 2 2 3 2 3 6" xfId="30877" xr:uid="{905569AD-DEEA-4322-9FB6-8353E9A630B8}"/>
    <cellStyle name="Note 2 2 2 3 2 4" xfId="7094" xr:uid="{0670C041-9A16-4431-9CBA-C34F6CA198D3}"/>
    <cellStyle name="Note 2 2 2 3 2 4 2" xfId="12473" xr:uid="{8EEE4667-1E81-464D-9DAE-8D82FA085873}"/>
    <cellStyle name="Note 2 2 2 3 2 4 2 2" xfId="36507" xr:uid="{1F7EE64F-047B-4911-BCA7-DB0648423FAB}"/>
    <cellStyle name="Note 2 2 2 3 2 4 3" xfId="17211" xr:uid="{620A0AD3-2A72-462C-9569-0DD3E732BEC5}"/>
    <cellStyle name="Note 2 2 2 3 2 4 3 2" xfId="41241" xr:uid="{0D506899-8414-4421-B3A6-183D0A1EEE7B}"/>
    <cellStyle name="Note 2 2 2 3 2 4 4" xfId="22217" xr:uid="{090ECA6E-8FEF-4C62-9B94-12EE14EE740B}"/>
    <cellStyle name="Note 2 2 2 3 2 4 4 2" xfId="46019" xr:uid="{7B4018BF-6D13-4607-A451-D10AA8C98222}"/>
    <cellStyle name="Note 2 2 2 3 2 4 5" xfId="26828" xr:uid="{3A192D30-1D1D-454C-AA7F-A6F27A69F4B7}"/>
    <cellStyle name="Note 2 2 2 3 2 4 5 2" xfId="50594" xr:uid="{E0173260-C327-433B-9138-880003359FC9}"/>
    <cellStyle name="Note 2 2 2 3 2 4 6" xfId="31646" xr:uid="{9AF04854-19B8-487A-BC97-318B18B61621}"/>
    <cellStyle name="Note 2 2 2 3 2 5" xfId="7833" xr:uid="{63357C26-F01D-480D-9589-EB92CC533AC0}"/>
    <cellStyle name="Note 2 2 2 3 2 5 2" xfId="13212" xr:uid="{0FD491A7-CE8A-42F9-913C-FCC792FB9995}"/>
    <cellStyle name="Note 2 2 2 3 2 5 2 2" xfId="37244" xr:uid="{E2C78046-F4CD-4063-A865-CECD67A6362A}"/>
    <cellStyle name="Note 2 2 2 3 2 5 3" xfId="17948" xr:uid="{C4628AAA-7217-451F-A566-E2AE0B302202}"/>
    <cellStyle name="Note 2 2 2 3 2 5 3 2" xfId="41978" xr:uid="{8AED4C48-6B18-42C1-BEB4-AD09C47E3E3B}"/>
    <cellStyle name="Note 2 2 2 3 2 5 4" xfId="22953" xr:uid="{69ED44FE-35A8-4AB9-84E0-2AE1CAEC6BC8}"/>
    <cellStyle name="Note 2 2 2 3 2 5 4 2" xfId="46746" xr:uid="{31479D02-5F4E-481C-B061-3A999C727096}"/>
    <cellStyle name="Note 2 2 2 3 2 5 5" xfId="27555" xr:uid="{EC2C51B2-C8B3-478A-A503-BDB88BA99B20}"/>
    <cellStyle name="Note 2 2 2 3 2 5 5 2" xfId="51321" xr:uid="{ECA8FE65-2D6A-45D1-B90C-5B97B59194AF}"/>
    <cellStyle name="Note 2 2 2 3 2 5 6" xfId="32374" xr:uid="{AB7D95DE-F5C0-4C83-8725-498AABE39494}"/>
    <cellStyle name="Note 2 2 2 3 2 6" xfId="8566" xr:uid="{10F4F98C-40F4-4612-A3E6-8CC3B23FC1B3}"/>
    <cellStyle name="Note 2 2 2 3 2 6 2" xfId="13945" xr:uid="{1BF42BCA-281A-497D-B903-7DB4AB76318F}"/>
    <cellStyle name="Note 2 2 2 3 2 6 2 2" xfId="37975" xr:uid="{561B4EFE-CA55-4405-92EE-212FA5D363CE}"/>
    <cellStyle name="Note 2 2 2 3 2 6 3" xfId="18679" xr:uid="{7D32762A-E8D0-4623-8D75-8BE43E101410}"/>
    <cellStyle name="Note 2 2 2 3 2 6 3 2" xfId="42709" xr:uid="{D38D5846-BCB7-4EF9-B000-A66AAFE73462}"/>
    <cellStyle name="Note 2 2 2 3 2 6 4" xfId="23684" xr:uid="{FB82EC18-1C2A-47B9-A078-9E00D8D42E5D}"/>
    <cellStyle name="Note 2 2 2 3 2 6 4 2" xfId="47468" xr:uid="{95E7E714-0E78-4FBA-AD67-1CB1121C6CBA}"/>
    <cellStyle name="Note 2 2 2 3 2 6 5" xfId="28277" xr:uid="{86DA776C-36CB-4FBF-BDFA-301142633566}"/>
    <cellStyle name="Note 2 2 2 3 2 6 5 2" xfId="52043" xr:uid="{A0F8F627-EFDE-4EFA-B482-1E1EA60844F8}"/>
    <cellStyle name="Note 2 2 2 3 2 6 6" xfId="33096" xr:uid="{27F197EC-97D5-485A-819E-1C7BDA925044}"/>
    <cellStyle name="Note 2 2 2 3 2 7" xfId="9786" xr:uid="{91BD4FDC-CFCD-4C4B-83EB-37B004BDCB15}"/>
    <cellStyle name="Note 2 2 2 3 2 7 2" xfId="34000" xr:uid="{2BA71BB7-D8F4-427B-8C41-715E4343CF85}"/>
    <cellStyle name="Note 2 2 2 3 2 8" xfId="14703" xr:uid="{1F27045B-128B-41C9-BA05-FF617AA8C79F}"/>
    <cellStyle name="Note 2 2 2 3 2 8 2" xfId="38733" xr:uid="{1CD17A1B-5F31-4303-BD71-AFAEE4CBB601}"/>
    <cellStyle name="Note 2 2 2 3 2 9" xfId="19677" xr:uid="{8105BC18-0129-4C4E-847E-EB95FBE9FA21}"/>
    <cellStyle name="Note 2 2 2 3 2 9 2" xfId="43513" xr:uid="{0D7F143C-66BD-46C1-85B1-8EB05C29E782}"/>
    <cellStyle name="Note 2 2 2 3 3" xfId="4628" xr:uid="{2A8ACF29-4777-404D-8D24-26B75B31EB81}"/>
    <cellStyle name="Note 2 2 2 3 3 10" xfId="24581" xr:uid="{B545245E-AD1D-4883-8C83-749B5251F7C1}"/>
    <cellStyle name="Note 2 2 2 3 3 10 2" xfId="48347" xr:uid="{C24E34E0-B5F9-45CC-9526-16AC871A14F6}"/>
    <cellStyle name="Note 2 2 2 3 3 11" xfId="29390" xr:uid="{AEED4E26-0E01-4B6C-ADB0-C3A68B3BBDA7}"/>
    <cellStyle name="Note 2 2 2 3 3 2" xfId="5431" xr:uid="{D64DFC29-A581-40F6-8DC2-6F643DA6D74E}"/>
    <cellStyle name="Note 2 2 2 3 3 2 2" xfId="10811" xr:uid="{801AA080-A962-4325-BED0-C76F8CAEBD82}"/>
    <cellStyle name="Note 2 2 2 3 3 2 2 2" xfId="35023" xr:uid="{76AE88CD-3DB3-4597-8D00-117758DD77FB}"/>
    <cellStyle name="Note 2 2 2 3 3 2 3" xfId="15726" xr:uid="{13D20EB4-F007-496A-8730-4A8FCB84B94D}"/>
    <cellStyle name="Note 2 2 2 3 3 2 3 2" xfId="39756" xr:uid="{CDE32CC8-5EB3-406A-8337-3ADB07C3BD51}"/>
    <cellStyle name="Note 2 2 2 3 3 2 4" xfId="20960" xr:uid="{BC53B0DB-58B6-4A73-B128-26C47BF68CCB}"/>
    <cellStyle name="Note 2 2 2 3 3 2 4 2" xfId="44779" xr:uid="{3CD4D3A9-C2DF-4C5A-BE84-A19656CBAC1A}"/>
    <cellStyle name="Note 2 2 2 3 3 2 5" xfId="25588" xr:uid="{0C6D6AD5-681F-4643-8CB3-9982008DE298}"/>
    <cellStyle name="Note 2 2 2 3 3 2 5 2" xfId="49354" xr:uid="{F3F48973-6EFE-4B87-AE2F-EA8504CEB96A}"/>
    <cellStyle name="Note 2 2 2 3 3 2 6" xfId="30180" xr:uid="{130B7B03-ABA3-4932-8F86-C0442C3E50DD}"/>
    <cellStyle name="Note 2 2 2 3 3 3" xfId="6537" xr:uid="{09D70ED9-309D-4942-AE93-6DCA927EA606}"/>
    <cellStyle name="Note 2 2 2 3 3 3 2" xfId="11916" xr:uid="{E46228BD-867C-438B-8688-FBA8BEBBC773}"/>
    <cellStyle name="Note 2 2 2 3 3 3 2 2" xfId="35953" xr:uid="{43BD1FB0-C43D-4C02-8003-C5183B8D1A46}"/>
    <cellStyle name="Note 2 2 2 3 3 3 3" xfId="16657" xr:uid="{7AB4A219-C31E-45D9-8BB6-FF61499A6DC8}"/>
    <cellStyle name="Note 2 2 2 3 3 3 3 2" xfId="40687" xr:uid="{BBC09F4D-73DA-49C6-94EC-B30D4E5C5B6A}"/>
    <cellStyle name="Note 2 2 2 3 3 3 4" xfId="21705" xr:uid="{67828C91-AD5D-4CE4-98B0-B2E082557988}"/>
    <cellStyle name="Note 2 2 2 3 3 3 4 2" xfId="45513" xr:uid="{6F13FB81-6252-4553-AC08-2904A13499D7}"/>
    <cellStyle name="Note 2 2 2 3 3 3 5" xfId="26322" xr:uid="{D23DDB12-631F-4AE1-832F-DF13909D70EC}"/>
    <cellStyle name="Note 2 2 2 3 3 3 5 2" xfId="50088" xr:uid="{502741DD-0ADC-466C-B067-19602372B593}"/>
    <cellStyle name="Note 2 2 2 3 3 3 6" xfId="31098" xr:uid="{6939975F-A3DE-4624-85A8-C3E3F2746D20}"/>
    <cellStyle name="Note 2 2 2 3 3 4" xfId="7318" xr:uid="{5A8A5C6A-EF3E-4A2A-B162-D36D8C81556E}"/>
    <cellStyle name="Note 2 2 2 3 3 4 2" xfId="12697" xr:uid="{C977E093-5C4A-40EA-AF49-A818CCD86EE3}"/>
    <cellStyle name="Note 2 2 2 3 3 4 2 2" xfId="36731" xr:uid="{FE2E03C3-0A00-4003-9CD9-A3E0E5117BC4}"/>
    <cellStyle name="Note 2 2 2 3 3 4 3" xfId="17435" xr:uid="{B300A43A-0458-4394-8BEF-2E7B884E2E7B}"/>
    <cellStyle name="Note 2 2 2 3 3 4 3 2" xfId="41465" xr:uid="{DAFB9D50-E683-4FCE-92A6-45918D2363FF}"/>
    <cellStyle name="Note 2 2 2 3 3 4 4" xfId="22441" xr:uid="{F0454FDF-D777-4295-A230-04A98F7DDDE1}"/>
    <cellStyle name="Note 2 2 2 3 3 4 4 2" xfId="46240" xr:uid="{11D3A35A-8BB8-4946-9973-8033D2BB9278}"/>
    <cellStyle name="Note 2 2 2 3 3 4 5" xfId="27049" xr:uid="{2F90B685-B365-4F48-A98F-0E8753055B1D}"/>
    <cellStyle name="Note 2 2 2 3 3 4 5 2" xfId="50815" xr:uid="{152EBA24-FA8F-44F4-8081-21D99F2F2A06}"/>
    <cellStyle name="Note 2 2 2 3 3 4 6" xfId="31867" xr:uid="{DB902054-C255-4CE9-A973-54D99553692B}"/>
    <cellStyle name="Note 2 2 2 3 3 5" xfId="8057" xr:uid="{FE3DCEFB-F147-416C-97E7-90A17B848E22}"/>
    <cellStyle name="Note 2 2 2 3 3 5 2" xfId="13436" xr:uid="{71189154-9740-49B7-A381-18DF5DB09B5B}"/>
    <cellStyle name="Note 2 2 2 3 3 5 2 2" xfId="37468" xr:uid="{65BDB1A3-CCAD-4359-9A25-4F3ADEADDB39}"/>
    <cellStyle name="Note 2 2 2 3 3 5 3" xfId="18172" xr:uid="{03AF49CE-20BE-46A9-8311-336AB00D18FF}"/>
    <cellStyle name="Note 2 2 2 3 3 5 3 2" xfId="42202" xr:uid="{B6053223-97C4-47B8-94AA-D96E44911EAC}"/>
    <cellStyle name="Note 2 2 2 3 3 5 4" xfId="23177" xr:uid="{FA7DDEC1-FE4F-4789-AA71-A3E5747F8DC5}"/>
    <cellStyle name="Note 2 2 2 3 3 5 4 2" xfId="46967" xr:uid="{5838BEAE-D814-4705-8409-E9E20108921B}"/>
    <cellStyle name="Note 2 2 2 3 3 5 5" xfId="27776" xr:uid="{07F5270D-05B7-4E2E-90EC-1DA32617C78C}"/>
    <cellStyle name="Note 2 2 2 3 3 5 5 2" xfId="51542" xr:uid="{F50580EA-8314-4BDB-87D5-206CF1AF22AC}"/>
    <cellStyle name="Note 2 2 2 3 3 5 6" xfId="32595" xr:uid="{0C52479C-AE92-4D01-BE0D-423C74818D1B}"/>
    <cellStyle name="Note 2 2 2 3 3 6" xfId="8790" xr:uid="{32B48AA6-76D6-43B4-9AF2-282254A81566}"/>
    <cellStyle name="Note 2 2 2 3 3 6 2" xfId="14169" xr:uid="{01878770-D3BC-4D08-8A66-66427D2054A4}"/>
    <cellStyle name="Note 2 2 2 3 3 6 2 2" xfId="38199" xr:uid="{C51D032E-7739-4903-B0CB-F4C6BCE0EBD5}"/>
    <cellStyle name="Note 2 2 2 3 3 6 3" xfId="18903" xr:uid="{A66E7481-7305-4BA5-8561-0CDBBA9F7F94}"/>
    <cellStyle name="Note 2 2 2 3 3 6 3 2" xfId="42933" xr:uid="{ACFF5E8F-6D67-4F28-AC71-BFFC94397DBF}"/>
    <cellStyle name="Note 2 2 2 3 3 6 4" xfId="23908" xr:uid="{7D609300-D0DA-40B0-A305-3ECC31D2D5DC}"/>
    <cellStyle name="Note 2 2 2 3 3 6 4 2" xfId="47689" xr:uid="{F24C44E6-BA2B-407F-ADBF-390D5C665DB5}"/>
    <cellStyle name="Note 2 2 2 3 3 6 5" xfId="28498" xr:uid="{3B880E57-6D81-4A95-B160-24168556D6CB}"/>
    <cellStyle name="Note 2 2 2 3 3 6 5 2" xfId="52264" xr:uid="{07914E11-380B-4023-9902-7091CFF34B87}"/>
    <cellStyle name="Note 2 2 2 3 3 6 6" xfId="33317" xr:uid="{6F79E568-6C01-4965-A251-F14A8A35DB79}"/>
    <cellStyle name="Note 2 2 2 3 3 7" xfId="10010" xr:uid="{CA6CAE62-FF40-42D4-8B4F-E95EDE51C1AE}"/>
    <cellStyle name="Note 2 2 2 3 3 7 2" xfId="34224" xr:uid="{C15138B8-7481-4052-BE4E-FA60362C28FF}"/>
    <cellStyle name="Note 2 2 2 3 3 8" xfId="14927" xr:uid="{4877F109-751D-48B2-AFB2-7DE336732D26}"/>
    <cellStyle name="Note 2 2 2 3 3 8 2" xfId="38957" xr:uid="{7CE1BF43-1D5A-4C10-A30A-08F2CC2F7F6F}"/>
    <cellStyle name="Note 2 2 2 3 3 9" xfId="19901" xr:uid="{3140A612-76DD-40E6-B4DA-37E7F4D720F9}"/>
    <cellStyle name="Note 2 2 2 3 3 9 2" xfId="43734" xr:uid="{836A3B71-74BB-4691-9E4A-8E1E856A1208}"/>
    <cellStyle name="Note 2 2 2 3 4" xfId="4934" xr:uid="{4EF3F94F-BBBF-4585-8C2C-6D33C38F58D6}"/>
    <cellStyle name="Note 2 2 2 3 4 2" xfId="10314" xr:uid="{AA55343E-192B-4137-A749-A30C6D3973E5}"/>
    <cellStyle name="Note 2 2 2 3 4 2 2" xfId="34528" xr:uid="{CA6C72D8-8FE6-4422-BA3E-F9BA0832B2CB}"/>
    <cellStyle name="Note 2 2 2 3 4 3" xfId="15231" xr:uid="{7EBD8923-55C5-4BA7-91EF-F2148BE43DE7}"/>
    <cellStyle name="Note 2 2 2 3 4 3 2" xfId="39261" xr:uid="{3EFABFEC-F51D-4A73-A41F-A31F6A7B1BA5}"/>
    <cellStyle name="Note 2 2 2 3 4 4" xfId="20463" xr:uid="{B9C1A229-9F3B-41DF-87D7-42DDFA53AE4F}"/>
    <cellStyle name="Note 2 2 2 3 4 4 2" xfId="44288" xr:uid="{4AD021C0-8E25-4BAE-AA3A-268931737E71}"/>
    <cellStyle name="Note 2 2 2 3 4 5" xfId="25097" xr:uid="{F00A563F-69D7-4EBC-B0C6-0EB401FA61CF}"/>
    <cellStyle name="Note 2 2 2 3 4 5 2" xfId="48863" xr:uid="{6CDA25A1-B522-4DD0-931A-3FE451944C14}"/>
    <cellStyle name="Note 2 2 2 3 4 6" xfId="29691" xr:uid="{81DC573D-CB75-4F2F-AE11-407E19D7DE32}"/>
    <cellStyle name="Note 2 2 2 3 5" xfId="6039" xr:uid="{05F1FAAE-56CB-4B1A-BABA-F587C0B40763}"/>
    <cellStyle name="Note 2 2 2 3 5 2" xfId="11418" xr:uid="{1CF96CF4-FFCB-4C67-BBBF-074272F7A2AB}"/>
    <cellStyle name="Note 2 2 2 3 5 2 2" xfId="35457" xr:uid="{B415F7A4-8C1B-4C45-8C60-3B44F53A6EA6}"/>
    <cellStyle name="Note 2 2 2 3 5 3" xfId="16161" xr:uid="{541FBA4B-EF4E-4AE0-A540-5BDAB61B78C2}"/>
    <cellStyle name="Note 2 2 2 3 5 3 2" xfId="40191" xr:uid="{8B22C3FC-5F39-4CF4-9DE4-B8079588D257}"/>
    <cellStyle name="Note 2 2 2 3 5 4" xfId="21209" xr:uid="{6706681B-3D96-470E-9688-F832EA315C22}"/>
    <cellStyle name="Note 2 2 2 3 5 4 2" xfId="45023" xr:uid="{98E1E21B-CD3E-473B-BE5C-DBD57FC0E341}"/>
    <cellStyle name="Note 2 2 2 3 5 5" xfId="25832" xr:uid="{3CC10B71-7FDF-4BCD-AD9F-A4219B3369B9}"/>
    <cellStyle name="Note 2 2 2 3 5 5 2" xfId="49598" xr:uid="{9C98EB87-C08A-4D4A-892F-7F6EF21617F4}"/>
    <cellStyle name="Note 2 2 2 3 5 6" xfId="30608" xr:uid="{4BD80F39-8827-4D9D-B835-0DFAF723F4E8}"/>
    <cellStyle name="Note 2 2 2 3 6" xfId="6820" xr:uid="{5A936DB1-8C39-4B5D-877C-1A79B152525E}"/>
    <cellStyle name="Note 2 2 2 3 6 2" xfId="12199" xr:uid="{A5BF16B6-F14E-4B89-9D9F-B1513AD348A1}"/>
    <cellStyle name="Note 2 2 2 3 6 2 2" xfId="36235" xr:uid="{EEB20976-5CDE-4A42-A7CD-37A29EB7E2F6}"/>
    <cellStyle name="Note 2 2 2 3 6 3" xfId="16939" xr:uid="{51D4C800-02F8-46F0-8186-9D800F4B9BFB}"/>
    <cellStyle name="Note 2 2 2 3 6 3 2" xfId="40969" xr:uid="{8FA60699-D241-4E51-8E0A-4DDFB67E20DC}"/>
    <cellStyle name="Note 2 2 2 3 6 4" xfId="21946" xr:uid="{51AAACF9-152D-4CBE-9B61-963B57B58E5F}"/>
    <cellStyle name="Note 2 2 2 3 6 4 2" xfId="45751" xr:uid="{903E3038-BAC5-4CFC-871E-DA436EFD05AE}"/>
    <cellStyle name="Note 2 2 2 3 6 5" xfId="26560" xr:uid="{3377417E-C80D-4D19-B1B3-E7230002700E}"/>
    <cellStyle name="Note 2 2 2 3 6 5 2" xfId="50326" xr:uid="{A7F67B1E-63C6-4988-8888-4CC1D6096718}"/>
    <cellStyle name="Note 2 2 2 3 6 6" xfId="31377" xr:uid="{37DF7030-0C62-47E6-9EC0-ADAC69C74670}"/>
    <cellStyle name="Note 2 2 2 3 7" xfId="7560" xr:uid="{12D4B98F-6A56-4CEA-B3E1-63C588331A1B}"/>
    <cellStyle name="Note 2 2 2 3 7 2" xfId="12939" xr:uid="{F43B10AA-2D43-4A65-A055-EC6AC7BF67C4}"/>
    <cellStyle name="Note 2 2 2 3 7 2 2" xfId="36973" xr:uid="{9530886F-6507-4346-98D7-0F6C71FC3E2E}"/>
    <cellStyle name="Note 2 2 2 3 7 3" xfId="17677" xr:uid="{57DF14B0-394D-4A40-8DB7-897C9920EE8D}"/>
    <cellStyle name="Note 2 2 2 3 7 3 2" xfId="41707" xr:uid="{AF2ECB03-CF12-4ED7-8146-DF17D70ED2DC}"/>
    <cellStyle name="Note 2 2 2 3 7 4" xfId="22682" xr:uid="{0D19170B-C8DC-4B92-A1B0-79CFE447A13D}"/>
    <cellStyle name="Note 2 2 2 3 7 4 2" xfId="46478" xr:uid="{C3CBA289-DDB6-41FF-996B-2CDFF48E813C}"/>
    <cellStyle name="Note 2 2 2 3 7 5" xfId="27287" xr:uid="{88E37F45-2D3F-4CC1-9DC1-6001320095F9}"/>
    <cellStyle name="Note 2 2 2 3 7 5 2" xfId="51053" xr:uid="{6ADD96DD-A86F-4769-A743-2A1016057D83}"/>
    <cellStyle name="Note 2 2 2 3 7 6" xfId="32106" xr:uid="{9B13AAED-1BF4-448B-A36E-D1159F5BC4DA}"/>
    <cellStyle name="Note 2 2 2 3 8" xfId="8293" xr:uid="{44197BFA-8164-489A-B873-9B0A60B826B7}"/>
    <cellStyle name="Note 2 2 2 3 8 2" xfId="13672" xr:uid="{6A7E1D3A-ED20-43C4-8886-3BF2CA0697A9}"/>
    <cellStyle name="Note 2 2 2 3 8 2 2" xfId="37704" xr:uid="{525CAB38-34FF-444C-9C8E-B9C855DB70FF}"/>
    <cellStyle name="Note 2 2 2 3 8 3" xfId="18408" xr:uid="{6613D14D-F597-49E4-BA00-7501685E9C30}"/>
    <cellStyle name="Note 2 2 2 3 8 3 2" xfId="42438" xr:uid="{5EEB59D5-1C3C-4CA0-9CFC-1E3305868BA1}"/>
    <cellStyle name="Note 2 2 2 3 8 4" xfId="23413" xr:uid="{3353B9B5-449C-4C2C-9042-0243019761F4}"/>
    <cellStyle name="Note 2 2 2 3 8 4 2" xfId="47200" xr:uid="{B648B84C-6F08-4B33-BBFA-C433845FC850}"/>
    <cellStyle name="Note 2 2 2 3 8 5" xfId="28009" xr:uid="{B72DE92F-35A1-45E1-9492-142C4E305CAD}"/>
    <cellStyle name="Note 2 2 2 3 8 5 2" xfId="51775" xr:uid="{FD21EC87-FA12-4DAE-B437-4AADA77C4BAA}"/>
    <cellStyle name="Note 2 2 2 3 8 6" xfId="32828" xr:uid="{165DE77B-C9F0-4F3E-AE1D-3CB5917250C5}"/>
    <cellStyle name="Note 2 2 2 3 9" xfId="9510" xr:uid="{A77E14AF-AC45-43E8-9E33-85E4EC25593C}"/>
    <cellStyle name="Note 2 2 2 3 9 2" xfId="33726" xr:uid="{20A2624B-A561-4F69-ABDD-D39A012C9A10}"/>
    <cellStyle name="Note 2 2 2 4" xfId="4143" xr:uid="{65E3D9F4-088D-4944-A0C7-3304931E50F7}"/>
    <cellStyle name="Note 2 2 2 4 10" xfId="14452" xr:uid="{1E49BC44-7D31-4C78-9CB1-58F05BC2A1BB}"/>
    <cellStyle name="Note 2 2 2 4 10 2" xfId="38482" xr:uid="{F5CA7D33-BCC9-4B14-B9BF-18955B979B2A}"/>
    <cellStyle name="Note 2 2 2 4 11" xfId="19424" xr:uid="{417B2862-D063-46FE-801E-DB37235BC084}"/>
    <cellStyle name="Note 2 2 2 4 11 2" xfId="43265" xr:uid="{7921A281-FFA0-41AC-9828-2A9ED0BFE939}"/>
    <cellStyle name="Note 2 2 2 4 12" xfId="28921" xr:uid="{DE9A0863-C45B-43B5-A6D3-FC92810938C5}"/>
    <cellStyle name="Note 2 2 2 4 2" xfId="4424" xr:uid="{06069677-AE8A-4300-9775-1E3A3E63FD76}"/>
    <cellStyle name="Note 2 2 2 4 2 10" xfId="29189" xr:uid="{BD072159-5A43-4A75-88D0-AD7A81921B36}"/>
    <cellStyle name="Note 2 2 2 4 2 2" xfId="5227" xr:uid="{47DC1F25-CBFE-4242-840F-A03A58397899}"/>
    <cellStyle name="Note 2 2 2 4 2 2 2" xfId="10607" xr:uid="{FBE51CA4-41FF-4F2D-BC82-314F75C1FA14}"/>
    <cellStyle name="Note 2 2 2 4 2 2 2 2" xfId="34819" xr:uid="{6BCA7A02-FF7F-400D-9B9C-98755885D342}"/>
    <cellStyle name="Note 2 2 2 4 2 2 3" xfId="15522" xr:uid="{AF7C5F3C-E811-4D3F-A945-B36234C69B22}"/>
    <cellStyle name="Note 2 2 2 4 2 2 3 2" xfId="39552" xr:uid="{4DEACA91-181C-4707-BEA4-D76FDCFE224D}"/>
    <cellStyle name="Note 2 2 2 4 2 2 4" xfId="20756" xr:uid="{ADE03C2C-6F6E-45C9-8E95-FCA353061F40}"/>
    <cellStyle name="Note 2 2 2 4 2 2 4 2" xfId="44578" xr:uid="{143B4F1C-A93B-45C6-8651-F1B04384487F}"/>
    <cellStyle name="Note 2 2 2 4 2 2 5" xfId="25387" xr:uid="{952DAE9C-1A5F-4F59-B893-B5AAE3E5A5F7}"/>
    <cellStyle name="Note 2 2 2 4 2 2 5 2" xfId="49153" xr:uid="{F9F0C323-AA5E-4297-9D40-CD720048248D}"/>
    <cellStyle name="Note 2 2 2 4 2 2 6" xfId="29979" xr:uid="{0BBDA44D-5564-49BD-B6F3-DFD32FD894A6}"/>
    <cellStyle name="Note 2 2 2 4 2 3" xfId="6333" xr:uid="{160AC03D-09A4-4DFB-A0B7-AAFD49774E6F}"/>
    <cellStyle name="Note 2 2 2 4 2 3 2" xfId="11712" xr:uid="{DA08F420-3EB0-4799-ADD3-90B1229CA9A5}"/>
    <cellStyle name="Note 2 2 2 4 2 3 2 2" xfId="35749" xr:uid="{78845282-4D95-4203-B0B6-097E6532D46B}"/>
    <cellStyle name="Note 2 2 2 4 2 3 3" xfId="16453" xr:uid="{5EC10493-92E6-4AD5-82AE-35C1B27F89E5}"/>
    <cellStyle name="Note 2 2 2 4 2 3 3 2" xfId="40483" xr:uid="{50CBA684-36E0-4714-8EF0-0A38879CC39D}"/>
    <cellStyle name="Note 2 2 2 4 2 3 4" xfId="21501" xr:uid="{149190CE-7C47-4AED-B7D5-04B00AB78E64}"/>
    <cellStyle name="Note 2 2 2 4 2 3 4 2" xfId="45312" xr:uid="{0CC7AAB9-A63E-4FBB-88F5-1480095CB65D}"/>
    <cellStyle name="Note 2 2 2 4 2 3 5" xfId="26121" xr:uid="{9E4E58AD-AD6D-404A-8768-8BFAE16D11C4}"/>
    <cellStyle name="Note 2 2 2 4 2 3 5 2" xfId="49887" xr:uid="{71C9F3C4-05D9-42C3-B376-2AB43FBC3917}"/>
    <cellStyle name="Note 2 2 2 4 2 3 6" xfId="30897" xr:uid="{E3AD4090-D360-4940-AC51-87098CC48A07}"/>
    <cellStyle name="Note 2 2 2 4 2 4" xfId="7114" xr:uid="{1BADBB80-F00A-47CC-BAF9-D7240B65CB00}"/>
    <cellStyle name="Note 2 2 2 4 2 4 2" xfId="12493" xr:uid="{ED9D1E82-3F92-4ED2-B2F2-58BA60909BA9}"/>
    <cellStyle name="Note 2 2 2 4 2 4 2 2" xfId="36527" xr:uid="{92A750AF-33D3-4AD2-83FB-6BF09843A709}"/>
    <cellStyle name="Note 2 2 2 4 2 4 3" xfId="17231" xr:uid="{15408B5F-AFD6-4325-BBA2-4B4BBCFE6FFF}"/>
    <cellStyle name="Note 2 2 2 4 2 4 3 2" xfId="41261" xr:uid="{356448D7-6D5D-4F5B-964A-F487D0ED9185}"/>
    <cellStyle name="Note 2 2 2 4 2 4 4" xfId="22237" xr:uid="{6DB83015-C4BB-4926-A5A8-36A1B023241E}"/>
    <cellStyle name="Note 2 2 2 4 2 4 4 2" xfId="46039" xr:uid="{1108EB0F-C83F-4F37-A9EF-04B9D0C86032}"/>
    <cellStyle name="Note 2 2 2 4 2 4 5" xfId="26848" xr:uid="{EA57D141-8E25-485E-A067-DD61EB722409}"/>
    <cellStyle name="Note 2 2 2 4 2 4 5 2" xfId="50614" xr:uid="{811DDE2F-F0D4-4C10-93FF-CB5CA4B89D71}"/>
    <cellStyle name="Note 2 2 2 4 2 4 6" xfId="31666" xr:uid="{335E1CC3-C167-4D13-8BB4-C850DAB3CE55}"/>
    <cellStyle name="Note 2 2 2 4 2 5" xfId="7853" xr:uid="{A08A8881-C57A-468C-A7C5-A224F1FBB33D}"/>
    <cellStyle name="Note 2 2 2 4 2 5 2" xfId="13232" xr:uid="{D65B1A72-BFD9-4940-B3BE-35DF3453FB90}"/>
    <cellStyle name="Note 2 2 2 4 2 5 2 2" xfId="37264" xr:uid="{1892DC7A-AC6F-4EE2-BAE8-49E56F6A5834}"/>
    <cellStyle name="Note 2 2 2 4 2 5 3" xfId="17968" xr:uid="{00FADA7B-8219-42DE-810C-0E8B32337C09}"/>
    <cellStyle name="Note 2 2 2 4 2 5 3 2" xfId="41998" xr:uid="{CD7053B7-60A8-4C60-92F5-4EF7994FA962}"/>
    <cellStyle name="Note 2 2 2 4 2 5 4" xfId="22973" xr:uid="{14A33C20-F77B-4355-BCFB-5E35DF0326FC}"/>
    <cellStyle name="Note 2 2 2 4 2 5 4 2" xfId="46766" xr:uid="{E7AA6A31-096A-4014-B355-22CBC5D7620F}"/>
    <cellStyle name="Note 2 2 2 4 2 5 5" xfId="27575" xr:uid="{664B8301-E1FA-440A-BC82-FFA05C144626}"/>
    <cellStyle name="Note 2 2 2 4 2 5 5 2" xfId="51341" xr:uid="{4F366048-3638-4D79-9763-D7EEA19284F7}"/>
    <cellStyle name="Note 2 2 2 4 2 5 6" xfId="32394" xr:uid="{76B896EE-F578-49B5-AE6F-3C0058DB9465}"/>
    <cellStyle name="Note 2 2 2 4 2 6" xfId="8586" xr:uid="{3358C036-826C-43FA-ABFE-3090FC0A268D}"/>
    <cellStyle name="Note 2 2 2 4 2 6 2" xfId="13965" xr:uid="{29D2E19F-72E5-4887-9C94-1116066D7095}"/>
    <cellStyle name="Note 2 2 2 4 2 6 2 2" xfId="37995" xr:uid="{57BB6D6E-318A-45D3-AC76-9990469FD1A4}"/>
    <cellStyle name="Note 2 2 2 4 2 6 3" xfId="18699" xr:uid="{45A00F6C-7608-431E-9764-5EA35B572C62}"/>
    <cellStyle name="Note 2 2 2 4 2 6 3 2" xfId="42729" xr:uid="{876B3AEB-0A29-480E-8733-F90A4B5C511F}"/>
    <cellStyle name="Note 2 2 2 4 2 6 4" xfId="23704" xr:uid="{38D5E7F2-58AC-4FF5-AA36-02A3FA18146D}"/>
    <cellStyle name="Note 2 2 2 4 2 6 4 2" xfId="47488" xr:uid="{5AA3BADB-A138-4940-8A98-C83CEC783D36}"/>
    <cellStyle name="Note 2 2 2 4 2 6 5" xfId="28297" xr:uid="{FBEA1A42-E40D-4757-9A83-1A1B62C8D9F8}"/>
    <cellStyle name="Note 2 2 2 4 2 6 5 2" xfId="52063" xr:uid="{C796FA75-16A3-4570-AB66-7C46792B7F42}"/>
    <cellStyle name="Note 2 2 2 4 2 6 6" xfId="33116" xr:uid="{8B7CE085-BA00-4D57-9104-BEF86C5CA609}"/>
    <cellStyle name="Note 2 2 2 4 2 7" xfId="9806" xr:uid="{F556EE7E-B864-4A95-8C0A-F5ECF799E5BC}"/>
    <cellStyle name="Note 2 2 2 4 2 7 2" xfId="34020" xr:uid="{55724604-B948-4362-91B0-E668CC4BAE01}"/>
    <cellStyle name="Note 2 2 2 4 2 8" xfId="14723" xr:uid="{2E00AEE3-C683-477C-B630-A2CC4D7371AB}"/>
    <cellStyle name="Note 2 2 2 4 2 8 2" xfId="38753" xr:uid="{BC1D3A3E-6AD4-42C0-9755-5735C774E9C7}"/>
    <cellStyle name="Note 2 2 2 4 2 9" xfId="19697" xr:uid="{64DC295A-8E6E-41DD-BFD8-9ABFA0EFDC1C}"/>
    <cellStyle name="Note 2 2 2 4 2 9 2" xfId="43533" xr:uid="{D140DE73-5E7D-4F89-A8BC-BCBDEF26BA44}"/>
    <cellStyle name="Note 2 2 2 4 3" xfId="4648" xr:uid="{2DC39B68-17E9-4B6A-AFCC-6D15417590D5}"/>
    <cellStyle name="Note 2 2 2 4 3 10" xfId="24601" xr:uid="{22C60C3D-678A-4146-9AD9-E54F9CD4E85F}"/>
    <cellStyle name="Note 2 2 2 4 3 10 2" xfId="48367" xr:uid="{237CA4BA-7FB7-48F2-BF3E-7714AAE9E94C}"/>
    <cellStyle name="Note 2 2 2 4 3 11" xfId="29410" xr:uid="{A61EC92A-CBA5-42E3-942A-6D88D7338C18}"/>
    <cellStyle name="Note 2 2 2 4 3 2" xfId="5451" xr:uid="{FD123656-5C3A-4BC2-8487-A0BCD5C01FB1}"/>
    <cellStyle name="Note 2 2 2 4 3 2 2" xfId="10831" xr:uid="{D969CF23-2266-49DE-9EE2-8CE0C56B3A34}"/>
    <cellStyle name="Note 2 2 2 4 3 2 2 2" xfId="35043" xr:uid="{0CF4B515-B8E7-4F7B-96F0-4B3DCE4CCADB}"/>
    <cellStyle name="Note 2 2 2 4 3 2 3" xfId="15746" xr:uid="{1E728569-E8DC-44F1-A9DB-13ECF2EAF488}"/>
    <cellStyle name="Note 2 2 2 4 3 2 3 2" xfId="39776" xr:uid="{55722240-C60D-4E37-BC68-5F23B1D41A74}"/>
    <cellStyle name="Note 2 2 2 4 3 2 4" xfId="20980" xr:uid="{87121738-BDB0-42DA-AAAC-CF91A87553D6}"/>
    <cellStyle name="Note 2 2 2 4 3 2 4 2" xfId="44799" xr:uid="{C3799D5F-C1F1-4789-AD73-39839A678FCE}"/>
    <cellStyle name="Note 2 2 2 4 3 2 5" xfId="25608" xr:uid="{4D44859E-BB1C-4DB4-8542-2B1E2D7F18DE}"/>
    <cellStyle name="Note 2 2 2 4 3 2 5 2" xfId="49374" xr:uid="{DA9377C8-A6FD-4B1F-9230-6579B2C93B73}"/>
    <cellStyle name="Note 2 2 2 4 3 2 6" xfId="30200" xr:uid="{A5F56FBF-76EF-4C55-99AD-0D6C38AE9CC0}"/>
    <cellStyle name="Note 2 2 2 4 3 3" xfId="6557" xr:uid="{FCAD2D08-9610-4A20-816E-059D14207F81}"/>
    <cellStyle name="Note 2 2 2 4 3 3 2" xfId="11936" xr:uid="{F943B0B3-AD3A-422E-9348-647DD91237B7}"/>
    <cellStyle name="Note 2 2 2 4 3 3 2 2" xfId="35973" xr:uid="{D91388D4-52AA-4603-A7B1-04F23EAD672A}"/>
    <cellStyle name="Note 2 2 2 4 3 3 3" xfId="16677" xr:uid="{C964CCAB-60C0-4799-AEA6-58F5EB335957}"/>
    <cellStyle name="Note 2 2 2 4 3 3 3 2" xfId="40707" xr:uid="{DE5ABCB1-F142-4E82-BA47-EAFEA1791AD5}"/>
    <cellStyle name="Note 2 2 2 4 3 3 4" xfId="21725" xr:uid="{6DB72668-51FB-4089-966E-F4824456C00B}"/>
    <cellStyle name="Note 2 2 2 4 3 3 4 2" xfId="45533" xr:uid="{2464DA9F-06F2-4DE7-80F1-A3E8B010D9CF}"/>
    <cellStyle name="Note 2 2 2 4 3 3 5" xfId="26342" xr:uid="{30C16D3C-9487-4EB2-847A-C4A0F3D96230}"/>
    <cellStyle name="Note 2 2 2 4 3 3 5 2" xfId="50108" xr:uid="{185A923B-5794-4C4A-BD78-116ABAAF04E5}"/>
    <cellStyle name="Note 2 2 2 4 3 3 6" xfId="31118" xr:uid="{B50ACCF8-26FC-4739-9B78-A636701D27AC}"/>
    <cellStyle name="Note 2 2 2 4 3 4" xfId="7338" xr:uid="{9769A5B6-DA5E-490E-9E1D-8055676161E8}"/>
    <cellStyle name="Note 2 2 2 4 3 4 2" xfId="12717" xr:uid="{42A9FA71-BAD3-4FEA-8853-06148A508E46}"/>
    <cellStyle name="Note 2 2 2 4 3 4 2 2" xfId="36751" xr:uid="{5891D0B1-0E03-4BD3-89C9-9DE9F7CD8625}"/>
    <cellStyle name="Note 2 2 2 4 3 4 3" xfId="17455" xr:uid="{DD3F943D-D49E-460F-ADB4-B205CC0C044D}"/>
    <cellStyle name="Note 2 2 2 4 3 4 3 2" xfId="41485" xr:uid="{CFAD0D36-BB21-4655-B44F-4BED1B9F2385}"/>
    <cellStyle name="Note 2 2 2 4 3 4 4" xfId="22461" xr:uid="{E20CC7CD-60AA-44B6-A68B-688A6383159B}"/>
    <cellStyle name="Note 2 2 2 4 3 4 4 2" xfId="46260" xr:uid="{1207AB1D-5B0A-4F7B-BBD0-3ECD672611C5}"/>
    <cellStyle name="Note 2 2 2 4 3 4 5" xfId="27069" xr:uid="{9C700B2B-32E9-49CC-9A16-BFAE7E333518}"/>
    <cellStyle name="Note 2 2 2 4 3 4 5 2" xfId="50835" xr:uid="{3304B767-B0A1-40B5-95E2-21061BB8AAB1}"/>
    <cellStyle name="Note 2 2 2 4 3 4 6" xfId="31887" xr:uid="{ADE6816B-8329-4AC4-BC03-7AC09018E694}"/>
    <cellStyle name="Note 2 2 2 4 3 5" xfId="8077" xr:uid="{1E058393-D479-4474-BDC5-B78ED0061C74}"/>
    <cellStyle name="Note 2 2 2 4 3 5 2" xfId="13456" xr:uid="{0FCAE613-1FCB-4682-A42D-2D9222286748}"/>
    <cellStyle name="Note 2 2 2 4 3 5 2 2" xfId="37488" xr:uid="{871D5143-617E-4A35-B52D-DC2E8CCC8404}"/>
    <cellStyle name="Note 2 2 2 4 3 5 3" xfId="18192" xr:uid="{722281F3-E23B-4C93-947A-32DBA1CDB59F}"/>
    <cellStyle name="Note 2 2 2 4 3 5 3 2" xfId="42222" xr:uid="{884889C7-4B2D-4014-A3F9-451844773318}"/>
    <cellStyle name="Note 2 2 2 4 3 5 4" xfId="23197" xr:uid="{417BA52F-E47F-47E4-A960-0B527ACE3FE4}"/>
    <cellStyle name="Note 2 2 2 4 3 5 4 2" xfId="46987" xr:uid="{0EDCAC1F-C7DC-4C1A-953B-E513D6956F1E}"/>
    <cellStyle name="Note 2 2 2 4 3 5 5" xfId="27796" xr:uid="{1F30C1F3-E503-4334-8AC8-CEB403762D73}"/>
    <cellStyle name="Note 2 2 2 4 3 5 5 2" xfId="51562" xr:uid="{4D96133A-98F4-4365-908D-F048E08F37E6}"/>
    <cellStyle name="Note 2 2 2 4 3 5 6" xfId="32615" xr:uid="{0FD5D244-C52B-499B-A8AA-CD9CED0359EC}"/>
    <cellStyle name="Note 2 2 2 4 3 6" xfId="8810" xr:uid="{A17F2D28-2FC6-45BF-B33B-974AC757846E}"/>
    <cellStyle name="Note 2 2 2 4 3 6 2" xfId="14189" xr:uid="{FF27B39E-7774-4252-9F76-853598BC6B4A}"/>
    <cellStyle name="Note 2 2 2 4 3 6 2 2" xfId="38219" xr:uid="{2A219A96-5884-407A-BEA3-FE3B713F7F1B}"/>
    <cellStyle name="Note 2 2 2 4 3 6 3" xfId="18923" xr:uid="{5F9A5E66-DC72-4351-9DE2-66A1AB848A81}"/>
    <cellStyle name="Note 2 2 2 4 3 6 3 2" xfId="42953" xr:uid="{DD4EA23B-8A65-4876-90C4-6113A0F164F0}"/>
    <cellStyle name="Note 2 2 2 4 3 6 4" xfId="23928" xr:uid="{B142B6EF-0926-4A97-AE56-B4679430AFEE}"/>
    <cellStyle name="Note 2 2 2 4 3 6 4 2" xfId="47709" xr:uid="{CBDD43DA-603B-4687-A581-A510CE946CF8}"/>
    <cellStyle name="Note 2 2 2 4 3 6 5" xfId="28518" xr:uid="{30F9EC2B-BC6A-4FC1-9990-9EAC18F63ABB}"/>
    <cellStyle name="Note 2 2 2 4 3 6 5 2" xfId="52284" xr:uid="{DD0F4863-C8BB-4883-90F1-9AD425689165}"/>
    <cellStyle name="Note 2 2 2 4 3 6 6" xfId="33337" xr:uid="{D6DBB45E-5714-4AC9-85F2-029C7CD0DF61}"/>
    <cellStyle name="Note 2 2 2 4 3 7" xfId="10030" xr:uid="{E149B280-B774-443C-A8A1-ADC9A8132984}"/>
    <cellStyle name="Note 2 2 2 4 3 7 2" xfId="34244" xr:uid="{2AA9175F-B910-4A31-9649-1D2649552042}"/>
    <cellStyle name="Note 2 2 2 4 3 8" xfId="14947" xr:uid="{6A09D7D3-8E65-4E35-983A-F969BD074466}"/>
    <cellStyle name="Note 2 2 2 4 3 8 2" xfId="38977" xr:uid="{E0FDE2EE-B170-456A-879A-235F330D2F92}"/>
    <cellStyle name="Note 2 2 2 4 3 9" xfId="19921" xr:uid="{7E158E6A-771F-441F-ABA3-01796DBCA0A9}"/>
    <cellStyle name="Note 2 2 2 4 3 9 2" xfId="43754" xr:uid="{524082CA-011D-442C-A8B5-E8F597D06E04}"/>
    <cellStyle name="Note 2 2 2 4 4" xfId="4954" xr:uid="{30FF4377-A162-4D16-A686-BBB1D997F949}"/>
    <cellStyle name="Note 2 2 2 4 4 2" xfId="10334" xr:uid="{E634EAA1-768F-47F0-A93C-6AF627EF440E}"/>
    <cellStyle name="Note 2 2 2 4 4 2 2" xfId="34548" xr:uid="{281CCDAA-703E-4E16-BD86-9775E79C272F}"/>
    <cellStyle name="Note 2 2 2 4 4 3" xfId="15251" xr:uid="{21E8BBA0-7D74-45E0-9767-4745D137395F}"/>
    <cellStyle name="Note 2 2 2 4 4 3 2" xfId="39281" xr:uid="{4A3EBE64-47D1-4559-8AA1-A8E9D47B02E7}"/>
    <cellStyle name="Note 2 2 2 4 4 4" xfId="20483" xr:uid="{2DF8F35B-9CAE-4DF5-A4C9-0D57A2BEF91A}"/>
    <cellStyle name="Note 2 2 2 4 4 4 2" xfId="44308" xr:uid="{F8CEC584-4D61-46AC-9381-F1E9CC395C7E}"/>
    <cellStyle name="Note 2 2 2 4 4 5" xfId="25117" xr:uid="{0A96FD27-CEA1-4F4E-911D-EC45C37A893E}"/>
    <cellStyle name="Note 2 2 2 4 4 5 2" xfId="48883" xr:uid="{3863A3A7-0F5B-4024-A27F-525C90CD8790}"/>
    <cellStyle name="Note 2 2 2 4 4 6" xfId="29711" xr:uid="{F94541F7-D12D-4476-B92C-ED23488CCB13}"/>
    <cellStyle name="Note 2 2 2 4 5" xfId="6059" xr:uid="{26AA6643-9AA4-44CD-9AC3-163D7B5340A9}"/>
    <cellStyle name="Note 2 2 2 4 5 2" xfId="11438" xr:uid="{F5E2D493-2BFB-4339-A592-70D5222093A4}"/>
    <cellStyle name="Note 2 2 2 4 5 2 2" xfId="35477" xr:uid="{4F1F4C1E-C351-408C-B099-5E3448A612C1}"/>
    <cellStyle name="Note 2 2 2 4 5 3" xfId="16181" xr:uid="{6B652D0C-E632-4990-9A79-0970FD619FEB}"/>
    <cellStyle name="Note 2 2 2 4 5 3 2" xfId="40211" xr:uid="{DFAC815C-8456-43E3-8F81-7B67C5CE20CB}"/>
    <cellStyle name="Note 2 2 2 4 5 4" xfId="21229" xr:uid="{B1280931-7C7A-434E-A010-2AB89BD6C1DF}"/>
    <cellStyle name="Note 2 2 2 4 5 4 2" xfId="45043" xr:uid="{EC2B3A29-35C5-4072-9F92-52113C7748A9}"/>
    <cellStyle name="Note 2 2 2 4 5 5" xfId="25852" xr:uid="{2B4707EE-0D67-4F63-9980-38D4B2B320A1}"/>
    <cellStyle name="Note 2 2 2 4 5 5 2" xfId="49618" xr:uid="{D99B4625-C0CE-42CF-936A-224AEBBA495D}"/>
    <cellStyle name="Note 2 2 2 4 5 6" xfId="30628" xr:uid="{D13574A6-C180-4076-ACD5-D23F644B19DD}"/>
    <cellStyle name="Note 2 2 2 4 6" xfId="6840" xr:uid="{4C49C0DF-7D38-4413-AA8F-645C2014560F}"/>
    <cellStyle name="Note 2 2 2 4 6 2" xfId="12219" xr:uid="{12B7778D-A034-416C-9FB8-EA9C53A9223F}"/>
    <cellStyle name="Note 2 2 2 4 6 2 2" xfId="36255" xr:uid="{51BCECBF-3AF1-41F0-B8D1-5A818FB51D56}"/>
    <cellStyle name="Note 2 2 2 4 6 3" xfId="16959" xr:uid="{A8DA9A87-7399-4904-9320-F8C81B94ACDC}"/>
    <cellStyle name="Note 2 2 2 4 6 3 2" xfId="40989" xr:uid="{7466AF58-75CC-443F-9F3A-9D1C80279D69}"/>
    <cellStyle name="Note 2 2 2 4 6 4" xfId="21966" xr:uid="{B1510042-C911-4EF1-B3A5-255CA9391D73}"/>
    <cellStyle name="Note 2 2 2 4 6 4 2" xfId="45771" xr:uid="{FBA40356-DB1C-4246-9A2A-88E06F197A1A}"/>
    <cellStyle name="Note 2 2 2 4 6 5" xfId="26580" xr:uid="{07345781-266C-4EE9-95E7-CB7DBE913554}"/>
    <cellStyle name="Note 2 2 2 4 6 5 2" xfId="50346" xr:uid="{4BF02905-891C-433E-844E-2DE80DD34FD5}"/>
    <cellStyle name="Note 2 2 2 4 6 6" xfId="31397" xr:uid="{070D6311-CFFE-48F3-BEF5-0BB0E069E87F}"/>
    <cellStyle name="Note 2 2 2 4 7" xfId="7580" xr:uid="{329846E1-322D-421F-955D-36E1CDB0F0B7}"/>
    <cellStyle name="Note 2 2 2 4 7 2" xfId="12959" xr:uid="{EF1C250C-7834-4356-8065-142F92EFCDAC}"/>
    <cellStyle name="Note 2 2 2 4 7 2 2" xfId="36993" xr:uid="{31F10B0E-4681-40EB-8555-F8DB8A9DF9B6}"/>
    <cellStyle name="Note 2 2 2 4 7 3" xfId="17697" xr:uid="{5C92492D-8E89-4643-8A84-BC80002448DB}"/>
    <cellStyle name="Note 2 2 2 4 7 3 2" xfId="41727" xr:uid="{3914B8E2-09B4-4F0F-A7FD-0E85575ECDB2}"/>
    <cellStyle name="Note 2 2 2 4 7 4" xfId="22702" xr:uid="{5AD8E524-A7C7-4B22-9765-4CC3ED48AB2A}"/>
    <cellStyle name="Note 2 2 2 4 7 4 2" xfId="46498" xr:uid="{E741D132-CE7D-4098-AECE-9D7EFC1123CC}"/>
    <cellStyle name="Note 2 2 2 4 7 5" xfId="27307" xr:uid="{8D77058F-55E7-42C4-A12B-8593899EB7BE}"/>
    <cellStyle name="Note 2 2 2 4 7 5 2" xfId="51073" xr:uid="{5259EB83-D9AA-498C-AB17-C25155C4781D}"/>
    <cellStyle name="Note 2 2 2 4 7 6" xfId="32126" xr:uid="{0073EA14-E843-4415-97F7-F53D422A4D20}"/>
    <cellStyle name="Note 2 2 2 4 8" xfId="8313" xr:uid="{9C60D9C5-E61F-4F04-A1FB-1D51083A45AD}"/>
    <cellStyle name="Note 2 2 2 4 8 2" xfId="13692" xr:uid="{95400127-2EAF-4821-A377-1BC457B94888}"/>
    <cellStyle name="Note 2 2 2 4 8 2 2" xfId="37724" xr:uid="{4450C4CD-9620-4869-ACCD-BE98B92BE5E1}"/>
    <cellStyle name="Note 2 2 2 4 8 3" xfId="18428" xr:uid="{896801C4-0550-400F-99F1-5FEFA54679D1}"/>
    <cellStyle name="Note 2 2 2 4 8 3 2" xfId="42458" xr:uid="{990D4B82-DAF7-42DF-BFF1-B44F0585382E}"/>
    <cellStyle name="Note 2 2 2 4 8 4" xfId="23433" xr:uid="{59C9673A-FF86-4815-BE20-18E8AE6A852D}"/>
    <cellStyle name="Note 2 2 2 4 8 4 2" xfId="47220" xr:uid="{4CA0D300-CAB1-4953-9BE5-DD00FF2E7DCE}"/>
    <cellStyle name="Note 2 2 2 4 8 5" xfId="28029" xr:uid="{B6EA8FB9-C95A-437C-ACE8-B97722643B6C}"/>
    <cellStyle name="Note 2 2 2 4 8 5 2" xfId="51795" xr:uid="{FCEFCF82-C641-4AE4-9F8E-05FC351FE75F}"/>
    <cellStyle name="Note 2 2 2 4 8 6" xfId="32848" xr:uid="{66469BD3-C6E3-460F-85A6-BD5C24D86C1A}"/>
    <cellStyle name="Note 2 2 2 4 9" xfId="9530" xr:uid="{9A00B61C-9591-400E-94F2-E0AABD1C0A47}"/>
    <cellStyle name="Note 2 2 2 4 9 2" xfId="33746" xr:uid="{A54E0B80-25D4-4623-B4C9-A442B2318493}"/>
    <cellStyle name="Note 2 2 2 5" xfId="4217" xr:uid="{38E09ECA-E7BC-4EB6-9DA5-98AB031FD840}"/>
    <cellStyle name="Note 2 2 2 5 10" xfId="24207" xr:uid="{FC1042DC-7F03-4973-9F63-27BCE6F42683}"/>
    <cellStyle name="Note 2 2 2 5 10 2" xfId="47974" xr:uid="{5F5A6BF8-4059-4094-AD1A-4B3CE7D4A803}"/>
    <cellStyle name="Note 2 2 2 5 11" xfId="28985" xr:uid="{53B5AFE6-40DD-4691-A956-57438631FF07}"/>
    <cellStyle name="Note 2 2 2 5 2" xfId="5020" xr:uid="{F4A14DF0-A8DA-4BC2-9D3D-B3AA3C14C392}"/>
    <cellStyle name="Note 2 2 2 5 2 2" xfId="10400" xr:uid="{17062447-B9C2-450D-ACAA-017117B18734}"/>
    <cellStyle name="Note 2 2 2 5 2 2 2" xfId="34612" xr:uid="{5B8614F6-FCB0-4F13-812C-E17AE570DBE2}"/>
    <cellStyle name="Note 2 2 2 5 2 3" xfId="15315" xr:uid="{A7441750-39BB-4643-9074-A4A9C49E5C19}"/>
    <cellStyle name="Note 2 2 2 5 2 3 2" xfId="39345" xr:uid="{CF00F7CC-DEC7-4B00-AC1D-C726034AF38F}"/>
    <cellStyle name="Note 2 2 2 5 2 4" xfId="20549" xr:uid="{394D0236-B63B-4626-AA88-157F85207997}"/>
    <cellStyle name="Note 2 2 2 5 2 4 2" xfId="44374" xr:uid="{582BF2B8-54FF-412E-ABF4-231B9E2E5154}"/>
    <cellStyle name="Note 2 2 2 5 2 5" xfId="25183" xr:uid="{5C25432D-3ED3-4AD7-BD4C-6730FF5E7EC0}"/>
    <cellStyle name="Note 2 2 2 5 2 5 2" xfId="48949" xr:uid="{6AAE3D20-A0AE-4CF6-9A8B-87E1018C288A}"/>
    <cellStyle name="Note 2 2 2 5 2 6" xfId="29775" xr:uid="{EE419619-935D-4765-AC8E-95E4D70609DB}"/>
    <cellStyle name="Note 2 2 2 5 3" xfId="6126" xr:uid="{D8E3A0AC-672A-4D35-9566-849CF639B158}"/>
    <cellStyle name="Note 2 2 2 5 3 2" xfId="11505" xr:uid="{41F22615-0A7D-47D2-AA87-47C436319FBE}"/>
    <cellStyle name="Note 2 2 2 5 3 2 2" xfId="35542" xr:uid="{5F9C1EC0-C9C0-4013-8A77-8965951EE196}"/>
    <cellStyle name="Note 2 2 2 5 3 3" xfId="16246" xr:uid="{FF9121E6-9473-4560-85EB-C2B2F4083DB2}"/>
    <cellStyle name="Note 2 2 2 5 3 3 2" xfId="40276" xr:uid="{E12E1C29-C7D4-4157-903D-ACFDBAD83751}"/>
    <cellStyle name="Note 2 2 2 5 3 4" xfId="21294" xr:uid="{63B860EC-0CF6-4923-87F7-4402151BEA77}"/>
    <cellStyle name="Note 2 2 2 5 3 4 2" xfId="45108" xr:uid="{E953E5CE-8B4C-488A-846A-DAC61210BA9E}"/>
    <cellStyle name="Note 2 2 2 5 3 5" xfId="25917" xr:uid="{DCAA7E70-638F-475E-8C4A-BD198C4615B7}"/>
    <cellStyle name="Note 2 2 2 5 3 5 2" xfId="49683" xr:uid="{BE740AED-2B69-4D71-8CAC-1E51BEC05FD1}"/>
    <cellStyle name="Note 2 2 2 5 3 6" xfId="30693" xr:uid="{34F86A8D-A4E8-417D-BC23-6A4F6466E23A}"/>
    <cellStyle name="Note 2 2 2 5 4" xfId="6907" xr:uid="{B6065E61-8279-4B69-BAB1-EE1C6AB9EF17}"/>
    <cellStyle name="Note 2 2 2 5 4 2" xfId="12286" xr:uid="{B50E6243-1515-4D41-A689-D9546054E911}"/>
    <cellStyle name="Note 2 2 2 5 4 2 2" xfId="36320" xr:uid="{BC849863-616B-406D-A60E-53763253460C}"/>
    <cellStyle name="Note 2 2 2 5 4 3" xfId="17024" xr:uid="{BBCE0919-442C-449D-A6C9-061128456DD8}"/>
    <cellStyle name="Note 2 2 2 5 4 3 2" xfId="41054" xr:uid="{4A14A705-2E16-479E-A864-D6766870F43B}"/>
    <cellStyle name="Note 2 2 2 5 4 4" xfId="22030" xr:uid="{DE98622F-AA4F-42EB-A5ED-5DA664F37DD2}"/>
    <cellStyle name="Note 2 2 2 5 4 4 2" xfId="45835" xr:uid="{D3E4CFBB-9397-4437-91F1-A52B7EF34E22}"/>
    <cellStyle name="Note 2 2 2 5 4 5" xfId="26644" xr:uid="{78500E2D-37CF-4EAA-9DF3-12BD81F0B11B}"/>
    <cellStyle name="Note 2 2 2 5 4 5 2" xfId="50410" xr:uid="{81F07D74-36EA-4BE2-9A54-36CBCE5B4E57}"/>
    <cellStyle name="Note 2 2 2 5 4 6" xfId="31462" xr:uid="{FB4F2561-0D26-4555-B525-3923A5A21C3D}"/>
    <cellStyle name="Note 2 2 2 5 5" xfId="7646" xr:uid="{EDAFA6B4-7908-46EE-B878-96B1CDF91A96}"/>
    <cellStyle name="Note 2 2 2 5 5 2" xfId="13025" xr:uid="{8B3F6BB9-AD8B-466E-A49A-B1B4FC24BB30}"/>
    <cellStyle name="Note 2 2 2 5 5 2 2" xfId="37057" xr:uid="{EDF100E5-A23A-42F4-AC6C-0D803073C210}"/>
    <cellStyle name="Note 2 2 2 5 5 3" xfId="17761" xr:uid="{14984EB3-D77A-4C41-87EA-4FE814C6BF0F}"/>
    <cellStyle name="Note 2 2 2 5 5 3 2" xfId="41791" xr:uid="{88CF0E54-864D-4CED-A406-605B17D9B4FB}"/>
    <cellStyle name="Note 2 2 2 5 5 4" xfId="22766" xr:uid="{5D0D59DC-D20E-4795-9775-83CCB23F73B7}"/>
    <cellStyle name="Note 2 2 2 5 5 4 2" xfId="46562" xr:uid="{FE941F05-E618-4EB3-B450-8FABA6C2EDFD}"/>
    <cellStyle name="Note 2 2 2 5 5 5" xfId="27371" xr:uid="{C20027F5-A3B2-4E1E-A57C-12103DC87CA7}"/>
    <cellStyle name="Note 2 2 2 5 5 5 2" xfId="51137" xr:uid="{51887FBD-A9EA-4AC8-B110-70AE3D2AACBB}"/>
    <cellStyle name="Note 2 2 2 5 5 6" xfId="32190" xr:uid="{CE6E3780-997A-412C-9EE3-C1D5157D958B}"/>
    <cellStyle name="Note 2 2 2 5 6" xfId="8379" xr:uid="{4972D0A8-BAA8-4C69-9B1C-FEBA1373C81F}"/>
    <cellStyle name="Note 2 2 2 5 6 2" xfId="13758" xr:uid="{8B915387-05EF-464A-90BA-DF3F42105B8F}"/>
    <cellStyle name="Note 2 2 2 5 6 2 2" xfId="37788" xr:uid="{D3EFE2AC-2F4E-4B86-9C41-67ECA633F1D2}"/>
    <cellStyle name="Note 2 2 2 5 6 3" xfId="18492" xr:uid="{8EACF2B2-F2E3-446E-9A01-81F4001A2956}"/>
    <cellStyle name="Note 2 2 2 5 6 3 2" xfId="42522" xr:uid="{8C972F51-C091-4358-A66F-14C8DB3CF69E}"/>
    <cellStyle name="Note 2 2 2 5 6 4" xfId="23497" xr:uid="{DBCF005A-D0C9-4715-81DF-DA2D23063BF1}"/>
    <cellStyle name="Note 2 2 2 5 6 4 2" xfId="47284" xr:uid="{B7AC7344-5876-4FE3-95F2-70883201673C}"/>
    <cellStyle name="Note 2 2 2 5 6 5" xfId="28093" xr:uid="{17D76044-6DC0-4241-ACF7-0031C85571D4}"/>
    <cellStyle name="Note 2 2 2 5 6 5 2" xfId="51859" xr:uid="{E9B3D8AC-91B9-4E5D-9023-67A20FC9B1EF}"/>
    <cellStyle name="Note 2 2 2 5 6 6" xfId="32912" xr:uid="{851079BD-86F5-4A49-92E3-0366A74A4FC8}"/>
    <cellStyle name="Note 2 2 2 5 7" xfId="9599" xr:uid="{F4DD10F7-6D70-4FB7-A9AC-AC73218EB482}"/>
    <cellStyle name="Note 2 2 2 5 7 2" xfId="33813" xr:uid="{1DD7BF94-7CDE-4C6C-B347-03CC36EC2DFE}"/>
    <cellStyle name="Note 2 2 2 5 8" xfId="14516" xr:uid="{1117B2E1-FC67-4EE8-B5F1-12E476139F23}"/>
    <cellStyle name="Note 2 2 2 5 8 2" xfId="38546" xr:uid="{6905F2CB-7E22-4B3E-93A0-41CF26ED5D73}"/>
    <cellStyle name="Note 2 2 2 5 9" xfId="19490" xr:uid="{7D7688AA-D909-4994-87B0-9484B0E4BB3E}"/>
    <cellStyle name="Note 2 2 2 5 9 2" xfId="43329" xr:uid="{614D7399-819D-4B07-BFDF-3D7D5B6D76B0}"/>
    <cellStyle name="Note 2 2 2 6" xfId="4441" xr:uid="{1FCE6B34-020A-4BBC-A922-3151942861F6}"/>
    <cellStyle name="Note 2 2 2 6 10" xfId="24405" xr:uid="{A1BAA550-BD71-4E7E-ABCE-25B3A8725A5E}"/>
    <cellStyle name="Note 2 2 2 6 10 2" xfId="48171" xr:uid="{D9610936-778F-4BBC-B827-7D7655068145}"/>
    <cellStyle name="Note 2 2 2 6 11" xfId="29206" xr:uid="{212598D5-93C4-46A2-BE6A-C94C56C80C9B}"/>
    <cellStyle name="Note 2 2 2 6 2" xfId="5244" xr:uid="{C55CE035-7FC1-4398-80E5-2DA6AA01B0A4}"/>
    <cellStyle name="Note 2 2 2 6 2 2" xfId="10624" xr:uid="{264D1942-0636-406D-AAE2-CB88C85CD0FF}"/>
    <cellStyle name="Note 2 2 2 6 2 2 2" xfId="34836" xr:uid="{EF34F648-0F2B-4844-96A6-20943B6BB24F}"/>
    <cellStyle name="Note 2 2 2 6 2 3" xfId="15539" xr:uid="{56211B74-296B-4926-B8B1-08CD11624EAE}"/>
    <cellStyle name="Note 2 2 2 6 2 3 2" xfId="39569" xr:uid="{058666E1-E8B9-4078-BB3D-7FD8F756E365}"/>
    <cellStyle name="Note 2 2 2 6 2 4" xfId="20773" xr:uid="{0AE7F194-A479-4429-A037-D7D4E6BE08FF}"/>
    <cellStyle name="Note 2 2 2 6 2 4 2" xfId="44595" xr:uid="{E3FFB4F2-4DE3-448A-B46C-DAB377A237A9}"/>
    <cellStyle name="Note 2 2 2 6 2 5" xfId="25404" xr:uid="{F0E18ADF-82B3-43A7-BEB2-411D8EC96F56}"/>
    <cellStyle name="Note 2 2 2 6 2 5 2" xfId="49170" xr:uid="{5EEA8080-A6B4-4F81-A311-193F9355360D}"/>
    <cellStyle name="Note 2 2 2 6 2 6" xfId="29996" xr:uid="{CFE33DF5-11A4-436D-99E4-DDD3DCF2C93C}"/>
    <cellStyle name="Note 2 2 2 6 3" xfId="6350" xr:uid="{36079D59-689A-4C09-A2B5-543317AFA0BC}"/>
    <cellStyle name="Note 2 2 2 6 3 2" xfId="11729" xr:uid="{DA0656CB-981E-4146-A46C-D5F140C878D6}"/>
    <cellStyle name="Note 2 2 2 6 3 2 2" xfId="35766" xr:uid="{4575C4F0-A4B1-428F-B202-621FC26AE982}"/>
    <cellStyle name="Note 2 2 2 6 3 3" xfId="16470" xr:uid="{3DDDDDEC-F258-4909-825C-61301FFEDA9C}"/>
    <cellStyle name="Note 2 2 2 6 3 3 2" xfId="40500" xr:uid="{0EC4A78B-1F9C-489A-98EA-2FD78EA7AB48}"/>
    <cellStyle name="Note 2 2 2 6 3 4" xfId="21518" xr:uid="{CA4D36F0-FE71-4BF6-AB5D-2ECF9D818160}"/>
    <cellStyle name="Note 2 2 2 6 3 4 2" xfId="45329" xr:uid="{9D6D27A5-7289-4A97-8843-06958D3BBF87}"/>
    <cellStyle name="Note 2 2 2 6 3 5" xfId="26138" xr:uid="{DD89E6CF-B161-4005-9142-B9352E3C33E1}"/>
    <cellStyle name="Note 2 2 2 6 3 5 2" xfId="49904" xr:uid="{96D8C33C-CA60-4D94-8FF3-8EC87C920593}"/>
    <cellStyle name="Note 2 2 2 6 3 6" xfId="30914" xr:uid="{5D929A9D-3CDC-490E-9822-741DB677E68E}"/>
    <cellStyle name="Note 2 2 2 6 4" xfId="7131" xr:uid="{84844ED3-F6E9-4E13-A0A8-57708EE35BDF}"/>
    <cellStyle name="Note 2 2 2 6 4 2" xfId="12510" xr:uid="{83826BFA-9A19-43E9-A81B-60E54FFCC0F0}"/>
    <cellStyle name="Note 2 2 2 6 4 2 2" xfId="36544" xr:uid="{9C710ED7-2B3C-496F-BD88-64FA5DDE69EB}"/>
    <cellStyle name="Note 2 2 2 6 4 3" xfId="17248" xr:uid="{BEB7F86D-030B-41B7-A2C6-E4352D7324F5}"/>
    <cellStyle name="Note 2 2 2 6 4 3 2" xfId="41278" xr:uid="{02D08E78-DD03-451E-A838-8DBE953A8A15}"/>
    <cellStyle name="Note 2 2 2 6 4 4" xfId="22254" xr:uid="{F5B0FB6B-67F9-483D-AB87-6AF321B60E40}"/>
    <cellStyle name="Note 2 2 2 6 4 4 2" xfId="46056" xr:uid="{D9F8683B-E3DB-4500-A25D-A50C53644E8D}"/>
    <cellStyle name="Note 2 2 2 6 4 5" xfId="26865" xr:uid="{5E1B4141-3B55-4DB3-9982-AC0D57867E11}"/>
    <cellStyle name="Note 2 2 2 6 4 5 2" xfId="50631" xr:uid="{76D2E7B2-EB8A-41B9-B0CC-C8600AD598BC}"/>
    <cellStyle name="Note 2 2 2 6 4 6" xfId="31683" xr:uid="{342927FA-6E0B-4641-A5B6-158B858C7F71}"/>
    <cellStyle name="Note 2 2 2 6 5" xfId="7870" xr:uid="{C5B1DC7A-E561-48E7-A1C7-D6B2E0E4D818}"/>
    <cellStyle name="Note 2 2 2 6 5 2" xfId="13249" xr:uid="{0FDAA221-E47C-44C6-9C4B-79A7AA357A68}"/>
    <cellStyle name="Note 2 2 2 6 5 2 2" xfId="37281" xr:uid="{8875417A-775A-4AFB-9158-C585118A8C85}"/>
    <cellStyle name="Note 2 2 2 6 5 3" xfId="17985" xr:uid="{BFCFE9BD-67F4-4DF1-87A6-2B22021B4588}"/>
    <cellStyle name="Note 2 2 2 6 5 3 2" xfId="42015" xr:uid="{D0473740-7946-4FF3-8C55-9E93E9102F61}"/>
    <cellStyle name="Note 2 2 2 6 5 4" xfId="22990" xr:uid="{5DF4879D-6FE7-4803-85A7-9D777E0DC36B}"/>
    <cellStyle name="Note 2 2 2 6 5 4 2" xfId="46783" xr:uid="{412FA8ED-472E-4046-BB71-BA599E2E5F43}"/>
    <cellStyle name="Note 2 2 2 6 5 5" xfId="27592" xr:uid="{0594516F-B59E-4C5D-886E-8B41F5A9C821}"/>
    <cellStyle name="Note 2 2 2 6 5 5 2" xfId="51358" xr:uid="{10D4CDD7-1E3C-497E-B299-9013F0AE10CF}"/>
    <cellStyle name="Note 2 2 2 6 5 6" xfId="32411" xr:uid="{00676423-F1C9-4DBB-81F1-3B71515C5160}"/>
    <cellStyle name="Note 2 2 2 6 6" xfId="8603" xr:uid="{72CF7123-A5CE-451E-AEF9-1121F1D3A8F2}"/>
    <cellStyle name="Note 2 2 2 6 6 2" xfId="13982" xr:uid="{DE2FC054-77E2-4901-A25A-8FBBB170C16D}"/>
    <cellStyle name="Note 2 2 2 6 6 2 2" xfId="38012" xr:uid="{4C7E80CA-B966-428D-BD29-9AF7DC2FBB4D}"/>
    <cellStyle name="Note 2 2 2 6 6 3" xfId="18716" xr:uid="{01842624-1280-4DA2-8D51-C18531F0AE73}"/>
    <cellStyle name="Note 2 2 2 6 6 3 2" xfId="42746" xr:uid="{9D86150C-E5B7-4317-9ED3-439FDDA56843}"/>
    <cellStyle name="Note 2 2 2 6 6 4" xfId="23721" xr:uid="{CF0DD721-729F-4F18-AB93-D8F49188BB42}"/>
    <cellStyle name="Note 2 2 2 6 6 4 2" xfId="47505" xr:uid="{BFA01E36-256E-4BA4-9A76-5E5F837CCF0F}"/>
    <cellStyle name="Note 2 2 2 6 6 5" xfId="28314" xr:uid="{0B0AF80F-9192-4FB7-B7EC-31B6E54A3F33}"/>
    <cellStyle name="Note 2 2 2 6 6 5 2" xfId="52080" xr:uid="{8CBB5357-AA58-4081-933E-7AF97117A932}"/>
    <cellStyle name="Note 2 2 2 6 6 6" xfId="33133" xr:uid="{4E11482E-1C6E-4975-9CDB-1BCC8EC161B3}"/>
    <cellStyle name="Note 2 2 2 6 7" xfId="9823" xr:uid="{1611FCD2-4316-48C2-BA41-9CC3746EC13A}"/>
    <cellStyle name="Note 2 2 2 6 7 2" xfId="34037" xr:uid="{D5E8C81F-1D22-47EF-AB40-B4FE27DB5EC8}"/>
    <cellStyle name="Note 2 2 2 6 8" xfId="14740" xr:uid="{9BE00BBB-8696-4450-8D30-B1215F41EFF1}"/>
    <cellStyle name="Note 2 2 2 6 8 2" xfId="38770" xr:uid="{F132029D-2719-47BE-A623-CE8F581496D9}"/>
    <cellStyle name="Note 2 2 2 6 9" xfId="19714" xr:uid="{FA31088F-FC33-468C-B057-DC287E263088}"/>
    <cellStyle name="Note 2 2 2 6 9 2" xfId="43550" xr:uid="{2EC6D58E-F93C-40FA-94BA-87283EE2356B}"/>
    <cellStyle name="Note 2 2 2 7" xfId="4743" xr:uid="{A5A87A79-7E4D-4C82-8D38-FDC6A56CF6DA}"/>
    <cellStyle name="Note 2 2 2 7 2" xfId="10123" xr:uid="{AF3133B0-38B2-485F-BED6-70F4C127E442}"/>
    <cellStyle name="Note 2 2 2 7 2 2" xfId="34337" xr:uid="{5EDCAA60-555D-4234-A221-8B13681432C5}"/>
    <cellStyle name="Note 2 2 2 7 3" xfId="15040" xr:uid="{AEFF4B12-A706-4F08-8942-A31FD3DBA3A5}"/>
    <cellStyle name="Note 2 2 2 7 3 2" xfId="39070" xr:uid="{AC5696FD-FE47-48D2-B136-FB3EBF725F9D}"/>
    <cellStyle name="Note 2 2 2 7 4" xfId="20268" xr:uid="{51EB6721-C065-4A3F-A779-DCF4920A87F8}"/>
    <cellStyle name="Note 2 2 2 7 4 2" xfId="44096" xr:uid="{598B53DC-1921-412C-8DF8-534027DFB9B1}"/>
    <cellStyle name="Note 2 2 2 7 5" xfId="24905" xr:uid="{74307A92-955F-4110-8656-5FCA3DCBE79D}"/>
    <cellStyle name="Note 2 2 2 7 5 2" xfId="48671" xr:uid="{E4FAC40C-A2EE-43E8-A2A7-847E3047A9ED}"/>
    <cellStyle name="Note 2 2 2 7 6" xfId="29503" xr:uid="{65367459-B894-4DEC-B648-36B15A6AFD2F}"/>
    <cellStyle name="Note 2 2 2 8" xfId="5836" xr:uid="{E130FAEA-02C6-480E-B540-C508DDEF8696}"/>
    <cellStyle name="Note 2 2 2 8 2" xfId="11215" xr:uid="{18A4CB9A-9EDF-45F9-A64F-09EEC61D22C5}"/>
    <cellStyle name="Note 2 2 2 8 2 2" xfId="35265" xr:uid="{90495C4D-B748-482A-80F5-2338DB554003}"/>
    <cellStyle name="Note 2 2 2 8 3" xfId="15969" xr:uid="{9DCFF0B1-00AB-4AB9-8D3F-8D07FA6B3D46}"/>
    <cellStyle name="Note 2 2 2 8 3 2" xfId="39999" xr:uid="{F504BD8C-FF70-4EA6-8B32-D1AA8B589E82}"/>
    <cellStyle name="Note 2 2 2 8 4" xfId="21014" xr:uid="{F8947189-0A18-47A4-9BAE-8D80C3F9FFE4}"/>
    <cellStyle name="Note 2 2 2 8 4 2" xfId="44831" xr:uid="{611A2065-6A17-43FD-9890-545A24412D2E}"/>
    <cellStyle name="Note 2 2 2 8 5" xfId="25640" xr:uid="{72063956-C273-4537-8859-836A574BDCDA}"/>
    <cellStyle name="Note 2 2 2 8 5 2" xfId="49406" xr:uid="{EF8895AC-B519-43AD-8B48-F485A6C1EFDB}"/>
    <cellStyle name="Note 2 2 2 8 6" xfId="30419" xr:uid="{EAB6E61E-89F8-4B6F-830E-B2F1FCF5BEEC}"/>
    <cellStyle name="Note 2 2 2 9" xfId="6626" xr:uid="{A375FFBA-E866-45C1-8DAE-87F2E9CB51DC}"/>
    <cellStyle name="Note 2 2 2 9 2" xfId="12005" xr:uid="{EE19718D-965A-43ED-B45E-5908B1EE3307}"/>
    <cellStyle name="Note 2 2 2 9 2 2" xfId="36041" xr:uid="{06B47155-BDE9-48C3-B01D-902A0480FDBC}"/>
    <cellStyle name="Note 2 2 2 9 3" xfId="16745" xr:uid="{4ABCBA05-4E81-4AA0-800C-AF0DE857DA9B}"/>
    <cellStyle name="Note 2 2 2 9 3 2" xfId="40775" xr:uid="{29FE53E5-519E-4D7E-AB59-A5D51813A8C1}"/>
    <cellStyle name="Note 2 2 2 9 4" xfId="21752" xr:uid="{88C44189-7285-4C54-9D86-E7FB40B9D5E4}"/>
    <cellStyle name="Note 2 2 2 9 4 2" xfId="45560" xr:uid="{B1897E7A-D023-4F12-AE21-D37E99854D5D}"/>
    <cellStyle name="Note 2 2 2 9 5" xfId="26369" xr:uid="{44BF5182-FB9E-420C-9CCE-4B7A14034D78}"/>
    <cellStyle name="Note 2 2 2 9 5 2" xfId="50135" xr:uid="{64637ACC-97C4-41C6-8E29-902C0D6E1FC5}"/>
    <cellStyle name="Note 2 2 2 9 6" xfId="31186" xr:uid="{ADFE7C35-CD0C-4019-9ED7-8356B024B0C0}"/>
    <cellStyle name="Note 2 2 3" xfId="1890" xr:uid="{00000000-0005-0000-0000-000063070000}"/>
    <cellStyle name="Note 2 2 3 10" xfId="53239" xr:uid="{6837E95B-EB4F-40A1-9760-2486321840EB}"/>
    <cellStyle name="Note 2 2 3 11" xfId="53243" xr:uid="{A194E946-2530-40FE-B092-9236297D561E}"/>
    <cellStyle name="Note 2 2 3 12" xfId="53784" xr:uid="{75EA3545-E7DF-44BD-98CE-FDB405E410D8}"/>
    <cellStyle name="Note 2 2 3 13" xfId="53252" xr:uid="{2D60D9A7-E2D2-40EB-A55B-C9425CA32468}"/>
    <cellStyle name="Note 2 2 3 14" xfId="53259" xr:uid="{8D1FC151-8DD4-44C6-8942-0CA45628127D}"/>
    <cellStyle name="Note 2 2 3 15" xfId="53799" xr:uid="{47414FC2-0280-4F28-8664-CAEC19F8DEF4}"/>
    <cellStyle name="Note 2 2 3 16" xfId="53306" xr:uid="{15CDDA10-DD0A-4C9D-8CC7-DA5E7E4C3B5C}"/>
    <cellStyle name="Note 2 2 3 17" xfId="53440" xr:uid="{7DFD9D93-7BC3-4588-B321-21C5FC47CE3C}"/>
    <cellStyle name="Note 2 2 3 18" xfId="53817" xr:uid="{5C8ADBAA-02A1-47F5-B41F-F2C0DA57230D}"/>
    <cellStyle name="Note 2 2 3 19" xfId="53500" xr:uid="{E6899FC8-AA29-4F64-B8E0-C9C4AB0BA4DE}"/>
    <cellStyle name="Note 2 2 3 2" xfId="2610" xr:uid="{8574C7CF-D848-49BF-89D7-1974EFE0965C}"/>
    <cellStyle name="Note 2 2 3 2 2" xfId="9145" xr:uid="{29280E55-D90E-4C53-9715-3C02E4D49E52}"/>
    <cellStyle name="Note 2 2 3 2 3" xfId="33475" xr:uid="{F1A9ABA2-0324-488C-AE7A-F67C6BBCCAA7}"/>
    <cellStyle name="Note 2 2 3 20" xfId="53824" xr:uid="{E0139716-E7FA-4A6F-A643-38757EB6DF80}"/>
    <cellStyle name="Note 2 2 3 21" xfId="53516" xr:uid="{0B08B41A-8BDE-4123-9762-F89F45ED935D}"/>
    <cellStyle name="Note 2 2 3 22" xfId="53833" xr:uid="{A4CCC8A6-D36E-460F-B884-36643541C1AD}"/>
    <cellStyle name="Note 2 2 3 23" xfId="53841" xr:uid="{5E084C19-AEED-4049-999D-3A251683592F}"/>
    <cellStyle name="Note 2 2 3 24" xfId="53553" xr:uid="{2FA0B3F3-ACA5-40E8-AB85-04BC800DF6AD}"/>
    <cellStyle name="Note 2 2 3 25" xfId="53851" xr:uid="{5E4EEF2C-7DB8-468C-8ED5-A2217FFF5232}"/>
    <cellStyle name="Note 2 2 3 26" xfId="53558" xr:uid="{739317FA-5ECB-4D1E-A81F-3BAF68F51BD6}"/>
    <cellStyle name="Note 2 2 3 27" xfId="53860" xr:uid="{D7B77F6E-FDBD-4FD7-9C2F-33DF8DC79A71}"/>
    <cellStyle name="Note 2 2 3 28" xfId="53567" xr:uid="{CD7C01A1-CFAE-405D-9DFC-73379FCC9800}"/>
    <cellStyle name="Note 2 2 3 29" xfId="53869" xr:uid="{46B78824-767E-4897-8A79-DB1F4C0F142B}"/>
    <cellStyle name="Note 2 2 3 3" xfId="9046" xr:uid="{031CEFCD-F440-4356-95C6-1844EE83479A}"/>
    <cellStyle name="Note 2 2 3 3 2" xfId="33417" xr:uid="{15E4018A-2C86-475F-8033-E05F2664F309}"/>
    <cellStyle name="Note 2 2 3 30" xfId="53576" xr:uid="{FD500D66-3E4C-49B8-8726-2E2248A8410B}"/>
    <cellStyle name="Note 2 2 3 31" xfId="53878" xr:uid="{281E191A-7382-4607-835F-909B452CD5C0}"/>
    <cellStyle name="Note 2 2 3 32" xfId="53585" xr:uid="{DB2228B7-F081-4681-A2DA-4014D805D9A1}"/>
    <cellStyle name="Note 2 2 3 33" xfId="53887" xr:uid="{C5A479DC-342B-4E68-8225-42513B64EC46}"/>
    <cellStyle name="Note 2 2 3 34" xfId="53674" xr:uid="{A01AAD7E-B99B-4E62-AEDA-71449CB0131E}"/>
    <cellStyle name="Note 2 2 3 35" xfId="53898" xr:uid="{ECC9E763-B4D5-4E5B-8B75-B265D37C6E38}"/>
    <cellStyle name="Note 2 2 3 36" xfId="53684" xr:uid="{F8E08149-0CAA-4EAB-9D33-55B0DC92F72A}"/>
    <cellStyle name="Note 2 2 3 37" xfId="53908" xr:uid="{7C0B0A91-D561-42BD-83CD-46CDEC7457B2}"/>
    <cellStyle name="Note 2 2 3 38" xfId="53920" xr:uid="{428E0248-7EDA-4CA1-9656-ECC3BED00F5B}"/>
    <cellStyle name="Note 2 2 3 39" xfId="53709" xr:uid="{E59A288E-CF6C-4562-BAE2-62F065EEF4FE}"/>
    <cellStyle name="Note 2 2 3 4" xfId="20098" xr:uid="{2A639119-2553-470A-9D96-A1085E169015}"/>
    <cellStyle name="Note 2 2 3 4 2" xfId="43928" xr:uid="{73FC6AD1-D75C-4A56-93FC-E3EBCD1B5AF1}"/>
    <cellStyle name="Note 2 2 3 5" xfId="24749" xr:uid="{A3356702-11E7-4FDA-9A2E-FADCEBBC470E}"/>
    <cellStyle name="Note 2 2 3 5 2" xfId="48515" xr:uid="{2B2DD287-BA1D-42AF-A0C9-E43C0B634CD8}"/>
    <cellStyle name="Note 2 2 3 6" xfId="3732" xr:uid="{CF95D3FB-2C6B-4CCF-86AA-BC40F8CCB46F}"/>
    <cellStyle name="Note 2 2 3 7" xfId="28667" xr:uid="{59396607-6BAA-46FA-8B0F-2CB64437932D}"/>
    <cellStyle name="Note 2 2 3 8" xfId="53494" xr:uid="{09E412E6-6155-4223-A255-487B7D6EE4E2}"/>
    <cellStyle name="Note 2 2 3 9" xfId="53764" xr:uid="{48030DAA-019E-46F1-B7DE-AA5DBDC072E2}"/>
    <cellStyle name="Note 2 2 4" xfId="1891" xr:uid="{00000000-0005-0000-0000-000064070000}"/>
    <cellStyle name="Note 2 2 4 10" xfId="53240" xr:uid="{65530002-5555-4117-AD16-25F2E6618E58}"/>
    <cellStyle name="Note 2 2 4 11" xfId="53244" xr:uid="{2EB643E1-DB2E-407F-A9D0-1A8AD43931E1}"/>
    <cellStyle name="Note 2 2 4 12" xfId="53785" xr:uid="{8070108A-310D-42C6-A9C4-47F5F63E7A7C}"/>
    <cellStyle name="Note 2 2 4 13" xfId="53256" xr:uid="{F2145B3E-7615-43CA-B47E-BDA446B92DE1}"/>
    <cellStyle name="Note 2 2 4 14" xfId="53260" xr:uid="{F4B7D91F-F4D4-4132-85FF-350BE7D1DD00}"/>
    <cellStyle name="Note 2 2 4 15" xfId="53800" xr:uid="{9623E06B-2F33-49DB-A4D0-5F5C43F268B7}"/>
    <cellStyle name="Note 2 2 4 16" xfId="53309" xr:uid="{FDFF6683-5ACD-4842-B9B2-4F09D5718D52}"/>
    <cellStyle name="Note 2 2 4 17" xfId="53441" xr:uid="{7577D768-A0FC-4EDC-A133-73A98991C995}"/>
    <cellStyle name="Note 2 2 4 18" xfId="53818" xr:uid="{CE54E889-7263-4C62-8A4E-D83640EEC93E}"/>
    <cellStyle name="Note 2 2 4 19" xfId="53501" xr:uid="{07B625E1-0999-43B1-9D39-25EE38CFA895}"/>
    <cellStyle name="Note 2 2 4 2" xfId="2615" xr:uid="{CD63E4F9-B270-494B-81EB-D3552E6A2A91}"/>
    <cellStyle name="Note 2 2 4 2 2" xfId="10070" xr:uid="{8C70475A-28BB-47E4-B9F7-B7E1B3B55A44}"/>
    <cellStyle name="Note 2 2 4 2 3" xfId="34284" xr:uid="{7CAC44A9-0A7C-44B6-986E-EFF8A34EBED4}"/>
    <cellStyle name="Note 2 2 4 20" xfId="53827" xr:uid="{B69130FC-FCBE-4C0D-A42C-8CDE4D956645}"/>
    <cellStyle name="Note 2 2 4 21" xfId="53523" xr:uid="{C02C04ED-49E7-440B-A825-7F99889AC5AA}"/>
    <cellStyle name="Note 2 2 4 22" xfId="53834" xr:uid="{7066E3BF-07D6-4C22-94E0-B31B21439BB6}"/>
    <cellStyle name="Note 2 2 4 23" xfId="53842" xr:uid="{7B1F0DD8-A5D9-4F4D-9F8E-63C4B71AB5B5}"/>
    <cellStyle name="Note 2 2 4 24" xfId="53554" xr:uid="{E651427F-33F9-481D-BD2B-922A2331F9EE}"/>
    <cellStyle name="Note 2 2 4 25" xfId="53852" xr:uid="{A05AF289-2120-462E-823E-CB41B89B3C8E}"/>
    <cellStyle name="Note 2 2 4 26" xfId="53559" xr:uid="{930CBACB-7E9A-4ED7-8E0A-D963FD5228D9}"/>
    <cellStyle name="Note 2 2 4 27" xfId="53861" xr:uid="{AC3B3BF9-CC6D-4F80-984F-2D1BC44118A6}"/>
    <cellStyle name="Note 2 2 4 28" xfId="53568" xr:uid="{D590100F-C455-454A-B0F3-906BA6732311}"/>
    <cellStyle name="Note 2 2 4 29" xfId="53870" xr:uid="{CBE984F0-E9EB-4239-AEFA-C84B97B9A119}"/>
    <cellStyle name="Note 2 2 4 3" xfId="14987" xr:uid="{3F9FAA1A-C0B0-4737-A1F0-21CA0182EA76}"/>
    <cellStyle name="Note 2 2 4 3 2" xfId="39017" xr:uid="{39B7C632-B22A-417F-8187-D037FE8B680D}"/>
    <cellStyle name="Note 2 2 4 30" xfId="53577" xr:uid="{5EA08600-8329-4465-86D6-83905149058A}"/>
    <cellStyle name="Note 2 2 4 31" xfId="53879" xr:uid="{BB9A7A9A-5BDC-49FE-B0EC-0C509295AE19}"/>
    <cellStyle name="Note 2 2 4 32" xfId="53586" xr:uid="{6404C9EC-3D9D-4791-92A8-6C8E46FF49DD}"/>
    <cellStyle name="Note 2 2 4 33" xfId="53888" xr:uid="{DCB948B1-5BFA-487B-B88D-24148835BC22}"/>
    <cellStyle name="Note 2 2 4 34" xfId="53675" xr:uid="{182DA0D7-6BE9-4B75-BC64-AB5D47706D3A}"/>
    <cellStyle name="Note 2 2 4 35" xfId="53899" xr:uid="{F86C2B09-EEDD-47C2-AC65-A4031775D323}"/>
    <cellStyle name="Note 2 2 4 36" xfId="53685" xr:uid="{564BA1A4-ED2E-45FA-AFC0-CCD8179DA434}"/>
    <cellStyle name="Note 2 2 4 37" xfId="53910" xr:uid="{A52515CA-D2D4-419F-9B07-A88B5DB49130}"/>
    <cellStyle name="Note 2 2 4 38" xfId="53921" xr:uid="{120398E8-A336-4DFB-A8D5-FD813438A92F}"/>
    <cellStyle name="Note 2 2 4 39" xfId="53710" xr:uid="{0A3A87F0-E11F-4700-8E9C-0FAA94302F17}"/>
    <cellStyle name="Note 2 2 4 4" xfId="19933" xr:uid="{8841E77A-B712-4A65-9DD3-C76BF03E9CF4}"/>
    <cellStyle name="Note 2 2 4 4 2" xfId="43766" xr:uid="{E97F868D-BE25-4CD1-B019-3E4D272A8CE8}"/>
    <cellStyle name="Note 2 2 4 5" xfId="24613" xr:uid="{61EFE079-E715-4726-83B9-64117F866C68}"/>
    <cellStyle name="Note 2 2 4 5 2" xfId="48379" xr:uid="{6481B794-AD81-418B-B150-1C74B7B956CF}"/>
    <cellStyle name="Note 2 2 4 6" xfId="4690" xr:uid="{BE07D945-4465-4C82-8B8F-33503A65B02F}"/>
    <cellStyle name="Note 2 2 4 7" xfId="29450" xr:uid="{2AE2AAAE-99F5-4487-8EDD-C03EDADFE027}"/>
    <cellStyle name="Note 2 2 4 8" xfId="53495" xr:uid="{CD44D66C-B0F0-45B3-8765-C02EA862C889}"/>
    <cellStyle name="Note 2 2 4 9" xfId="53765" xr:uid="{197579C2-B2DA-42EC-9AC2-978053E85271}"/>
    <cellStyle name="Note 2 2 5" xfId="2857" xr:uid="{90F7EEDB-6F8A-41E5-81AB-14C5CAD1ED43}"/>
    <cellStyle name="Note 2 2 5 2" xfId="3182" xr:uid="{65726052-7ED0-41A9-9DBB-0B38DEF7483B}"/>
    <cellStyle name="Note 2 2 5 2 2" xfId="11007" xr:uid="{E130DCFE-8F2D-4A4F-B516-28B345B7B184}"/>
    <cellStyle name="Note 2 2 5 2 3" xfId="35160" xr:uid="{0226C346-909E-49B1-88F9-767AA954916D}"/>
    <cellStyle name="Note 2 2 5 3" xfId="15864" xr:uid="{DC58A0BF-FD00-4576-ADA4-F8D41836481A}"/>
    <cellStyle name="Note 2 2 5 3 2" xfId="39894" xr:uid="{D2B960FB-FEBB-4515-AF23-FF5AC47712F8}"/>
    <cellStyle name="Note 2 2 5 4" xfId="19945" xr:uid="{5D0D7435-BAF3-4DD3-9BC4-99EAD47196B0}"/>
    <cellStyle name="Note 2 2 5 4 2" xfId="43778" xr:uid="{A90A7B30-7493-4620-9A40-F021A5DC3C56}"/>
    <cellStyle name="Note 2 2 5 5" xfId="24625" xr:uid="{CEF997C2-A9B2-400D-8F66-9033EAE44CE1}"/>
    <cellStyle name="Note 2 2 5 5 2" xfId="48391" xr:uid="{7A93986F-57F6-4A06-AE62-1F8369F281EA}"/>
    <cellStyle name="Note 2 2 5 6" xfId="5628" xr:uid="{7C1AA737-9C91-461E-B18E-5FE36D3ED022}"/>
    <cellStyle name="Note 2 2 5 7" xfId="30317" xr:uid="{4BFD262A-50AA-47FF-A912-05E58617BCEA}"/>
    <cellStyle name="Note 2 2 6" xfId="2566" xr:uid="{DE25D9AD-2768-407D-A56C-1CE7105D4A7E}"/>
    <cellStyle name="Note 2 2 6 2" xfId="11117" xr:uid="{02A3F24A-FB40-42B7-91D9-F6B3CE5B12F6}"/>
    <cellStyle name="Note 2 2 6 2 2" xfId="35221" xr:uid="{CAA85B4F-98E5-4901-AAAB-F9A8C0BEC117}"/>
    <cellStyle name="Note 2 2 6 3" xfId="15925" xr:uid="{61702B13-0D75-4140-A22B-0C637C556E24}"/>
    <cellStyle name="Note 2 2 6 3 2" xfId="39955" xr:uid="{BD5BD074-BA6C-46A5-A546-691F28F73161}"/>
    <cellStyle name="Note 2 2 6 4" xfId="20210" xr:uid="{02BE2944-225E-4E84-8F8B-7825EFB3A4CF}"/>
    <cellStyle name="Note 2 2 6 4 2" xfId="44038" xr:uid="{80F446F1-CEDA-49D1-918B-EFE65FFD1701}"/>
    <cellStyle name="Note 2 2 6 5" xfId="24847" xr:uid="{1380B2BA-25E9-47DD-A9FE-F1BEB969E901}"/>
    <cellStyle name="Note 2 2 6 5 2" xfId="48613" xr:uid="{1229C7EB-C08B-49B4-BD07-379D61E9B519}"/>
    <cellStyle name="Note 2 2 6 6" xfId="5738" xr:uid="{3DD8610D-D81C-4E32-A333-091022D000BE}"/>
    <cellStyle name="Note 2 2 6 7" xfId="30376" xr:uid="{F0E52392-555D-437A-B800-12A15D65D424}"/>
    <cellStyle name="Note 2 2 7" xfId="5609" xr:uid="{5248FCE4-45CD-4402-A4C5-A5196B7FC01D}"/>
    <cellStyle name="Note 2 2 7 2" xfId="10988" xr:uid="{E7A6ECC4-2319-41CC-B330-ED6A004C1EF4}"/>
    <cellStyle name="Note 2 2 7 2 2" xfId="35156" xr:uid="{65EC45DB-7082-480E-B4F7-400C1EF687F4}"/>
    <cellStyle name="Note 2 2 7 3" xfId="15860" xr:uid="{5D14D7CF-7C96-46D7-B33C-21EA97415346}"/>
    <cellStyle name="Note 2 2 7 3 2" xfId="39890" xr:uid="{5D4E2F8A-FFEE-4DD8-A5C6-D6E6DA0D6CEB}"/>
    <cellStyle name="Note 2 2 7 4" xfId="20267" xr:uid="{2E56FB86-ABE7-4E0C-B33A-899BDBC2F94C}"/>
    <cellStyle name="Note 2 2 7 4 2" xfId="44095" xr:uid="{EBBC6862-0568-482C-B8ED-1682813A7F52}"/>
    <cellStyle name="Note 2 2 7 5" xfId="24904" xr:uid="{183BB339-75D7-418B-8527-D06B1A68B071}"/>
    <cellStyle name="Note 2 2 7 5 2" xfId="48670" xr:uid="{F297BD4F-D38F-483B-BC27-9A2F8F87D881}"/>
    <cellStyle name="Note 2 2 7 6" xfId="30313" xr:uid="{9096D6AE-66C4-4C2B-94E9-E6C6F5C910A0}"/>
    <cellStyle name="Note 2 2 8" xfId="5729" xr:uid="{C3780263-FACE-4672-A6CE-2A160DD89D01}"/>
    <cellStyle name="Note 2 2 8 2" xfId="11108" xr:uid="{ED586680-313B-4ABB-B26E-B6A383278A48}"/>
    <cellStyle name="Note 2 2 8 2 2" xfId="35212" xr:uid="{BB7F25B7-5F55-40DC-9915-F1AB967220C2}"/>
    <cellStyle name="Note 2 2 8 3" xfId="15916" xr:uid="{E1DBD2E7-40EB-4984-B673-194E76BD1338}"/>
    <cellStyle name="Note 2 2 8 3 2" xfId="39946" xr:uid="{7771DAA4-10FB-4115-9A2E-C9A031DB4BFE}"/>
    <cellStyle name="Note 2 2 8 4" xfId="30367" xr:uid="{B85BC5E2-8E82-453D-BF95-D71309758E03}"/>
    <cellStyle name="Note 2 2 9" xfId="8979" xr:uid="{6B48E2FC-562D-4CC6-B4F5-8CE6ABFD5BAE}"/>
    <cellStyle name="Note 2 2 9 2" xfId="33389" xr:uid="{F2463862-810F-4F5C-B28A-D725174B6BC7}"/>
    <cellStyle name="Note 2 20" xfId="3728" xr:uid="{1378694B-D54D-4B5D-B421-155783F09AD3}"/>
    <cellStyle name="Note 2 3" xfId="1892" xr:uid="{00000000-0005-0000-0000-000065070000}"/>
    <cellStyle name="Note 2 3 10" xfId="6618" xr:uid="{E59928D2-7F4E-4921-84FB-FFF8D64C6F89}"/>
    <cellStyle name="Note 2 3 10 2" xfId="11997" xr:uid="{C03BE679-503B-4852-8E29-69AA6B4C2E51}"/>
    <cellStyle name="Note 2 3 10 2 2" xfId="36033" xr:uid="{E162E6AC-6074-4128-A491-BB9BAF9A38B2}"/>
    <cellStyle name="Note 2 3 10 3" xfId="16737" xr:uid="{D33DB919-9442-4A75-957B-D1D2F8B696EF}"/>
    <cellStyle name="Note 2 3 10 3 2" xfId="40767" xr:uid="{DB2D0C6B-108A-4E75-B61D-E48C9D5ACA0B}"/>
    <cellStyle name="Note 2 3 10 4" xfId="22480" xr:uid="{1DEE43FA-DB66-4048-9ED5-F0360C0BA2FA}"/>
    <cellStyle name="Note 2 3 10 4 2" xfId="46279" xr:uid="{04E213D9-B23C-4D42-AC0F-750C3287F713}"/>
    <cellStyle name="Note 2 3 10 5" xfId="27088" xr:uid="{05D0A491-07B1-4FE2-B074-91842BDA4809}"/>
    <cellStyle name="Note 2 3 10 5 2" xfId="50854" xr:uid="{D6B5B774-5AAB-4B55-BDC9-D25BA746791C}"/>
    <cellStyle name="Note 2 3 10 6" xfId="31178" xr:uid="{FDB61133-A264-494D-87E1-C8EE00E22105}"/>
    <cellStyle name="Note 2 3 11" xfId="7359" xr:uid="{C4F88E39-5F25-401E-BF01-49D9A4DCDDBB}"/>
    <cellStyle name="Note 2 3 11 2" xfId="12738" xr:uid="{D5E3A632-42CB-4DF1-A1EA-EE7CA26B757E}"/>
    <cellStyle name="Note 2 3 11 2 2" xfId="36772" xr:uid="{9CD797D3-5631-47F4-9AE2-5F9CFF1B7863}"/>
    <cellStyle name="Note 2 3 11 3" xfId="17476" xr:uid="{4CD0ABAA-6F23-4066-AB1B-EFA21EE55C61}"/>
    <cellStyle name="Note 2 3 11 3 2" xfId="41506" xr:uid="{75AE745D-9784-4684-B39D-8308C04D54FE}"/>
    <cellStyle name="Note 2 3 11 4" xfId="23214" xr:uid="{5C676AE6-C27D-4EF7-B72A-4CBCCEC5E4ED}"/>
    <cellStyle name="Note 2 3 11 4 2" xfId="47004" xr:uid="{25081D92-7309-49BB-B810-D139DA827CFF}"/>
    <cellStyle name="Note 2 3 11 5" xfId="27813" xr:uid="{59070D41-3578-4EC4-8BBF-63C3FEB641EB}"/>
    <cellStyle name="Note 2 3 11 5 2" xfId="51579" xr:uid="{370B9A83-9C30-434C-8622-1C3582B6BD03}"/>
    <cellStyle name="Note 2 3 11 6" xfId="31908" xr:uid="{325234B2-3EE1-4C74-AB8C-52E100E84D83}"/>
    <cellStyle name="Note 2 3 12" xfId="8094" xr:uid="{5607065B-E9B1-4A1F-B40F-73BD137C93B5}"/>
    <cellStyle name="Note 2 3 12 2" xfId="13473" xr:uid="{159ED93B-1D71-4AD9-91C7-755F8A1E39E9}"/>
    <cellStyle name="Note 2 3 12 2 2" xfId="37505" xr:uid="{17D837DD-BDE8-4EFB-9535-3547672703B9}"/>
    <cellStyle name="Note 2 3 12 3" xfId="18209" xr:uid="{833AA48C-8985-4007-A86A-564E1795722C}"/>
    <cellStyle name="Note 2 3 12 3 2" xfId="42239" xr:uid="{D102EEC9-F206-4DC3-BB74-2D4BCEFDF913}"/>
    <cellStyle name="Note 2 3 12 4" xfId="32632" xr:uid="{F010D55D-83BB-492E-9A05-6FF9A3A5F950}"/>
    <cellStyle name="Note 2 3 13" xfId="8970" xr:uid="{64290F1C-32C5-4473-8AC9-61C2BC7D81B4}"/>
    <cellStyle name="Note 2 3 13 2" xfId="33381" xr:uid="{7A018578-60FE-4824-A672-C0A21005C3CF}"/>
    <cellStyle name="Note 2 3 14" xfId="9123" xr:uid="{424CAFBA-F1FB-440D-B04F-0959F4374372}"/>
    <cellStyle name="Note 2 3 14 2" xfId="33468" xr:uid="{69C572AB-8E20-4BB0-AAEE-83B0DF07BF29}"/>
    <cellStyle name="Note 2 3 15" xfId="19193" xr:uid="{29637ED0-6959-47B6-814D-73C20A5BAEEE}"/>
    <cellStyle name="Note 2 3 15 2" xfId="43049" xr:uid="{339DC1C1-F9C0-42D2-B321-C8C4E4EA9026}"/>
    <cellStyle name="Note 2 3 16" xfId="3422" xr:uid="{C6A78C30-420C-4643-9239-68FF41247557}"/>
    <cellStyle name="Note 2 3 17" xfId="3428" xr:uid="{BBCB63FD-7354-4DC1-A8C5-14180BCC69D3}"/>
    <cellStyle name="Note 2 3 2" xfId="1893" xr:uid="{00000000-0005-0000-0000-000066070000}"/>
    <cellStyle name="Note 2 3 2 10" xfId="14401" xr:uid="{47E3B12D-7D61-4C72-BC69-C21411C9F123}"/>
    <cellStyle name="Note 2 3 2 10 2" xfId="38431" xr:uid="{2B6F9478-98E6-4376-8D0F-DF29B54B7BD4}"/>
    <cellStyle name="Note 2 3 2 11" xfId="19373" xr:uid="{77579515-93C0-4315-BB5B-8447ED3D0588}"/>
    <cellStyle name="Note 2 3 2 11 2" xfId="43214" xr:uid="{5D6F5485-8B28-4610-BEAC-3B0ABBEE06BB}"/>
    <cellStyle name="Note 2 3 2 12" xfId="4092" xr:uid="{26F52CBF-6470-4E01-BD3D-B891BD8B9796}"/>
    <cellStyle name="Note 2 3 2 13" xfId="28870" xr:uid="{72582A83-7685-4E09-8019-AA87F5B0E6F8}"/>
    <cellStyle name="Note 2 3 2 2" xfId="4375" xr:uid="{5DFDDCAF-2965-47E5-9F93-E1B252707261}"/>
    <cellStyle name="Note 2 3 2 2 10" xfId="29140" xr:uid="{BE07A118-FC28-49AA-B15C-63730BBC0072}"/>
    <cellStyle name="Note 2 3 2 2 2" xfId="5178" xr:uid="{8182A813-A5E6-4A21-961A-DCB9ADF566D2}"/>
    <cellStyle name="Note 2 3 2 2 2 2" xfId="10558" xr:uid="{3102A0DE-62A1-41E0-8782-5FD6D4543B0B}"/>
    <cellStyle name="Note 2 3 2 2 2 2 2" xfId="34770" xr:uid="{DEC9ECFD-19E9-4E98-AD74-28FEAD76C94D}"/>
    <cellStyle name="Note 2 3 2 2 2 3" xfId="15473" xr:uid="{83DCF8D9-5786-4873-A6C8-CCC8F92E82C0}"/>
    <cellStyle name="Note 2 3 2 2 2 3 2" xfId="39503" xr:uid="{0DF7A591-58E5-4158-8B5A-0699B80D20C4}"/>
    <cellStyle name="Note 2 3 2 2 2 4" xfId="20707" xr:uid="{CC00C99D-575D-4CE4-997D-62EDAA50C066}"/>
    <cellStyle name="Note 2 3 2 2 2 4 2" xfId="44529" xr:uid="{89BB8B4C-B954-45D3-92AE-E3B8AA22A217}"/>
    <cellStyle name="Note 2 3 2 2 2 5" xfId="25338" xr:uid="{4F278EFC-1FD0-41AE-A97B-E81BFCF6A5D7}"/>
    <cellStyle name="Note 2 3 2 2 2 5 2" xfId="49104" xr:uid="{7E710976-20C2-4D47-9EFC-DFBAF44D1CE7}"/>
    <cellStyle name="Note 2 3 2 2 2 6" xfId="29930" xr:uid="{5A0789A8-7060-4781-BFCF-90A299A93E6B}"/>
    <cellStyle name="Note 2 3 2 2 3" xfId="6284" xr:uid="{6C193148-9BAB-46AC-A4B8-7458581F03BF}"/>
    <cellStyle name="Note 2 3 2 2 3 2" xfId="11663" xr:uid="{946CBBA4-1E76-4F75-BF35-4A5B06CCB8BE}"/>
    <cellStyle name="Note 2 3 2 2 3 2 2" xfId="35700" xr:uid="{501E52A6-DBFD-4CEE-A7D5-B8C58AA96D6C}"/>
    <cellStyle name="Note 2 3 2 2 3 3" xfId="16404" xr:uid="{90BE9548-F97F-43D9-B2FC-8BAC9288AF0B}"/>
    <cellStyle name="Note 2 3 2 2 3 3 2" xfId="40434" xr:uid="{13BCC44B-39F3-492C-9DF2-35F2B93043D5}"/>
    <cellStyle name="Note 2 3 2 2 3 4" xfId="21452" xr:uid="{92745DC9-7C2A-48D1-BDF2-C84E4232D62A}"/>
    <cellStyle name="Note 2 3 2 2 3 4 2" xfId="45263" xr:uid="{3D123C13-C05F-440F-83AF-A20F1CDD1A86}"/>
    <cellStyle name="Note 2 3 2 2 3 5" xfId="26072" xr:uid="{FBBA7560-504A-4DE4-907D-B49F0DCB11F3}"/>
    <cellStyle name="Note 2 3 2 2 3 5 2" xfId="49838" xr:uid="{16C36546-893E-49EB-8327-A8900A4AB6AE}"/>
    <cellStyle name="Note 2 3 2 2 3 6" xfId="30848" xr:uid="{C8432591-38C0-4DCC-9B83-6E01ED0E592B}"/>
    <cellStyle name="Note 2 3 2 2 4" xfId="7065" xr:uid="{6170F828-8A5A-41A0-BAA3-A2066863BDE7}"/>
    <cellStyle name="Note 2 3 2 2 4 2" xfId="12444" xr:uid="{5422CE90-3E89-48C0-A496-ADFA700FEDB9}"/>
    <cellStyle name="Note 2 3 2 2 4 2 2" xfId="36478" xr:uid="{88B86ADD-063E-410B-8021-61C6944F6BB5}"/>
    <cellStyle name="Note 2 3 2 2 4 3" xfId="17182" xr:uid="{549F6305-83EC-4035-AF61-8C309E6A3FA5}"/>
    <cellStyle name="Note 2 3 2 2 4 3 2" xfId="41212" xr:uid="{44544FC5-2EF4-454A-B003-5E8908940C3D}"/>
    <cellStyle name="Note 2 3 2 2 4 4" xfId="22188" xr:uid="{BE2F0DDF-D128-4868-A89E-9948A9B44E77}"/>
    <cellStyle name="Note 2 3 2 2 4 4 2" xfId="45990" xr:uid="{02ECA64D-4E7B-46BF-9C38-90B766347124}"/>
    <cellStyle name="Note 2 3 2 2 4 5" xfId="26799" xr:uid="{36FC99B8-D59B-49CB-82DB-73825E8735D1}"/>
    <cellStyle name="Note 2 3 2 2 4 5 2" xfId="50565" xr:uid="{5409A996-F693-42B3-93D3-9E280505AE4E}"/>
    <cellStyle name="Note 2 3 2 2 4 6" xfId="31617" xr:uid="{5195B5CB-2900-4431-BF04-7D4AECCF2ED3}"/>
    <cellStyle name="Note 2 3 2 2 5" xfId="7804" xr:uid="{2C8E4D36-C8E7-4D2C-879C-EFB39B8AE065}"/>
    <cellStyle name="Note 2 3 2 2 5 2" xfId="13183" xr:uid="{0EB42C62-8163-4A81-9E46-59B10B9AB5BB}"/>
    <cellStyle name="Note 2 3 2 2 5 2 2" xfId="37215" xr:uid="{8453A895-6A07-4CD9-A49B-AAE998073187}"/>
    <cellStyle name="Note 2 3 2 2 5 3" xfId="17919" xr:uid="{A53D9574-EB8E-49C7-BCC5-094AF642D23B}"/>
    <cellStyle name="Note 2 3 2 2 5 3 2" xfId="41949" xr:uid="{667A3E0D-9DA7-4E6B-9CDF-158D03AFD36D}"/>
    <cellStyle name="Note 2 3 2 2 5 4" xfId="22924" xr:uid="{F661A1C7-B288-413A-BA00-D4795C2DCFA1}"/>
    <cellStyle name="Note 2 3 2 2 5 4 2" xfId="46717" xr:uid="{7B64C45E-57CC-4952-A751-ED1CB047571B}"/>
    <cellStyle name="Note 2 3 2 2 5 5" xfId="27526" xr:uid="{01FD3E80-45DB-40DE-8231-AC083A464D97}"/>
    <cellStyle name="Note 2 3 2 2 5 5 2" xfId="51292" xr:uid="{4C153876-7A1C-4759-8460-F030562CD190}"/>
    <cellStyle name="Note 2 3 2 2 5 6" xfId="32345" xr:uid="{9F7D2BFA-B31F-4094-9EDA-14A48E38DDF7}"/>
    <cellStyle name="Note 2 3 2 2 6" xfId="8537" xr:uid="{43CDA490-4EB2-4073-BE90-5D60C6044132}"/>
    <cellStyle name="Note 2 3 2 2 6 2" xfId="13916" xr:uid="{CD63FB49-6267-4852-A11C-E7C0B5BA31CA}"/>
    <cellStyle name="Note 2 3 2 2 6 2 2" xfId="37946" xr:uid="{4DAA391C-7346-4CAF-80E8-2B96A43F6053}"/>
    <cellStyle name="Note 2 3 2 2 6 3" xfId="18650" xr:uid="{1A51BE89-1B86-478C-B563-2EBA5274DEB0}"/>
    <cellStyle name="Note 2 3 2 2 6 3 2" xfId="42680" xr:uid="{96E5DB2B-E60A-414A-83EE-F135AEDA22B4}"/>
    <cellStyle name="Note 2 3 2 2 6 4" xfId="23655" xr:uid="{411FB410-A10F-4E82-B062-679FAB5C44D5}"/>
    <cellStyle name="Note 2 3 2 2 6 4 2" xfId="47439" xr:uid="{E5089CF0-55E3-4556-A781-3EBD9DE2DE97}"/>
    <cellStyle name="Note 2 3 2 2 6 5" xfId="28248" xr:uid="{E6123325-D785-466D-88B1-B83480718E57}"/>
    <cellStyle name="Note 2 3 2 2 6 5 2" xfId="52014" xr:uid="{33B7C744-0E78-4602-BCE2-8C5C138A5407}"/>
    <cellStyle name="Note 2 3 2 2 6 6" xfId="33067" xr:uid="{098F8749-E2B9-4686-9518-F60C65B96C45}"/>
    <cellStyle name="Note 2 3 2 2 7" xfId="9757" xr:uid="{101858C3-5D77-4CEE-8445-29601FA402E7}"/>
    <cellStyle name="Note 2 3 2 2 7 2" xfId="33971" xr:uid="{C00CCCDB-C000-499F-A4CD-29ECC523F60F}"/>
    <cellStyle name="Note 2 3 2 2 8" xfId="14674" xr:uid="{F0CD571A-489C-451B-8BD3-AE199C102CCA}"/>
    <cellStyle name="Note 2 3 2 2 8 2" xfId="38704" xr:uid="{DB11990D-5554-4E4F-842A-94D2E4903936}"/>
    <cellStyle name="Note 2 3 2 2 9" xfId="19648" xr:uid="{EFF1F10C-143F-46DB-B1E8-630187202739}"/>
    <cellStyle name="Note 2 3 2 2 9 2" xfId="43484" xr:uid="{CBEEE9AA-3C62-436B-AA91-8ECB613613FD}"/>
    <cellStyle name="Note 2 3 2 3" xfId="4599" xr:uid="{03C3F391-0C2E-4A16-A0B2-257DDFDF1686}"/>
    <cellStyle name="Note 2 3 2 3 10" xfId="24552" xr:uid="{9B08D539-C786-4765-A19A-E668BE490907}"/>
    <cellStyle name="Note 2 3 2 3 10 2" xfId="48318" xr:uid="{0814BAE3-9641-43F1-9608-DF4E21BC5630}"/>
    <cellStyle name="Note 2 3 2 3 11" xfId="29361" xr:uid="{780A4C20-7605-4AAA-A526-F3CE5E9CBFAD}"/>
    <cellStyle name="Note 2 3 2 3 2" xfId="5402" xr:uid="{0DB64BC4-BF4F-4950-A4B9-9733E0131943}"/>
    <cellStyle name="Note 2 3 2 3 2 2" xfId="10782" xr:uid="{5DE058A8-D79E-42D6-8B65-84F590183673}"/>
    <cellStyle name="Note 2 3 2 3 2 2 2" xfId="34994" xr:uid="{A3B9B23E-5447-4A4E-9C1A-876E2EA36ECD}"/>
    <cellStyle name="Note 2 3 2 3 2 3" xfId="15697" xr:uid="{36DEF54F-B030-46E2-9EE5-150DAC89FFD2}"/>
    <cellStyle name="Note 2 3 2 3 2 3 2" xfId="39727" xr:uid="{0822143F-8DD5-4E71-BC54-6A6D50939322}"/>
    <cellStyle name="Note 2 3 2 3 2 4" xfId="20931" xr:uid="{613C28FD-0DD8-4BE0-94BD-ECFC64B9E253}"/>
    <cellStyle name="Note 2 3 2 3 2 4 2" xfId="44750" xr:uid="{9A0C2240-8E03-4948-A348-F4E413611662}"/>
    <cellStyle name="Note 2 3 2 3 2 5" xfId="25559" xr:uid="{147081B0-4BB8-45F2-BF10-75544F7F3660}"/>
    <cellStyle name="Note 2 3 2 3 2 5 2" xfId="49325" xr:uid="{A800352E-4D82-4095-AB04-DECDAA5EA056}"/>
    <cellStyle name="Note 2 3 2 3 2 6" xfId="30151" xr:uid="{87056A72-8A57-4769-BF74-AB15F0F73982}"/>
    <cellStyle name="Note 2 3 2 3 3" xfId="6508" xr:uid="{F7E1CCD7-3597-4329-8B73-5FFFA3F72E0A}"/>
    <cellStyle name="Note 2 3 2 3 3 2" xfId="11887" xr:uid="{E8C0766A-8A87-4CBC-B7DB-AE742AA7B0B0}"/>
    <cellStyle name="Note 2 3 2 3 3 2 2" xfId="35924" xr:uid="{C0CD51FD-CBBD-4E3C-8CE2-92E1558D152C}"/>
    <cellStyle name="Note 2 3 2 3 3 3" xfId="16628" xr:uid="{0D32132E-1EC6-4E4E-B51D-D2FC7D28056F}"/>
    <cellStyle name="Note 2 3 2 3 3 3 2" xfId="40658" xr:uid="{2B3991EE-37F2-4D35-9241-8EF4B29D8A84}"/>
    <cellStyle name="Note 2 3 2 3 3 4" xfId="21676" xr:uid="{3E0F1832-C5A7-4445-BD6E-6A8F39097E13}"/>
    <cellStyle name="Note 2 3 2 3 3 4 2" xfId="45484" xr:uid="{A6CBA585-D47F-43DC-BE30-411D4F3E8DF0}"/>
    <cellStyle name="Note 2 3 2 3 3 5" xfId="26293" xr:uid="{C66D70FB-EC11-45F5-BF4D-5A80E2596BA8}"/>
    <cellStyle name="Note 2 3 2 3 3 5 2" xfId="50059" xr:uid="{3EBAFC21-782F-4F17-9152-831A98D101E9}"/>
    <cellStyle name="Note 2 3 2 3 3 6" xfId="31069" xr:uid="{1AFBD064-86A1-46ED-9A6F-6D5B0227652B}"/>
    <cellStyle name="Note 2 3 2 3 4" xfId="7289" xr:uid="{0217E8CA-40B4-4B3F-979E-A97619303AB6}"/>
    <cellStyle name="Note 2 3 2 3 4 2" xfId="12668" xr:uid="{D80E93BE-C1A7-4329-811D-7E15944CF361}"/>
    <cellStyle name="Note 2 3 2 3 4 2 2" xfId="36702" xr:uid="{8BF9C29F-0CA2-4CB1-8C80-9DFB431F2F7C}"/>
    <cellStyle name="Note 2 3 2 3 4 3" xfId="17406" xr:uid="{CC3BB751-5FC0-475F-A193-1D437A931ACD}"/>
    <cellStyle name="Note 2 3 2 3 4 3 2" xfId="41436" xr:uid="{97F3F5ED-33B6-4A5E-A6EA-5DC7284326FE}"/>
    <cellStyle name="Note 2 3 2 3 4 4" xfId="22412" xr:uid="{A0AC0366-DE35-4B51-AD2E-BBFDFA435AEB}"/>
    <cellStyle name="Note 2 3 2 3 4 4 2" xfId="46211" xr:uid="{21B042B0-B560-46B0-A835-6E447B581148}"/>
    <cellStyle name="Note 2 3 2 3 4 5" xfId="27020" xr:uid="{DAEDF557-44ED-4EE1-BA21-3D0FEF9469FA}"/>
    <cellStyle name="Note 2 3 2 3 4 5 2" xfId="50786" xr:uid="{03E2C893-CA7C-4694-A5A3-BFE38A51CD82}"/>
    <cellStyle name="Note 2 3 2 3 4 6" xfId="31838" xr:uid="{3B29F509-047A-478D-AE77-46DC29F6C718}"/>
    <cellStyle name="Note 2 3 2 3 5" xfId="8028" xr:uid="{1ACA2DA2-8E5D-4C70-A01B-86FF9ADF4B2E}"/>
    <cellStyle name="Note 2 3 2 3 5 2" xfId="13407" xr:uid="{5B326F44-9AB6-4E79-9281-DFB61D535DED}"/>
    <cellStyle name="Note 2 3 2 3 5 2 2" xfId="37439" xr:uid="{DF471C58-58B3-4BD5-ADD1-5239DF57E4C4}"/>
    <cellStyle name="Note 2 3 2 3 5 3" xfId="18143" xr:uid="{135FBAC1-A37C-4B88-950B-14F124DAAD62}"/>
    <cellStyle name="Note 2 3 2 3 5 3 2" xfId="42173" xr:uid="{4C6C613E-9726-4DE4-B7FA-F20FE675E65E}"/>
    <cellStyle name="Note 2 3 2 3 5 4" xfId="23148" xr:uid="{825DEFB5-D97E-4018-9B45-378AE7AF1338}"/>
    <cellStyle name="Note 2 3 2 3 5 4 2" xfId="46938" xr:uid="{EDE64325-45FE-485A-85EC-1D40719FF780}"/>
    <cellStyle name="Note 2 3 2 3 5 5" xfId="27747" xr:uid="{AD012A0E-F3EE-462E-9B47-0102676F30F9}"/>
    <cellStyle name="Note 2 3 2 3 5 5 2" xfId="51513" xr:uid="{23239D38-C2D6-49D8-9F6D-CBBC01CAB324}"/>
    <cellStyle name="Note 2 3 2 3 5 6" xfId="32566" xr:uid="{01F8A7DB-A99D-4972-8795-EAC14425CC48}"/>
    <cellStyle name="Note 2 3 2 3 6" xfId="8761" xr:uid="{0938A798-022A-4BA6-8028-073865A109F2}"/>
    <cellStyle name="Note 2 3 2 3 6 2" xfId="14140" xr:uid="{65853371-FADB-4992-8B2D-E6458D87258A}"/>
    <cellStyle name="Note 2 3 2 3 6 2 2" xfId="38170" xr:uid="{A316C901-2CA6-4628-9316-F0165BEE4B51}"/>
    <cellStyle name="Note 2 3 2 3 6 3" xfId="18874" xr:uid="{DA56C691-4C1D-4006-86C1-C853FAD70643}"/>
    <cellStyle name="Note 2 3 2 3 6 3 2" xfId="42904" xr:uid="{EFC6CDD3-4FBA-4623-A868-44AE100DF75C}"/>
    <cellStyle name="Note 2 3 2 3 6 4" xfId="23879" xr:uid="{4D5C8970-E02B-44D4-9286-33ACB9229681}"/>
    <cellStyle name="Note 2 3 2 3 6 4 2" xfId="47660" xr:uid="{B19CB017-8FC5-4407-9192-9C4BF0660D1B}"/>
    <cellStyle name="Note 2 3 2 3 6 5" xfId="28469" xr:uid="{2DC0D838-B89D-41E6-936A-D895D6E99AD4}"/>
    <cellStyle name="Note 2 3 2 3 6 5 2" xfId="52235" xr:uid="{6F6BB993-D2C6-49DB-BFCA-E6196D7B9F1E}"/>
    <cellStyle name="Note 2 3 2 3 6 6" xfId="33288" xr:uid="{F914B952-EA06-4F4A-BF3E-5C88257ADC62}"/>
    <cellStyle name="Note 2 3 2 3 7" xfId="9981" xr:uid="{D2CF7BDB-C431-4885-A144-85E9BDC760C2}"/>
    <cellStyle name="Note 2 3 2 3 7 2" xfId="34195" xr:uid="{2D0713D4-5E63-4EE7-9CC9-1433CEE400B3}"/>
    <cellStyle name="Note 2 3 2 3 8" xfId="14898" xr:uid="{654D1DCB-2827-433C-ABE0-DDB5EBD73236}"/>
    <cellStyle name="Note 2 3 2 3 8 2" xfId="38928" xr:uid="{3589B341-DA80-4BB2-AAB9-21D68ECEA396}"/>
    <cellStyle name="Note 2 3 2 3 9" xfId="19872" xr:uid="{5DF32575-7E3F-466B-B120-2DBD52A55422}"/>
    <cellStyle name="Note 2 3 2 3 9 2" xfId="43705" xr:uid="{258AEA91-2B78-4A7A-88BE-FDAAC57C0CC9}"/>
    <cellStyle name="Note 2 3 2 4" xfId="4903" xr:uid="{10B772B8-3745-47B9-B936-7A09ABD3D1FE}"/>
    <cellStyle name="Note 2 3 2 4 2" xfId="10283" xr:uid="{6D900A5E-8BEA-4170-85A1-D22B50BA7ADF}"/>
    <cellStyle name="Note 2 3 2 4 2 2" xfId="34497" xr:uid="{8CAA651B-6B3A-45C0-8882-C16DFDEF41B1}"/>
    <cellStyle name="Note 2 3 2 4 3" xfId="15200" xr:uid="{E4B17E4A-1292-40CE-BE03-51203705180B}"/>
    <cellStyle name="Note 2 3 2 4 3 2" xfId="39230" xr:uid="{2E607D66-130F-44AC-8194-939EF43B18AE}"/>
    <cellStyle name="Note 2 3 2 4 4" xfId="20432" xr:uid="{F9FD5D77-46DA-446F-B1A0-45FE32D5AC3F}"/>
    <cellStyle name="Note 2 3 2 4 4 2" xfId="44257" xr:uid="{299D99F7-1B87-4BFC-848D-E789D417F7C6}"/>
    <cellStyle name="Note 2 3 2 4 5" xfId="25066" xr:uid="{33F06046-55D8-41BC-B408-C7516623715B}"/>
    <cellStyle name="Note 2 3 2 4 5 2" xfId="48832" xr:uid="{F590C082-0CAA-44EC-9419-7C70F8599ABC}"/>
    <cellStyle name="Note 2 3 2 4 6" xfId="29660" xr:uid="{75768830-9C2C-4CF4-B573-C9A1A8588600}"/>
    <cellStyle name="Note 2 3 2 5" xfId="6008" xr:uid="{D528A2C1-9784-4FF1-8C48-3BB892E9EB41}"/>
    <cellStyle name="Note 2 3 2 5 2" xfId="11387" xr:uid="{FA0E3932-B128-4F48-9EF5-27163B5F9083}"/>
    <cellStyle name="Note 2 3 2 5 2 2" xfId="35426" xr:uid="{454C1E34-BDCE-40EC-9C4B-F9F7F7BA4C2F}"/>
    <cellStyle name="Note 2 3 2 5 3" xfId="16130" xr:uid="{AB0C8C44-64F9-4D8F-A94D-FA88439754D4}"/>
    <cellStyle name="Note 2 3 2 5 3 2" xfId="40160" xr:uid="{5520F91E-1743-41C8-A32A-B51BEEAF554A}"/>
    <cellStyle name="Note 2 3 2 5 4" xfId="21178" xr:uid="{923326B7-AC53-43EB-92F2-99586C853C59}"/>
    <cellStyle name="Note 2 3 2 5 4 2" xfId="44992" xr:uid="{7FEC2D44-EF4C-4D9F-B92B-1A97DE2ACE2D}"/>
    <cellStyle name="Note 2 3 2 5 5" xfId="25801" xr:uid="{17E05B75-A986-468A-8BE0-A6A4AA258699}"/>
    <cellStyle name="Note 2 3 2 5 5 2" xfId="49567" xr:uid="{EC298DE9-4655-45CC-A06F-3670A6D67D04}"/>
    <cellStyle name="Note 2 3 2 5 6" xfId="30577" xr:uid="{A6CD8B38-6598-49B5-8B73-B0A58895724A}"/>
    <cellStyle name="Note 2 3 2 6" xfId="6789" xr:uid="{1893A7D7-59F0-4904-8D49-C93BDF5564C4}"/>
    <cellStyle name="Note 2 3 2 6 2" xfId="12168" xr:uid="{290AD164-E428-4047-88B9-FC8705CD7216}"/>
    <cellStyle name="Note 2 3 2 6 2 2" xfId="36204" xr:uid="{8780951A-2E24-4927-A7C1-B3F7D54DEEBB}"/>
    <cellStyle name="Note 2 3 2 6 3" xfId="16908" xr:uid="{E9AACECC-FCC8-4F96-AD9E-D0949B5CD95D}"/>
    <cellStyle name="Note 2 3 2 6 3 2" xfId="40938" xr:uid="{368A67F4-9FF2-45A0-9C6B-6478EDD7CEF1}"/>
    <cellStyle name="Note 2 3 2 6 4" xfId="21915" xr:uid="{EC1C86E2-69A0-4156-9535-7FFC5B7D082B}"/>
    <cellStyle name="Note 2 3 2 6 4 2" xfId="45720" xr:uid="{DACB0A77-8854-4D3F-A6EA-BF7B009317C1}"/>
    <cellStyle name="Note 2 3 2 6 5" xfId="26529" xr:uid="{4F8B6042-ED93-418E-A3DE-68B425FCA7FD}"/>
    <cellStyle name="Note 2 3 2 6 5 2" xfId="50295" xr:uid="{2285BCDA-36D4-466A-A415-DCD8227BB440}"/>
    <cellStyle name="Note 2 3 2 6 6" xfId="31346" xr:uid="{6C351460-A7C3-458B-8D33-E5A1A37852FA}"/>
    <cellStyle name="Note 2 3 2 7" xfId="7529" xr:uid="{8341F744-508A-4756-934F-09CD09C17FEC}"/>
    <cellStyle name="Note 2 3 2 7 2" xfId="12908" xr:uid="{8E4DD409-2F15-4B3F-9947-8696B752FB8B}"/>
    <cellStyle name="Note 2 3 2 7 2 2" xfId="36942" xr:uid="{0806787B-7C97-4D7F-8EF0-3886974AC582}"/>
    <cellStyle name="Note 2 3 2 7 3" xfId="17646" xr:uid="{1D577A62-5306-40A4-B689-77C707E2DD44}"/>
    <cellStyle name="Note 2 3 2 7 3 2" xfId="41676" xr:uid="{2245DEF6-67D5-42E6-99ED-C03D12D0ADAD}"/>
    <cellStyle name="Note 2 3 2 7 4" xfId="22651" xr:uid="{DF9AA04E-0F8C-4FAD-B04B-EBDC149D2C0F}"/>
    <cellStyle name="Note 2 3 2 7 4 2" xfId="46447" xr:uid="{BACE6DBB-F3E3-418E-85D1-853F6F2C5C82}"/>
    <cellStyle name="Note 2 3 2 7 5" xfId="27256" xr:uid="{2D11BF9A-AC4F-42DB-A7C6-26850FF42FAB}"/>
    <cellStyle name="Note 2 3 2 7 5 2" xfId="51022" xr:uid="{4A019B7F-414E-4C97-B965-B04FB145E6B7}"/>
    <cellStyle name="Note 2 3 2 7 6" xfId="32075" xr:uid="{CA031A6E-5A7F-49B4-8237-44481A7E6750}"/>
    <cellStyle name="Note 2 3 2 8" xfId="8262" xr:uid="{F90CAB72-C3D0-42ED-B7B4-E4C1C288E631}"/>
    <cellStyle name="Note 2 3 2 8 2" xfId="13641" xr:uid="{FB5823FD-DEB2-4A13-B015-33FC7CE08E7A}"/>
    <cellStyle name="Note 2 3 2 8 2 2" xfId="37673" xr:uid="{6618B8CD-FA48-4EC6-A827-4DC838237463}"/>
    <cellStyle name="Note 2 3 2 8 3" xfId="18377" xr:uid="{19530BBD-98C0-4966-AFA2-CC8F508BF0EA}"/>
    <cellStyle name="Note 2 3 2 8 3 2" xfId="42407" xr:uid="{05D0A40E-0F05-4924-A5C7-9BCFA3A0A4BA}"/>
    <cellStyle name="Note 2 3 2 8 4" xfId="23382" xr:uid="{C00A0D49-4C74-4B2E-87BB-B7C1FBD15E74}"/>
    <cellStyle name="Note 2 3 2 8 4 2" xfId="47169" xr:uid="{39A7DA30-B3BD-4FE5-B3DA-B030DE5D8F6E}"/>
    <cellStyle name="Note 2 3 2 8 5" xfId="27978" xr:uid="{9AD6FC36-188C-4387-AD06-447401290B6A}"/>
    <cellStyle name="Note 2 3 2 8 5 2" xfId="51744" xr:uid="{A4AA5E64-BB70-450F-8461-72F96A6B477B}"/>
    <cellStyle name="Note 2 3 2 8 6" xfId="32797" xr:uid="{950F0221-58F9-4BCF-BFC5-E3F06704CAD4}"/>
    <cellStyle name="Note 2 3 2 9" xfId="9479" xr:uid="{377A7849-CB69-457B-BD14-070AF9E2DF7E}"/>
    <cellStyle name="Note 2 3 2 9 2" xfId="33695" xr:uid="{03D70612-4DD5-4CC0-8387-D7529C505710}"/>
    <cellStyle name="Note 2 3 3" xfId="3112" xr:uid="{90379B7F-8AAA-43DF-BEDD-120E3442B173}"/>
    <cellStyle name="Note 2 3 3 10" xfId="14426" xr:uid="{DBB7266B-CA2A-4BEE-A4AB-F93FE3639F06}"/>
    <cellStyle name="Note 2 3 3 10 2" xfId="38456" xr:uid="{1E463766-B1FA-490F-8049-DA3F881CFE8D}"/>
    <cellStyle name="Note 2 3 3 11" xfId="19398" xr:uid="{5BF4A1F8-F33E-412A-918E-B3EEF92E47E4}"/>
    <cellStyle name="Note 2 3 3 11 2" xfId="43239" xr:uid="{742E0AB2-AC0D-414C-8DC5-B1CDF82A3427}"/>
    <cellStyle name="Note 2 3 3 12" xfId="4117" xr:uid="{A6F1E70A-4EFA-4A33-BB3C-1C67333BF2CE}"/>
    <cellStyle name="Note 2 3 3 13" xfId="28895" xr:uid="{2319660B-59E9-489F-8D32-17FEF1790402}"/>
    <cellStyle name="Note 2 3 3 2" xfId="3221" xr:uid="{7B4D0CD2-750A-4F54-8368-7A2AE1BCD99D}"/>
    <cellStyle name="Note 2 3 3 2 10" xfId="4399" xr:uid="{D88C905F-9909-4BEC-86F1-70E126429C34}"/>
    <cellStyle name="Note 2 3 3 2 11" xfId="29164" xr:uid="{3F8BEF7E-6832-469E-903D-8C8E5D29A93C}"/>
    <cellStyle name="Note 2 3 3 2 2" xfId="5202" xr:uid="{3049DB07-5CF9-4C9F-99C7-B6232A78573D}"/>
    <cellStyle name="Note 2 3 3 2 2 2" xfId="10582" xr:uid="{657612A5-DA9E-44E9-8445-84C7380378F9}"/>
    <cellStyle name="Note 2 3 3 2 2 2 2" xfId="34794" xr:uid="{5FF88B66-EA26-4B11-9F9A-D8494CB07148}"/>
    <cellStyle name="Note 2 3 3 2 2 3" xfId="15497" xr:uid="{FC6FAA28-38BF-4ED9-8189-447FB52E532B}"/>
    <cellStyle name="Note 2 3 3 2 2 3 2" xfId="39527" xr:uid="{1ED5F01F-F29C-4112-BDA6-2B51D9A27229}"/>
    <cellStyle name="Note 2 3 3 2 2 4" xfId="20731" xr:uid="{4BA49AB4-9DCA-449E-A7EF-7A74C647B2DF}"/>
    <cellStyle name="Note 2 3 3 2 2 4 2" xfId="44553" xr:uid="{61AC290B-B4D4-423B-B27D-D16A6866EC6E}"/>
    <cellStyle name="Note 2 3 3 2 2 5" xfId="25362" xr:uid="{9DEF9388-7AF6-4D59-9E86-DA14FFD0FACB}"/>
    <cellStyle name="Note 2 3 3 2 2 5 2" xfId="49128" xr:uid="{6FFB256C-E294-4886-B561-30D1BA987FE6}"/>
    <cellStyle name="Note 2 3 3 2 2 6" xfId="29954" xr:uid="{4DA85F20-1E4E-4E68-8830-5988C209143E}"/>
    <cellStyle name="Note 2 3 3 2 3" xfId="6308" xr:uid="{DF741337-4BDE-48B6-856A-86EF4B6C5A7A}"/>
    <cellStyle name="Note 2 3 3 2 3 2" xfId="11687" xr:uid="{778DCFFC-EE1C-4F54-918F-9E7264359796}"/>
    <cellStyle name="Note 2 3 3 2 3 2 2" xfId="35724" xr:uid="{C18EE2F2-C896-4204-BDCA-CCE35C6EDFD2}"/>
    <cellStyle name="Note 2 3 3 2 3 3" xfId="16428" xr:uid="{34D8A879-9965-414F-940A-5A1273D27C28}"/>
    <cellStyle name="Note 2 3 3 2 3 3 2" xfId="40458" xr:uid="{3F4252D5-B887-4E70-93DA-B7C1BC819B5F}"/>
    <cellStyle name="Note 2 3 3 2 3 4" xfId="21476" xr:uid="{1638C8B1-00C2-4435-8AF0-21FBA4A99ED7}"/>
    <cellStyle name="Note 2 3 3 2 3 4 2" xfId="45287" xr:uid="{E2038089-EDD9-496B-B251-0F14C2385765}"/>
    <cellStyle name="Note 2 3 3 2 3 5" xfId="26096" xr:uid="{FCA4F8E8-F224-43C1-8C8A-ABA5E213C923}"/>
    <cellStyle name="Note 2 3 3 2 3 5 2" xfId="49862" xr:uid="{F245726C-8F3F-4E80-961A-22F7DA88BFE1}"/>
    <cellStyle name="Note 2 3 3 2 3 6" xfId="30872" xr:uid="{36AAB5E5-87B9-486B-8557-E968E96B0EBB}"/>
    <cellStyle name="Note 2 3 3 2 4" xfId="7089" xr:uid="{DA1DC2E9-5C58-440A-94CA-0EA6F6AE6552}"/>
    <cellStyle name="Note 2 3 3 2 4 2" xfId="12468" xr:uid="{0597120F-EDA8-469E-A9E1-081BFC675368}"/>
    <cellStyle name="Note 2 3 3 2 4 2 2" xfId="36502" xr:uid="{26086AC9-E0B6-453A-9A06-52F20EA9E88F}"/>
    <cellStyle name="Note 2 3 3 2 4 3" xfId="17206" xr:uid="{EE88DFE8-2C60-4DC9-BB09-61B33203A042}"/>
    <cellStyle name="Note 2 3 3 2 4 3 2" xfId="41236" xr:uid="{C43B74D0-D643-408A-B4E8-C97854E0C4FF}"/>
    <cellStyle name="Note 2 3 3 2 4 4" xfId="22212" xr:uid="{BAF8C035-ADA5-4A37-910C-F85CD20676CB}"/>
    <cellStyle name="Note 2 3 3 2 4 4 2" xfId="46014" xr:uid="{FE92D67A-AAE4-4D75-8030-A8619756859F}"/>
    <cellStyle name="Note 2 3 3 2 4 5" xfId="26823" xr:uid="{FC633FEA-89EF-45E4-A9EC-733401ECA01C}"/>
    <cellStyle name="Note 2 3 3 2 4 5 2" xfId="50589" xr:uid="{61385F2F-7B45-479B-B6C9-C1A8D7F43135}"/>
    <cellStyle name="Note 2 3 3 2 4 6" xfId="31641" xr:uid="{DD14045C-52F4-47DE-9D45-EC3ED691F653}"/>
    <cellStyle name="Note 2 3 3 2 5" xfId="7828" xr:uid="{29B03F74-597E-42A7-A923-E789F14E600F}"/>
    <cellStyle name="Note 2 3 3 2 5 2" xfId="13207" xr:uid="{E114529B-6CE4-4D5A-88C2-113EE9F25515}"/>
    <cellStyle name="Note 2 3 3 2 5 2 2" xfId="37239" xr:uid="{627FC38D-649A-409C-B9E4-1F9BE88A908A}"/>
    <cellStyle name="Note 2 3 3 2 5 3" xfId="17943" xr:uid="{C72D59CE-3ED1-4941-89BC-C745EF5A0541}"/>
    <cellStyle name="Note 2 3 3 2 5 3 2" xfId="41973" xr:uid="{F8D9FE98-7B65-41F2-B2E3-DBB91162F6F1}"/>
    <cellStyle name="Note 2 3 3 2 5 4" xfId="22948" xr:uid="{FAA071FB-0AB3-4C36-96E6-074FAF45C501}"/>
    <cellStyle name="Note 2 3 3 2 5 4 2" xfId="46741" xr:uid="{42EE5BA0-ED10-41A1-8AC1-6AF057FBD93D}"/>
    <cellStyle name="Note 2 3 3 2 5 5" xfId="27550" xr:uid="{813493BB-8FE2-4D83-A820-C13723B2A399}"/>
    <cellStyle name="Note 2 3 3 2 5 5 2" xfId="51316" xr:uid="{91A1FB7E-6014-42CA-8C30-9E4FEF3703D0}"/>
    <cellStyle name="Note 2 3 3 2 5 6" xfId="32369" xr:uid="{D5133F55-8DBF-45AB-93CE-4AEE13560DB0}"/>
    <cellStyle name="Note 2 3 3 2 6" xfId="8561" xr:uid="{A405FC34-9B57-48DE-ABC0-6CE8EFCB4B16}"/>
    <cellStyle name="Note 2 3 3 2 6 2" xfId="13940" xr:uid="{1AAA4CBD-BE35-461B-8EC8-71B14DC2E713}"/>
    <cellStyle name="Note 2 3 3 2 6 2 2" xfId="37970" xr:uid="{86A422E9-5201-4FD0-A485-768CA631EEF3}"/>
    <cellStyle name="Note 2 3 3 2 6 3" xfId="18674" xr:uid="{6B564A9D-6662-4A46-A3E6-8BF199A3F9C5}"/>
    <cellStyle name="Note 2 3 3 2 6 3 2" xfId="42704" xr:uid="{1E1B2438-8B08-44D2-97CE-E736B7B21CB5}"/>
    <cellStyle name="Note 2 3 3 2 6 4" xfId="23679" xr:uid="{ACBA2A81-AEEE-48F1-97FF-C3DA743ED909}"/>
    <cellStyle name="Note 2 3 3 2 6 4 2" xfId="47463" xr:uid="{566B7E60-A007-4F7B-A05B-89D5E205413B}"/>
    <cellStyle name="Note 2 3 3 2 6 5" xfId="28272" xr:uid="{8FCCC7F2-34FE-43F9-8353-993ACF55F60B}"/>
    <cellStyle name="Note 2 3 3 2 6 5 2" xfId="52038" xr:uid="{A477921C-4A8E-41E3-8158-2C99CC175DD5}"/>
    <cellStyle name="Note 2 3 3 2 6 6" xfId="33091" xr:uid="{1A008093-E573-4FEC-B253-94F0D5546A1B}"/>
    <cellStyle name="Note 2 3 3 2 7" xfId="9781" xr:uid="{51DF5405-78BF-48E3-AD53-DC574203B28B}"/>
    <cellStyle name="Note 2 3 3 2 7 2" xfId="33995" xr:uid="{777115BF-9659-48AE-B040-3FF799B72D1D}"/>
    <cellStyle name="Note 2 3 3 2 8" xfId="14698" xr:uid="{4CC028CE-76C4-4BB3-94D1-448938240FC7}"/>
    <cellStyle name="Note 2 3 3 2 8 2" xfId="38728" xr:uid="{F0540E66-A22D-4E44-8259-F1A64D6975EC}"/>
    <cellStyle name="Note 2 3 3 2 9" xfId="19672" xr:uid="{02BDC66A-EB66-490C-ADCF-FBAE50F47640}"/>
    <cellStyle name="Note 2 3 3 2 9 2" xfId="43508" xr:uid="{BFD9CB75-2E36-4CA0-BEC2-65E057C8907A}"/>
    <cellStyle name="Note 2 3 3 3" xfId="4623" xr:uid="{A8682E73-7630-465F-AD3D-7839A94A6BF3}"/>
    <cellStyle name="Note 2 3 3 3 10" xfId="24576" xr:uid="{A9BD6D8F-51E8-46CE-BF4C-C15ACA29C84F}"/>
    <cellStyle name="Note 2 3 3 3 10 2" xfId="48342" xr:uid="{69187018-FC82-41BE-92A4-4861BFE24E6B}"/>
    <cellStyle name="Note 2 3 3 3 11" xfId="29385" xr:uid="{7F7869D1-5A41-4D59-9E20-1B580C8AF156}"/>
    <cellStyle name="Note 2 3 3 3 2" xfId="5426" xr:uid="{528EA2E2-18A3-4119-8438-6516B1FDA37E}"/>
    <cellStyle name="Note 2 3 3 3 2 2" xfId="10806" xr:uid="{EDAE46CB-2B1B-45E6-8A17-39229174AC35}"/>
    <cellStyle name="Note 2 3 3 3 2 2 2" xfId="35018" xr:uid="{2732DB4E-FB9B-4A53-A186-95BBE967AD16}"/>
    <cellStyle name="Note 2 3 3 3 2 3" xfId="15721" xr:uid="{ED134525-0F39-42D9-8DA9-937E84317C92}"/>
    <cellStyle name="Note 2 3 3 3 2 3 2" xfId="39751" xr:uid="{B5C92674-6EC9-4082-9CF0-FE9305715C89}"/>
    <cellStyle name="Note 2 3 3 3 2 4" xfId="20955" xr:uid="{21ADA37B-16FA-4D31-8ED1-F3F1B3CD1194}"/>
    <cellStyle name="Note 2 3 3 3 2 4 2" xfId="44774" xr:uid="{DFA7860B-FC03-44B6-B85F-83DEE66FF1F6}"/>
    <cellStyle name="Note 2 3 3 3 2 5" xfId="25583" xr:uid="{152CF0A1-E322-4D23-A417-2FE9E6F7B387}"/>
    <cellStyle name="Note 2 3 3 3 2 5 2" xfId="49349" xr:uid="{750F0AC2-B885-4E39-BE53-39D561352E64}"/>
    <cellStyle name="Note 2 3 3 3 2 6" xfId="30175" xr:uid="{59772D86-7736-4912-B922-CE837E8C2ED2}"/>
    <cellStyle name="Note 2 3 3 3 3" xfId="6532" xr:uid="{BE3CA36E-1AD3-4AD4-A08E-7D8958B5A8D4}"/>
    <cellStyle name="Note 2 3 3 3 3 2" xfId="11911" xr:uid="{280DED3D-CB4C-4B78-877F-7F1C480FEB6F}"/>
    <cellStyle name="Note 2 3 3 3 3 2 2" xfId="35948" xr:uid="{C7082C10-8B10-4375-9F7E-4CC6EC874287}"/>
    <cellStyle name="Note 2 3 3 3 3 3" xfId="16652" xr:uid="{18760A12-F3D1-4322-818B-91B773A6F699}"/>
    <cellStyle name="Note 2 3 3 3 3 3 2" xfId="40682" xr:uid="{F49DA401-0BDD-4A62-BF4F-92AAF1098F89}"/>
    <cellStyle name="Note 2 3 3 3 3 4" xfId="21700" xr:uid="{590C6968-56C8-40F8-89E2-2DD838FC694B}"/>
    <cellStyle name="Note 2 3 3 3 3 4 2" xfId="45508" xr:uid="{442801B4-2436-4D5F-9C6B-28BE75CBD386}"/>
    <cellStyle name="Note 2 3 3 3 3 5" xfId="26317" xr:uid="{441C742E-319F-4E46-A257-2D51EB84602E}"/>
    <cellStyle name="Note 2 3 3 3 3 5 2" xfId="50083" xr:uid="{0F961E1B-2E63-4217-9D70-9AC83E847CC5}"/>
    <cellStyle name="Note 2 3 3 3 3 6" xfId="31093" xr:uid="{A45E2ED1-FFC5-400F-8FCE-8672368BD9B8}"/>
    <cellStyle name="Note 2 3 3 3 4" xfId="7313" xr:uid="{562528FC-625A-4EF8-8D6B-92FD83CE39EC}"/>
    <cellStyle name="Note 2 3 3 3 4 2" xfId="12692" xr:uid="{5C128201-881B-4741-8387-0749E87A0B1D}"/>
    <cellStyle name="Note 2 3 3 3 4 2 2" xfId="36726" xr:uid="{67896366-E069-426B-86CA-B65687350660}"/>
    <cellStyle name="Note 2 3 3 3 4 3" xfId="17430" xr:uid="{B8BF224A-E19F-4B04-9008-A102BDE17ABF}"/>
    <cellStyle name="Note 2 3 3 3 4 3 2" xfId="41460" xr:uid="{C23234A3-D0A2-4E01-A468-5D86F4621EE9}"/>
    <cellStyle name="Note 2 3 3 3 4 4" xfId="22436" xr:uid="{2697675F-2EF6-487B-BC5F-1BD089CF56A4}"/>
    <cellStyle name="Note 2 3 3 3 4 4 2" xfId="46235" xr:uid="{59E1E34F-E160-46D4-B0D8-B2964C11ABCD}"/>
    <cellStyle name="Note 2 3 3 3 4 5" xfId="27044" xr:uid="{0E6E194D-7E20-4B09-B2F3-67D9F95569FF}"/>
    <cellStyle name="Note 2 3 3 3 4 5 2" xfId="50810" xr:uid="{28158684-099E-4B01-BC86-E557E67142E0}"/>
    <cellStyle name="Note 2 3 3 3 4 6" xfId="31862" xr:uid="{1329D57A-0401-49A1-BE28-5669F0ED295F}"/>
    <cellStyle name="Note 2 3 3 3 5" xfId="8052" xr:uid="{2138C497-A94D-490D-A52A-F70AA94C6038}"/>
    <cellStyle name="Note 2 3 3 3 5 2" xfId="13431" xr:uid="{15FAF4B0-D0FB-43CA-B150-23C4ABE7C0E2}"/>
    <cellStyle name="Note 2 3 3 3 5 2 2" xfId="37463" xr:uid="{B72C72C7-BCAE-4A00-9AAE-552E80E28E5C}"/>
    <cellStyle name="Note 2 3 3 3 5 3" xfId="18167" xr:uid="{E49D0457-3D3A-47EF-B8D2-B83390A5A50B}"/>
    <cellStyle name="Note 2 3 3 3 5 3 2" xfId="42197" xr:uid="{2199C157-64E9-44C9-8947-7B71E6E585BB}"/>
    <cellStyle name="Note 2 3 3 3 5 4" xfId="23172" xr:uid="{83FF3F64-7874-4721-B94A-5E8463CC68BA}"/>
    <cellStyle name="Note 2 3 3 3 5 4 2" xfId="46962" xr:uid="{CA7A3C0D-02E2-41F8-9D4A-91ED7003EA54}"/>
    <cellStyle name="Note 2 3 3 3 5 5" xfId="27771" xr:uid="{579FC691-9769-4C41-859A-5D4D5C34EB19}"/>
    <cellStyle name="Note 2 3 3 3 5 5 2" xfId="51537" xr:uid="{C8AB5143-6FB4-416B-A5DE-1EA8DCF9CF84}"/>
    <cellStyle name="Note 2 3 3 3 5 6" xfId="32590" xr:uid="{84EAE331-CBCF-43AD-A82B-82937E461887}"/>
    <cellStyle name="Note 2 3 3 3 6" xfId="8785" xr:uid="{16F37C23-908B-4DB2-BA74-3776B5F735A4}"/>
    <cellStyle name="Note 2 3 3 3 6 2" xfId="14164" xr:uid="{714ECDFF-195F-4815-881B-CC5DE5518E68}"/>
    <cellStyle name="Note 2 3 3 3 6 2 2" xfId="38194" xr:uid="{9F2E1FDE-8F51-4DDF-A75A-B0EF1337082E}"/>
    <cellStyle name="Note 2 3 3 3 6 3" xfId="18898" xr:uid="{CE1B1553-EF36-416A-8E74-C3E474651293}"/>
    <cellStyle name="Note 2 3 3 3 6 3 2" xfId="42928" xr:uid="{CCC96656-D804-4FB2-B144-E772F2AAFEC7}"/>
    <cellStyle name="Note 2 3 3 3 6 4" xfId="23903" xr:uid="{111867E4-D665-4ABD-BBF3-DEA864313FDB}"/>
    <cellStyle name="Note 2 3 3 3 6 4 2" xfId="47684" xr:uid="{E86EA9FE-55ED-429E-9429-6BE5AD626F4F}"/>
    <cellStyle name="Note 2 3 3 3 6 5" xfId="28493" xr:uid="{FAC7BDE6-9D52-41C4-B5CF-E98D3B01C5C5}"/>
    <cellStyle name="Note 2 3 3 3 6 5 2" xfId="52259" xr:uid="{1D6B1B30-986B-4A10-B3EA-7647A7026742}"/>
    <cellStyle name="Note 2 3 3 3 6 6" xfId="33312" xr:uid="{70BEEBC4-E250-44A1-A944-A50A25278DA4}"/>
    <cellStyle name="Note 2 3 3 3 7" xfId="10005" xr:uid="{915A5266-773C-48C7-B56F-1BEA03CF66C1}"/>
    <cellStyle name="Note 2 3 3 3 7 2" xfId="34219" xr:uid="{4BD3EA6A-23E7-46C6-9D4F-A0833D36A689}"/>
    <cellStyle name="Note 2 3 3 3 8" xfId="14922" xr:uid="{82F69622-DC89-4108-B6BB-BC098E551D6A}"/>
    <cellStyle name="Note 2 3 3 3 8 2" xfId="38952" xr:uid="{D08DA31F-0205-4A79-A563-254AC14C28F1}"/>
    <cellStyle name="Note 2 3 3 3 9" xfId="19896" xr:uid="{999332FB-71E9-44A1-B82A-14992DB5C693}"/>
    <cellStyle name="Note 2 3 3 3 9 2" xfId="43729" xr:uid="{CA5FE367-B0C8-482C-8C9E-AF50D2476EC9}"/>
    <cellStyle name="Note 2 3 3 4" xfId="4928" xr:uid="{EE4FDAD6-07E7-4511-9DB4-A4CF4FD5F77C}"/>
    <cellStyle name="Note 2 3 3 4 2" xfId="10308" xr:uid="{0C4515A9-7520-4417-9ED4-635077613B9F}"/>
    <cellStyle name="Note 2 3 3 4 2 2" xfId="34522" xr:uid="{2D1DE6A8-81B8-43FB-952D-35E4FB37C235}"/>
    <cellStyle name="Note 2 3 3 4 3" xfId="15225" xr:uid="{90D6B74E-D26F-4877-AC6B-A23AEFBC6525}"/>
    <cellStyle name="Note 2 3 3 4 3 2" xfId="39255" xr:uid="{7472257F-E9EA-4BD6-8798-B101C124DB68}"/>
    <cellStyle name="Note 2 3 3 4 4" xfId="20457" xr:uid="{9F5456C2-0F5C-49BB-95D7-54B87408B644}"/>
    <cellStyle name="Note 2 3 3 4 4 2" xfId="44282" xr:uid="{7B0D2211-222F-472B-A671-6F5259ACD430}"/>
    <cellStyle name="Note 2 3 3 4 5" xfId="25091" xr:uid="{171FA620-9329-4E39-8B13-592DC3595F87}"/>
    <cellStyle name="Note 2 3 3 4 5 2" xfId="48857" xr:uid="{3ADFCE1C-FE1C-418D-A824-A6D3BB44F094}"/>
    <cellStyle name="Note 2 3 3 4 6" xfId="29685" xr:uid="{97882527-5836-449B-8295-D0FE2742EE08}"/>
    <cellStyle name="Note 2 3 3 5" xfId="6033" xr:uid="{69D1DB0A-422B-4E58-B20C-F86C140FDF0A}"/>
    <cellStyle name="Note 2 3 3 5 2" xfId="11412" xr:uid="{B8191BC1-9A0C-4AD3-9793-7F4E061924AA}"/>
    <cellStyle name="Note 2 3 3 5 2 2" xfId="35451" xr:uid="{F6C87C9A-EFD3-4159-8C86-8AB57FF008AB}"/>
    <cellStyle name="Note 2 3 3 5 3" xfId="16155" xr:uid="{188BC4BB-9E43-471A-8339-DCF10F020CBF}"/>
    <cellStyle name="Note 2 3 3 5 3 2" xfId="40185" xr:uid="{4D98CB46-8122-4F3C-A416-141FDA3522DA}"/>
    <cellStyle name="Note 2 3 3 5 4" xfId="21203" xr:uid="{1282F84C-C15F-4CA8-81A7-AA2735CB1CF6}"/>
    <cellStyle name="Note 2 3 3 5 4 2" xfId="45017" xr:uid="{FC3AFAFD-0254-4C94-A6FD-2F4BB2C545BE}"/>
    <cellStyle name="Note 2 3 3 5 5" xfId="25826" xr:uid="{A44A4D53-273F-4B97-91FA-FE60CE34D39A}"/>
    <cellStyle name="Note 2 3 3 5 5 2" xfId="49592" xr:uid="{40C8BF7D-B385-49E9-84E7-5057554E63EA}"/>
    <cellStyle name="Note 2 3 3 5 6" xfId="30602" xr:uid="{697565AE-F71B-4C6D-84CA-0E4F2F7DF439}"/>
    <cellStyle name="Note 2 3 3 6" xfId="6814" xr:uid="{19413C39-632F-43C7-8248-C85F8B5DFAF9}"/>
    <cellStyle name="Note 2 3 3 6 2" xfId="12193" xr:uid="{3596B56D-5A50-4171-8C4E-9A54C9813524}"/>
    <cellStyle name="Note 2 3 3 6 2 2" xfId="36229" xr:uid="{7FED60CE-2A7F-4D86-B045-828453797BD1}"/>
    <cellStyle name="Note 2 3 3 6 3" xfId="16933" xr:uid="{7CFBAD73-9312-428B-8160-64D93FD1CAAE}"/>
    <cellStyle name="Note 2 3 3 6 3 2" xfId="40963" xr:uid="{93D5C9A0-B578-4906-B617-F7B1FE6BA3D4}"/>
    <cellStyle name="Note 2 3 3 6 4" xfId="21940" xr:uid="{9191AF38-4FAD-440D-81C5-90D410B88D26}"/>
    <cellStyle name="Note 2 3 3 6 4 2" xfId="45745" xr:uid="{B08D43E9-F0F1-4D6F-8D7D-034AF223D4C5}"/>
    <cellStyle name="Note 2 3 3 6 5" xfId="26554" xr:uid="{EF3E5AFF-1AA0-4700-9EAB-A6B651CA1F30}"/>
    <cellStyle name="Note 2 3 3 6 5 2" xfId="50320" xr:uid="{6AF480EF-FD8E-4AAD-86D0-F2CEDE931113}"/>
    <cellStyle name="Note 2 3 3 6 6" xfId="31371" xr:uid="{B5F02CD7-69D9-4674-AFC3-DD13C4FF926F}"/>
    <cellStyle name="Note 2 3 3 7" xfId="7554" xr:uid="{7E02C883-7899-4C5E-87CA-55B31D751DCD}"/>
    <cellStyle name="Note 2 3 3 7 2" xfId="12933" xr:uid="{40F645C8-045B-48FD-9A3A-5A44BFCA9E87}"/>
    <cellStyle name="Note 2 3 3 7 2 2" xfId="36967" xr:uid="{83A110DF-7241-40A2-98B7-F1382A98C66E}"/>
    <cellStyle name="Note 2 3 3 7 3" xfId="17671" xr:uid="{294C7AC9-5907-4A65-A18C-6CEAE2D78B5C}"/>
    <cellStyle name="Note 2 3 3 7 3 2" xfId="41701" xr:uid="{FF2DD7AD-7F18-4354-BFF5-956539F4F909}"/>
    <cellStyle name="Note 2 3 3 7 4" xfId="22676" xr:uid="{51EC9A93-3042-4F37-8A72-C508D53CDAD3}"/>
    <cellStyle name="Note 2 3 3 7 4 2" xfId="46472" xr:uid="{15070D14-7FDE-416B-81FD-D32040A7A33E}"/>
    <cellStyle name="Note 2 3 3 7 5" xfId="27281" xr:uid="{52B86C1D-C554-4919-828F-3997D5C40C2C}"/>
    <cellStyle name="Note 2 3 3 7 5 2" xfId="51047" xr:uid="{72AE57CC-D814-4CC1-A111-1327F69C1A32}"/>
    <cellStyle name="Note 2 3 3 7 6" xfId="32100" xr:uid="{2125D676-A053-4143-B68C-CC488C2B4427}"/>
    <cellStyle name="Note 2 3 3 8" xfId="8287" xr:uid="{8C876144-11D8-48DB-8003-9575F9FA5E05}"/>
    <cellStyle name="Note 2 3 3 8 2" xfId="13666" xr:uid="{FFF2E7B5-C9AC-4C1A-B274-7AF604EB09A8}"/>
    <cellStyle name="Note 2 3 3 8 2 2" xfId="37698" xr:uid="{73E80B81-38CC-48A2-A84F-A86095A71D03}"/>
    <cellStyle name="Note 2 3 3 8 3" xfId="18402" xr:uid="{181A2D2F-5706-4217-986E-5D64E7E493DB}"/>
    <cellStyle name="Note 2 3 3 8 3 2" xfId="42432" xr:uid="{85098467-E8AD-4F2F-A6A2-4852E10EBC75}"/>
    <cellStyle name="Note 2 3 3 8 4" xfId="23407" xr:uid="{89CC11D3-EC45-4CFC-A281-40035A1B42D0}"/>
    <cellStyle name="Note 2 3 3 8 4 2" xfId="47194" xr:uid="{EE0C1491-6C32-4001-975D-04361F192CE4}"/>
    <cellStyle name="Note 2 3 3 8 5" xfId="28003" xr:uid="{F33C1C8E-D9DD-42A1-AFCC-DE984CD0AD80}"/>
    <cellStyle name="Note 2 3 3 8 5 2" xfId="51769" xr:uid="{114B7D94-BC0B-45C2-A1FD-B6E27A81F004}"/>
    <cellStyle name="Note 2 3 3 8 6" xfId="32822" xr:uid="{5C1E8B56-4B90-4BE0-817E-110F4BBE7101}"/>
    <cellStyle name="Note 2 3 3 9" xfId="9504" xr:uid="{AC4E0F86-C5F4-4493-949B-428AE7E130BA}"/>
    <cellStyle name="Note 2 3 3 9 2" xfId="33720" xr:uid="{071C83FF-1661-4535-B54B-98A5924D0BB2}"/>
    <cellStyle name="Note 2 3 4" xfId="4138" xr:uid="{FB06F7B9-0A99-4E1A-A114-0668D27038CB}"/>
    <cellStyle name="Note 2 3 4 10" xfId="14447" xr:uid="{A5314BF2-3A05-4F5D-8EE9-F0DDE6850B67}"/>
    <cellStyle name="Note 2 3 4 10 2" xfId="38477" xr:uid="{E53DFDFF-FA52-400F-9D6B-8F92C10D1C21}"/>
    <cellStyle name="Note 2 3 4 11" xfId="19419" xr:uid="{9D8C4E3E-3EAC-482A-8F14-1DE8AF67B095}"/>
    <cellStyle name="Note 2 3 4 11 2" xfId="43260" xr:uid="{92EDFD3D-3736-41B6-B239-C56B08386996}"/>
    <cellStyle name="Note 2 3 4 12" xfId="28916" xr:uid="{C237B15D-EF2F-43C5-B708-48DA9EFB5E12}"/>
    <cellStyle name="Note 2 3 4 2" xfId="4419" xr:uid="{6F2AE0CE-7D54-4AD7-A833-56B13F0D9093}"/>
    <cellStyle name="Note 2 3 4 2 10" xfId="29184" xr:uid="{BE7EBDB8-9DD5-4B1A-ADC7-47E3075987A5}"/>
    <cellStyle name="Note 2 3 4 2 2" xfId="5222" xr:uid="{003F9475-07DB-4BC0-B956-03E04345DA6A}"/>
    <cellStyle name="Note 2 3 4 2 2 2" xfId="10602" xr:uid="{18F1B61C-1CCA-4D4A-AA63-D3279DFEF1E1}"/>
    <cellStyle name="Note 2 3 4 2 2 2 2" xfId="34814" xr:uid="{95039A35-DD14-46BE-AA47-1041CDFED7C7}"/>
    <cellStyle name="Note 2 3 4 2 2 3" xfId="15517" xr:uid="{10A1F4DC-F817-44ED-A858-DEAC6A3ECAE4}"/>
    <cellStyle name="Note 2 3 4 2 2 3 2" xfId="39547" xr:uid="{F97AF48D-05CB-4239-83FF-AA16E267DC43}"/>
    <cellStyle name="Note 2 3 4 2 2 4" xfId="20751" xr:uid="{12DC6B86-3075-4D17-8AD4-BD4C04CFCDF7}"/>
    <cellStyle name="Note 2 3 4 2 2 4 2" xfId="44573" xr:uid="{B71B5EEB-F543-4C3B-9B7C-B67DC3FED78B}"/>
    <cellStyle name="Note 2 3 4 2 2 5" xfId="25382" xr:uid="{722E036A-E0C1-4C04-A787-E125DB7DDB1C}"/>
    <cellStyle name="Note 2 3 4 2 2 5 2" xfId="49148" xr:uid="{D4CA0DAD-64AC-4D4D-9DC9-351E780FD035}"/>
    <cellStyle name="Note 2 3 4 2 2 6" xfId="29974" xr:uid="{9EEA4BF5-C4DA-4205-8894-F0013049DB9A}"/>
    <cellStyle name="Note 2 3 4 2 3" xfId="6328" xr:uid="{048F0311-CB02-4A00-9D06-6B61079F28CE}"/>
    <cellStyle name="Note 2 3 4 2 3 2" xfId="11707" xr:uid="{C618CD0C-1C32-4619-A48E-8C28362627D0}"/>
    <cellStyle name="Note 2 3 4 2 3 2 2" xfId="35744" xr:uid="{578BEA00-931F-434C-82DE-C8785FEB357A}"/>
    <cellStyle name="Note 2 3 4 2 3 3" xfId="16448" xr:uid="{5E12DC38-BCBF-497B-A7ED-262246BD57BA}"/>
    <cellStyle name="Note 2 3 4 2 3 3 2" xfId="40478" xr:uid="{71123AB7-7E85-4901-AB34-8FA7A7B934CF}"/>
    <cellStyle name="Note 2 3 4 2 3 4" xfId="21496" xr:uid="{C4D7D2CE-15BD-4381-B802-26CC98DFEAD4}"/>
    <cellStyle name="Note 2 3 4 2 3 4 2" xfId="45307" xr:uid="{5C3F909F-F4AF-457D-9650-F90BBCF1E440}"/>
    <cellStyle name="Note 2 3 4 2 3 5" xfId="26116" xr:uid="{3563462B-8261-4A74-9DF7-D8F15C96EB43}"/>
    <cellStyle name="Note 2 3 4 2 3 5 2" xfId="49882" xr:uid="{8CA42CF9-E5F7-4C2B-8A2B-FC287A1C58D2}"/>
    <cellStyle name="Note 2 3 4 2 3 6" xfId="30892" xr:uid="{DFB2F505-FA06-44DB-B7AB-88FF49B374FC}"/>
    <cellStyle name="Note 2 3 4 2 4" xfId="7109" xr:uid="{F08BCAB9-262C-4D3B-B704-D2685A36CBD7}"/>
    <cellStyle name="Note 2 3 4 2 4 2" xfId="12488" xr:uid="{4BB100A1-87CB-4AAD-B22B-FAFDAF13F7AF}"/>
    <cellStyle name="Note 2 3 4 2 4 2 2" xfId="36522" xr:uid="{900B8B94-414B-42C7-BF60-93B2F2CE1B13}"/>
    <cellStyle name="Note 2 3 4 2 4 3" xfId="17226" xr:uid="{880472BB-B709-4FAD-B4EF-47A3765F0F70}"/>
    <cellStyle name="Note 2 3 4 2 4 3 2" xfId="41256" xr:uid="{38A8FCD8-ABEB-4C74-B95A-7D0FFE1E4804}"/>
    <cellStyle name="Note 2 3 4 2 4 4" xfId="22232" xr:uid="{D035DF77-C62B-4D20-B7F7-17F0AC502D25}"/>
    <cellStyle name="Note 2 3 4 2 4 4 2" xfId="46034" xr:uid="{952CB66A-0137-44B9-AB98-7FD63BBC2311}"/>
    <cellStyle name="Note 2 3 4 2 4 5" xfId="26843" xr:uid="{53838152-5608-43BD-B497-145CB724E18F}"/>
    <cellStyle name="Note 2 3 4 2 4 5 2" xfId="50609" xr:uid="{490C36DC-C48A-4AC3-9FD1-815691503351}"/>
    <cellStyle name="Note 2 3 4 2 4 6" xfId="31661" xr:uid="{92B29104-3899-46D4-BD5B-7AB756857466}"/>
    <cellStyle name="Note 2 3 4 2 5" xfId="7848" xr:uid="{AA279B83-8F8C-4137-B8EA-AE017562144E}"/>
    <cellStyle name="Note 2 3 4 2 5 2" xfId="13227" xr:uid="{A4C52350-0F0A-4E6B-ABD8-7A9ABEEFC3FC}"/>
    <cellStyle name="Note 2 3 4 2 5 2 2" xfId="37259" xr:uid="{569BBF1D-63AC-49DC-90B4-1405CC6F4A9D}"/>
    <cellStyle name="Note 2 3 4 2 5 3" xfId="17963" xr:uid="{DBF2EC1D-3155-4511-BA85-6D5960A8664F}"/>
    <cellStyle name="Note 2 3 4 2 5 3 2" xfId="41993" xr:uid="{F4BF8406-290A-4286-888C-58152F039484}"/>
    <cellStyle name="Note 2 3 4 2 5 4" xfId="22968" xr:uid="{3B53F266-7484-49BA-9877-989DDAB893CF}"/>
    <cellStyle name="Note 2 3 4 2 5 4 2" xfId="46761" xr:uid="{7E8B8114-9844-4E98-B174-3AC20DDAD694}"/>
    <cellStyle name="Note 2 3 4 2 5 5" xfId="27570" xr:uid="{C5BE9B0B-5F07-48C8-8988-AFF23BB5CF7C}"/>
    <cellStyle name="Note 2 3 4 2 5 5 2" xfId="51336" xr:uid="{48838D2D-B002-4E9E-A057-6FBCD2AE87EE}"/>
    <cellStyle name="Note 2 3 4 2 5 6" xfId="32389" xr:uid="{678A3C21-466B-49C4-BDFA-744BB25B837C}"/>
    <cellStyle name="Note 2 3 4 2 6" xfId="8581" xr:uid="{87F80D54-03C8-4CC8-A280-1BB767E698BB}"/>
    <cellStyle name="Note 2 3 4 2 6 2" xfId="13960" xr:uid="{684B098C-B529-4AB4-9BD9-C1AA2823DCB2}"/>
    <cellStyle name="Note 2 3 4 2 6 2 2" xfId="37990" xr:uid="{5C255764-2143-4519-8177-1F3A6C626F68}"/>
    <cellStyle name="Note 2 3 4 2 6 3" xfId="18694" xr:uid="{1C6089A5-1D62-42CD-9EBB-A644C62D784B}"/>
    <cellStyle name="Note 2 3 4 2 6 3 2" xfId="42724" xr:uid="{7EB04180-9D1B-430A-A8A2-DC30924E1276}"/>
    <cellStyle name="Note 2 3 4 2 6 4" xfId="23699" xr:uid="{7E756163-0C79-4779-8DE4-73CB43405BDF}"/>
    <cellStyle name="Note 2 3 4 2 6 4 2" xfId="47483" xr:uid="{8FCB5862-B7A1-484D-B0F9-753122AD4B1D}"/>
    <cellStyle name="Note 2 3 4 2 6 5" xfId="28292" xr:uid="{15B8D6A9-D931-470E-A21E-5383F0C01ACB}"/>
    <cellStyle name="Note 2 3 4 2 6 5 2" xfId="52058" xr:uid="{1679BADC-984F-40FC-BA47-B0A69EBD29FA}"/>
    <cellStyle name="Note 2 3 4 2 6 6" xfId="33111" xr:uid="{CFAB40DF-0959-4128-9676-9421F9451BC9}"/>
    <cellStyle name="Note 2 3 4 2 7" xfId="9801" xr:uid="{81F57313-0020-4B05-8F7A-851DE499AF5A}"/>
    <cellStyle name="Note 2 3 4 2 7 2" xfId="34015" xr:uid="{8B6A4FC3-86ED-488E-80D4-81E2D75A52AC}"/>
    <cellStyle name="Note 2 3 4 2 8" xfId="14718" xr:uid="{F2810359-4293-43D6-B786-5BCAE3E6A73E}"/>
    <cellStyle name="Note 2 3 4 2 8 2" xfId="38748" xr:uid="{FA599A57-7A08-4191-B317-3BAB9BA1809D}"/>
    <cellStyle name="Note 2 3 4 2 9" xfId="19692" xr:uid="{C1516C1F-80FC-4BB8-9C9E-D8ACB56B77AA}"/>
    <cellStyle name="Note 2 3 4 2 9 2" xfId="43528" xr:uid="{98F04AF9-F232-4BDF-AA96-BFB943650AD3}"/>
    <cellStyle name="Note 2 3 4 3" xfId="4643" xr:uid="{A7720EBE-1793-44E2-A2A6-AF62A448E9A6}"/>
    <cellStyle name="Note 2 3 4 3 10" xfId="24596" xr:uid="{0DB269C5-49DF-4FD9-A650-8216CB3F2387}"/>
    <cellStyle name="Note 2 3 4 3 10 2" xfId="48362" xr:uid="{FB5EF589-4082-405D-B567-1BF9AC00A15A}"/>
    <cellStyle name="Note 2 3 4 3 11" xfId="29405" xr:uid="{CF36B857-8DF1-4CFA-9FA3-284440C7326F}"/>
    <cellStyle name="Note 2 3 4 3 2" xfId="5446" xr:uid="{84523F6F-B9C5-4B68-A905-0176D555DE4C}"/>
    <cellStyle name="Note 2 3 4 3 2 2" xfId="10826" xr:uid="{5677161F-3494-46DE-A1B5-8FFE1FA4D7E5}"/>
    <cellStyle name="Note 2 3 4 3 2 2 2" xfId="35038" xr:uid="{BA4441C9-E8E8-4005-B778-BCD937BF2A74}"/>
    <cellStyle name="Note 2 3 4 3 2 3" xfId="15741" xr:uid="{2DB1FCEC-CC98-45AC-9F84-03665322909D}"/>
    <cellStyle name="Note 2 3 4 3 2 3 2" xfId="39771" xr:uid="{BC28F4EB-DBA7-454E-B5CF-6A8351AC477E}"/>
    <cellStyle name="Note 2 3 4 3 2 4" xfId="20975" xr:uid="{9661D8DD-CDEC-4756-9C46-8DE4F908470D}"/>
    <cellStyle name="Note 2 3 4 3 2 4 2" xfId="44794" xr:uid="{03D01815-096B-42F4-9B87-FF4AC18C09A1}"/>
    <cellStyle name="Note 2 3 4 3 2 5" xfId="25603" xr:uid="{9FE801EC-7852-48E9-8473-F51ABD35DA0D}"/>
    <cellStyle name="Note 2 3 4 3 2 5 2" xfId="49369" xr:uid="{3109AEA8-7241-450F-ABEB-850BF94C49D4}"/>
    <cellStyle name="Note 2 3 4 3 2 6" xfId="30195" xr:uid="{19892FB1-A967-4C1D-9F3E-B8BD7A5BBED6}"/>
    <cellStyle name="Note 2 3 4 3 3" xfId="6552" xr:uid="{E2BA004B-4464-4269-9BA8-DD1899BB8660}"/>
    <cellStyle name="Note 2 3 4 3 3 2" xfId="11931" xr:uid="{D43C10DC-D354-408F-B23A-06CD1F1A541B}"/>
    <cellStyle name="Note 2 3 4 3 3 2 2" xfId="35968" xr:uid="{A4D1ED25-2E89-49C4-A160-5FF8D3330869}"/>
    <cellStyle name="Note 2 3 4 3 3 3" xfId="16672" xr:uid="{7090B716-778E-4ECC-89F5-F18E929AA1EA}"/>
    <cellStyle name="Note 2 3 4 3 3 3 2" xfId="40702" xr:uid="{4286CD17-0FBD-46F5-AF2B-29FB14FF53BE}"/>
    <cellStyle name="Note 2 3 4 3 3 4" xfId="21720" xr:uid="{FBC41E11-BDD8-4446-9301-41B5ED8A6439}"/>
    <cellStyle name="Note 2 3 4 3 3 4 2" xfId="45528" xr:uid="{3BBCA9E3-0B01-4698-A2C7-7320C1853264}"/>
    <cellStyle name="Note 2 3 4 3 3 5" xfId="26337" xr:uid="{91AF818C-263F-4EC7-A5C4-03345E28AE37}"/>
    <cellStyle name="Note 2 3 4 3 3 5 2" xfId="50103" xr:uid="{BB6323E8-A986-4334-BB50-EE6EEFE80A48}"/>
    <cellStyle name="Note 2 3 4 3 3 6" xfId="31113" xr:uid="{D7C07395-CE1B-41B5-B39F-2B4F397FC6E7}"/>
    <cellStyle name="Note 2 3 4 3 4" xfId="7333" xr:uid="{E2B9C66C-7D12-4315-864C-96F3C0137784}"/>
    <cellStyle name="Note 2 3 4 3 4 2" xfId="12712" xr:uid="{13EEA8EE-D931-41EB-9433-733F9F14BE69}"/>
    <cellStyle name="Note 2 3 4 3 4 2 2" xfId="36746" xr:uid="{2EEDE890-052F-4061-BA27-E2E8669A8F0D}"/>
    <cellStyle name="Note 2 3 4 3 4 3" xfId="17450" xr:uid="{8BE5982E-F0E5-40C1-B646-74AAB9A3111E}"/>
    <cellStyle name="Note 2 3 4 3 4 3 2" xfId="41480" xr:uid="{7BC437BE-02B4-4B46-A6B4-BF59246B008D}"/>
    <cellStyle name="Note 2 3 4 3 4 4" xfId="22456" xr:uid="{53827EDC-F5A5-40C5-A5C8-7E04DAB37E37}"/>
    <cellStyle name="Note 2 3 4 3 4 4 2" xfId="46255" xr:uid="{847B4553-CFAB-4C44-A98F-F5291179A629}"/>
    <cellStyle name="Note 2 3 4 3 4 5" xfId="27064" xr:uid="{FCB758DE-ACEE-4AFE-BAE1-51A6B260084B}"/>
    <cellStyle name="Note 2 3 4 3 4 5 2" xfId="50830" xr:uid="{0F495AB3-77CA-4428-AC75-E103C8BC3070}"/>
    <cellStyle name="Note 2 3 4 3 4 6" xfId="31882" xr:uid="{F58A7C7F-CA3E-4C0F-A122-6EAF8B121419}"/>
    <cellStyle name="Note 2 3 4 3 5" xfId="8072" xr:uid="{76BCA838-02C3-4EDC-92D0-7C9A02841B67}"/>
    <cellStyle name="Note 2 3 4 3 5 2" xfId="13451" xr:uid="{A1859A76-16D5-46A6-B658-96BC2EF8F55D}"/>
    <cellStyle name="Note 2 3 4 3 5 2 2" xfId="37483" xr:uid="{684D25FB-C648-4208-A064-4E8727C62CC5}"/>
    <cellStyle name="Note 2 3 4 3 5 3" xfId="18187" xr:uid="{4C2938C9-BD7E-4276-8719-9B3728BEE05B}"/>
    <cellStyle name="Note 2 3 4 3 5 3 2" xfId="42217" xr:uid="{56862922-D5FD-4F81-BD1C-7278C08C2E61}"/>
    <cellStyle name="Note 2 3 4 3 5 4" xfId="23192" xr:uid="{47D44A76-4130-45D1-AC7C-E0B35EF37AC7}"/>
    <cellStyle name="Note 2 3 4 3 5 4 2" xfId="46982" xr:uid="{B670E310-83B4-443A-86A9-2DC30000EDEA}"/>
    <cellStyle name="Note 2 3 4 3 5 5" xfId="27791" xr:uid="{69BEF85D-F7A6-4310-B24E-973498C22F9D}"/>
    <cellStyle name="Note 2 3 4 3 5 5 2" xfId="51557" xr:uid="{3861F26D-4A21-4F42-BFF6-B4100E5F0663}"/>
    <cellStyle name="Note 2 3 4 3 5 6" xfId="32610" xr:uid="{61259310-F8A8-4058-A054-E38C7F2820A1}"/>
    <cellStyle name="Note 2 3 4 3 6" xfId="8805" xr:uid="{4563A6FA-530A-486C-897C-3500CFCE588C}"/>
    <cellStyle name="Note 2 3 4 3 6 2" xfId="14184" xr:uid="{DA1B4DCD-BCC9-4828-854E-0EE5D1B127BC}"/>
    <cellStyle name="Note 2 3 4 3 6 2 2" xfId="38214" xr:uid="{E2F7360D-B821-4A6B-B004-DF56996A4964}"/>
    <cellStyle name="Note 2 3 4 3 6 3" xfId="18918" xr:uid="{7CE2986A-9E30-4568-8AA3-FFAD7164FB58}"/>
    <cellStyle name="Note 2 3 4 3 6 3 2" xfId="42948" xr:uid="{25561634-54AA-404E-A43B-1311E9041838}"/>
    <cellStyle name="Note 2 3 4 3 6 4" xfId="23923" xr:uid="{76973035-513D-4EEC-BD16-A7FEDAB77B17}"/>
    <cellStyle name="Note 2 3 4 3 6 4 2" xfId="47704" xr:uid="{6416CAB1-3C40-442C-8AC6-880C20E0BC01}"/>
    <cellStyle name="Note 2 3 4 3 6 5" xfId="28513" xr:uid="{785BACED-6219-4FB5-87BD-3D2AA7FC77FC}"/>
    <cellStyle name="Note 2 3 4 3 6 5 2" xfId="52279" xr:uid="{68D3BD03-ABB8-4DFE-AE70-1C01D9B127B3}"/>
    <cellStyle name="Note 2 3 4 3 6 6" xfId="33332" xr:uid="{714428D2-DEBD-472D-9F86-7123F972C372}"/>
    <cellStyle name="Note 2 3 4 3 7" xfId="10025" xr:uid="{120C32B0-56ED-4799-B246-ED83D6CBBE73}"/>
    <cellStyle name="Note 2 3 4 3 7 2" xfId="34239" xr:uid="{B10F5810-C944-4CA4-9D8B-2C27FECE4D2C}"/>
    <cellStyle name="Note 2 3 4 3 8" xfId="14942" xr:uid="{5012A870-84B3-477F-B975-3786D08B5D9C}"/>
    <cellStyle name="Note 2 3 4 3 8 2" xfId="38972" xr:uid="{11B5B067-9013-4769-ABDC-C7C656F583E2}"/>
    <cellStyle name="Note 2 3 4 3 9" xfId="19916" xr:uid="{389FEAF2-0A7D-465B-9284-A3EDABAF40F8}"/>
    <cellStyle name="Note 2 3 4 3 9 2" xfId="43749" xr:uid="{D8B52451-6600-45C9-A043-387922E7F021}"/>
    <cellStyle name="Note 2 3 4 4" xfId="4949" xr:uid="{1BAD2747-8C7C-4766-8CDC-EAFDA4C8BC57}"/>
    <cellStyle name="Note 2 3 4 4 2" xfId="10329" xr:uid="{91F45AB7-822E-49E0-9C13-E1607D33A943}"/>
    <cellStyle name="Note 2 3 4 4 2 2" xfId="34543" xr:uid="{D5568661-2B37-4BFD-8E1B-63CAC251DEAD}"/>
    <cellStyle name="Note 2 3 4 4 3" xfId="15246" xr:uid="{47BDE03E-4DE6-40A0-A3A6-267E9D651159}"/>
    <cellStyle name="Note 2 3 4 4 3 2" xfId="39276" xr:uid="{023AA864-33E4-4165-80C6-A28BE959F9BE}"/>
    <cellStyle name="Note 2 3 4 4 4" xfId="20478" xr:uid="{862513B6-4FC0-4E95-9923-960B23497591}"/>
    <cellStyle name="Note 2 3 4 4 4 2" xfId="44303" xr:uid="{F860A616-6003-405C-A010-ECA716195ED1}"/>
    <cellStyle name="Note 2 3 4 4 5" xfId="25112" xr:uid="{5EE2AB9F-8656-416B-A3FE-E28C1C41FF54}"/>
    <cellStyle name="Note 2 3 4 4 5 2" xfId="48878" xr:uid="{546F606C-EFED-4BA0-97EB-2AAB51DA6B46}"/>
    <cellStyle name="Note 2 3 4 4 6" xfId="29706" xr:uid="{3E03B10A-1C7E-481A-9D35-C6F48EBE57B4}"/>
    <cellStyle name="Note 2 3 4 5" xfId="6054" xr:uid="{53F4D4B3-30A4-41C0-BD6B-7C67FCE6BEB6}"/>
    <cellStyle name="Note 2 3 4 5 2" xfId="11433" xr:uid="{02332A0A-5C15-48F5-B67E-2376E5D0FA6D}"/>
    <cellStyle name="Note 2 3 4 5 2 2" xfId="35472" xr:uid="{15021890-B97B-4F72-9143-91CA95C16FA3}"/>
    <cellStyle name="Note 2 3 4 5 3" xfId="16176" xr:uid="{8F248BF7-458E-4EB9-BA76-074D3BDA65AA}"/>
    <cellStyle name="Note 2 3 4 5 3 2" xfId="40206" xr:uid="{26CB078E-2F30-479D-9901-AA5E21BD98FB}"/>
    <cellStyle name="Note 2 3 4 5 4" xfId="21224" xr:uid="{014D3C15-468B-4FF1-9AB4-9077D61014B0}"/>
    <cellStyle name="Note 2 3 4 5 4 2" xfId="45038" xr:uid="{B438EB72-D1C4-4088-8659-7B58E6D7665C}"/>
    <cellStyle name="Note 2 3 4 5 5" xfId="25847" xr:uid="{09995EDD-59B4-43B2-B98F-F8EFADF86C02}"/>
    <cellStyle name="Note 2 3 4 5 5 2" xfId="49613" xr:uid="{D0A4D299-5C85-43A7-8394-FDEC9DD00849}"/>
    <cellStyle name="Note 2 3 4 5 6" xfId="30623" xr:uid="{8E076F86-15DA-4D48-AB72-5DCED9D66C4C}"/>
    <cellStyle name="Note 2 3 4 6" xfId="6835" xr:uid="{0B24A15A-3B5A-4708-BFB7-1CD46C63955A}"/>
    <cellStyle name="Note 2 3 4 6 2" xfId="12214" xr:uid="{316C5720-14C5-42EA-9435-016569786A1C}"/>
    <cellStyle name="Note 2 3 4 6 2 2" xfId="36250" xr:uid="{6721332D-8B03-4A1A-98EA-6F2ECD0DFB98}"/>
    <cellStyle name="Note 2 3 4 6 3" xfId="16954" xr:uid="{333B0DB9-1AE5-4375-8270-FB8A9A437815}"/>
    <cellStyle name="Note 2 3 4 6 3 2" xfId="40984" xr:uid="{479C0FB5-B942-4DA6-BA4B-16C3074C7285}"/>
    <cellStyle name="Note 2 3 4 6 4" xfId="21961" xr:uid="{A71E1969-8BC2-40F3-B7B9-80B55D448EEA}"/>
    <cellStyle name="Note 2 3 4 6 4 2" xfId="45766" xr:uid="{90512EB0-F323-4021-8D3F-E824CA6FA32F}"/>
    <cellStyle name="Note 2 3 4 6 5" xfId="26575" xr:uid="{9A28C5BF-37E1-4DEA-BDBC-730F6B84910A}"/>
    <cellStyle name="Note 2 3 4 6 5 2" xfId="50341" xr:uid="{C2E67E93-9444-41EC-8A9C-AF2FC46C8703}"/>
    <cellStyle name="Note 2 3 4 6 6" xfId="31392" xr:uid="{3355BC23-0881-4547-B5A2-65E215D67216}"/>
    <cellStyle name="Note 2 3 4 7" xfId="7575" xr:uid="{08228654-821F-4D41-AADD-B7783C4A2C05}"/>
    <cellStyle name="Note 2 3 4 7 2" xfId="12954" xr:uid="{2BADFF54-634A-4D40-8336-ACBAEDB04143}"/>
    <cellStyle name="Note 2 3 4 7 2 2" xfId="36988" xr:uid="{FE45E308-A7BF-4CEC-9670-8D031854579D}"/>
    <cellStyle name="Note 2 3 4 7 3" xfId="17692" xr:uid="{721793AB-D7F8-4D69-97A9-6F794D6AC279}"/>
    <cellStyle name="Note 2 3 4 7 3 2" xfId="41722" xr:uid="{7C38295E-E537-4B62-BAF6-A4FBE639AB06}"/>
    <cellStyle name="Note 2 3 4 7 4" xfId="22697" xr:uid="{3D071EC8-2547-4932-9BCE-C5C59C0DEC59}"/>
    <cellStyle name="Note 2 3 4 7 4 2" xfId="46493" xr:uid="{9668D226-5D9E-4D09-A6F8-0F38254A55DE}"/>
    <cellStyle name="Note 2 3 4 7 5" xfId="27302" xr:uid="{C962CBD9-ABD4-4B9D-A2F1-21DFF3E958BD}"/>
    <cellStyle name="Note 2 3 4 7 5 2" xfId="51068" xr:uid="{50672DE3-2C1A-436B-B933-5E7A26FF1121}"/>
    <cellStyle name="Note 2 3 4 7 6" xfId="32121" xr:uid="{9ACF3201-E8AC-49EC-A178-410340D5FD42}"/>
    <cellStyle name="Note 2 3 4 8" xfId="8308" xr:uid="{0D407DD3-EB40-40F6-980C-F88E9864B571}"/>
    <cellStyle name="Note 2 3 4 8 2" xfId="13687" xr:uid="{7100FEED-F35E-4DC5-AD98-549B389BD739}"/>
    <cellStyle name="Note 2 3 4 8 2 2" xfId="37719" xr:uid="{3463462C-9F3E-4A87-BE7D-8C0F1778D61E}"/>
    <cellStyle name="Note 2 3 4 8 3" xfId="18423" xr:uid="{1578FC19-C2D9-4C86-B716-03077E6463C8}"/>
    <cellStyle name="Note 2 3 4 8 3 2" xfId="42453" xr:uid="{0038CB2C-C511-4628-A725-7B3C701082EE}"/>
    <cellStyle name="Note 2 3 4 8 4" xfId="23428" xr:uid="{DD7A3276-C1CC-4E12-92C2-8895DC874AD7}"/>
    <cellStyle name="Note 2 3 4 8 4 2" xfId="47215" xr:uid="{FB038E43-D0AE-4660-94D5-C9BB21D5793B}"/>
    <cellStyle name="Note 2 3 4 8 5" xfId="28024" xr:uid="{C353A0ED-58D9-4D1C-9CEF-1794C1C50B7B}"/>
    <cellStyle name="Note 2 3 4 8 5 2" xfId="51790" xr:uid="{CC886178-C8B4-4AC4-AB07-3DFF1F72A8A0}"/>
    <cellStyle name="Note 2 3 4 8 6" xfId="32843" xr:uid="{8513D6DA-DB13-4FB9-8BDC-F6C9FDAFBB0A}"/>
    <cellStyle name="Note 2 3 4 9" xfId="9525" xr:uid="{CE30B860-AB16-4A13-B324-DEE3FEA92A65}"/>
    <cellStyle name="Note 2 3 4 9 2" xfId="33741" xr:uid="{E5AC19D9-0BB8-486A-9348-E94085A44AD7}"/>
    <cellStyle name="Note 2 3 5" xfId="4211" xr:uid="{0FF2F10A-E82E-4D88-AB03-535E09BF4A71}"/>
    <cellStyle name="Note 2 3 5 10" xfId="24201" xr:uid="{98F2A799-DC72-4752-9DF9-47595A7875FE}"/>
    <cellStyle name="Note 2 3 5 10 2" xfId="47968" xr:uid="{44C1C62A-CBFD-4811-9FBF-7A89AB4A2958}"/>
    <cellStyle name="Note 2 3 5 11" xfId="28979" xr:uid="{58FC411B-A679-4FCC-9450-5585F9F3A7C7}"/>
    <cellStyle name="Note 2 3 5 2" xfId="5014" xr:uid="{19C6ECF9-CD01-421A-977B-689B7FDD5EC7}"/>
    <cellStyle name="Note 2 3 5 2 2" xfId="10394" xr:uid="{C7D4A166-939A-4C93-8520-1C5EE1BFED5C}"/>
    <cellStyle name="Note 2 3 5 2 2 2" xfId="34606" xr:uid="{D6CA6172-BB57-40D2-923B-5184D5D70CD9}"/>
    <cellStyle name="Note 2 3 5 2 3" xfId="15309" xr:uid="{5A8F2F2F-43CA-4845-AD28-0E687F11470D}"/>
    <cellStyle name="Note 2 3 5 2 3 2" xfId="39339" xr:uid="{114A07E8-59C4-45B5-BB11-7CF32A0C50C3}"/>
    <cellStyle name="Note 2 3 5 2 4" xfId="20543" xr:uid="{735BFED7-8603-4512-AE46-0088315E2830}"/>
    <cellStyle name="Note 2 3 5 2 4 2" xfId="44368" xr:uid="{2FE41886-24D6-40D1-9691-10AE20B2041E}"/>
    <cellStyle name="Note 2 3 5 2 5" xfId="25177" xr:uid="{C863694D-FCCB-4724-BA62-E3E7FA683898}"/>
    <cellStyle name="Note 2 3 5 2 5 2" xfId="48943" xr:uid="{8055706C-51DF-4003-8326-6A78F9A4DDDB}"/>
    <cellStyle name="Note 2 3 5 2 6" xfId="29769" xr:uid="{35DF609E-C51C-4B77-A928-C2991F22D616}"/>
    <cellStyle name="Note 2 3 5 3" xfId="6120" xr:uid="{CBD6F0D9-F319-484A-8CFC-AA125358C548}"/>
    <cellStyle name="Note 2 3 5 3 2" xfId="11499" xr:uid="{7D8FE78F-96B9-4841-B79F-0F9F86D3AB32}"/>
    <cellStyle name="Note 2 3 5 3 2 2" xfId="35536" xr:uid="{64C8AF7F-2610-4879-A066-58DAAF93DD80}"/>
    <cellStyle name="Note 2 3 5 3 3" xfId="16240" xr:uid="{0C70CF0D-3570-483B-ABE6-730E903F9873}"/>
    <cellStyle name="Note 2 3 5 3 3 2" xfId="40270" xr:uid="{57BF702C-D611-4EA9-834A-8B9564C6DFC1}"/>
    <cellStyle name="Note 2 3 5 3 4" xfId="21288" xr:uid="{B537CE76-2621-486F-816C-F944AC8E79D0}"/>
    <cellStyle name="Note 2 3 5 3 4 2" xfId="45102" xr:uid="{83D0F060-930F-4892-8655-48347CD97B75}"/>
    <cellStyle name="Note 2 3 5 3 5" xfId="25911" xr:uid="{CCC7E6C3-7BFA-4CF9-8D76-2D17983E04F1}"/>
    <cellStyle name="Note 2 3 5 3 5 2" xfId="49677" xr:uid="{E7E818EA-7116-4DBD-BD3B-495F55E7BE59}"/>
    <cellStyle name="Note 2 3 5 3 6" xfId="30687" xr:uid="{3956A553-983B-4AAE-8F00-F1FA69F7487D}"/>
    <cellStyle name="Note 2 3 5 4" xfId="6901" xr:uid="{A3FF1294-5DA5-4879-B04E-B46848896603}"/>
    <cellStyle name="Note 2 3 5 4 2" xfId="12280" xr:uid="{5235CE01-2EEE-4513-97F5-36A00D7CBE0A}"/>
    <cellStyle name="Note 2 3 5 4 2 2" xfId="36314" xr:uid="{C0F51EF5-9398-436C-ADB3-FCBEA583E4B6}"/>
    <cellStyle name="Note 2 3 5 4 3" xfId="17018" xr:uid="{C223C413-3871-4DF0-98B1-31A016C1924E}"/>
    <cellStyle name="Note 2 3 5 4 3 2" xfId="41048" xr:uid="{FE5598E3-EAD8-4704-90CF-79415B1F6FEB}"/>
    <cellStyle name="Note 2 3 5 4 4" xfId="22024" xr:uid="{8824573C-D81F-44F9-9D44-5D0728A9E9D5}"/>
    <cellStyle name="Note 2 3 5 4 4 2" xfId="45829" xr:uid="{9B537939-8278-47DD-95A7-8570DBDA66C7}"/>
    <cellStyle name="Note 2 3 5 4 5" xfId="26638" xr:uid="{971243B0-3E08-48F2-B840-F0ACEA96B19D}"/>
    <cellStyle name="Note 2 3 5 4 5 2" xfId="50404" xr:uid="{218FAD75-C39F-4894-B8AE-95E75CB02F2F}"/>
    <cellStyle name="Note 2 3 5 4 6" xfId="31456" xr:uid="{53EACE40-1148-44D2-ADE6-87AD1DAF06F7}"/>
    <cellStyle name="Note 2 3 5 5" xfId="7640" xr:uid="{5E9C38E9-67EF-4757-A140-88C06B8B5B91}"/>
    <cellStyle name="Note 2 3 5 5 2" xfId="13019" xr:uid="{BDB33C4C-00AA-4791-BFAF-0EFD171CEDD0}"/>
    <cellStyle name="Note 2 3 5 5 2 2" xfId="37051" xr:uid="{5A2611AA-989D-4143-B2EF-A8D8270BA489}"/>
    <cellStyle name="Note 2 3 5 5 3" xfId="17755" xr:uid="{9EF1E557-F028-47BD-B472-BC7CCA06FDF2}"/>
    <cellStyle name="Note 2 3 5 5 3 2" xfId="41785" xr:uid="{7BA8D384-6996-454B-859F-14D77157E585}"/>
    <cellStyle name="Note 2 3 5 5 4" xfId="22760" xr:uid="{88A14B30-FD26-430E-9D7F-91C555AEB756}"/>
    <cellStyle name="Note 2 3 5 5 4 2" xfId="46556" xr:uid="{E5F1275E-B36F-4B3A-9DE8-C50116A25477}"/>
    <cellStyle name="Note 2 3 5 5 5" xfId="27365" xr:uid="{592E0BA2-7CA8-4821-BDA5-A70DC163CE0E}"/>
    <cellStyle name="Note 2 3 5 5 5 2" xfId="51131" xr:uid="{872C0669-4445-49C9-83C4-12073CE1DEE1}"/>
    <cellStyle name="Note 2 3 5 5 6" xfId="32184" xr:uid="{640CCD22-4895-444F-9368-55B746CED26C}"/>
    <cellStyle name="Note 2 3 5 6" xfId="8373" xr:uid="{899D6EFE-2E4A-4136-AE6B-B708C484A5F6}"/>
    <cellStyle name="Note 2 3 5 6 2" xfId="13752" xr:uid="{B216F7DD-3198-4F35-84DD-556EA0606B76}"/>
    <cellStyle name="Note 2 3 5 6 2 2" xfId="37782" xr:uid="{25B10A6B-B610-4FC5-810D-F2181684B91A}"/>
    <cellStyle name="Note 2 3 5 6 3" xfId="18486" xr:uid="{22676651-FE73-4B70-8E48-DAA9DE068E53}"/>
    <cellStyle name="Note 2 3 5 6 3 2" xfId="42516" xr:uid="{6C333393-7BCD-48B5-82BA-0188FA0BDD13}"/>
    <cellStyle name="Note 2 3 5 6 4" xfId="23491" xr:uid="{D660E1E0-438D-4FAA-897E-161646FC7ACB}"/>
    <cellStyle name="Note 2 3 5 6 4 2" xfId="47278" xr:uid="{3D9116DE-FA56-41CC-850F-3B8E86E89C39}"/>
    <cellStyle name="Note 2 3 5 6 5" xfId="28087" xr:uid="{953FA93C-1FF5-465B-94DE-A29E3E7BE597}"/>
    <cellStyle name="Note 2 3 5 6 5 2" xfId="51853" xr:uid="{8883E4A6-E731-4B1D-B426-6B676E36A273}"/>
    <cellStyle name="Note 2 3 5 6 6" xfId="32906" xr:uid="{9611EECB-5220-4E5E-8705-C781ECCCF62B}"/>
    <cellStyle name="Note 2 3 5 7" xfId="9593" xr:uid="{B4BF05E2-FDE3-4EAD-BF18-A27577E3DF33}"/>
    <cellStyle name="Note 2 3 5 7 2" xfId="33807" xr:uid="{E7D9ADA7-5984-46DF-9B77-4882B5D5314C}"/>
    <cellStyle name="Note 2 3 5 8" xfId="14510" xr:uid="{A65E66D0-D7B0-4741-BD8B-3D5423ECD348}"/>
    <cellStyle name="Note 2 3 5 8 2" xfId="38540" xr:uid="{6E0F1745-0AE7-41E7-9D77-323237CB54AB}"/>
    <cellStyle name="Note 2 3 5 9" xfId="19484" xr:uid="{9AF77EF5-23DE-439C-8B29-673F15216D2F}"/>
    <cellStyle name="Note 2 3 5 9 2" xfId="43323" xr:uid="{032967F1-5C26-4C2C-91D6-37628B2BDF1C}"/>
    <cellStyle name="Note 2 3 6" xfId="4168" xr:uid="{2FC143DE-2A12-4502-B344-95AF098F859E}"/>
    <cellStyle name="Note 2 3 6 10" xfId="24158" xr:uid="{149C47AB-AA4F-4BDC-81A7-6CE9AB341EF3}"/>
    <cellStyle name="Note 2 3 6 10 2" xfId="47925" xr:uid="{C5D73DE4-8A90-4EDE-AFF5-4BCF8A915344}"/>
    <cellStyle name="Note 2 3 6 11" xfId="28936" xr:uid="{D7480670-BB72-4776-B09C-7853E0B866C0}"/>
    <cellStyle name="Note 2 3 6 2" xfId="4971" xr:uid="{380F1C88-5486-4A3D-BE4F-690698F892B7}"/>
    <cellStyle name="Note 2 3 6 2 2" xfId="10351" xr:uid="{D561ECBB-73B6-4ADF-BA16-580DADD96885}"/>
    <cellStyle name="Note 2 3 6 2 2 2" xfId="34563" xr:uid="{6EB9ABBE-DF82-4505-A53A-8C692883DF67}"/>
    <cellStyle name="Note 2 3 6 2 3" xfId="15266" xr:uid="{7D9E3D15-6568-44B3-B40C-CD6D6DB8B218}"/>
    <cellStyle name="Note 2 3 6 2 3 2" xfId="39296" xr:uid="{E430EDDE-D07B-4797-96A1-1FCAC8829327}"/>
    <cellStyle name="Note 2 3 6 2 4" xfId="20500" xr:uid="{5DC027D6-B448-4C44-8FE8-0CB21CBBB8AA}"/>
    <cellStyle name="Note 2 3 6 2 4 2" xfId="44325" xr:uid="{ECFD288E-E63A-437E-9BC1-8BE1913EF228}"/>
    <cellStyle name="Note 2 3 6 2 5" xfId="25134" xr:uid="{6CF34906-2D76-4217-BBC9-A22CA2798545}"/>
    <cellStyle name="Note 2 3 6 2 5 2" xfId="48900" xr:uid="{260BA8CE-8FC6-4FB0-A32E-0E5DC1332BCC}"/>
    <cellStyle name="Note 2 3 6 2 6" xfId="29726" xr:uid="{56E4A3EC-CEF4-41A9-BCE9-17D7D7C33C6B}"/>
    <cellStyle name="Note 2 3 6 3" xfId="6077" xr:uid="{24899155-176B-4BF9-9C9A-6673476301CD}"/>
    <cellStyle name="Note 2 3 6 3 2" xfId="11456" xr:uid="{3882F819-EACE-4FF3-A3D4-71D9D01B5D1F}"/>
    <cellStyle name="Note 2 3 6 3 2 2" xfId="35493" xr:uid="{5923FF9A-B613-4761-A226-CDEE35EE61D5}"/>
    <cellStyle name="Note 2 3 6 3 3" xfId="16197" xr:uid="{036F0660-6FF7-42AE-A59B-6A4A4BDE3080}"/>
    <cellStyle name="Note 2 3 6 3 3 2" xfId="40227" xr:uid="{425671DF-85F0-44B0-9718-6F524D51E772}"/>
    <cellStyle name="Note 2 3 6 3 4" xfId="21245" xr:uid="{93123983-4D14-4C1A-8637-BE6BDCF733A3}"/>
    <cellStyle name="Note 2 3 6 3 4 2" xfId="45059" xr:uid="{1C56A1D0-DE87-4C2E-A382-DB536C206EA5}"/>
    <cellStyle name="Note 2 3 6 3 5" xfId="25868" xr:uid="{65D42C59-8DEE-4E2C-ADFD-6881BA42D95C}"/>
    <cellStyle name="Note 2 3 6 3 5 2" xfId="49634" xr:uid="{62F1C7BB-E7DD-4FE1-8CF5-47909B839296}"/>
    <cellStyle name="Note 2 3 6 3 6" xfId="30644" xr:uid="{E8555CFF-2740-4B73-8D44-0CE51F823471}"/>
    <cellStyle name="Note 2 3 6 4" xfId="6858" xr:uid="{6E99096F-5469-4546-ABC3-D85ABFEE9418}"/>
    <cellStyle name="Note 2 3 6 4 2" xfId="12237" xr:uid="{FE9070FC-1FF2-46F7-9F2F-D2395B664442}"/>
    <cellStyle name="Note 2 3 6 4 2 2" xfId="36271" xr:uid="{A4DF31DE-6492-419B-9CBE-0DB48B9F9125}"/>
    <cellStyle name="Note 2 3 6 4 3" xfId="16975" xr:uid="{EC3A56B4-3FA9-4694-83A9-6DF7EEB03DBD}"/>
    <cellStyle name="Note 2 3 6 4 3 2" xfId="41005" xr:uid="{D5049151-03E9-416A-AD31-76AEDC031861}"/>
    <cellStyle name="Note 2 3 6 4 4" xfId="21981" xr:uid="{8E546A49-AB98-4540-B502-BF8B09911CDE}"/>
    <cellStyle name="Note 2 3 6 4 4 2" xfId="45786" xr:uid="{7A9D4CDC-C955-40D7-AD3C-33E6E8E5B55A}"/>
    <cellStyle name="Note 2 3 6 4 5" xfId="26595" xr:uid="{29D11DA0-9939-4002-AC2E-86B1968E72AA}"/>
    <cellStyle name="Note 2 3 6 4 5 2" xfId="50361" xr:uid="{77FBCFFC-F5FF-4A94-8489-B699D085826A}"/>
    <cellStyle name="Note 2 3 6 4 6" xfId="31413" xr:uid="{48A8F509-301B-40E0-A286-D61BB680D5D3}"/>
    <cellStyle name="Note 2 3 6 5" xfId="7597" xr:uid="{FE3017E1-3E81-45E0-821D-E6B1E6C3B39F}"/>
    <cellStyle name="Note 2 3 6 5 2" xfId="12976" xr:uid="{27FBAC83-BF94-4A36-B388-E6A919F6476B}"/>
    <cellStyle name="Note 2 3 6 5 2 2" xfId="37008" xr:uid="{A98A5665-6788-4983-BAF0-D08241C87459}"/>
    <cellStyle name="Note 2 3 6 5 3" xfId="17712" xr:uid="{EF895807-BFEB-45B5-95B7-17A8C13716EB}"/>
    <cellStyle name="Note 2 3 6 5 3 2" xfId="41742" xr:uid="{FF5C4AB7-38DD-47F6-BDE8-BA342AE93EA0}"/>
    <cellStyle name="Note 2 3 6 5 4" xfId="22717" xr:uid="{A45B8CF7-F518-4618-95CF-A37F6F35C0EF}"/>
    <cellStyle name="Note 2 3 6 5 4 2" xfId="46513" xr:uid="{B84EC102-FEFE-4FC6-9F62-B95466833CB0}"/>
    <cellStyle name="Note 2 3 6 5 5" xfId="27322" xr:uid="{4CFD59CD-A66E-453D-8E83-75D06C227AE1}"/>
    <cellStyle name="Note 2 3 6 5 5 2" xfId="51088" xr:uid="{7E96FC0F-4B8E-432A-B1F1-65B129FC62D8}"/>
    <cellStyle name="Note 2 3 6 5 6" xfId="32141" xr:uid="{17E0DB5C-D7C8-40C9-A1DE-A78FE9AD1779}"/>
    <cellStyle name="Note 2 3 6 6" xfId="8330" xr:uid="{7E7AD78F-21BB-46A3-9CA3-E06F91BB55CD}"/>
    <cellStyle name="Note 2 3 6 6 2" xfId="13709" xr:uid="{FECBCE9F-6310-4D06-AB08-847AB6908DA2}"/>
    <cellStyle name="Note 2 3 6 6 2 2" xfId="37739" xr:uid="{8777B2E0-E32B-4651-B0F7-7E74112CA27A}"/>
    <cellStyle name="Note 2 3 6 6 3" xfId="18443" xr:uid="{0D2DB248-9258-4B45-B162-55785A9BEA9D}"/>
    <cellStyle name="Note 2 3 6 6 3 2" xfId="42473" xr:uid="{3CF1F197-908E-4C2C-8BDB-62C03E204351}"/>
    <cellStyle name="Note 2 3 6 6 4" xfId="23448" xr:uid="{B761506D-8C3B-428A-9C02-C0FB6A82D713}"/>
    <cellStyle name="Note 2 3 6 6 4 2" xfId="47235" xr:uid="{7561DE90-27E9-49AB-8E11-3C6BF4322C59}"/>
    <cellStyle name="Note 2 3 6 6 5" xfId="28044" xr:uid="{2981A463-7019-42F1-9B9F-8D2F9E0CA7CD}"/>
    <cellStyle name="Note 2 3 6 6 5 2" xfId="51810" xr:uid="{BED9E178-7F9A-408C-9EDD-64D23B712CC3}"/>
    <cellStyle name="Note 2 3 6 6 6" xfId="32863" xr:uid="{0EE59178-4DC4-4A2A-A5EE-D87C2A4992BB}"/>
    <cellStyle name="Note 2 3 6 7" xfId="9550" xr:uid="{D5C7CD7F-8F3B-46CC-BEE3-2C6DE79D5FA0}"/>
    <cellStyle name="Note 2 3 6 7 2" xfId="33764" xr:uid="{6DA4AF78-F207-43C5-89FB-807AE2FC8268}"/>
    <cellStyle name="Note 2 3 6 8" xfId="14467" xr:uid="{6524D511-2A2A-4F08-9E52-406088F91951}"/>
    <cellStyle name="Note 2 3 6 8 2" xfId="38497" xr:uid="{24C2DB52-EB9D-4018-AE62-F5856C42A40E}"/>
    <cellStyle name="Note 2 3 6 9" xfId="19441" xr:uid="{208A3588-C133-495D-80F1-06C8DC32146F}"/>
    <cellStyle name="Note 2 3 6 9 2" xfId="43280" xr:uid="{32585567-916E-4D3E-AE9A-3DCD1818FB16}"/>
    <cellStyle name="Note 2 3 7" xfId="3912" xr:uid="{443733C6-FBAC-4A56-9A43-5114CD87905B}"/>
    <cellStyle name="Note 2 3 7 2" xfId="9298" xr:uid="{BB040A98-E6AA-4865-83B5-BAC9E42B941E}"/>
    <cellStyle name="Note 2 3 7 2 2" xfId="33526" xr:uid="{D49184C0-A5BE-4405-942F-9BC835CE68A8}"/>
    <cellStyle name="Note 2 3 7 3" xfId="14233" xr:uid="{79D83671-F201-476F-95EB-BFA8937105CE}"/>
    <cellStyle name="Note 2 3 7 3 2" xfId="38263" xr:uid="{B8525C44-E452-4CFE-973E-EF23CC13B68A}"/>
    <cellStyle name="Note 2 3 7 4" xfId="20259" xr:uid="{0CF20DD2-47AA-4EF3-BADE-2A70A0BEB2F6}"/>
    <cellStyle name="Note 2 3 7 4 2" xfId="44087" xr:uid="{141D4AAA-F854-4945-A516-1E7D86E6C281}"/>
    <cellStyle name="Note 2 3 7 5" xfId="24896" xr:uid="{33F98823-3F2C-45E3-AB74-04210CF95E4D}"/>
    <cellStyle name="Note 2 3 7 5 2" xfId="48662" xr:uid="{9D683508-280B-475A-A09D-D459A8289AE9}"/>
    <cellStyle name="Note 2 3 7 6" xfId="28703" xr:uid="{D54D9F3F-677A-469A-B350-886A3D09DA95}"/>
    <cellStyle name="Note 2 3 8" xfId="4735" xr:uid="{3F0D727A-B91F-46C4-A44F-FD8E17EEF238}"/>
    <cellStyle name="Note 2 3 8 2" xfId="10115" xr:uid="{017A664D-F900-4ABC-BE48-78B8EB7288F8}"/>
    <cellStyle name="Note 2 3 8 2 2" xfId="34329" xr:uid="{160E84B8-632F-4D8F-B862-ADCE9E3770BC}"/>
    <cellStyle name="Note 2 3 8 3" xfId="15032" xr:uid="{D74AAAE7-02C3-4C0E-80F8-45AABD701517}"/>
    <cellStyle name="Note 2 3 8 3 2" xfId="39062" xr:uid="{5F43AF14-FC3C-432B-B148-CFCAB4241C19}"/>
    <cellStyle name="Note 2 3 8 4" xfId="21005" xr:uid="{C235148F-1C38-462E-9465-411A9A1BB351}"/>
    <cellStyle name="Note 2 3 8 4 2" xfId="44822" xr:uid="{37C63841-3050-478D-A88F-2573F1E334E7}"/>
    <cellStyle name="Note 2 3 8 5" xfId="25631" xr:uid="{36FD0D43-6A90-4615-96BF-59F9E0B4E3FD}"/>
    <cellStyle name="Note 2 3 8 5 2" xfId="49397" xr:uid="{E4272A34-B023-4604-945F-C38ACA8E57E6}"/>
    <cellStyle name="Note 2 3 8 6" xfId="29495" xr:uid="{D8B0FF36-DBF1-428C-B7BE-163EC63AB7AB}"/>
    <cellStyle name="Note 2 3 9" xfId="5827" xr:uid="{FB462FB5-0E06-4032-A945-AEF2F2B32183}"/>
    <cellStyle name="Note 2 3 9 2" xfId="11206" xr:uid="{6EC34CBD-3811-47D4-A58C-6B1075E7BA92}"/>
    <cellStyle name="Note 2 3 9 2 2" xfId="35257" xr:uid="{1B17F8E5-CBCE-4778-9D8F-F5974B6F28AF}"/>
    <cellStyle name="Note 2 3 9 3" xfId="15961" xr:uid="{9A54F1D7-0342-4EFD-98E0-C60D918E0F3A}"/>
    <cellStyle name="Note 2 3 9 3 2" xfId="39991" xr:uid="{83E594BD-FF86-48F3-BFF2-496650715C1A}"/>
    <cellStyle name="Note 2 3 9 4" xfId="21744" xr:uid="{1A6C8690-7ACE-4899-A1BD-22468B680BE5}"/>
    <cellStyle name="Note 2 3 9 4 2" xfId="45552" xr:uid="{BCA75FC0-6358-4C3D-BA18-1E4389AFA625}"/>
    <cellStyle name="Note 2 3 9 5" xfId="26361" xr:uid="{DB1E9C25-3E81-4A49-B0B0-94D21AE75604}"/>
    <cellStyle name="Note 2 3 9 5 2" xfId="50127" xr:uid="{87BD07FC-DC21-4D79-A8B7-09EA27C7B26C}"/>
    <cellStyle name="Note 2 3 9 6" xfId="30411" xr:uid="{B424DABE-8F37-49FC-AE48-51C6AE926559}"/>
    <cellStyle name="Note 2 4" xfId="1894" xr:uid="{00000000-0005-0000-0000-000067070000}"/>
    <cellStyle name="Note 2 4 10" xfId="6591" xr:uid="{9307B173-4C9C-4051-8924-1582DA50C2F9}"/>
    <cellStyle name="Note 2 4 10 2" xfId="11970" xr:uid="{DDB8B50F-3D8D-46FC-B993-0B9769FFD2A9}"/>
    <cellStyle name="Note 2 4 10 2 2" xfId="36007" xr:uid="{3888338D-FBEC-48D2-BE5C-14269D3073AB}"/>
    <cellStyle name="Note 2 4 10 3" xfId="16711" xr:uid="{96478BA6-93A0-47DD-8F59-B3E836358E53}"/>
    <cellStyle name="Note 2 4 10 3 2" xfId="40741" xr:uid="{6C8D7126-EE90-49FC-99D6-F86C55AFAF86}"/>
    <cellStyle name="Note 2 4 10 4" xfId="20005" xr:uid="{0285930D-30C8-41DD-8AA9-0A45171B141F}"/>
    <cellStyle name="Note 2 4 10 4 2" xfId="43835" xr:uid="{BDF5BFDE-00C1-4732-9280-71988923BD4D}"/>
    <cellStyle name="Note 2 4 10 5" xfId="24680" xr:uid="{833E6974-A05F-43EE-AB11-46E556D2918F}"/>
    <cellStyle name="Note 2 4 10 5 2" xfId="48446" xr:uid="{BB6DE6CE-D28A-43EE-8436-DB316BAF6F0B}"/>
    <cellStyle name="Note 2 4 10 6" xfId="31152" xr:uid="{0C11D1E9-FB3D-4BFB-8552-6ACEF7DAE215}"/>
    <cellStyle name="Note 2 4 11" xfId="5655" xr:uid="{8AA8AF36-1CC3-4523-8E3C-A0CE4CA66CE9}"/>
    <cellStyle name="Note 2 4 11 2" xfId="11034" xr:uid="{A468BE04-969D-4D42-8679-C5172C7A1516}"/>
    <cellStyle name="Note 2 4 11 2 2" xfId="35181" xr:uid="{111EF6AB-CF45-42E1-87D5-165DDF23118F}"/>
    <cellStyle name="Note 2 4 11 3" xfId="15885" xr:uid="{C0078226-D055-483D-8E63-CCAF07D64D2D}"/>
    <cellStyle name="Note 2 4 11 3 2" xfId="39915" xr:uid="{5BF0D173-A6E5-4C8D-9BEE-EB728F9305CC}"/>
    <cellStyle name="Note 2 4 11 4" xfId="20096" xr:uid="{E2F01B1E-3263-4FFB-95CA-59F54DC6DAA5}"/>
    <cellStyle name="Note 2 4 11 4 2" xfId="43926" xr:uid="{48BD1A7B-88A2-4770-84CE-72B61898ECB9}"/>
    <cellStyle name="Note 2 4 11 5" xfId="24747" xr:uid="{6035E521-B1BF-4A09-916A-9868E30B5B7A}"/>
    <cellStyle name="Note 2 4 11 5 2" xfId="48513" xr:uid="{C17CD57D-2EEB-4E99-B9FC-576DDE1E7096}"/>
    <cellStyle name="Note 2 4 11 6" xfId="30337" xr:uid="{F41A2328-8A5C-4517-BDAF-105AA69B5E9F}"/>
    <cellStyle name="Note 2 4 12" xfId="5522" xr:uid="{F43408E8-3BF6-47AA-B861-841AA6CEFA48}"/>
    <cellStyle name="Note 2 4 12 2" xfId="10902" xr:uid="{B57E4F29-5FEB-43C3-8D97-E2A8760153C0}"/>
    <cellStyle name="Note 2 4 12 2 2" xfId="35094" xr:uid="{3AB95C7E-38C7-4984-AE6A-4333F4A828D0}"/>
    <cellStyle name="Note 2 4 12 3" xfId="15797" xr:uid="{FCD3B4E4-9CDE-450F-A7D7-8D4904635525}"/>
    <cellStyle name="Note 2 4 12 3 2" xfId="39827" xr:uid="{2128E481-C894-427A-A7C9-C2E70D3D66CE}"/>
    <cellStyle name="Note 2 4 12 4" xfId="30250" xr:uid="{C08D7CC4-3E26-4D15-B91B-FF29DCF8D993}"/>
    <cellStyle name="Note 2 4 13" xfId="19125" xr:uid="{F789DB55-D24F-4F29-8C83-3979DF2D01C0}"/>
    <cellStyle name="Note 2 4 13 2" xfId="43034" xr:uid="{F04136A7-2BC0-4F40-A8C1-76EED0C31020}"/>
    <cellStyle name="Note 2 4 2" xfId="1895" xr:uid="{00000000-0005-0000-0000-000068070000}"/>
    <cellStyle name="Note 2 4 2 10" xfId="14387" xr:uid="{975C9368-9694-49EE-8989-A37E3F96DCB7}"/>
    <cellStyle name="Note 2 4 2 10 2" xfId="38417" xr:uid="{1A6207EB-6E4C-43B6-8A68-65FAAEB340F9}"/>
    <cellStyle name="Note 2 4 2 11" xfId="19359" xr:uid="{521BB22F-6F0B-454D-AFB0-260274A5EB1D}"/>
    <cellStyle name="Note 2 4 2 11 2" xfId="43200" xr:uid="{8BFE2E1F-3454-439E-BB2C-21C055372671}"/>
    <cellStyle name="Note 2 4 2 12" xfId="4078" xr:uid="{6A190DB6-EAB7-4104-AD6B-8532121DA753}"/>
    <cellStyle name="Note 2 4 2 13" xfId="28856" xr:uid="{6DCADA1B-38F2-480A-B333-4893ABB8EB1B}"/>
    <cellStyle name="Note 2 4 2 2" xfId="4361" xr:uid="{48167A9E-7C3E-41AD-B8CA-BD0B136117A7}"/>
    <cellStyle name="Note 2 4 2 2 10" xfId="29126" xr:uid="{5CE5EF3D-23A0-4205-AE92-56F52B77B9E2}"/>
    <cellStyle name="Note 2 4 2 2 2" xfId="5164" xr:uid="{FB3A4DEA-0551-4E70-84C1-9F3D1F8425B4}"/>
    <cellStyle name="Note 2 4 2 2 2 2" xfId="10544" xr:uid="{AB9F1487-8FDC-4654-ACDE-63F31C256016}"/>
    <cellStyle name="Note 2 4 2 2 2 2 2" xfId="34756" xr:uid="{72B58CFE-91FE-4E67-B9CB-A0AD3CDC5671}"/>
    <cellStyle name="Note 2 4 2 2 2 3" xfId="15459" xr:uid="{DCFCE523-8898-4FE4-9541-15FEE944637F}"/>
    <cellStyle name="Note 2 4 2 2 2 3 2" xfId="39489" xr:uid="{025243AB-6A7B-4676-B094-601E57F7D156}"/>
    <cellStyle name="Note 2 4 2 2 2 4" xfId="20693" xr:uid="{E033A671-1C7B-4A51-881F-837E96D1E55E}"/>
    <cellStyle name="Note 2 4 2 2 2 4 2" xfId="44515" xr:uid="{A03BDECA-0F12-4785-8688-AB3CB42772ED}"/>
    <cellStyle name="Note 2 4 2 2 2 5" xfId="25324" xr:uid="{3CCB7611-D936-4931-9806-C86CC22897E8}"/>
    <cellStyle name="Note 2 4 2 2 2 5 2" xfId="49090" xr:uid="{A5290E9A-D12E-4AC0-BB05-4EEC0C683A80}"/>
    <cellStyle name="Note 2 4 2 2 2 6" xfId="29916" xr:uid="{A42441C4-F2E2-4BFF-B021-8CE00421A91E}"/>
    <cellStyle name="Note 2 4 2 2 3" xfId="6270" xr:uid="{A9E22AAA-AA67-4096-B32E-A86782B5220B}"/>
    <cellStyle name="Note 2 4 2 2 3 2" xfId="11649" xr:uid="{05140A04-AF49-431D-A5FA-53D5872C81F0}"/>
    <cellStyle name="Note 2 4 2 2 3 2 2" xfId="35686" xr:uid="{8EC76F6A-9C12-4022-A56D-AD19E8CD0585}"/>
    <cellStyle name="Note 2 4 2 2 3 3" xfId="16390" xr:uid="{6EC116D8-143C-4E8B-AEB7-6FC53C310D7C}"/>
    <cellStyle name="Note 2 4 2 2 3 3 2" xfId="40420" xr:uid="{CFB30EAF-2C54-41A4-B879-4BC0A6D129C9}"/>
    <cellStyle name="Note 2 4 2 2 3 4" xfId="21438" xr:uid="{A9305336-C8E7-4524-81EF-7A358B9F4C38}"/>
    <cellStyle name="Note 2 4 2 2 3 4 2" xfId="45249" xr:uid="{9B468AA4-209C-4FE9-A553-4484A86C7642}"/>
    <cellStyle name="Note 2 4 2 2 3 5" xfId="26058" xr:uid="{B00E0398-BA49-47C0-8990-4698AC2476E0}"/>
    <cellStyle name="Note 2 4 2 2 3 5 2" xfId="49824" xr:uid="{4F9D0985-D876-4D51-ADC6-C73617CC659B}"/>
    <cellStyle name="Note 2 4 2 2 3 6" xfId="30834" xr:uid="{BC3C694F-D058-42BC-932D-744E26F9B49A}"/>
    <cellStyle name="Note 2 4 2 2 4" xfId="7051" xr:uid="{B1C1804B-E544-4F2C-8352-FDEC7ED0E04F}"/>
    <cellStyle name="Note 2 4 2 2 4 2" xfId="12430" xr:uid="{D0095780-75B0-4C4E-A505-862A509F5582}"/>
    <cellStyle name="Note 2 4 2 2 4 2 2" xfId="36464" xr:uid="{33DA94C4-CF16-4C29-BA3F-32915DAE933E}"/>
    <cellStyle name="Note 2 4 2 2 4 3" xfId="17168" xr:uid="{777D4C1A-C723-47E7-9CD8-B06B800923D1}"/>
    <cellStyle name="Note 2 4 2 2 4 3 2" xfId="41198" xr:uid="{B78EC0B4-7372-49A3-B938-7E678C92C904}"/>
    <cellStyle name="Note 2 4 2 2 4 4" xfId="22174" xr:uid="{7F2F1F6E-2B30-415E-AA7F-F93E00B3F833}"/>
    <cellStyle name="Note 2 4 2 2 4 4 2" xfId="45976" xr:uid="{BC7AFD9B-277F-4293-8B1F-BA462B543088}"/>
    <cellStyle name="Note 2 4 2 2 4 5" xfId="26785" xr:uid="{B5362246-ACDE-4D7E-ACF5-347625BEAA98}"/>
    <cellStyle name="Note 2 4 2 2 4 5 2" xfId="50551" xr:uid="{D161F852-46D2-457C-A0ED-81E5B62D616F}"/>
    <cellStyle name="Note 2 4 2 2 4 6" xfId="31603" xr:uid="{0FD2CE9D-10AC-4954-BD54-1704940106BA}"/>
    <cellStyle name="Note 2 4 2 2 5" xfId="7790" xr:uid="{301F1237-823A-4B00-9BBE-A69EE2594CBC}"/>
    <cellStyle name="Note 2 4 2 2 5 2" xfId="13169" xr:uid="{526F2053-959C-4899-BACF-EDA8866867C9}"/>
    <cellStyle name="Note 2 4 2 2 5 2 2" xfId="37201" xr:uid="{D5F38797-7AC5-4BEB-A628-9FB483D703DF}"/>
    <cellStyle name="Note 2 4 2 2 5 3" xfId="17905" xr:uid="{F6927903-2664-482A-ADC0-4B48F7AF5305}"/>
    <cellStyle name="Note 2 4 2 2 5 3 2" xfId="41935" xr:uid="{9FDA808D-25B4-4E44-BDC6-B990FC0B0D40}"/>
    <cellStyle name="Note 2 4 2 2 5 4" xfId="22910" xr:uid="{C0B0857B-0C09-4197-A4CA-08A38C7A2842}"/>
    <cellStyle name="Note 2 4 2 2 5 4 2" xfId="46703" xr:uid="{DCF4B532-971E-4AF8-8846-557E20D867E2}"/>
    <cellStyle name="Note 2 4 2 2 5 5" xfId="27512" xr:uid="{5F5AB747-ECE2-4AD7-AF6B-EFD01E753092}"/>
    <cellStyle name="Note 2 4 2 2 5 5 2" xfId="51278" xr:uid="{09B6F19C-9DFD-4A24-9390-0C14A5C6CE28}"/>
    <cellStyle name="Note 2 4 2 2 5 6" xfId="32331" xr:uid="{418CC013-F99A-4F9A-8886-D95EC2C3753A}"/>
    <cellStyle name="Note 2 4 2 2 6" xfId="8523" xr:uid="{A011E98B-AE9A-4DA9-ABC1-502AE999B9E7}"/>
    <cellStyle name="Note 2 4 2 2 6 2" xfId="13902" xr:uid="{C81F334F-8EC2-452D-81DD-52F80A51D15D}"/>
    <cellStyle name="Note 2 4 2 2 6 2 2" xfId="37932" xr:uid="{82B6A712-39EF-4960-AFC4-69ED6D2798D2}"/>
    <cellStyle name="Note 2 4 2 2 6 3" xfId="18636" xr:uid="{47D440D2-889B-4175-909D-6D4D6F3F2656}"/>
    <cellStyle name="Note 2 4 2 2 6 3 2" xfId="42666" xr:uid="{AAFE3B88-F4D7-4B3E-85B7-AEF02A124E04}"/>
    <cellStyle name="Note 2 4 2 2 6 4" xfId="23641" xr:uid="{546382DB-6236-4510-83B8-65C16447B78D}"/>
    <cellStyle name="Note 2 4 2 2 6 4 2" xfId="47425" xr:uid="{10E8B04B-5DA0-4571-B067-EF0FE199A9B7}"/>
    <cellStyle name="Note 2 4 2 2 6 5" xfId="28234" xr:uid="{2270C114-B611-46C2-A2F9-29A1CD12D116}"/>
    <cellStyle name="Note 2 4 2 2 6 5 2" xfId="52000" xr:uid="{0BE80C74-0B36-4C01-B2CA-2E5FE60F3C0E}"/>
    <cellStyle name="Note 2 4 2 2 6 6" xfId="33053" xr:uid="{D51C1A79-FFAB-4ADF-A051-A155CBD0F781}"/>
    <cellStyle name="Note 2 4 2 2 7" xfId="9743" xr:uid="{46F0DE9F-3601-4955-BD76-3600B48B9174}"/>
    <cellStyle name="Note 2 4 2 2 7 2" xfId="33957" xr:uid="{812C14D2-07AD-408B-BFA4-712EC1A007D2}"/>
    <cellStyle name="Note 2 4 2 2 8" xfId="14660" xr:uid="{D343337E-EF79-4666-8000-1E7C78828A53}"/>
    <cellStyle name="Note 2 4 2 2 8 2" xfId="38690" xr:uid="{D01C2E26-B7AC-4669-9F4A-97C557838FEC}"/>
    <cellStyle name="Note 2 4 2 2 9" xfId="19634" xr:uid="{6DD6348D-5342-4D81-90E0-A132CE3E03D2}"/>
    <cellStyle name="Note 2 4 2 2 9 2" xfId="43470" xr:uid="{098E7A0F-0C82-435C-8AB5-1AB7FA18EB37}"/>
    <cellStyle name="Note 2 4 2 3" xfId="4585" xr:uid="{7874222B-878B-4C33-8BBF-2301F3DBCC2D}"/>
    <cellStyle name="Note 2 4 2 3 10" xfId="24538" xr:uid="{B722144A-B97C-4865-9EBA-3CC0BE37CCFA}"/>
    <cellStyle name="Note 2 4 2 3 10 2" xfId="48304" xr:uid="{010F4854-174C-43E5-8555-B912C5D7AB89}"/>
    <cellStyle name="Note 2 4 2 3 11" xfId="29347" xr:uid="{DF16246C-1880-4C24-A9D8-B6C42BDD4F64}"/>
    <cellStyle name="Note 2 4 2 3 2" xfId="5388" xr:uid="{77707BD4-D38C-4460-88B7-9AC30BBF54A2}"/>
    <cellStyle name="Note 2 4 2 3 2 2" xfId="10768" xr:uid="{3CABCD7E-C5B4-446E-8820-7C644D8DEAFF}"/>
    <cellStyle name="Note 2 4 2 3 2 2 2" xfId="34980" xr:uid="{6A2E4979-38A3-4956-9197-D37120E4A784}"/>
    <cellStyle name="Note 2 4 2 3 2 3" xfId="15683" xr:uid="{ED341E51-088A-4B67-9D7B-1B068B9417B1}"/>
    <cellStyle name="Note 2 4 2 3 2 3 2" xfId="39713" xr:uid="{D6868FD9-F46C-413C-8E8A-7C4D4B369007}"/>
    <cellStyle name="Note 2 4 2 3 2 4" xfId="20917" xr:uid="{47CF62B6-164B-470F-8F8E-588BC929C4CD}"/>
    <cellStyle name="Note 2 4 2 3 2 4 2" xfId="44736" xr:uid="{CAFFC980-0980-42A9-91E0-C147FFC2F772}"/>
    <cellStyle name="Note 2 4 2 3 2 5" xfId="25545" xr:uid="{80A954D6-BB54-4E2B-8C4F-58333C6B3C56}"/>
    <cellStyle name="Note 2 4 2 3 2 5 2" xfId="49311" xr:uid="{838BE677-C2AD-4019-9B45-DD1AA56C288E}"/>
    <cellStyle name="Note 2 4 2 3 2 6" xfId="30137" xr:uid="{AF0E092B-CEB2-47CB-92F4-B2C9C92F103C}"/>
    <cellStyle name="Note 2 4 2 3 3" xfId="6494" xr:uid="{619D7836-7192-4D8B-AF4C-34B834F6012D}"/>
    <cellStyle name="Note 2 4 2 3 3 2" xfId="11873" xr:uid="{79F960EC-3B14-43F3-B284-DC2AB62E52B8}"/>
    <cellStyle name="Note 2 4 2 3 3 2 2" xfId="35910" xr:uid="{12B1743F-BEF6-42B0-98DF-9E9A4BFB7B72}"/>
    <cellStyle name="Note 2 4 2 3 3 3" xfId="16614" xr:uid="{AFAE62D9-DC1D-4C49-9DFA-8CB0D711B0A0}"/>
    <cellStyle name="Note 2 4 2 3 3 3 2" xfId="40644" xr:uid="{2A8A477D-EC5D-464B-9768-92123CA01937}"/>
    <cellStyle name="Note 2 4 2 3 3 4" xfId="21662" xr:uid="{2376D65E-E20D-47CB-83E9-FE14CF4EB113}"/>
    <cellStyle name="Note 2 4 2 3 3 4 2" xfId="45470" xr:uid="{6FDACB30-2C3F-46E6-9326-488316B94DEF}"/>
    <cellStyle name="Note 2 4 2 3 3 5" xfId="26279" xr:uid="{0FD76BDB-48E1-4D9E-AA27-A59B2D041981}"/>
    <cellStyle name="Note 2 4 2 3 3 5 2" xfId="50045" xr:uid="{9C1C0E0D-11BD-4BAE-985C-B4BBBE798A30}"/>
    <cellStyle name="Note 2 4 2 3 3 6" xfId="31055" xr:uid="{B5F94E7B-CB55-4F50-AC4C-D84AFD30C250}"/>
    <cellStyle name="Note 2 4 2 3 4" xfId="7275" xr:uid="{50DC4335-2718-40EA-BFC0-6F17E74ED235}"/>
    <cellStyle name="Note 2 4 2 3 4 2" xfId="12654" xr:uid="{32FED0E6-633C-46D9-BFEE-FAE8CD0F4F59}"/>
    <cellStyle name="Note 2 4 2 3 4 2 2" xfId="36688" xr:uid="{676E99EE-C5C9-4CC3-B7EE-2618EF2D3462}"/>
    <cellStyle name="Note 2 4 2 3 4 3" xfId="17392" xr:uid="{93E74478-B6DF-4916-BEF5-0F708CC89BEE}"/>
    <cellStyle name="Note 2 4 2 3 4 3 2" xfId="41422" xr:uid="{CCFB2A2F-32C3-4530-98DC-4B447311A6D5}"/>
    <cellStyle name="Note 2 4 2 3 4 4" xfId="22398" xr:uid="{3A8CF675-4A8E-4560-9BBA-8767A31B9613}"/>
    <cellStyle name="Note 2 4 2 3 4 4 2" xfId="46197" xr:uid="{E3A4EB21-CF4A-4514-8FC9-620D893819A3}"/>
    <cellStyle name="Note 2 4 2 3 4 5" xfId="27006" xr:uid="{D0EB75D3-6060-489D-89AE-FFCE9A200E28}"/>
    <cellStyle name="Note 2 4 2 3 4 5 2" xfId="50772" xr:uid="{53BB45A6-CC68-4B55-884B-85C02F329708}"/>
    <cellStyle name="Note 2 4 2 3 4 6" xfId="31824" xr:uid="{AB6D42F7-68A1-4324-B655-E15522CFE149}"/>
    <cellStyle name="Note 2 4 2 3 5" xfId="8014" xr:uid="{05A8855D-A7C0-4141-BE74-5945AEF590AB}"/>
    <cellStyle name="Note 2 4 2 3 5 2" xfId="13393" xr:uid="{D3FFD03F-773A-4EF1-BB89-3361D886FDDB}"/>
    <cellStyle name="Note 2 4 2 3 5 2 2" xfId="37425" xr:uid="{9CA5A505-FE66-40ED-82BE-5A60837FA0B2}"/>
    <cellStyle name="Note 2 4 2 3 5 3" xfId="18129" xr:uid="{4A4BC39D-69E3-4932-86A6-5E3E54710454}"/>
    <cellStyle name="Note 2 4 2 3 5 3 2" xfId="42159" xr:uid="{22CD746D-7BE4-4460-8D96-047EF3EDEEA3}"/>
    <cellStyle name="Note 2 4 2 3 5 4" xfId="23134" xr:uid="{FE8B34AD-A394-4547-9EFE-59635AD78CB7}"/>
    <cellStyle name="Note 2 4 2 3 5 4 2" xfId="46924" xr:uid="{B846FACF-783B-41DF-92D8-6AEAC1810ABE}"/>
    <cellStyle name="Note 2 4 2 3 5 5" xfId="27733" xr:uid="{994D1501-1E96-4173-8422-9A1FF462109A}"/>
    <cellStyle name="Note 2 4 2 3 5 5 2" xfId="51499" xr:uid="{8766EE4A-34AB-4816-9B4F-59B5079C6E41}"/>
    <cellStyle name="Note 2 4 2 3 5 6" xfId="32552" xr:uid="{E4BED389-445F-4623-97AA-C22D2119F4ED}"/>
    <cellStyle name="Note 2 4 2 3 6" xfId="8747" xr:uid="{437655E1-03BE-44E1-99B0-964D4FEC0830}"/>
    <cellStyle name="Note 2 4 2 3 6 2" xfId="14126" xr:uid="{7D96817B-962A-4105-B1A9-6396A0F80C41}"/>
    <cellStyle name="Note 2 4 2 3 6 2 2" xfId="38156" xr:uid="{C9E4BF80-C301-4F97-8C02-BC412508F762}"/>
    <cellStyle name="Note 2 4 2 3 6 3" xfId="18860" xr:uid="{57DF0667-F4A3-460B-8B1B-FD77AAE6685B}"/>
    <cellStyle name="Note 2 4 2 3 6 3 2" xfId="42890" xr:uid="{F501C3AA-47FE-443D-8BED-A77B05505ABD}"/>
    <cellStyle name="Note 2 4 2 3 6 4" xfId="23865" xr:uid="{6C28C5DA-79D3-48DE-8959-BE2AE88F05F7}"/>
    <cellStyle name="Note 2 4 2 3 6 4 2" xfId="47646" xr:uid="{89B63010-BAEA-40D1-910E-5DB6246970E8}"/>
    <cellStyle name="Note 2 4 2 3 6 5" xfId="28455" xr:uid="{0743A97A-CD0D-4CAD-85E4-D6D6BD730001}"/>
    <cellStyle name="Note 2 4 2 3 6 5 2" xfId="52221" xr:uid="{B396AF1B-F15D-42FA-9E03-150D818A03C2}"/>
    <cellStyle name="Note 2 4 2 3 6 6" xfId="33274" xr:uid="{525D7172-4BC0-4DCF-94DC-7F7B70E98816}"/>
    <cellStyle name="Note 2 4 2 3 7" xfId="9967" xr:uid="{89FA4273-566A-4CFF-A4F1-1521BE8357C0}"/>
    <cellStyle name="Note 2 4 2 3 7 2" xfId="34181" xr:uid="{17A0BBF1-F458-435C-8E4F-699C21E3EF44}"/>
    <cellStyle name="Note 2 4 2 3 8" xfId="14884" xr:uid="{F06B6631-642A-4776-8429-67783CEBF40C}"/>
    <cellStyle name="Note 2 4 2 3 8 2" xfId="38914" xr:uid="{3B6AFB54-7262-4848-B17A-AE4AD0606432}"/>
    <cellStyle name="Note 2 4 2 3 9" xfId="19858" xr:uid="{F3589325-C8A5-4268-A6F4-70D08BA71A8A}"/>
    <cellStyle name="Note 2 4 2 3 9 2" xfId="43691" xr:uid="{281A8C38-AA13-4640-B31B-9654BD1F430C}"/>
    <cellStyle name="Note 2 4 2 4" xfId="4889" xr:uid="{2DFAA814-1C9B-41CA-AE9A-6A6FBBC38BA6}"/>
    <cellStyle name="Note 2 4 2 4 2" xfId="10269" xr:uid="{1C54415D-EE7B-4B27-9EFC-22C5304E5CC0}"/>
    <cellStyle name="Note 2 4 2 4 2 2" xfId="34483" xr:uid="{0C2B6C03-DA7B-4D02-97A1-4F7C01262608}"/>
    <cellStyle name="Note 2 4 2 4 3" xfId="15186" xr:uid="{23A24B7A-DFDA-417D-877B-A93C4B2DE409}"/>
    <cellStyle name="Note 2 4 2 4 3 2" xfId="39216" xr:uid="{DB6212F6-294F-4E9B-B3AB-A3FC4AD44694}"/>
    <cellStyle name="Note 2 4 2 4 4" xfId="20418" xr:uid="{965BAD77-AC3C-4DF2-ABAB-A2BFA65BC0B6}"/>
    <cellStyle name="Note 2 4 2 4 4 2" xfId="44243" xr:uid="{4656E0D9-6EC4-44B8-ACA0-199BF341A0AD}"/>
    <cellStyle name="Note 2 4 2 4 5" xfId="25052" xr:uid="{55D3864C-9D62-4277-8A6F-229765D22666}"/>
    <cellStyle name="Note 2 4 2 4 5 2" xfId="48818" xr:uid="{4B91A3A2-74DD-47DC-A67E-47942BE71957}"/>
    <cellStyle name="Note 2 4 2 4 6" xfId="29646" xr:uid="{8EE6AFF8-6C6B-41ED-AD0A-22FFDA04A267}"/>
    <cellStyle name="Note 2 4 2 5" xfId="5994" xr:uid="{A70289E8-9818-4D83-92D4-8FC8A05F8A9D}"/>
    <cellStyle name="Note 2 4 2 5 2" xfId="11373" xr:uid="{20138C37-1C93-434F-87BC-3610C13ABED1}"/>
    <cellStyle name="Note 2 4 2 5 2 2" xfId="35412" xr:uid="{B2F387E0-5F7F-4537-BC9B-2A480731D61A}"/>
    <cellStyle name="Note 2 4 2 5 3" xfId="16116" xr:uid="{F8024F83-8617-4CE5-9C66-24F766043235}"/>
    <cellStyle name="Note 2 4 2 5 3 2" xfId="40146" xr:uid="{1CDE2279-1EF6-40D9-AA68-37CFAD1DF344}"/>
    <cellStyle name="Note 2 4 2 5 4" xfId="21164" xr:uid="{46114BFC-6DF3-48E6-B592-BA08B2D77DF6}"/>
    <cellStyle name="Note 2 4 2 5 4 2" xfId="44978" xr:uid="{D3B396B5-6739-4062-B782-A40E929ECB08}"/>
    <cellStyle name="Note 2 4 2 5 5" xfId="25787" xr:uid="{30C5743A-9EC8-4DBD-AE13-B21FF7944808}"/>
    <cellStyle name="Note 2 4 2 5 5 2" xfId="49553" xr:uid="{73024793-2D8F-4446-8D37-84E8F6896E70}"/>
    <cellStyle name="Note 2 4 2 5 6" xfId="30563" xr:uid="{B0BA5FD0-FCA5-421B-B20C-89CF8FEEB8AF}"/>
    <cellStyle name="Note 2 4 2 6" xfId="6775" xr:uid="{D88703B9-4A99-4EB5-8683-1A0ECFA404FA}"/>
    <cellStyle name="Note 2 4 2 6 2" xfId="12154" xr:uid="{C0F0BF94-80AD-4382-BD88-6834378FF2A9}"/>
    <cellStyle name="Note 2 4 2 6 2 2" xfId="36190" xr:uid="{63EAD16F-F0F9-4783-B557-150E7D8B01F1}"/>
    <cellStyle name="Note 2 4 2 6 3" xfId="16894" xr:uid="{5DA29CB1-0A2E-4D90-97A5-FDC7B0110E2E}"/>
    <cellStyle name="Note 2 4 2 6 3 2" xfId="40924" xr:uid="{2008C1C8-415A-4CFD-9FC3-891C9EE594F7}"/>
    <cellStyle name="Note 2 4 2 6 4" xfId="21901" xr:uid="{AB966BB3-3117-47B4-8D83-287B13135C67}"/>
    <cellStyle name="Note 2 4 2 6 4 2" xfId="45706" xr:uid="{E2BED75C-3EC3-4A3F-8407-1F1460C73CC2}"/>
    <cellStyle name="Note 2 4 2 6 5" xfId="26515" xr:uid="{ACF78948-1A99-4C02-AAF5-A6E3E6AEDCAA}"/>
    <cellStyle name="Note 2 4 2 6 5 2" xfId="50281" xr:uid="{A1A317FA-95D5-4F66-BF04-949B4C741E62}"/>
    <cellStyle name="Note 2 4 2 6 6" xfId="31332" xr:uid="{5269D269-A232-4ADA-8E0A-BBC9596B0161}"/>
    <cellStyle name="Note 2 4 2 7" xfId="7515" xr:uid="{3B1E8119-7744-4B9D-B230-6409459E3652}"/>
    <cellStyle name="Note 2 4 2 7 2" xfId="12894" xr:uid="{09FEEB5C-7B1A-4102-92A9-99F15F499B8D}"/>
    <cellStyle name="Note 2 4 2 7 2 2" xfId="36928" xr:uid="{4C9CFDDF-12D6-4B69-A428-0A4958653542}"/>
    <cellStyle name="Note 2 4 2 7 3" xfId="17632" xr:uid="{28144447-50E5-44F6-9596-D981CDBEE011}"/>
    <cellStyle name="Note 2 4 2 7 3 2" xfId="41662" xr:uid="{6DD5551E-C464-4A18-8850-6604FE1CD82A}"/>
    <cellStyle name="Note 2 4 2 7 4" xfId="22637" xr:uid="{0E35D410-51E6-4D3F-8C08-21C23F11462B}"/>
    <cellStyle name="Note 2 4 2 7 4 2" xfId="46433" xr:uid="{8BC6FD79-183D-4542-B36D-2DC8F32A37C6}"/>
    <cellStyle name="Note 2 4 2 7 5" xfId="27242" xr:uid="{6B8A967C-E464-48A5-9271-8B89BC24AAE5}"/>
    <cellStyle name="Note 2 4 2 7 5 2" xfId="51008" xr:uid="{A718509A-16F6-45D2-A151-4BF2E1EE8FD1}"/>
    <cellStyle name="Note 2 4 2 7 6" xfId="32061" xr:uid="{61588018-F22B-46AC-B1D7-4DACF2F51DAA}"/>
    <cellStyle name="Note 2 4 2 8" xfId="8248" xr:uid="{ADEA77F4-66A2-431F-BE0C-FE33EEA61C55}"/>
    <cellStyle name="Note 2 4 2 8 2" xfId="13627" xr:uid="{4E669E35-82E5-4716-B963-917E91E50B1A}"/>
    <cellStyle name="Note 2 4 2 8 2 2" xfId="37659" xr:uid="{AA14077A-CB5F-47CF-85D9-588200D6CBE6}"/>
    <cellStyle name="Note 2 4 2 8 3" xfId="18363" xr:uid="{A16E26D2-9710-4742-BCC3-008511A4495B}"/>
    <cellStyle name="Note 2 4 2 8 3 2" xfId="42393" xr:uid="{242C416A-04E5-4EB1-A879-FF92640D7F72}"/>
    <cellStyle name="Note 2 4 2 8 4" xfId="23368" xr:uid="{4B3E1B97-9976-43F2-BD30-90BF76E2EC1A}"/>
    <cellStyle name="Note 2 4 2 8 4 2" xfId="47155" xr:uid="{317A3267-FA53-4636-8014-A104977B655E}"/>
    <cellStyle name="Note 2 4 2 8 5" xfId="27964" xr:uid="{465966FA-E375-4567-B067-A08EF73226C0}"/>
    <cellStyle name="Note 2 4 2 8 5 2" xfId="51730" xr:uid="{E4B19AED-0E2A-4FFE-BA84-3BAA7677F0E8}"/>
    <cellStyle name="Note 2 4 2 8 6" xfId="32783" xr:uid="{39970544-2CB6-4A24-819E-C3FC3B0FD25A}"/>
    <cellStyle name="Note 2 4 2 9" xfId="9465" xr:uid="{85E311BC-83D4-4D7C-B2E3-6E644C470F7E}"/>
    <cellStyle name="Note 2 4 2 9 2" xfId="33681" xr:uid="{5E25EFFB-CB31-4F33-8A1D-9E23287B6CD0}"/>
    <cellStyle name="Note 2 4 3" xfId="3025" xr:uid="{75545A69-09A1-446E-981F-D8DC33D4B0CF}"/>
    <cellStyle name="Note 2 4 3 10" xfId="14261" xr:uid="{D0F074BE-13CF-4B99-AD40-B99D8D7F939B}"/>
    <cellStyle name="Note 2 4 3 10 2" xfId="38291" xr:uid="{BE75259F-0C20-4F4B-80C5-4E92A4983161}"/>
    <cellStyle name="Note 2 4 3 11" xfId="19233" xr:uid="{F973A2D2-CA06-4037-B01E-CC2ABF44815A}"/>
    <cellStyle name="Note 2 4 3 11 2" xfId="43077" xr:uid="{AC324EBD-6096-4D86-A2C1-E7E22E70E0FB}"/>
    <cellStyle name="Note 2 4 3 12" xfId="3952" xr:uid="{1DDC8C53-CAA0-47B8-A475-3582DBE4ED47}"/>
    <cellStyle name="Note 2 4 3 13" xfId="28731" xr:uid="{746B8CFB-43F0-4C10-9153-A5B945CBED91}"/>
    <cellStyle name="Note 2 4 3 2" xfId="3206" xr:uid="{A2D7E1E2-87B7-4227-9FAA-289DA239EBD8}"/>
    <cellStyle name="Note 2 4 3 2 10" xfId="4236" xr:uid="{826195B8-5529-4ED3-AD92-B64D06A3768F}"/>
    <cellStyle name="Note 2 4 3 2 11" xfId="29004" xr:uid="{70EAED8C-1750-4666-9C5C-6596EFD295D4}"/>
    <cellStyle name="Note 2 4 3 2 2" xfId="5039" xr:uid="{904F9441-58F9-4EA6-B310-2C3EA5A9247C}"/>
    <cellStyle name="Note 2 4 3 2 2 2" xfId="10419" xr:uid="{FF236E25-D48F-4878-B1F2-C52F5AF78447}"/>
    <cellStyle name="Note 2 4 3 2 2 2 2" xfId="34631" xr:uid="{E8E10026-4CA5-4422-A62D-C13336D608F7}"/>
    <cellStyle name="Note 2 4 3 2 2 3" xfId="15334" xr:uid="{54492EF3-89E9-44AB-ABB5-35A4774451AF}"/>
    <cellStyle name="Note 2 4 3 2 2 3 2" xfId="39364" xr:uid="{F4369E78-0731-4387-BAA3-8A8DFAF24C0A}"/>
    <cellStyle name="Note 2 4 3 2 2 4" xfId="20568" xr:uid="{D46688F2-FA8B-4133-A67F-A02E59351857}"/>
    <cellStyle name="Note 2 4 3 2 2 4 2" xfId="44393" xr:uid="{A15C2CB5-FC63-47B7-A0E8-27F58AD047B4}"/>
    <cellStyle name="Note 2 4 3 2 2 5" xfId="25202" xr:uid="{938BE405-2570-42A9-B6F8-F5128F2E33DA}"/>
    <cellStyle name="Note 2 4 3 2 2 5 2" xfId="48968" xr:uid="{82247ADA-D948-4CEE-B3E8-CD1DB376FE43}"/>
    <cellStyle name="Note 2 4 3 2 2 6" xfId="29794" xr:uid="{CE0C49FE-0215-4A22-9895-F4DDF9F801AA}"/>
    <cellStyle name="Note 2 4 3 2 3" xfId="6145" xr:uid="{8DDF8576-219A-4ECF-9F34-58EAB6887450}"/>
    <cellStyle name="Note 2 4 3 2 3 2" xfId="11524" xr:uid="{574C6E07-7E9F-4A5C-821B-FFDB19938B82}"/>
    <cellStyle name="Note 2 4 3 2 3 2 2" xfId="35561" xr:uid="{140E2789-0579-4D0C-B903-BC7FF640CA1F}"/>
    <cellStyle name="Note 2 4 3 2 3 3" xfId="16265" xr:uid="{EFB687AB-D545-4B57-806D-F5F5444F3A04}"/>
    <cellStyle name="Note 2 4 3 2 3 3 2" xfId="40295" xr:uid="{62758E74-56B1-44C7-B42B-EE0E50FB4BDB}"/>
    <cellStyle name="Note 2 4 3 2 3 4" xfId="21313" xr:uid="{808B9A06-6DEE-4645-AD33-610D2774062E}"/>
    <cellStyle name="Note 2 4 3 2 3 4 2" xfId="45127" xr:uid="{A697BB90-8103-4C45-AAD6-BB4322A36EBD}"/>
    <cellStyle name="Note 2 4 3 2 3 5" xfId="25936" xr:uid="{D8DDE8D9-2DE5-46C3-9F98-144D47713524}"/>
    <cellStyle name="Note 2 4 3 2 3 5 2" xfId="49702" xr:uid="{B7AB91A6-F984-499C-AB44-616F30B5C01C}"/>
    <cellStyle name="Note 2 4 3 2 3 6" xfId="30712" xr:uid="{DA636AC9-2497-456A-A964-7E1EB3BF1250}"/>
    <cellStyle name="Note 2 4 3 2 4" xfId="6926" xr:uid="{40CDD020-E206-4285-B433-CA1760B4EFEF}"/>
    <cellStyle name="Note 2 4 3 2 4 2" xfId="12305" xr:uid="{0139B642-4BF1-4C96-86A4-B44B377A8F7F}"/>
    <cellStyle name="Note 2 4 3 2 4 2 2" xfId="36339" xr:uid="{FED3F17D-73ED-4E1F-8F14-4F8725A10033}"/>
    <cellStyle name="Note 2 4 3 2 4 3" xfId="17043" xr:uid="{98012597-6819-420F-B1E8-7A428932AFE0}"/>
    <cellStyle name="Note 2 4 3 2 4 3 2" xfId="41073" xr:uid="{22EBED1A-BA61-49BF-8939-6AFC8B6FA532}"/>
    <cellStyle name="Note 2 4 3 2 4 4" xfId="22049" xr:uid="{28BB1681-2763-46A1-AC41-A7B2B7D279EA}"/>
    <cellStyle name="Note 2 4 3 2 4 4 2" xfId="45854" xr:uid="{5F9D2933-E7AF-4E1B-A949-1A81E95E29EA}"/>
    <cellStyle name="Note 2 4 3 2 4 5" xfId="26663" xr:uid="{A8C86954-1263-41EE-9B45-B3F54F932DA3}"/>
    <cellStyle name="Note 2 4 3 2 4 5 2" xfId="50429" xr:uid="{746F2D54-06B7-49B6-BB6F-BD63DC46347C}"/>
    <cellStyle name="Note 2 4 3 2 4 6" xfId="31481" xr:uid="{E12FA50E-CC54-4A8C-8C99-04C1CAEA037F}"/>
    <cellStyle name="Note 2 4 3 2 5" xfId="7665" xr:uid="{DC273761-4244-4992-8E77-5EE580839DA4}"/>
    <cellStyle name="Note 2 4 3 2 5 2" xfId="13044" xr:uid="{764D5147-2010-4365-A498-D62277092D72}"/>
    <cellStyle name="Note 2 4 3 2 5 2 2" xfId="37076" xr:uid="{FED1B55A-C133-4FBA-9172-D3D795721612}"/>
    <cellStyle name="Note 2 4 3 2 5 3" xfId="17780" xr:uid="{32E85697-B93A-46CE-8134-1CD9DA146CEE}"/>
    <cellStyle name="Note 2 4 3 2 5 3 2" xfId="41810" xr:uid="{3CF9A954-2297-41DC-8F4E-00DDB36B774A}"/>
    <cellStyle name="Note 2 4 3 2 5 4" xfId="22785" xr:uid="{ED37FF90-CFE0-414F-B4D0-74F8B479E9E2}"/>
    <cellStyle name="Note 2 4 3 2 5 4 2" xfId="46581" xr:uid="{8DEB5834-2497-46BE-A8AD-73605BD5D80B}"/>
    <cellStyle name="Note 2 4 3 2 5 5" xfId="27390" xr:uid="{DC2C6388-B16E-4694-8B07-CD2E466F9446}"/>
    <cellStyle name="Note 2 4 3 2 5 5 2" xfId="51156" xr:uid="{B4977677-383B-4ABC-83BE-1257E360B343}"/>
    <cellStyle name="Note 2 4 3 2 5 6" xfId="32209" xr:uid="{A50DEEE1-63EE-4354-9684-F257632393E1}"/>
    <cellStyle name="Note 2 4 3 2 6" xfId="8398" xr:uid="{3C1A2C93-8043-4825-8845-F9BE6BA4EE66}"/>
    <cellStyle name="Note 2 4 3 2 6 2" xfId="13777" xr:uid="{15C88A30-EDD1-4124-A9E0-A8B4C85C12B7}"/>
    <cellStyle name="Note 2 4 3 2 6 2 2" xfId="37807" xr:uid="{15C82480-4716-460C-80B7-6EE52A89E395}"/>
    <cellStyle name="Note 2 4 3 2 6 3" xfId="18511" xr:uid="{FF3F0EBE-C05C-4E57-8AD1-765BFC081FDC}"/>
    <cellStyle name="Note 2 4 3 2 6 3 2" xfId="42541" xr:uid="{1652C95B-937F-42E4-90C0-30776A81FA7D}"/>
    <cellStyle name="Note 2 4 3 2 6 4" xfId="23516" xr:uid="{60F877C8-B5FE-4496-93DD-C3C628872D0A}"/>
    <cellStyle name="Note 2 4 3 2 6 4 2" xfId="47303" xr:uid="{5BD0E56A-3AA3-4B31-8A2B-E1645533875E}"/>
    <cellStyle name="Note 2 4 3 2 6 5" xfId="28112" xr:uid="{06CA44D6-B8EA-42DD-ACEA-7063DF5A3EE1}"/>
    <cellStyle name="Note 2 4 3 2 6 5 2" xfId="51878" xr:uid="{E78B0CDB-FE79-4458-8DF4-5B619A46C1C0}"/>
    <cellStyle name="Note 2 4 3 2 6 6" xfId="32931" xr:uid="{67A9D996-0E56-4742-A9B2-8579F2B29B50}"/>
    <cellStyle name="Note 2 4 3 2 7" xfId="9618" xr:uid="{15390F8B-5075-44EE-94B5-BF9AF3E8B588}"/>
    <cellStyle name="Note 2 4 3 2 7 2" xfId="33832" xr:uid="{1BB74C7D-D10D-4531-86BB-AE98DE85A34F}"/>
    <cellStyle name="Note 2 4 3 2 8" xfId="14535" xr:uid="{F84B8FF9-8E7E-4F68-BC02-724EEFA199E9}"/>
    <cellStyle name="Note 2 4 3 2 8 2" xfId="38565" xr:uid="{CD3EC2C7-88BE-4216-B433-9E9AD749555F}"/>
    <cellStyle name="Note 2 4 3 2 9" xfId="19509" xr:uid="{AFBC07EA-D9FA-4B05-939F-C9FF1DFE5163}"/>
    <cellStyle name="Note 2 4 3 2 9 2" xfId="43348" xr:uid="{DA121427-BCED-47D9-B165-CFA9D00B541B}"/>
    <cellStyle name="Note 2 4 3 3" xfId="4460" xr:uid="{4762EF87-9ABE-4D5F-8FAE-B8FA7E564327}"/>
    <cellStyle name="Note 2 4 3 3 10" xfId="24423" xr:uid="{A5BD09EB-8739-4E3D-9D95-7B06893C3B3E}"/>
    <cellStyle name="Note 2 4 3 3 10 2" xfId="48189" xr:uid="{35C5ACDC-8344-464F-BB94-60C9A6FE7070}"/>
    <cellStyle name="Note 2 4 3 3 11" xfId="29225" xr:uid="{10A047A7-BE5E-4563-B99F-5C28C745AE1B}"/>
    <cellStyle name="Note 2 4 3 3 2" xfId="5263" xr:uid="{8438AC3F-39DE-4B39-AE10-3EAF14EA6D78}"/>
    <cellStyle name="Note 2 4 3 3 2 2" xfId="10643" xr:uid="{F4DB651D-2347-4553-B712-2EBA26065883}"/>
    <cellStyle name="Note 2 4 3 3 2 2 2" xfId="34855" xr:uid="{38FFA27B-1139-4714-81B6-81C32F07791A}"/>
    <cellStyle name="Note 2 4 3 3 2 3" xfId="15558" xr:uid="{23BEB96E-52BA-4DF6-B754-3AF33ADD6BA4}"/>
    <cellStyle name="Note 2 4 3 3 2 3 2" xfId="39588" xr:uid="{C96CD4AA-1324-444D-8F95-5C42B6031DCE}"/>
    <cellStyle name="Note 2 4 3 3 2 4" xfId="20792" xr:uid="{27514C73-20EF-4F11-83DF-3EA8171ECFD9}"/>
    <cellStyle name="Note 2 4 3 3 2 4 2" xfId="44614" xr:uid="{0A256456-869E-421B-AAF6-59F5BAF577D5}"/>
    <cellStyle name="Note 2 4 3 3 2 5" xfId="25423" xr:uid="{82242B5A-956B-4122-95F2-5C37860B66E3}"/>
    <cellStyle name="Note 2 4 3 3 2 5 2" xfId="49189" xr:uid="{EC0ECD93-6F2E-4438-A454-C2133AE21B25}"/>
    <cellStyle name="Note 2 4 3 3 2 6" xfId="30015" xr:uid="{E286FA6F-28FC-459E-B7A6-BA8E3DD16921}"/>
    <cellStyle name="Note 2 4 3 3 3" xfId="6369" xr:uid="{7D9F9037-0E90-4811-9CA6-2D3827D1363D}"/>
    <cellStyle name="Note 2 4 3 3 3 2" xfId="11748" xr:uid="{E8341797-C239-4CFF-94FB-6153BB9DFD02}"/>
    <cellStyle name="Note 2 4 3 3 3 2 2" xfId="35785" xr:uid="{E2723E13-1FA8-4CDE-BEE5-E10E085EBFE1}"/>
    <cellStyle name="Note 2 4 3 3 3 3" xfId="16489" xr:uid="{C456DB2E-C06A-4F0B-80CC-EB6766E13409}"/>
    <cellStyle name="Note 2 4 3 3 3 3 2" xfId="40519" xr:uid="{A4DB5E8E-4EA4-4E65-A801-812E0F05B319}"/>
    <cellStyle name="Note 2 4 3 3 3 4" xfId="21537" xr:uid="{38FAD5B4-E093-4E24-80F0-1E7A6B6C4F54}"/>
    <cellStyle name="Note 2 4 3 3 3 4 2" xfId="45348" xr:uid="{E1BBC80D-99CA-41DA-B13D-FFD8CB58D42D}"/>
    <cellStyle name="Note 2 4 3 3 3 5" xfId="26157" xr:uid="{5A696177-4425-4206-A8E5-07A97043DE5C}"/>
    <cellStyle name="Note 2 4 3 3 3 5 2" xfId="49923" xr:uid="{8B9A129E-2BDF-472E-93E7-DAD495D7E5DD}"/>
    <cellStyle name="Note 2 4 3 3 3 6" xfId="30933" xr:uid="{86003903-F4CD-4EC4-A724-E1E3653A3F23}"/>
    <cellStyle name="Note 2 4 3 3 4" xfId="7150" xr:uid="{19E7FF7C-50DE-47DB-8FF3-880220802ED1}"/>
    <cellStyle name="Note 2 4 3 3 4 2" xfId="12529" xr:uid="{20312B49-4C39-43EE-92BB-4BAD908F6422}"/>
    <cellStyle name="Note 2 4 3 3 4 2 2" xfId="36563" xr:uid="{49F129C1-D791-45AD-B4C2-E03F4EF905C4}"/>
    <cellStyle name="Note 2 4 3 3 4 3" xfId="17267" xr:uid="{16C2AA11-841E-49F7-9612-F0A2581E594F}"/>
    <cellStyle name="Note 2 4 3 3 4 3 2" xfId="41297" xr:uid="{BA3B8C80-14AA-464E-86EC-D497F3143C16}"/>
    <cellStyle name="Note 2 4 3 3 4 4" xfId="22273" xr:uid="{12E40C72-6166-403D-A57A-D26F694001FF}"/>
    <cellStyle name="Note 2 4 3 3 4 4 2" xfId="46075" xr:uid="{503B601D-CA24-42C9-A69A-5F34EA1BD85C}"/>
    <cellStyle name="Note 2 4 3 3 4 5" xfId="26884" xr:uid="{7D209B4E-3CA2-483F-B676-A5F4B6A14F5B}"/>
    <cellStyle name="Note 2 4 3 3 4 5 2" xfId="50650" xr:uid="{653628BD-CDA1-4719-82AC-38F5FFBDA326}"/>
    <cellStyle name="Note 2 4 3 3 4 6" xfId="31702" xr:uid="{702965B2-8C48-43FC-9B5E-69E1BBB4CA48}"/>
    <cellStyle name="Note 2 4 3 3 5" xfId="7889" xr:uid="{5A80932A-3B45-4EA9-A31C-64D4054A73A5}"/>
    <cellStyle name="Note 2 4 3 3 5 2" xfId="13268" xr:uid="{203A81CB-6C09-4194-9CF9-0FBDD4FACE66}"/>
    <cellStyle name="Note 2 4 3 3 5 2 2" xfId="37300" xr:uid="{D3CA39C2-778E-46DE-8F7B-299148365C8A}"/>
    <cellStyle name="Note 2 4 3 3 5 3" xfId="18004" xr:uid="{5EF9BB71-C530-469E-9FD8-19A216D8B895}"/>
    <cellStyle name="Note 2 4 3 3 5 3 2" xfId="42034" xr:uid="{44906AEE-A0D1-4D4A-B8D4-2492000EF284}"/>
    <cellStyle name="Note 2 4 3 3 5 4" xfId="23009" xr:uid="{1459BDE4-9FC0-42C9-AB35-7EABB1CF7102}"/>
    <cellStyle name="Note 2 4 3 3 5 4 2" xfId="46802" xr:uid="{53457AA4-A64F-47F0-BF0C-D1D4C1EEA6A3}"/>
    <cellStyle name="Note 2 4 3 3 5 5" xfId="27611" xr:uid="{A06FD24C-3819-4473-B527-363AAFE21EF7}"/>
    <cellStyle name="Note 2 4 3 3 5 5 2" xfId="51377" xr:uid="{4C288D4D-32D4-40F6-9854-2D0D9DFA8F1D}"/>
    <cellStyle name="Note 2 4 3 3 5 6" xfId="32430" xr:uid="{EA1B601B-C02A-47F8-8B8F-3616AFE1D439}"/>
    <cellStyle name="Note 2 4 3 3 6" xfId="8622" xr:uid="{9D55A642-BB31-4FA8-A9D6-82AA7ECD46DE}"/>
    <cellStyle name="Note 2 4 3 3 6 2" xfId="14001" xr:uid="{0DE9F4BF-DB67-4E3A-9C7A-95C50C4DC0E4}"/>
    <cellStyle name="Note 2 4 3 3 6 2 2" xfId="38031" xr:uid="{9695537A-0935-4A97-9B20-5AF4CABC48BF}"/>
    <cellStyle name="Note 2 4 3 3 6 3" xfId="18735" xr:uid="{1DCA0D7A-AA86-4B72-98AA-BE986799DB9D}"/>
    <cellStyle name="Note 2 4 3 3 6 3 2" xfId="42765" xr:uid="{7B8B4B87-15D3-44F2-B573-BC7D2A8224B7}"/>
    <cellStyle name="Note 2 4 3 3 6 4" xfId="23740" xr:uid="{2DB32DCC-2A74-406A-B60F-73902295CF90}"/>
    <cellStyle name="Note 2 4 3 3 6 4 2" xfId="47524" xr:uid="{66423140-F9F3-41F0-82A9-B91D2267E1AE}"/>
    <cellStyle name="Note 2 4 3 3 6 5" xfId="28333" xr:uid="{B37582B5-1948-4F14-918F-A176C154FDEC}"/>
    <cellStyle name="Note 2 4 3 3 6 5 2" xfId="52099" xr:uid="{7C85B199-FE01-449F-B2E7-C2E4584F4118}"/>
    <cellStyle name="Note 2 4 3 3 6 6" xfId="33152" xr:uid="{E67A1FD9-B2E8-4B74-9C24-B6C46D72DE2B}"/>
    <cellStyle name="Note 2 4 3 3 7" xfId="9842" xr:uid="{0B9B7BE1-3D94-4F57-AB30-568C6F473A62}"/>
    <cellStyle name="Note 2 4 3 3 7 2" xfId="34056" xr:uid="{3327CA93-1D83-4598-9224-4402EE3CEC9D}"/>
    <cellStyle name="Note 2 4 3 3 8" xfId="14759" xr:uid="{77DC41C4-2DF3-4CD1-B329-435C63042FB2}"/>
    <cellStyle name="Note 2 4 3 3 8 2" xfId="38789" xr:uid="{87B66130-9976-40AC-9312-88E28E1DF2DB}"/>
    <cellStyle name="Note 2 4 3 3 9" xfId="19733" xr:uid="{57594051-17A8-4F14-95D3-FA1D9352CBAB}"/>
    <cellStyle name="Note 2 4 3 3 9 2" xfId="43569" xr:uid="{36F223B2-C285-4BE1-AEBA-7DC7483082EB}"/>
    <cellStyle name="Note 2 4 3 4" xfId="4763" xr:uid="{934A4A34-3E20-4D11-B161-7F3C55199C4D}"/>
    <cellStyle name="Note 2 4 3 4 2" xfId="10143" xr:uid="{9E803D16-913E-4FB5-9EB2-CDFC7FCF126F}"/>
    <cellStyle name="Note 2 4 3 4 2 2" xfId="34357" xr:uid="{1849DD27-BB55-40F7-957F-4FA36E283D4E}"/>
    <cellStyle name="Note 2 4 3 4 3" xfId="15060" xr:uid="{2476184D-F3CE-4E90-9426-237001449E4D}"/>
    <cellStyle name="Note 2 4 3 4 3 2" xfId="39090" xr:uid="{4C52DE2F-47BA-4103-B25B-8B80D9C5F399}"/>
    <cellStyle name="Note 2 4 3 4 4" xfId="20292" xr:uid="{2B70E18B-1900-4E2F-81E2-6D63A937FCE0}"/>
    <cellStyle name="Note 2 4 3 4 4 2" xfId="44120" xr:uid="{3FFA9C83-556B-4A3F-AE2C-8C5F6CC4DCFB}"/>
    <cellStyle name="Note 2 4 3 4 5" xfId="24929" xr:uid="{EE115837-E774-48F7-94F2-1A5C1F13EBD0}"/>
    <cellStyle name="Note 2 4 3 4 5 2" xfId="48695" xr:uid="{1764E057-093E-43D8-AC25-3AE5EA323049}"/>
    <cellStyle name="Note 2 4 3 4 6" xfId="29523" xr:uid="{F494BC6B-26F0-422F-838C-8B8B92BA6A66}"/>
    <cellStyle name="Note 2 4 3 5" xfId="5868" xr:uid="{E57793B5-7401-41E2-A5EE-3C4C4E5E77EE}"/>
    <cellStyle name="Note 2 4 3 5 2" xfId="11247" xr:uid="{4621DC9F-98EF-4774-ACEB-6869911F853B}"/>
    <cellStyle name="Note 2 4 3 5 2 2" xfId="35286" xr:uid="{988C9A0B-7CA5-4EE2-AC42-A43EC627748A}"/>
    <cellStyle name="Note 2 4 3 5 3" xfId="15990" xr:uid="{5798948A-974E-42B0-B009-39C0B5E739FC}"/>
    <cellStyle name="Note 2 4 3 5 3 2" xfId="40020" xr:uid="{C65DE473-6428-4CAF-82C1-89A29C4AB8A0}"/>
    <cellStyle name="Note 2 4 3 5 4" xfId="21038" xr:uid="{2E7A458F-D7B5-4718-A764-8A87D99E5F79}"/>
    <cellStyle name="Note 2 4 3 5 4 2" xfId="44855" xr:uid="{C041636A-C65A-40D8-B2EA-06897EE35621}"/>
    <cellStyle name="Note 2 4 3 5 5" xfId="25664" xr:uid="{77C7C525-9D98-4D46-98CD-C927F671970C}"/>
    <cellStyle name="Note 2 4 3 5 5 2" xfId="49430" xr:uid="{411AC31E-A937-4F16-A76C-C420EA519F62}"/>
    <cellStyle name="Note 2 4 3 5 6" xfId="30440" xr:uid="{E2FEB2D8-8D4A-40DC-B2C7-ADC61978CDA9}"/>
    <cellStyle name="Note 2 4 3 6" xfId="6649" xr:uid="{6E31971E-9041-474A-94E3-A7E03171022C}"/>
    <cellStyle name="Note 2 4 3 6 2" xfId="12028" xr:uid="{DB2D6E28-5594-4690-8C69-D4D47C2BE9DF}"/>
    <cellStyle name="Note 2 4 3 6 2 2" xfId="36064" xr:uid="{755F9137-30D5-4BC6-8647-905FBDF16712}"/>
    <cellStyle name="Note 2 4 3 6 3" xfId="16768" xr:uid="{9F1DA594-C4AD-4F8E-BAE1-0BC220CE5C30}"/>
    <cellStyle name="Note 2 4 3 6 3 2" xfId="40798" xr:uid="{E086F15B-947D-4D66-9F41-FA7724ADFAE3}"/>
    <cellStyle name="Note 2 4 3 6 4" xfId="21775" xr:uid="{052193E3-0AF4-4896-AF82-BC9FF6C035C7}"/>
    <cellStyle name="Note 2 4 3 6 4 2" xfId="45583" xr:uid="{0D8B6570-6363-41CF-84AA-471A24A6093B}"/>
    <cellStyle name="Note 2 4 3 6 5" xfId="26392" xr:uid="{2175B6BC-CF71-41FE-9741-6364E9480102}"/>
    <cellStyle name="Note 2 4 3 6 5 2" xfId="50158" xr:uid="{FA889012-370A-49FE-88D6-50B9C93A4E20}"/>
    <cellStyle name="Note 2 4 3 6 6" xfId="31209" xr:uid="{402B65C3-C4D0-4EDF-8319-7E9AC44CC049}"/>
    <cellStyle name="Note 2 4 3 7" xfId="7389" xr:uid="{948C6EDE-292B-47C0-9B13-78734B2EE4EB}"/>
    <cellStyle name="Note 2 4 3 7 2" xfId="12768" xr:uid="{A05D0A08-6470-4843-8C4F-F54B90C3D6F8}"/>
    <cellStyle name="Note 2 4 3 7 2 2" xfId="36802" xr:uid="{1DBB71F9-931C-4AAE-BBE8-6E38A929D87F}"/>
    <cellStyle name="Note 2 4 3 7 3" xfId="17506" xr:uid="{04650744-569B-4B0D-A45A-89B80FBA5168}"/>
    <cellStyle name="Note 2 4 3 7 3 2" xfId="41536" xr:uid="{7AD2EAB1-8532-44D4-BF7F-53B48372AA24}"/>
    <cellStyle name="Note 2 4 3 7 4" xfId="22511" xr:uid="{1F70B799-148F-4249-9117-28C671B105F7}"/>
    <cellStyle name="Note 2 4 3 7 4 2" xfId="46310" xr:uid="{B58EC865-20C8-4259-B58C-B03CE8BD0B1D}"/>
    <cellStyle name="Note 2 4 3 7 5" xfId="27119" xr:uid="{4478E4E4-E7A3-4C2B-8A51-CC9719B0BD56}"/>
    <cellStyle name="Note 2 4 3 7 5 2" xfId="50885" xr:uid="{9C08E247-DD3B-410E-AD16-6F11C1E1CFB2}"/>
    <cellStyle name="Note 2 4 3 7 6" xfId="31938" xr:uid="{314ED63D-1DC2-404E-992F-059D1A366B2E}"/>
    <cellStyle name="Note 2 4 3 8" xfId="8122" xr:uid="{3ACC886F-2E7D-4305-9114-3B051C3AB481}"/>
    <cellStyle name="Note 2 4 3 8 2" xfId="13501" xr:uid="{B4345748-BAC1-43DE-A1AB-61038362DEA1}"/>
    <cellStyle name="Note 2 4 3 8 2 2" xfId="37533" xr:uid="{B5D35AEE-2E26-4BBC-ACC1-D533C5227D4C}"/>
    <cellStyle name="Note 2 4 3 8 3" xfId="18237" xr:uid="{E282F549-CC56-439D-B99D-17DD5AC18418}"/>
    <cellStyle name="Note 2 4 3 8 3 2" xfId="42267" xr:uid="{7FC09096-AF13-471D-88A7-076DD70E8622}"/>
    <cellStyle name="Note 2 4 3 8 4" xfId="23242" xr:uid="{A7634849-6ACC-4835-866C-8BA564EDDEC3}"/>
    <cellStyle name="Note 2 4 3 8 4 2" xfId="47032" xr:uid="{0783D9D4-4718-4903-8C48-5516965042A2}"/>
    <cellStyle name="Note 2 4 3 8 5" xfId="27841" xr:uid="{C7E380D4-0EBD-4B39-A893-28FE04A98046}"/>
    <cellStyle name="Note 2 4 3 8 5 2" xfId="51607" xr:uid="{E01398D4-F46E-4F31-A348-34A6D8680028}"/>
    <cellStyle name="Note 2 4 3 8 6" xfId="32660" xr:uid="{6B5F8C79-17F8-42A7-A9E5-E0893B731E7E}"/>
    <cellStyle name="Note 2 4 3 9" xfId="9339" xr:uid="{A7DB4455-DF0D-4275-9D38-01E966079E28}"/>
    <cellStyle name="Note 2 4 3 9 2" xfId="33555" xr:uid="{5D307138-CB41-43E5-99F7-2A9A25A96EE8}"/>
    <cellStyle name="Note 2 4 4" xfId="3958" xr:uid="{32CA168C-4C0E-46E5-B6A9-EEE62D7B6684}"/>
    <cellStyle name="Note 2 4 4 10" xfId="14267" xr:uid="{7538FFA3-9032-44B3-9D90-F5855AA50007}"/>
    <cellStyle name="Note 2 4 4 10 2" xfId="38297" xr:uid="{E86965D1-B13F-4AAA-8C1F-51C50F7F32BE}"/>
    <cellStyle name="Note 2 4 4 11" xfId="19239" xr:uid="{46C6A676-F62F-4A81-A044-2B93447F5F28}"/>
    <cellStyle name="Note 2 4 4 11 2" xfId="43082" xr:uid="{3650FA71-74D0-46AF-A8D7-5562373B8708}"/>
    <cellStyle name="Note 2 4 4 12" xfId="28737" xr:uid="{07C0D1D9-97C8-4014-AD1A-398D6C8231E2}"/>
    <cellStyle name="Note 2 4 4 2" xfId="4242" xr:uid="{7FC2A850-CB90-4887-BE80-625DCFC285C1}"/>
    <cellStyle name="Note 2 4 4 2 10" xfId="29009" xr:uid="{09B890D3-24E8-494D-9540-9098FF819306}"/>
    <cellStyle name="Note 2 4 4 2 2" xfId="5045" xr:uid="{72E787DE-CB6D-4EBC-B38B-669E8CAA3B8E}"/>
    <cellStyle name="Note 2 4 4 2 2 2" xfId="10425" xr:uid="{80A5D0BA-A871-43C8-A3B6-5B83BA2DEB2E}"/>
    <cellStyle name="Note 2 4 4 2 2 2 2" xfId="34637" xr:uid="{74356960-50F6-4B56-A246-7899C0AB5214}"/>
    <cellStyle name="Note 2 4 4 2 2 3" xfId="15340" xr:uid="{13602106-314F-4541-86F9-BACCA72C8E89}"/>
    <cellStyle name="Note 2 4 4 2 2 3 2" xfId="39370" xr:uid="{2680518E-A561-4DCE-A9ED-AD5A71E696E5}"/>
    <cellStyle name="Note 2 4 4 2 2 4" xfId="20574" xr:uid="{08938B3C-63EE-4D8D-9DF1-510E07A40396}"/>
    <cellStyle name="Note 2 4 4 2 2 4 2" xfId="44398" xr:uid="{50F8B1EC-71CB-43D2-BB26-75182FD63D0A}"/>
    <cellStyle name="Note 2 4 4 2 2 5" xfId="25207" xr:uid="{1ED1687C-7E97-472D-B2FA-4708359423BB}"/>
    <cellStyle name="Note 2 4 4 2 2 5 2" xfId="48973" xr:uid="{49D2D63D-A217-4EDF-A890-93C96BD6AF54}"/>
    <cellStyle name="Note 2 4 4 2 2 6" xfId="29799" xr:uid="{F2FABEC8-6188-4AB6-B7CE-DCCD2AFC8B26}"/>
    <cellStyle name="Note 2 4 4 2 3" xfId="6151" xr:uid="{67037006-4D7B-4A54-BC8F-97AA5C9A1158}"/>
    <cellStyle name="Note 2 4 4 2 3 2" xfId="11530" xr:uid="{8A5570CF-E237-4968-9FE4-97386E2EA600}"/>
    <cellStyle name="Note 2 4 4 2 3 2 2" xfId="35567" xr:uid="{BC0BD1DE-5389-4F2A-9E2B-F68FFAE8AACF}"/>
    <cellStyle name="Note 2 4 4 2 3 3" xfId="16271" xr:uid="{04C2E636-7B3C-4067-83C3-F6DF3ACB338F}"/>
    <cellStyle name="Note 2 4 4 2 3 3 2" xfId="40301" xr:uid="{206EA9E0-25D2-42C3-BA63-424BEC27A7B5}"/>
    <cellStyle name="Note 2 4 4 2 3 4" xfId="21319" xr:uid="{24C102EF-2A89-4781-8E5C-32CF12FCF426}"/>
    <cellStyle name="Note 2 4 4 2 3 4 2" xfId="45132" xr:uid="{B21A968F-3E37-46AA-9D94-D43DF6028486}"/>
    <cellStyle name="Note 2 4 4 2 3 5" xfId="25941" xr:uid="{85C710D9-07B4-4CEB-8153-F48611512394}"/>
    <cellStyle name="Note 2 4 4 2 3 5 2" xfId="49707" xr:uid="{2DDDEF02-82F3-4961-B189-8F292D6FCF74}"/>
    <cellStyle name="Note 2 4 4 2 3 6" xfId="30717" xr:uid="{2BB2B314-1E7E-453F-AB80-C13A9AF82BEC}"/>
    <cellStyle name="Note 2 4 4 2 4" xfId="6932" xr:uid="{0ABD86B9-7433-4E47-9152-46244215A84B}"/>
    <cellStyle name="Note 2 4 4 2 4 2" xfId="12311" xr:uid="{85E9E4B2-1CDB-45E1-B4C4-8EA67B99E799}"/>
    <cellStyle name="Note 2 4 4 2 4 2 2" xfId="36345" xr:uid="{192CD5EB-6650-44C1-93EF-0272091C01B1}"/>
    <cellStyle name="Note 2 4 4 2 4 3" xfId="17049" xr:uid="{E1106473-8211-4F6C-8A7B-49859D1DD7F9}"/>
    <cellStyle name="Note 2 4 4 2 4 3 2" xfId="41079" xr:uid="{275C8316-4801-45BA-AAD5-6FB4D541B5F3}"/>
    <cellStyle name="Note 2 4 4 2 4 4" xfId="22055" xr:uid="{22E054E8-85AF-4DEA-9E1F-30CB26424BD1}"/>
    <cellStyle name="Note 2 4 4 2 4 4 2" xfId="45859" xr:uid="{D583119D-6755-425A-BE28-7F9BD27B5EA0}"/>
    <cellStyle name="Note 2 4 4 2 4 5" xfId="26668" xr:uid="{9EC49D22-4D2F-4AF4-8C25-325999C78075}"/>
    <cellStyle name="Note 2 4 4 2 4 5 2" xfId="50434" xr:uid="{BA6A24A6-23A0-4D2A-AD6E-4D51B6AFFD60}"/>
    <cellStyle name="Note 2 4 4 2 4 6" xfId="31486" xr:uid="{59DF94E1-8DC9-4C71-9AB0-DF5B37570A49}"/>
    <cellStyle name="Note 2 4 4 2 5" xfId="7671" xr:uid="{41CFC8A5-9567-4EFE-ACA3-718A265D58D5}"/>
    <cellStyle name="Note 2 4 4 2 5 2" xfId="13050" xr:uid="{853C25B4-5A33-4C4C-AA8F-1DE906B49EDD}"/>
    <cellStyle name="Note 2 4 4 2 5 2 2" xfId="37082" xr:uid="{E529DE47-01FB-44CB-BAC4-5199B95DB42E}"/>
    <cellStyle name="Note 2 4 4 2 5 3" xfId="17786" xr:uid="{70B7F8EE-C14F-406D-ACFA-B25FE08DE08A}"/>
    <cellStyle name="Note 2 4 4 2 5 3 2" xfId="41816" xr:uid="{34D5B79A-E5F7-4824-A4D9-D7CC93D7370F}"/>
    <cellStyle name="Note 2 4 4 2 5 4" xfId="22791" xr:uid="{CBBBFE24-5613-4DE2-B168-490F7E0DDFC9}"/>
    <cellStyle name="Note 2 4 4 2 5 4 2" xfId="46586" xr:uid="{C6E358C5-4572-415D-96E1-8A6E497F1589}"/>
    <cellStyle name="Note 2 4 4 2 5 5" xfId="27395" xr:uid="{66D82A37-CE08-418C-BAAB-825C21051923}"/>
    <cellStyle name="Note 2 4 4 2 5 5 2" xfId="51161" xr:uid="{5F9BEA80-474A-4035-9F23-33ABD9C8ED5D}"/>
    <cellStyle name="Note 2 4 4 2 5 6" xfId="32214" xr:uid="{98BB3D4B-AB9D-4100-B60B-57A712D3C182}"/>
    <cellStyle name="Note 2 4 4 2 6" xfId="8404" xr:uid="{6588177C-F7AF-43B4-8776-7A88745D010D}"/>
    <cellStyle name="Note 2 4 4 2 6 2" xfId="13783" xr:uid="{EC492FDC-082E-431F-A404-84810F45610B}"/>
    <cellStyle name="Note 2 4 4 2 6 2 2" xfId="37813" xr:uid="{D9FC2996-4C00-442D-9342-2AEA626E5AAD}"/>
    <cellStyle name="Note 2 4 4 2 6 3" xfId="18517" xr:uid="{A72AFD0A-0E66-4E0B-85F5-855F3C484779}"/>
    <cellStyle name="Note 2 4 4 2 6 3 2" xfId="42547" xr:uid="{A2A056C7-0D18-470F-85A8-1485DFFD62C7}"/>
    <cellStyle name="Note 2 4 4 2 6 4" xfId="23522" xr:uid="{87E1C738-BE4D-4F53-B67A-114A6E7B6228}"/>
    <cellStyle name="Note 2 4 4 2 6 4 2" xfId="47308" xr:uid="{D2469933-98EE-4A41-9044-862AE7631367}"/>
    <cellStyle name="Note 2 4 4 2 6 5" xfId="28117" xr:uid="{A1E6AF67-EB9D-4D3A-94C0-1B0302AE522F}"/>
    <cellStyle name="Note 2 4 4 2 6 5 2" xfId="51883" xr:uid="{300F97F0-7297-4F12-A425-32BAB8795FC6}"/>
    <cellStyle name="Note 2 4 4 2 6 6" xfId="32936" xr:uid="{84E88ED8-8E05-40A0-8E8E-6DBD8F3DC389}"/>
    <cellStyle name="Note 2 4 4 2 7" xfId="9624" xr:uid="{E03D7EAD-DE82-4F5F-8CE0-697614166355}"/>
    <cellStyle name="Note 2 4 4 2 7 2" xfId="33838" xr:uid="{97ADB2F0-AD16-40D0-B6E8-80A34FC81E1A}"/>
    <cellStyle name="Note 2 4 4 2 8" xfId="14541" xr:uid="{8B3883B3-81B1-4541-9439-1FD5F396B2D3}"/>
    <cellStyle name="Note 2 4 4 2 8 2" xfId="38571" xr:uid="{BCB03705-2A60-4141-A482-C32950E77081}"/>
    <cellStyle name="Note 2 4 4 2 9" xfId="19515" xr:uid="{386351CC-924E-4C8C-911F-B0264CDBAD2C}"/>
    <cellStyle name="Note 2 4 4 2 9 2" xfId="43353" xr:uid="{00F86F44-5903-4EE0-B453-935D86186600}"/>
    <cellStyle name="Note 2 4 4 3" xfId="4466" xr:uid="{D5ACB46D-7DD7-42CC-8398-D75F646D720D}"/>
    <cellStyle name="Note 2 4 4 3 10" xfId="24426" xr:uid="{1587D87D-AAF1-406E-A0D0-A90BA55BCA98}"/>
    <cellStyle name="Note 2 4 4 3 10 2" xfId="48192" xr:uid="{296B3E4A-1976-4539-A56C-ABED0C08C6AE}"/>
    <cellStyle name="Note 2 4 4 3 11" xfId="29230" xr:uid="{8B011693-3361-4BE7-A79C-8B0A61E698B7}"/>
    <cellStyle name="Note 2 4 4 3 2" xfId="5269" xr:uid="{81C92BE1-FA6F-4D3E-8C71-3E3FE92096C8}"/>
    <cellStyle name="Note 2 4 4 3 2 2" xfId="10649" xr:uid="{B6D97622-EFA9-4784-983D-4FF3B240BD04}"/>
    <cellStyle name="Note 2 4 4 3 2 2 2" xfId="34861" xr:uid="{FC1F57B5-8896-40BA-B12B-4B5C18923C10}"/>
    <cellStyle name="Note 2 4 4 3 2 3" xfId="15564" xr:uid="{F7D463E4-DE49-4C4C-9337-014DC60EF1EA}"/>
    <cellStyle name="Note 2 4 4 3 2 3 2" xfId="39594" xr:uid="{DBAFCBA8-5D8A-4F18-AEF4-68E21025F158}"/>
    <cellStyle name="Note 2 4 4 3 2 4" xfId="20798" xr:uid="{CC0C4302-5211-4F32-9090-C65BC71209B7}"/>
    <cellStyle name="Note 2 4 4 3 2 4 2" xfId="44619" xr:uid="{DBA85D90-908A-4A26-B520-39AE571FF425}"/>
    <cellStyle name="Note 2 4 4 3 2 5" xfId="25428" xr:uid="{9B2C70FF-B605-4E22-825D-5E42BE769702}"/>
    <cellStyle name="Note 2 4 4 3 2 5 2" xfId="49194" xr:uid="{91F84E67-9607-4D33-AACF-5D1A56C509B2}"/>
    <cellStyle name="Note 2 4 4 3 2 6" xfId="30020" xr:uid="{7F12767A-948A-457D-B89A-63BD50AF0E8E}"/>
    <cellStyle name="Note 2 4 4 3 3" xfId="6375" xr:uid="{D37AC6BF-2714-459F-9537-506470F00A4E}"/>
    <cellStyle name="Note 2 4 4 3 3 2" xfId="11754" xr:uid="{50F39BCC-C199-4BE6-9D73-13DD275B459C}"/>
    <cellStyle name="Note 2 4 4 3 3 2 2" xfId="35791" xr:uid="{0806521F-4D31-4283-B34E-107DA86E323F}"/>
    <cellStyle name="Note 2 4 4 3 3 3" xfId="16495" xr:uid="{0716697B-E1E5-47D1-A311-3ED046216A59}"/>
    <cellStyle name="Note 2 4 4 3 3 3 2" xfId="40525" xr:uid="{D0429E14-A137-4A3F-B665-3F0B4B966E5B}"/>
    <cellStyle name="Note 2 4 4 3 3 4" xfId="21543" xr:uid="{64DF6CB5-8010-4EF6-A2EF-D900EC94809D}"/>
    <cellStyle name="Note 2 4 4 3 3 4 2" xfId="45353" xr:uid="{BE6F0F7D-F14B-4543-A87D-96B18DE83478}"/>
    <cellStyle name="Note 2 4 4 3 3 5" xfId="26162" xr:uid="{1192BDE9-6D7C-4621-811E-86E1E3DC7491}"/>
    <cellStyle name="Note 2 4 4 3 3 5 2" xfId="49928" xr:uid="{38B0C8D9-2688-4FD8-846F-AE65C5669CC5}"/>
    <cellStyle name="Note 2 4 4 3 3 6" xfId="30938" xr:uid="{DB6BB49E-6B92-47DF-BDFE-CA6227748DD7}"/>
    <cellStyle name="Note 2 4 4 3 4" xfId="7156" xr:uid="{21E2E5D1-6E92-4935-B706-AC52D5E965D0}"/>
    <cellStyle name="Note 2 4 4 3 4 2" xfId="12535" xr:uid="{BA136F56-5771-4BA0-9D50-47CA30C88497}"/>
    <cellStyle name="Note 2 4 4 3 4 2 2" xfId="36569" xr:uid="{03DA0C83-FF30-4889-AF6C-0B0C28E169DA}"/>
    <cellStyle name="Note 2 4 4 3 4 3" xfId="17273" xr:uid="{3EF42711-BFE8-4E49-A890-D59DB369A07F}"/>
    <cellStyle name="Note 2 4 4 3 4 3 2" xfId="41303" xr:uid="{9302556A-9DD7-4B09-BD7D-F971C319522F}"/>
    <cellStyle name="Note 2 4 4 3 4 4" xfId="22279" xr:uid="{EDB86559-5F0E-44C7-9B73-1B350BAAC6EA}"/>
    <cellStyle name="Note 2 4 4 3 4 4 2" xfId="46080" xr:uid="{C407399F-FAA4-4191-9A9C-E3D247525C08}"/>
    <cellStyle name="Note 2 4 4 3 4 5" xfId="26889" xr:uid="{F7B1177D-BF47-4E13-9E9C-4314330F18D6}"/>
    <cellStyle name="Note 2 4 4 3 4 5 2" xfId="50655" xr:uid="{013A7508-7BB2-487F-B745-A7DCE78DE0C3}"/>
    <cellStyle name="Note 2 4 4 3 4 6" xfId="31707" xr:uid="{1811276B-46E1-4E3D-AA1D-ECA12A80D23B}"/>
    <cellStyle name="Note 2 4 4 3 5" xfId="7895" xr:uid="{C537B24E-3896-4242-94F2-9637F957ACA0}"/>
    <cellStyle name="Note 2 4 4 3 5 2" xfId="13274" xr:uid="{4E5ECFBA-E564-44E7-8ADF-4FE71ED21BA2}"/>
    <cellStyle name="Note 2 4 4 3 5 2 2" xfId="37306" xr:uid="{3C3CC013-6C6E-4D01-BA41-AF36771A9129}"/>
    <cellStyle name="Note 2 4 4 3 5 3" xfId="18010" xr:uid="{6B5A580D-BCB7-451D-8600-B76999FAC6CC}"/>
    <cellStyle name="Note 2 4 4 3 5 3 2" xfId="42040" xr:uid="{B51B35ED-B1CF-45D9-AAB8-2117E1D0DEB9}"/>
    <cellStyle name="Note 2 4 4 3 5 4" xfId="23015" xr:uid="{790A600E-98B2-4582-B2C1-3B15FE808854}"/>
    <cellStyle name="Note 2 4 4 3 5 4 2" xfId="46807" xr:uid="{21736555-C0DC-4E66-8825-A4E85F51F3CB}"/>
    <cellStyle name="Note 2 4 4 3 5 5" xfId="27616" xr:uid="{40C7EA9F-F416-4653-83A5-0CC56CB6C6EF}"/>
    <cellStyle name="Note 2 4 4 3 5 5 2" xfId="51382" xr:uid="{B1078660-7488-4A4D-9590-AB300C3E27A0}"/>
    <cellStyle name="Note 2 4 4 3 5 6" xfId="32435" xr:uid="{8B576AFD-E1F7-4347-98D0-E0FDDFACC965}"/>
    <cellStyle name="Note 2 4 4 3 6" xfId="8628" xr:uid="{ED83991F-1C54-4FAB-9161-0BF251E24906}"/>
    <cellStyle name="Note 2 4 4 3 6 2" xfId="14007" xr:uid="{DA5993F7-EB92-4C18-B178-2DF554C67DFD}"/>
    <cellStyle name="Note 2 4 4 3 6 2 2" xfId="38037" xr:uid="{198091E9-8272-4AFE-8334-677296483C8A}"/>
    <cellStyle name="Note 2 4 4 3 6 3" xfId="18741" xr:uid="{CD0005E6-E47B-4DCD-9375-604EEDADA00A}"/>
    <cellStyle name="Note 2 4 4 3 6 3 2" xfId="42771" xr:uid="{C572E84B-A7AA-486C-B004-10B05865B3CE}"/>
    <cellStyle name="Note 2 4 4 3 6 4" xfId="23746" xr:uid="{31CA46C2-C701-45B5-A066-B19DB9DA2FBD}"/>
    <cellStyle name="Note 2 4 4 3 6 4 2" xfId="47529" xr:uid="{DCACA58A-9EDA-47BC-9E8A-918F4EE130FB}"/>
    <cellStyle name="Note 2 4 4 3 6 5" xfId="28338" xr:uid="{F4EF9DBE-B564-4698-A539-DF4C6DAAFFBE}"/>
    <cellStyle name="Note 2 4 4 3 6 5 2" xfId="52104" xr:uid="{16FB46C5-722E-41EF-845F-948363BCD729}"/>
    <cellStyle name="Note 2 4 4 3 6 6" xfId="33157" xr:uid="{5263F72A-5E8A-4D2B-AAAB-8C1BD7563578}"/>
    <cellStyle name="Note 2 4 4 3 7" xfId="9848" xr:uid="{45860D24-D831-43BA-B339-A622C2379CC5}"/>
    <cellStyle name="Note 2 4 4 3 7 2" xfId="34062" xr:uid="{0F51FB3C-BB33-4B88-84E6-7B801FC64B29}"/>
    <cellStyle name="Note 2 4 4 3 8" xfId="14765" xr:uid="{633F75AE-F7E8-4470-A210-DE07A080A7C1}"/>
    <cellStyle name="Note 2 4 4 3 8 2" xfId="38795" xr:uid="{28F85E92-C77D-4F04-ACAA-8F247F17C326}"/>
    <cellStyle name="Note 2 4 4 3 9" xfId="19739" xr:uid="{E06FDA1A-7DAE-42FC-8937-044BC89A2355}"/>
    <cellStyle name="Note 2 4 4 3 9 2" xfId="43574" xr:uid="{04AC6140-97B4-4A81-89C8-E760B3EE8A63}"/>
    <cellStyle name="Note 2 4 4 4" xfId="4769" xr:uid="{A711CFAB-E11E-4EAB-B253-FCE3F188EC88}"/>
    <cellStyle name="Note 2 4 4 4 2" xfId="10149" xr:uid="{FE271722-330E-424B-A6A0-5B5EBD083162}"/>
    <cellStyle name="Note 2 4 4 4 2 2" xfId="34363" xr:uid="{E7FBE9FD-8642-4FBA-A167-0E04EE7B93E8}"/>
    <cellStyle name="Note 2 4 4 4 3" xfId="15066" xr:uid="{A2B16FB0-FDCF-4B10-BE34-0C80EC9348DC}"/>
    <cellStyle name="Note 2 4 4 4 3 2" xfId="39096" xr:uid="{998F64C2-F940-4AA4-97ED-309F9F35447B}"/>
    <cellStyle name="Note 2 4 4 4 4" xfId="20298" xr:uid="{F1D0F029-19B3-4493-8170-FAD14155ECCE}"/>
    <cellStyle name="Note 2 4 4 4 4 2" xfId="44125" xr:uid="{3E1A29DC-E13E-4C38-9E26-63BE66A7B6A5}"/>
    <cellStyle name="Note 2 4 4 4 5" xfId="24934" xr:uid="{06E6EF33-626E-49DF-83B2-A8DC64BB6FA0}"/>
    <cellStyle name="Note 2 4 4 4 5 2" xfId="48700" xr:uid="{B2656A8B-8384-42FC-8814-A0F52C61E229}"/>
    <cellStyle name="Note 2 4 4 4 6" xfId="29528" xr:uid="{B00009C4-BE30-4596-83F3-31248DC35143}"/>
    <cellStyle name="Note 2 4 4 5" xfId="5874" xr:uid="{EB5776DB-E05D-4494-A914-CEA2AE28820D}"/>
    <cellStyle name="Note 2 4 4 5 2" xfId="11253" xr:uid="{53F9E25C-0C1F-42E9-858D-F29859E6CD2D}"/>
    <cellStyle name="Note 2 4 4 5 2 2" xfId="35292" xr:uid="{A3E328B6-1BDF-43AC-9D5C-73BA6E3CD57F}"/>
    <cellStyle name="Note 2 4 4 5 3" xfId="15996" xr:uid="{A8787A57-D11A-4232-ABDD-3CDC2B794200}"/>
    <cellStyle name="Note 2 4 4 5 3 2" xfId="40026" xr:uid="{BE95CB23-8FD2-47AB-99E7-BD7C3823A850}"/>
    <cellStyle name="Note 2 4 4 5 4" xfId="21044" xr:uid="{AE311EB7-FBA6-4244-BE8F-1E018C61B6A8}"/>
    <cellStyle name="Note 2 4 4 5 4 2" xfId="44860" xr:uid="{18E46A88-2BE1-4C4B-ADB4-127C5C31C02C}"/>
    <cellStyle name="Note 2 4 4 5 5" xfId="25669" xr:uid="{9EC5B2B7-BA2E-48A4-9875-37CC294C2094}"/>
    <cellStyle name="Note 2 4 4 5 5 2" xfId="49435" xr:uid="{2EA30136-40E4-44F6-BF4B-67B60A78A556}"/>
    <cellStyle name="Note 2 4 4 5 6" xfId="30445" xr:uid="{760CB399-FA2F-4E40-B962-07A81814A476}"/>
    <cellStyle name="Note 2 4 4 6" xfId="6655" xr:uid="{42513D17-EBA4-4E61-B52E-B2DEA1FD5623}"/>
    <cellStyle name="Note 2 4 4 6 2" xfId="12034" xr:uid="{8FE86B30-B242-4416-8968-9AD88A74C479}"/>
    <cellStyle name="Note 2 4 4 6 2 2" xfId="36070" xr:uid="{DF1A97F4-22F1-4D91-A774-AD5B42FD2CCF}"/>
    <cellStyle name="Note 2 4 4 6 3" xfId="16774" xr:uid="{26F3965E-6441-4D85-9BE3-D7F877238C04}"/>
    <cellStyle name="Note 2 4 4 6 3 2" xfId="40804" xr:uid="{6263E6F3-D3F1-45A1-91D4-63E2C557F601}"/>
    <cellStyle name="Note 2 4 4 6 4" xfId="21781" xr:uid="{E00989DB-0C47-4878-A38C-0418F0F4BB2F}"/>
    <cellStyle name="Note 2 4 4 6 4 2" xfId="45588" xr:uid="{0BFED44E-8A31-4349-A4DE-B622ED4787F5}"/>
    <cellStyle name="Note 2 4 4 6 5" xfId="26397" xr:uid="{9DF99548-140D-4CFB-9FBF-2C4C9894499C}"/>
    <cellStyle name="Note 2 4 4 6 5 2" xfId="50163" xr:uid="{F0385988-AFD5-4796-B1D2-8441DCB17719}"/>
    <cellStyle name="Note 2 4 4 6 6" xfId="31214" xr:uid="{28E2BAA3-C897-4F47-8131-BA37A821808A}"/>
    <cellStyle name="Note 2 4 4 7" xfId="7395" xr:uid="{20294569-B442-459B-9941-EE2878EED4E8}"/>
    <cellStyle name="Note 2 4 4 7 2" xfId="12774" xr:uid="{98AC8A9B-B7EA-4498-8CE0-0A5507B97A09}"/>
    <cellStyle name="Note 2 4 4 7 2 2" xfId="36808" xr:uid="{739F2858-8378-4074-8939-3ED0F1FE54A0}"/>
    <cellStyle name="Note 2 4 4 7 3" xfId="17512" xr:uid="{D1C95C69-3A0E-424F-9640-715A6B101BD1}"/>
    <cellStyle name="Note 2 4 4 7 3 2" xfId="41542" xr:uid="{94556473-A691-4B4F-B2DE-CDAEC03AA2DA}"/>
    <cellStyle name="Note 2 4 4 7 4" xfId="22517" xr:uid="{4D70A9DA-3777-4F73-A796-857A2EF8EA09}"/>
    <cellStyle name="Note 2 4 4 7 4 2" xfId="46315" xr:uid="{6E54A59D-6E19-4CE8-A1C2-3FB1ABF37249}"/>
    <cellStyle name="Note 2 4 4 7 5" xfId="27124" xr:uid="{691B7FE6-98E4-4C2F-A33E-F21327AC2A74}"/>
    <cellStyle name="Note 2 4 4 7 5 2" xfId="50890" xr:uid="{A4FBDA9A-F2B5-4470-82BF-83ECFAA0EC74}"/>
    <cellStyle name="Note 2 4 4 7 6" xfId="31943" xr:uid="{503144EE-D85D-430F-BF9B-D8B68A9D1EBA}"/>
    <cellStyle name="Note 2 4 4 8" xfId="8128" xr:uid="{254D4C59-B1A3-49B9-AFF7-BF1141950829}"/>
    <cellStyle name="Note 2 4 4 8 2" xfId="13507" xr:uid="{7055C046-1A77-4665-A221-707644429EB0}"/>
    <cellStyle name="Note 2 4 4 8 2 2" xfId="37539" xr:uid="{EB4DA109-7DD1-4A89-B401-10C7C89C0227}"/>
    <cellStyle name="Note 2 4 4 8 3" xfId="18243" xr:uid="{E1ED993D-F514-49EF-B5A6-543BD2CCA17D}"/>
    <cellStyle name="Note 2 4 4 8 3 2" xfId="42273" xr:uid="{2A8F0EA5-801E-445D-8555-6BD54B2CD7E3}"/>
    <cellStyle name="Note 2 4 4 8 4" xfId="23248" xr:uid="{482F15E7-ACCF-4273-A810-33C3C404ACEE}"/>
    <cellStyle name="Note 2 4 4 8 4 2" xfId="47037" xr:uid="{E1B6D512-4FA8-4B91-A1AB-72767419B6F8}"/>
    <cellStyle name="Note 2 4 4 8 5" xfId="27846" xr:uid="{324DE737-853E-4E0A-83F9-67485802E729}"/>
    <cellStyle name="Note 2 4 4 8 5 2" xfId="51612" xr:uid="{97007A63-1187-4115-B844-B6620BE0B241}"/>
    <cellStyle name="Note 2 4 4 8 6" xfId="32665" xr:uid="{52430F5C-8F24-4CD5-A91F-7CC5035E7B72}"/>
    <cellStyle name="Note 2 4 4 9" xfId="9345" xr:uid="{7907F1A8-83B2-4589-8E78-CB0540811901}"/>
    <cellStyle name="Note 2 4 4 9 2" xfId="33561" xr:uid="{33B517C8-5932-44B8-8F85-108A7B30DAB0}"/>
    <cellStyle name="Note 2 4 5" xfId="4197" xr:uid="{D835B0CE-581A-40FE-BFB6-ED0F4C97065E}"/>
    <cellStyle name="Note 2 4 5 10" xfId="24187" xr:uid="{7DC28300-0B8E-47B5-8C27-0F240B101CD8}"/>
    <cellStyle name="Note 2 4 5 10 2" xfId="47954" xr:uid="{5BC7CE11-D733-4B83-B75A-5AED112F3E4E}"/>
    <cellStyle name="Note 2 4 5 11" xfId="28965" xr:uid="{A6F1E44C-F970-4B78-8AEA-D9C7FDC79083}"/>
    <cellStyle name="Note 2 4 5 2" xfId="5000" xr:uid="{9E4B5E7F-07BA-4C2B-91E4-0141DBA516AB}"/>
    <cellStyle name="Note 2 4 5 2 2" xfId="10380" xr:uid="{A8366942-8E26-4FA2-B03F-9AE2FB36DEE2}"/>
    <cellStyle name="Note 2 4 5 2 2 2" xfId="34592" xr:uid="{BE2E40C5-73EB-47F1-A8C2-3D936B4DB0B5}"/>
    <cellStyle name="Note 2 4 5 2 3" xfId="15295" xr:uid="{F91DD258-3EF3-40CF-892F-4CF65DCC268B}"/>
    <cellStyle name="Note 2 4 5 2 3 2" xfId="39325" xr:uid="{E03D617D-3887-455C-B857-22BC1C19E004}"/>
    <cellStyle name="Note 2 4 5 2 4" xfId="20529" xr:uid="{C748196B-0B78-4909-819B-7FE837B77C64}"/>
    <cellStyle name="Note 2 4 5 2 4 2" xfId="44354" xr:uid="{B231A156-70FF-4582-BF75-428AFC52406A}"/>
    <cellStyle name="Note 2 4 5 2 5" xfId="25163" xr:uid="{BA73758E-4553-425F-9D91-0CAE90AA48DF}"/>
    <cellStyle name="Note 2 4 5 2 5 2" xfId="48929" xr:uid="{F2B51064-BE40-49F9-8162-B11339F43657}"/>
    <cellStyle name="Note 2 4 5 2 6" xfId="29755" xr:uid="{417FE095-4F13-46A4-852C-038EE5A1EE9D}"/>
    <cellStyle name="Note 2 4 5 3" xfId="6106" xr:uid="{B387D692-3F9A-43D0-95A1-9267B0498F4B}"/>
    <cellStyle name="Note 2 4 5 3 2" xfId="11485" xr:uid="{DA199131-9D72-4222-86F2-28616AA325B2}"/>
    <cellStyle name="Note 2 4 5 3 2 2" xfId="35522" xr:uid="{D99C3640-BD68-4885-B7B6-F323561E4414}"/>
    <cellStyle name="Note 2 4 5 3 3" xfId="16226" xr:uid="{8C34260D-4A5A-49A1-9179-692A8B899C94}"/>
    <cellStyle name="Note 2 4 5 3 3 2" xfId="40256" xr:uid="{410F7D26-B442-4B74-9631-B530049AD8CA}"/>
    <cellStyle name="Note 2 4 5 3 4" xfId="21274" xr:uid="{82482DED-DE00-4FC9-B7C3-CFC1AC123423}"/>
    <cellStyle name="Note 2 4 5 3 4 2" xfId="45088" xr:uid="{C68724E7-E2DD-4F0D-AB78-93196631ADB6}"/>
    <cellStyle name="Note 2 4 5 3 5" xfId="25897" xr:uid="{DF8D5601-F977-43D0-9633-EA3742A29664}"/>
    <cellStyle name="Note 2 4 5 3 5 2" xfId="49663" xr:uid="{541EB53D-9486-4D35-979D-E3C21FD8162C}"/>
    <cellStyle name="Note 2 4 5 3 6" xfId="30673" xr:uid="{0C2343FF-1971-45CC-8B08-E80A8F568EFC}"/>
    <cellStyle name="Note 2 4 5 4" xfId="6887" xr:uid="{5097B501-0BDF-4732-9A26-61BCDB5C6640}"/>
    <cellStyle name="Note 2 4 5 4 2" xfId="12266" xr:uid="{9B598CD8-1A51-4177-8F8E-4848BA567984}"/>
    <cellStyle name="Note 2 4 5 4 2 2" xfId="36300" xr:uid="{A898EC7D-F480-44A0-AD05-A917FEAB09DB}"/>
    <cellStyle name="Note 2 4 5 4 3" xfId="17004" xr:uid="{3FE60A7D-A713-4F37-9428-BF0C0CDA86E1}"/>
    <cellStyle name="Note 2 4 5 4 3 2" xfId="41034" xr:uid="{50B7EBFB-7AAF-416A-88CA-B5D792D5C9BB}"/>
    <cellStyle name="Note 2 4 5 4 4" xfId="22010" xr:uid="{2F3DB235-E079-4195-92CA-9A549F20652A}"/>
    <cellStyle name="Note 2 4 5 4 4 2" xfId="45815" xr:uid="{C06CB6B7-A49F-44BF-A7CE-F790181513B4}"/>
    <cellStyle name="Note 2 4 5 4 5" xfId="26624" xr:uid="{FC66FD1E-DBE1-454A-BCF3-5536BC0A0520}"/>
    <cellStyle name="Note 2 4 5 4 5 2" xfId="50390" xr:uid="{646ACE83-D1F7-491B-AF8B-AEE6B1A8D571}"/>
    <cellStyle name="Note 2 4 5 4 6" xfId="31442" xr:uid="{4BBB322F-0091-4AF3-8AC3-2E7B189E9ABE}"/>
    <cellStyle name="Note 2 4 5 5" xfId="7626" xr:uid="{B1A05C58-3008-47B2-B948-FC6073D1B93A}"/>
    <cellStyle name="Note 2 4 5 5 2" xfId="13005" xr:uid="{73260E7D-E17A-4B03-988A-2BBCFEC1AEE4}"/>
    <cellStyle name="Note 2 4 5 5 2 2" xfId="37037" xr:uid="{ECCD3380-B2BA-43E5-B921-94AF03AB7E97}"/>
    <cellStyle name="Note 2 4 5 5 3" xfId="17741" xr:uid="{50EB04E5-31AA-42BA-A2CC-19B1D1556D2E}"/>
    <cellStyle name="Note 2 4 5 5 3 2" xfId="41771" xr:uid="{17B3D6FC-B400-46C2-98E6-4252D242A337}"/>
    <cellStyle name="Note 2 4 5 5 4" xfId="22746" xr:uid="{24098CCA-78D8-47D3-92A1-6B7751C2222D}"/>
    <cellStyle name="Note 2 4 5 5 4 2" xfId="46542" xr:uid="{B1383288-A328-4730-9069-678E37FBB193}"/>
    <cellStyle name="Note 2 4 5 5 5" xfId="27351" xr:uid="{F863BCCF-C77E-42EB-AF94-02206F0B6704}"/>
    <cellStyle name="Note 2 4 5 5 5 2" xfId="51117" xr:uid="{43638241-32DB-428A-9EEE-575F11CA824C}"/>
    <cellStyle name="Note 2 4 5 5 6" xfId="32170" xr:uid="{4B27A605-2016-4AF2-956D-2B76583CD007}"/>
    <cellStyle name="Note 2 4 5 6" xfId="8359" xr:uid="{E889F447-F4C4-4A55-9BE7-E68D1DA0009D}"/>
    <cellStyle name="Note 2 4 5 6 2" xfId="13738" xr:uid="{39E82437-CE96-4C4D-BC24-87F867C06C74}"/>
    <cellStyle name="Note 2 4 5 6 2 2" xfId="37768" xr:uid="{3A28AC78-DD52-45D1-B0CA-9EB4356F671C}"/>
    <cellStyle name="Note 2 4 5 6 3" xfId="18472" xr:uid="{9157FA4E-5A3F-4CB6-A436-C4E30D06E40E}"/>
    <cellStyle name="Note 2 4 5 6 3 2" xfId="42502" xr:uid="{F4FD5376-B0B3-4154-ADF8-A531FA77A6A7}"/>
    <cellStyle name="Note 2 4 5 6 4" xfId="23477" xr:uid="{D0B6CDD3-CFD3-4ECF-938B-0FDF39184C42}"/>
    <cellStyle name="Note 2 4 5 6 4 2" xfId="47264" xr:uid="{A8A4C464-765A-4C21-ACB3-184C804263AB}"/>
    <cellStyle name="Note 2 4 5 6 5" xfId="28073" xr:uid="{E2AFAAB9-A470-4CBC-9830-1AFFCB93C77F}"/>
    <cellStyle name="Note 2 4 5 6 5 2" xfId="51839" xr:uid="{DE66BBB8-8197-47F6-A9BB-A7DDD66907DF}"/>
    <cellStyle name="Note 2 4 5 6 6" xfId="32892" xr:uid="{E469CF62-AFA4-4191-B4ED-5146F23CE946}"/>
    <cellStyle name="Note 2 4 5 7" xfId="9579" xr:uid="{BDC70A59-2029-49BE-96B4-8218DD8E5044}"/>
    <cellStyle name="Note 2 4 5 7 2" xfId="33793" xr:uid="{05573135-CFC5-40AB-9B03-1F3D0039868E}"/>
    <cellStyle name="Note 2 4 5 8" xfId="14496" xr:uid="{D63F9E64-0622-4246-894E-60393B068BCA}"/>
    <cellStyle name="Note 2 4 5 8 2" xfId="38526" xr:uid="{FF184319-1756-4ECF-AD85-CE4AA54879F0}"/>
    <cellStyle name="Note 2 4 5 9" xfId="19470" xr:uid="{CB4F6380-57D4-4B57-8B73-78EF8FACA9F7}"/>
    <cellStyle name="Note 2 4 5 9 2" xfId="43309" xr:uid="{D45E6FD0-7245-49A1-A83F-3BF4380004F3}"/>
    <cellStyle name="Note 2 4 6" xfId="4175" xr:uid="{9476D184-3866-4775-B4A7-10C7D3A63727}"/>
    <cellStyle name="Note 2 4 6 10" xfId="24165" xr:uid="{1CC98277-11BD-442B-ADDC-3FAF533361BE}"/>
    <cellStyle name="Note 2 4 6 10 2" xfId="47932" xr:uid="{0C2D2B04-FACB-454D-A640-E56EF089BFE5}"/>
    <cellStyle name="Note 2 4 6 11" xfId="28943" xr:uid="{01694ED3-848D-4536-AF1A-06ACBDCF6214}"/>
    <cellStyle name="Note 2 4 6 2" xfId="4978" xr:uid="{61144F35-BA98-4E9F-ADC2-756FB143A6D7}"/>
    <cellStyle name="Note 2 4 6 2 2" xfId="10358" xr:uid="{F2B52BF9-4665-4563-A6CC-0861DEAA2CB9}"/>
    <cellStyle name="Note 2 4 6 2 2 2" xfId="34570" xr:uid="{BD114C34-D70C-4471-87B3-3D91BC216D8A}"/>
    <cellStyle name="Note 2 4 6 2 3" xfId="15273" xr:uid="{AAA4184D-E100-46B5-89DC-6A76B5641F5C}"/>
    <cellStyle name="Note 2 4 6 2 3 2" xfId="39303" xr:uid="{345EBF56-E037-4301-AE1E-A1FB31097047}"/>
    <cellStyle name="Note 2 4 6 2 4" xfId="20507" xr:uid="{AB3C8F1C-D751-4F25-AADA-319C5837704D}"/>
    <cellStyle name="Note 2 4 6 2 4 2" xfId="44332" xr:uid="{732B55DF-C5DF-46B7-984D-29511F40B598}"/>
    <cellStyle name="Note 2 4 6 2 5" xfId="25141" xr:uid="{B5F6EDBF-8D8F-4A2B-A641-F6D058E8685D}"/>
    <cellStyle name="Note 2 4 6 2 5 2" xfId="48907" xr:uid="{A70F7958-ECC9-4936-9E3C-D9C63F17F9E2}"/>
    <cellStyle name="Note 2 4 6 2 6" xfId="29733" xr:uid="{DA9D8A1D-DABB-4F0A-9979-D5922DCE74ED}"/>
    <cellStyle name="Note 2 4 6 3" xfId="6084" xr:uid="{FCBEB443-8D43-49A5-8715-1ED323EAAFAC}"/>
    <cellStyle name="Note 2 4 6 3 2" xfId="11463" xr:uid="{A63935A7-8F58-4E46-9F87-02F546DEF190}"/>
    <cellStyle name="Note 2 4 6 3 2 2" xfId="35500" xr:uid="{BB672FF4-25AB-47E8-AB39-919077D70C17}"/>
    <cellStyle name="Note 2 4 6 3 3" xfId="16204" xr:uid="{AD7915F0-F112-4D40-B0CE-5D2628DFB01E}"/>
    <cellStyle name="Note 2 4 6 3 3 2" xfId="40234" xr:uid="{1FF2F629-7E67-431F-B1CD-AA3704F2B211}"/>
    <cellStyle name="Note 2 4 6 3 4" xfId="21252" xr:uid="{B2D82455-1D6B-4E9C-95DF-F9155E373139}"/>
    <cellStyle name="Note 2 4 6 3 4 2" xfId="45066" xr:uid="{08FCD556-3F7C-46AC-BBBE-59D032131F44}"/>
    <cellStyle name="Note 2 4 6 3 5" xfId="25875" xr:uid="{F63D66F4-0830-4C05-8AF9-7A6E1502DA51}"/>
    <cellStyle name="Note 2 4 6 3 5 2" xfId="49641" xr:uid="{43BC3CB6-BFA5-4B00-8DF1-651363EDCB76}"/>
    <cellStyle name="Note 2 4 6 3 6" xfId="30651" xr:uid="{7402AB88-5BF2-473A-BE85-5272E2F2A5D5}"/>
    <cellStyle name="Note 2 4 6 4" xfId="6865" xr:uid="{60CD6663-10F6-4782-8D76-034898AFA6B9}"/>
    <cellStyle name="Note 2 4 6 4 2" xfId="12244" xr:uid="{A901367A-520B-4145-A260-62B3405574EB}"/>
    <cellStyle name="Note 2 4 6 4 2 2" xfId="36278" xr:uid="{BE45DC17-BE10-4468-AB8C-EB40FF167042}"/>
    <cellStyle name="Note 2 4 6 4 3" xfId="16982" xr:uid="{263F9464-DB35-400D-B646-0A9C6B2BCB9B}"/>
    <cellStyle name="Note 2 4 6 4 3 2" xfId="41012" xr:uid="{63862611-86CB-43C5-983B-E766CEFC6FC5}"/>
    <cellStyle name="Note 2 4 6 4 4" xfId="21988" xr:uid="{AB288895-4579-4C86-B7C6-451CD7B26B5D}"/>
    <cellStyle name="Note 2 4 6 4 4 2" xfId="45793" xr:uid="{8AFAA5F7-A905-4F98-909A-C9D0CCB4BF46}"/>
    <cellStyle name="Note 2 4 6 4 5" xfId="26602" xr:uid="{33A8322C-ED3D-4E72-A3C5-9DFAA9C6247B}"/>
    <cellStyle name="Note 2 4 6 4 5 2" xfId="50368" xr:uid="{8AC37F4B-8381-4ADA-8CFC-0A57F6183502}"/>
    <cellStyle name="Note 2 4 6 4 6" xfId="31420" xr:uid="{2858B9FB-0998-42E4-8384-2F541C507195}"/>
    <cellStyle name="Note 2 4 6 5" xfId="7604" xr:uid="{9ED6F8AA-F6DC-4280-9F7B-725E2B36BBE0}"/>
    <cellStyle name="Note 2 4 6 5 2" xfId="12983" xr:uid="{E5D7970B-4236-4FE6-B9C4-BBDA7F24B304}"/>
    <cellStyle name="Note 2 4 6 5 2 2" xfId="37015" xr:uid="{DEFB78A8-4EFF-4CC8-B3E8-6E557987F80E}"/>
    <cellStyle name="Note 2 4 6 5 3" xfId="17719" xr:uid="{75816F82-09B8-4E65-BBB0-DBF09AF1A161}"/>
    <cellStyle name="Note 2 4 6 5 3 2" xfId="41749" xr:uid="{AD19C543-481E-4FBE-8605-B11C3F80EDC5}"/>
    <cellStyle name="Note 2 4 6 5 4" xfId="22724" xr:uid="{D8EAD070-B359-460C-BC4F-091BCABE3068}"/>
    <cellStyle name="Note 2 4 6 5 4 2" xfId="46520" xr:uid="{FF78B074-4700-4873-91BA-6E0AED79AF79}"/>
    <cellStyle name="Note 2 4 6 5 5" xfId="27329" xr:uid="{5FE69FD6-B7E7-4244-B4AA-E3A9EE2BB47A}"/>
    <cellStyle name="Note 2 4 6 5 5 2" xfId="51095" xr:uid="{E5702D21-42F4-48E4-A049-35E09A630FA2}"/>
    <cellStyle name="Note 2 4 6 5 6" xfId="32148" xr:uid="{B9B4B571-0055-451D-8F6C-12EE2E919E36}"/>
    <cellStyle name="Note 2 4 6 6" xfId="8337" xr:uid="{CFE8F841-88EC-4A39-96C9-724EB8FDDADD}"/>
    <cellStyle name="Note 2 4 6 6 2" xfId="13716" xr:uid="{7298601D-7C27-42E6-8097-1E6F711B1DB9}"/>
    <cellStyle name="Note 2 4 6 6 2 2" xfId="37746" xr:uid="{A23A9338-DCDE-45BC-A44B-B5E3403675AC}"/>
    <cellStyle name="Note 2 4 6 6 3" xfId="18450" xr:uid="{CE2006AF-C6F6-44FA-9390-C867F18A65D7}"/>
    <cellStyle name="Note 2 4 6 6 3 2" xfId="42480" xr:uid="{556824EC-32D4-443E-A7FE-8FC3D859562A}"/>
    <cellStyle name="Note 2 4 6 6 4" xfId="23455" xr:uid="{56A56E6A-A604-470D-9CA4-53537E8E1511}"/>
    <cellStyle name="Note 2 4 6 6 4 2" xfId="47242" xr:uid="{4499D343-3994-49A1-944B-DED1CC24765C}"/>
    <cellStyle name="Note 2 4 6 6 5" xfId="28051" xr:uid="{59A65696-61FF-4E77-A3AE-100F61BB1DCB}"/>
    <cellStyle name="Note 2 4 6 6 5 2" xfId="51817" xr:uid="{156E7E77-5D28-4D06-825A-7F4BE4CBD651}"/>
    <cellStyle name="Note 2 4 6 6 6" xfId="32870" xr:uid="{C1813449-5335-4655-BD60-82B4A2DAAF87}"/>
    <cellStyle name="Note 2 4 6 7" xfId="9557" xr:uid="{FA871967-9519-4A3C-BD50-54F23C5B8088}"/>
    <cellStyle name="Note 2 4 6 7 2" xfId="33771" xr:uid="{C4A37E43-5930-45CB-9309-F7A368358360}"/>
    <cellStyle name="Note 2 4 6 8" xfId="14474" xr:uid="{5B00125F-3172-4CED-B90B-25C73A8501B6}"/>
    <cellStyle name="Note 2 4 6 8 2" xfId="38504" xr:uid="{FFB35621-8435-45E8-8518-860BC4FDE983}"/>
    <cellStyle name="Note 2 4 6 9" xfId="19448" xr:uid="{CFC81EF9-F942-4EB6-9EB7-F59001037F14}"/>
    <cellStyle name="Note 2 4 6 9 2" xfId="43287" xr:uid="{7EF0580C-F8FC-44AA-9B96-85EDE6007863}"/>
    <cellStyle name="Note 2 4 7" xfId="3845" xr:uid="{1B60A178-217F-45A3-BE6E-A4FED6C7440E}"/>
    <cellStyle name="Note 2 4 7 2" xfId="9230" xr:uid="{69D963E6-988B-4EE8-84CE-CB2AF2DC1F99}"/>
    <cellStyle name="Note 2 4 7 2 2" xfId="33510" xr:uid="{CA4B807F-9095-40CE-9E57-5B369BBE49A6}"/>
    <cellStyle name="Note 2 4 7 3" xfId="14219" xr:uid="{C0B7FC07-C717-4990-A33A-6E4C8945C69A}"/>
    <cellStyle name="Note 2 4 7 3 2" xfId="38249" xr:uid="{C8FF5FDD-605D-4432-8024-E31A8F56284D}"/>
    <cellStyle name="Note 2 4 7 4" xfId="20222" xr:uid="{D484C4C4-7DE4-4CD8-A6B0-A154A4F73170}"/>
    <cellStyle name="Note 2 4 7 4 2" xfId="44050" xr:uid="{6B8ACCC5-38C5-434C-B538-7F03FBFE8F66}"/>
    <cellStyle name="Note 2 4 7 5" xfId="24859" xr:uid="{710B2F88-3606-4F68-AC3B-288D82A9D26E}"/>
    <cellStyle name="Note 2 4 7 5 2" xfId="48625" xr:uid="{35B74EF2-89C7-4628-86EB-BB63D542390F}"/>
    <cellStyle name="Note 2 4 7 6" xfId="28689" xr:uid="{C0425FFB-68AA-4F88-86E1-BB50F4B1DE12}"/>
    <cellStyle name="Note 2 4 8" xfId="4720" xr:uid="{724E0437-BD63-4053-8CC3-A1466D1EA274}"/>
    <cellStyle name="Note 2 4 8 2" xfId="10100" xr:uid="{E6421456-ABCE-4142-9C9C-0BAAC3D1322F}"/>
    <cellStyle name="Note 2 4 8 2 2" xfId="34314" xr:uid="{904F0F05-6033-4577-B391-6A22D26B9F1C}"/>
    <cellStyle name="Note 2 4 8 3" xfId="15017" xr:uid="{11617DA2-0901-417E-8E7B-5D2C97DFA152}"/>
    <cellStyle name="Note 2 4 8 3 2" xfId="39047" xr:uid="{1DF69242-85E9-4A26-84FC-1AAC57318336}"/>
    <cellStyle name="Note 2 4 8 4" xfId="19960" xr:uid="{32A6A9B1-8E57-42EA-89E8-ED33FFAAE3D0}"/>
    <cellStyle name="Note 2 4 8 4 2" xfId="43792" xr:uid="{375748D2-F3B6-4D64-85CF-E9FD6E055422}"/>
    <cellStyle name="Note 2 4 8 5" xfId="24639" xr:uid="{81AAD111-AC6C-4F55-A6F8-05B5B76E2104}"/>
    <cellStyle name="Note 2 4 8 5 2" xfId="48405" xr:uid="{3C821347-612C-44F9-829C-6990AA107DEE}"/>
    <cellStyle name="Note 2 4 8 6" xfId="29480" xr:uid="{F3940B4D-CF97-493A-BB08-94DB7BAA9486}"/>
    <cellStyle name="Note 2 4 9" xfId="5752" xr:uid="{76DD8B9D-F70A-4D7B-AB4A-68F30979EF43}"/>
    <cellStyle name="Note 2 4 9 2" xfId="11131" xr:uid="{50503F94-7AD1-4099-B4BE-6C2C146543ED}"/>
    <cellStyle name="Note 2 4 9 2 2" xfId="35234" xr:uid="{EC56F759-9020-407F-8C89-917FA2A6A96F}"/>
    <cellStyle name="Note 2 4 9 3" xfId="15938" xr:uid="{D49ECF90-7D5C-43E9-B0F3-630083EEFEF8}"/>
    <cellStyle name="Note 2 4 9 3 2" xfId="39968" xr:uid="{57FC4B29-56D6-48CA-A638-7F6797B1ABFB}"/>
    <cellStyle name="Note 2 4 9 4" xfId="20128" xr:uid="{D89DE562-7FD8-4BAB-B7F0-1BEEDB40F89B}"/>
    <cellStyle name="Note 2 4 9 4 2" xfId="43957" xr:uid="{9253E7F0-2C01-4E74-8FA8-10D38C4F6CC5}"/>
    <cellStyle name="Note 2 4 9 5" xfId="24776" xr:uid="{68CB710E-80C8-48B9-8294-BA492BE62D68}"/>
    <cellStyle name="Note 2 4 9 5 2" xfId="48542" xr:uid="{10C57FAD-DE50-413A-AF53-66B6D2A7D4C9}"/>
    <cellStyle name="Note 2 4 9 6" xfId="30389" xr:uid="{2537D5E8-A312-45AB-8FC9-80CB90E10910}"/>
    <cellStyle name="Note 2 5" xfId="1896" xr:uid="{00000000-0005-0000-0000-000069070000}"/>
    <cellStyle name="Note 2 5 10" xfId="14337" xr:uid="{C0FB87CA-233F-4912-A854-740DD45CCCDF}"/>
    <cellStyle name="Note 2 5 10 2" xfId="38367" xr:uid="{E1FCDD4D-9567-4A29-B1DD-3046050A0974}"/>
    <cellStyle name="Note 2 5 11" xfId="19309" xr:uid="{BAE2D4AB-E037-4D8C-AA0A-47D941FDCB26}"/>
    <cellStyle name="Note 2 5 11 2" xfId="43151" xr:uid="{2E947C55-4D1F-413C-A8D6-2794932F27A1}"/>
    <cellStyle name="Note 2 5 12" xfId="24053" xr:uid="{0142727D-13C7-4708-8B41-7AAF09A5227F}"/>
    <cellStyle name="Note 2 5 12 2" xfId="47822" xr:uid="{767445F9-13C9-4373-8720-542717C11CDD}"/>
    <cellStyle name="Note 2 5 13" xfId="4028" xr:uid="{FF985D26-BCEB-45A3-9493-4C2EF512D1F7}"/>
    <cellStyle name="Note 2 5 14" xfId="28807" xr:uid="{19863946-E70E-4466-A021-574149ED4B51}"/>
    <cellStyle name="Note 2 5 2" xfId="4312" xr:uid="{C8C8DC2C-4F68-418E-A279-570FBE76049F}"/>
    <cellStyle name="Note 2 5 2 10" xfId="24296" xr:uid="{5C2501CA-3778-4CDD-AA37-6C93ABC0AAE2}"/>
    <cellStyle name="Note 2 5 2 10 2" xfId="48062" xr:uid="{507C1531-1916-488E-B8BD-E0944E7750D8}"/>
    <cellStyle name="Note 2 5 2 11" xfId="29078" xr:uid="{8090EFB7-35E9-4867-AB32-DEF7F572DE5A}"/>
    <cellStyle name="Note 2 5 2 2" xfId="5115" xr:uid="{4ED65293-038C-41AA-9EA1-9A7BC4521E56}"/>
    <cellStyle name="Note 2 5 2 2 2" xfId="10495" xr:uid="{C7772503-CBCB-446F-B748-AF523C45DB44}"/>
    <cellStyle name="Note 2 5 2 2 2 2" xfId="34707" xr:uid="{CA4CBD15-7B3A-4CD0-9F68-4F34803D79FC}"/>
    <cellStyle name="Note 2 5 2 2 3" xfId="15410" xr:uid="{0AC68E2C-7A92-430F-ACAF-4D852D219AD5}"/>
    <cellStyle name="Note 2 5 2 2 3 2" xfId="39440" xr:uid="{E9C64126-41F6-4F04-8F09-D73EAD5B7172}"/>
    <cellStyle name="Note 2 5 2 2 4" xfId="20644" xr:uid="{CDD699ED-FEB8-4462-93AC-7AB8FD3778A2}"/>
    <cellStyle name="Note 2 5 2 2 4 2" xfId="44467" xr:uid="{BBE30489-82B7-4C8A-929E-54D422E9744B}"/>
    <cellStyle name="Note 2 5 2 2 5" xfId="25276" xr:uid="{5363FC6A-9382-4EB6-98C4-B96D43B44E93}"/>
    <cellStyle name="Note 2 5 2 2 5 2" xfId="49042" xr:uid="{DE4412D5-39A5-4D10-A2B0-1A10767F125E}"/>
    <cellStyle name="Note 2 5 2 2 6" xfId="29868" xr:uid="{C4F390AC-0C84-4E7A-8BCB-7B07817A6358}"/>
    <cellStyle name="Note 2 5 2 3" xfId="6221" xr:uid="{6D95FE2A-6299-4AC4-9410-1E9371CCCD1C}"/>
    <cellStyle name="Note 2 5 2 3 2" xfId="11600" xr:uid="{FCE1D7F7-2988-4EE5-A300-876A7F973145}"/>
    <cellStyle name="Note 2 5 2 3 2 2" xfId="35637" xr:uid="{3912C7EF-E626-4444-A4EB-6CF576693653}"/>
    <cellStyle name="Note 2 5 2 3 3" xfId="16341" xr:uid="{801D87DB-76CF-4E0B-A63E-47EF6C57D169}"/>
    <cellStyle name="Note 2 5 2 3 3 2" xfId="40371" xr:uid="{B4253CBC-01F7-42EE-A8B0-3CD0993A1CE6}"/>
    <cellStyle name="Note 2 5 2 3 4" xfId="21389" xr:uid="{E58C5015-088C-45FC-94AC-4E807D1D5B77}"/>
    <cellStyle name="Note 2 5 2 3 4 2" xfId="45201" xr:uid="{50EFBCED-9B85-4A8B-A0D6-2CA1B62E1E51}"/>
    <cellStyle name="Note 2 5 2 3 5" xfId="26010" xr:uid="{1F8A3BD5-34B7-407D-A15C-86058FD46BD4}"/>
    <cellStyle name="Note 2 5 2 3 5 2" xfId="49776" xr:uid="{F7327EAE-91BD-4025-A72A-1CF3A4781334}"/>
    <cellStyle name="Note 2 5 2 3 6" xfId="30786" xr:uid="{43ECE5A0-A5B8-402F-9B14-36B4B9C04DE9}"/>
    <cellStyle name="Note 2 5 2 4" xfId="7002" xr:uid="{895C2C1A-05FE-49EA-BA0C-189F4B428FC1}"/>
    <cellStyle name="Note 2 5 2 4 2" xfId="12381" xr:uid="{5A370F26-5247-4B41-A312-92473CF6DBB5}"/>
    <cellStyle name="Note 2 5 2 4 2 2" xfId="36415" xr:uid="{B4D41639-BCF6-4046-AC5A-2FDDBBDF81E0}"/>
    <cellStyle name="Note 2 5 2 4 3" xfId="17119" xr:uid="{322F1B47-A871-4CC4-8DE5-9CDA5A17BEAA}"/>
    <cellStyle name="Note 2 5 2 4 3 2" xfId="41149" xr:uid="{32EBE6B6-BDDC-4E34-BD18-FDD36225AE6E}"/>
    <cellStyle name="Note 2 5 2 4 4" xfId="22125" xr:uid="{88AD5B63-AFD7-43B7-A609-83F41E9A10CD}"/>
    <cellStyle name="Note 2 5 2 4 4 2" xfId="45928" xr:uid="{03034B2F-26EE-4553-9C87-7C880ADF64D4}"/>
    <cellStyle name="Note 2 5 2 4 5" xfId="26737" xr:uid="{8DAA4413-99EE-4EB5-ABA5-DB7765127AE2}"/>
    <cellStyle name="Note 2 5 2 4 5 2" xfId="50503" xr:uid="{6BE1B1BE-2564-4F9D-89D4-672204E43E47}"/>
    <cellStyle name="Note 2 5 2 4 6" xfId="31555" xr:uid="{E34B8D87-8B0A-4E27-8506-FADEC9509D6D}"/>
    <cellStyle name="Note 2 5 2 5" xfId="7741" xr:uid="{2C7E9EBA-0E10-4564-90B2-72BAFC5DABD3}"/>
    <cellStyle name="Note 2 5 2 5 2" xfId="13120" xr:uid="{A8FCE997-4410-4471-B846-40B5B0F9CD1A}"/>
    <cellStyle name="Note 2 5 2 5 2 2" xfId="37152" xr:uid="{15413AAA-E3B6-41AF-AF3E-931DDF7DFF7C}"/>
    <cellStyle name="Note 2 5 2 5 3" xfId="17856" xr:uid="{A486952C-DCBC-40A0-AB19-EE9ECC350F7B}"/>
    <cellStyle name="Note 2 5 2 5 3 2" xfId="41886" xr:uid="{14B6D22D-D86B-4314-891F-C8009B32225C}"/>
    <cellStyle name="Note 2 5 2 5 4" xfId="22861" xr:uid="{D2D166DE-DC92-4816-9F7B-4FA502EE1241}"/>
    <cellStyle name="Note 2 5 2 5 4 2" xfId="46655" xr:uid="{B046AD03-0CCC-4162-B089-05D658ABE672}"/>
    <cellStyle name="Note 2 5 2 5 5" xfId="27464" xr:uid="{F9975172-4021-4345-BBB1-E6335E0918FF}"/>
    <cellStyle name="Note 2 5 2 5 5 2" xfId="51230" xr:uid="{592DEFD9-DBA0-49B5-83AE-3105BF288A6D}"/>
    <cellStyle name="Note 2 5 2 5 6" xfId="32283" xr:uid="{BCF7E8C4-2E61-482C-BE48-B9DD747F04EE}"/>
    <cellStyle name="Note 2 5 2 6" xfId="8474" xr:uid="{ED103C71-B581-4D15-9703-9D05C26C6BA4}"/>
    <cellStyle name="Note 2 5 2 6 2" xfId="13853" xr:uid="{A31A19BD-948B-4200-A53B-7FFF27266B51}"/>
    <cellStyle name="Note 2 5 2 6 2 2" xfId="37883" xr:uid="{FFA659E4-A617-43EA-B970-5774E6433B82}"/>
    <cellStyle name="Note 2 5 2 6 3" xfId="18587" xr:uid="{FF79473C-F0E5-4AAA-ADB6-7FB3CCFB5FAC}"/>
    <cellStyle name="Note 2 5 2 6 3 2" xfId="42617" xr:uid="{588DAE6A-FB08-4AA9-8E08-3AAEC68FC4ED}"/>
    <cellStyle name="Note 2 5 2 6 4" xfId="23592" xr:uid="{77821CC6-3CDD-4ABB-AEC0-A5DCB68AA91F}"/>
    <cellStyle name="Note 2 5 2 6 4 2" xfId="47377" xr:uid="{6BC9767D-9113-4CFF-B866-15C4D377CDD3}"/>
    <cellStyle name="Note 2 5 2 6 5" xfId="28186" xr:uid="{023448AB-79AC-496D-B48B-BC82D9414F66}"/>
    <cellStyle name="Note 2 5 2 6 5 2" xfId="51952" xr:uid="{2E096ED2-18D4-4378-AC0C-B20B1AAFF128}"/>
    <cellStyle name="Note 2 5 2 6 6" xfId="33005" xr:uid="{2FA9AA39-723A-437A-9189-E7B6DAA4133A}"/>
    <cellStyle name="Note 2 5 2 7" xfId="9694" xr:uid="{B5A3817C-25E4-4ECC-BB66-1BBCB72C1CD4}"/>
    <cellStyle name="Note 2 5 2 7 2" xfId="33908" xr:uid="{E20B5C70-AA32-4912-B768-0AF7DEAF5291}"/>
    <cellStyle name="Note 2 5 2 8" xfId="14611" xr:uid="{D8AEE535-F8E9-4070-86CA-43033EC9EB19}"/>
    <cellStyle name="Note 2 5 2 8 2" xfId="38641" xr:uid="{5142719F-9BFB-4C4B-943E-7B06A893E7F5}"/>
    <cellStyle name="Note 2 5 2 9" xfId="19585" xr:uid="{70953268-B842-4787-A905-738C516D5E95}"/>
    <cellStyle name="Note 2 5 2 9 2" xfId="43422" xr:uid="{B6DAA8EE-ADEA-4CC4-BFAF-777C27E49E2A}"/>
    <cellStyle name="Note 2 5 3" xfId="4536" xr:uid="{20B78AB1-D1E7-40B1-A132-93C13C578C93}"/>
    <cellStyle name="Note 2 5 3 10" xfId="24494" xr:uid="{FF4AED92-A1C8-4B85-ACF7-405D800CACA3}"/>
    <cellStyle name="Note 2 5 3 10 2" xfId="48260" xr:uid="{404FB534-D39C-488B-AD04-170197AC13B3}"/>
    <cellStyle name="Note 2 5 3 11" xfId="29299" xr:uid="{310BC3A7-2AF5-4AAA-9E15-5C57D6EFE590}"/>
    <cellStyle name="Note 2 5 3 2" xfId="5339" xr:uid="{CA0E1BA4-F67F-4548-B97F-73A1CD598422}"/>
    <cellStyle name="Note 2 5 3 2 2" xfId="10719" xr:uid="{EFCEC61C-E7BB-4AAB-B2EF-22CA325285E2}"/>
    <cellStyle name="Note 2 5 3 2 2 2" xfId="34931" xr:uid="{E1AC392D-36E1-4F2D-8560-CC9B28F5F96E}"/>
    <cellStyle name="Note 2 5 3 2 3" xfId="15634" xr:uid="{26721010-F0BB-4645-BC50-DFB7C72AEA9E}"/>
    <cellStyle name="Note 2 5 3 2 3 2" xfId="39664" xr:uid="{6FF4630B-FB63-4B01-8A98-8101471712E7}"/>
    <cellStyle name="Note 2 5 3 2 4" xfId="20868" xr:uid="{37CB3683-4662-4427-9DFC-689B4FC71E37}"/>
    <cellStyle name="Note 2 5 3 2 4 2" xfId="44688" xr:uid="{3A1AAB04-FA99-490B-A184-BB75457FDDED}"/>
    <cellStyle name="Note 2 5 3 2 5" xfId="25497" xr:uid="{89C8E575-81CA-471C-ABEE-47404A482D95}"/>
    <cellStyle name="Note 2 5 3 2 5 2" xfId="49263" xr:uid="{03C3677C-ACE6-4E77-A011-7F5A0C60ADEF}"/>
    <cellStyle name="Note 2 5 3 2 6" xfId="30089" xr:uid="{44C0DD64-45DD-448B-A9E5-5C45E255793B}"/>
    <cellStyle name="Note 2 5 3 3" xfId="6445" xr:uid="{7E4802F3-78D5-4E43-BE94-75D5CC7F0069}"/>
    <cellStyle name="Note 2 5 3 3 2" xfId="11824" xr:uid="{DFEA62DD-7943-4578-8DEE-DA3A15A56336}"/>
    <cellStyle name="Note 2 5 3 3 2 2" xfId="35861" xr:uid="{7F361E08-42AD-4828-940F-8016DE5A8797}"/>
    <cellStyle name="Note 2 5 3 3 3" xfId="16565" xr:uid="{3A078833-9A0C-48C0-A332-A8FBC84B455F}"/>
    <cellStyle name="Note 2 5 3 3 3 2" xfId="40595" xr:uid="{B759C087-4C8B-47B2-ABC1-5DB7D347E143}"/>
    <cellStyle name="Note 2 5 3 3 4" xfId="21613" xr:uid="{C1371A5F-2023-4B0D-8001-111CDBEBA167}"/>
    <cellStyle name="Note 2 5 3 3 4 2" xfId="45422" xr:uid="{CFB6A47C-3AF2-4E3F-867A-F2C839BE1622}"/>
    <cellStyle name="Note 2 5 3 3 5" xfId="26231" xr:uid="{9F8736D4-C9C9-4A61-89BA-DE9D050DF804}"/>
    <cellStyle name="Note 2 5 3 3 5 2" xfId="49997" xr:uid="{BD3FE548-55FF-4EF9-B1A6-162C4AA17417}"/>
    <cellStyle name="Note 2 5 3 3 6" xfId="31007" xr:uid="{93B7C798-71E5-4A9C-93DE-2BF74DC746B5}"/>
    <cellStyle name="Note 2 5 3 4" xfId="7226" xr:uid="{E64CDEF3-6557-421F-B020-A357EA722AC8}"/>
    <cellStyle name="Note 2 5 3 4 2" xfId="12605" xr:uid="{83C5F748-C14A-4805-98B8-DBB35FA5C58E}"/>
    <cellStyle name="Note 2 5 3 4 2 2" xfId="36639" xr:uid="{D40460C8-8B2A-4386-82CA-3BD8960D7A21}"/>
    <cellStyle name="Note 2 5 3 4 3" xfId="17343" xr:uid="{730EE235-A623-447C-9D63-09E4401A0DFA}"/>
    <cellStyle name="Note 2 5 3 4 3 2" xfId="41373" xr:uid="{C73DCF63-3009-4B06-AB93-602961813A75}"/>
    <cellStyle name="Note 2 5 3 4 4" xfId="22349" xr:uid="{F7B182B7-08CA-4D25-BCED-2042AA8E70B8}"/>
    <cellStyle name="Note 2 5 3 4 4 2" xfId="46149" xr:uid="{932A7C21-E272-4BCD-8DDD-D967958F087F}"/>
    <cellStyle name="Note 2 5 3 4 5" xfId="26958" xr:uid="{96DA51B6-2961-489A-83F2-105EBC7464E8}"/>
    <cellStyle name="Note 2 5 3 4 5 2" xfId="50724" xr:uid="{B84F2426-EDFE-415C-B326-500B3AD5B943}"/>
    <cellStyle name="Note 2 5 3 4 6" xfId="31776" xr:uid="{D904167A-CEFE-4163-BC4D-1FB4E5823AC6}"/>
    <cellStyle name="Note 2 5 3 5" xfId="7965" xr:uid="{362625B5-F0BC-4760-89D3-8A7C20F32E8F}"/>
    <cellStyle name="Note 2 5 3 5 2" xfId="13344" xr:uid="{56435CB8-C3AF-45C0-9D6D-D269C84AEA57}"/>
    <cellStyle name="Note 2 5 3 5 2 2" xfId="37376" xr:uid="{FA40044E-1857-441D-86B5-565A35E862F4}"/>
    <cellStyle name="Note 2 5 3 5 3" xfId="18080" xr:uid="{7D3EF55E-A400-4C6B-A244-65533E34271F}"/>
    <cellStyle name="Note 2 5 3 5 3 2" xfId="42110" xr:uid="{A99D53E8-92D6-4A1D-8C2E-0387324036CD}"/>
    <cellStyle name="Note 2 5 3 5 4" xfId="23085" xr:uid="{5C94BF4B-5B25-4313-B458-51249C2737DE}"/>
    <cellStyle name="Note 2 5 3 5 4 2" xfId="46876" xr:uid="{1F411319-5FDB-4846-9C7E-ACD1345DC59C}"/>
    <cellStyle name="Note 2 5 3 5 5" xfId="27685" xr:uid="{FDFB07B4-52A2-42B7-910A-304A2A0441DE}"/>
    <cellStyle name="Note 2 5 3 5 5 2" xfId="51451" xr:uid="{29BB38C8-98B9-449F-B80D-0AD9041E25ED}"/>
    <cellStyle name="Note 2 5 3 5 6" xfId="32504" xr:uid="{000D0CF4-B1D1-4436-903E-E3E30D2A8C23}"/>
    <cellStyle name="Note 2 5 3 6" xfId="8698" xr:uid="{5D4245E3-FEB8-499E-B86F-E1B19F701085}"/>
    <cellStyle name="Note 2 5 3 6 2" xfId="14077" xr:uid="{418FF6BD-9D9A-41D7-9E6D-2E4491B1C98D}"/>
    <cellStyle name="Note 2 5 3 6 2 2" xfId="38107" xr:uid="{F64F5673-73E8-48C9-A4B3-2D570C0F69EA}"/>
    <cellStyle name="Note 2 5 3 6 3" xfId="18811" xr:uid="{81A532C1-9B1A-4263-999F-0ED4CD7A40CD}"/>
    <cellStyle name="Note 2 5 3 6 3 2" xfId="42841" xr:uid="{D16DF785-A96D-4956-84D3-3C7FAA5CB93A}"/>
    <cellStyle name="Note 2 5 3 6 4" xfId="23816" xr:uid="{C899184A-A1DD-49C1-A18C-6C22D1F4B78C}"/>
    <cellStyle name="Note 2 5 3 6 4 2" xfId="47598" xr:uid="{3C49C846-C019-45B2-8E78-EA81755DC4C5}"/>
    <cellStyle name="Note 2 5 3 6 5" xfId="28407" xr:uid="{0E394DC8-4BDA-492B-826A-F8BC8B3395F4}"/>
    <cellStyle name="Note 2 5 3 6 5 2" xfId="52173" xr:uid="{BEDF9084-615C-474D-B8D2-0DB66DFD2418}"/>
    <cellStyle name="Note 2 5 3 6 6" xfId="33226" xr:uid="{88575127-4358-4ABB-8828-8963536404AC}"/>
    <cellStyle name="Note 2 5 3 7" xfId="9918" xr:uid="{34BA489E-3DF7-4263-802C-5E26B570EB08}"/>
    <cellStyle name="Note 2 5 3 7 2" xfId="34132" xr:uid="{3DB0FAB1-FE5A-4EF7-B9EC-58D7052FC774}"/>
    <cellStyle name="Note 2 5 3 8" xfId="14835" xr:uid="{BA9AC13C-C5AC-40F5-8034-66D34A9B760D}"/>
    <cellStyle name="Note 2 5 3 8 2" xfId="38865" xr:uid="{8FF13056-4FA7-4864-9E3F-6DC5A1E606D7}"/>
    <cellStyle name="Note 2 5 3 9" xfId="19809" xr:uid="{47157EFB-E881-418C-A46F-98FB97900B92}"/>
    <cellStyle name="Note 2 5 3 9 2" xfId="43643" xr:uid="{D4633F84-2C9D-44E9-9CF6-DFC84E0E73A5}"/>
    <cellStyle name="Note 2 5 4" xfId="4839" xr:uid="{7C037583-3FE6-465B-A415-F4BE75C9423A}"/>
    <cellStyle name="Note 2 5 4 2" xfId="10219" xr:uid="{D4CEC237-A398-45FA-AB4F-A14773B6CF08}"/>
    <cellStyle name="Note 2 5 4 2 2" xfId="34433" xr:uid="{04AD3AD6-5B80-4592-804A-7EB35A32D653}"/>
    <cellStyle name="Note 2 5 4 3" xfId="15136" xr:uid="{6350A4D6-64CC-4373-B8F2-9CE691E0942F}"/>
    <cellStyle name="Note 2 5 4 3 2" xfId="39166" xr:uid="{C8E7636E-4E7D-4CD8-84F0-BD5B860F162B}"/>
    <cellStyle name="Note 2 5 4 4" xfId="20368" xr:uid="{C12BA1EF-122D-43E9-A79C-A24F1D8F894C}"/>
    <cellStyle name="Note 2 5 4 4 2" xfId="44194" xr:uid="{7469D1B2-B726-4E82-A730-F47490DB2666}"/>
    <cellStyle name="Note 2 5 4 5" xfId="25003" xr:uid="{76AD0592-E419-406A-9F7C-8090E371835F}"/>
    <cellStyle name="Note 2 5 4 5 2" xfId="48769" xr:uid="{D6DDD244-03AD-4290-80A4-C1C7AC248AE5}"/>
    <cellStyle name="Note 2 5 4 6" xfId="29597" xr:uid="{DF0D377D-6B5D-4C78-B70B-483E15D6D082}"/>
    <cellStyle name="Note 2 5 5" xfId="5944" xr:uid="{33F45D49-8E2E-40B9-BA3B-3C58A5A17F77}"/>
    <cellStyle name="Note 2 5 5 2" xfId="11323" xr:uid="{B3AE36F7-494F-4F07-8818-B6725C8030BC}"/>
    <cellStyle name="Note 2 5 5 2 2" xfId="35362" xr:uid="{AD6ABE50-D11A-47AE-B4E0-4304ED974FA6}"/>
    <cellStyle name="Note 2 5 5 3" xfId="16066" xr:uid="{1433B989-68D8-432B-88B2-A308154CAB18}"/>
    <cellStyle name="Note 2 5 5 3 2" xfId="40096" xr:uid="{FA02DC95-7770-4280-AC26-18BD7FBF67A5}"/>
    <cellStyle name="Note 2 5 5 4" xfId="21114" xr:uid="{D1F57B04-8572-4C32-B9B8-287D1641CCA9}"/>
    <cellStyle name="Note 2 5 5 4 2" xfId="44929" xr:uid="{29473972-A404-4943-B0A9-315E44456C4B}"/>
    <cellStyle name="Note 2 5 5 5" xfId="25738" xr:uid="{04670B22-8F0A-4E9E-BDBC-DF89365E9ABA}"/>
    <cellStyle name="Note 2 5 5 5 2" xfId="49504" xr:uid="{95DA5D1A-380F-4886-89E4-188871DF9C5B}"/>
    <cellStyle name="Note 2 5 5 6" xfId="30514" xr:uid="{F7CD1210-04F8-4CD0-9A58-AF089CB163AD}"/>
    <cellStyle name="Note 2 5 6" xfId="6725" xr:uid="{6AE55E4F-778E-4770-98FD-96B9543A4023}"/>
    <cellStyle name="Note 2 5 6 2" xfId="12104" xr:uid="{A1A2AF89-1485-45E9-A706-1245D4B5BCF3}"/>
    <cellStyle name="Note 2 5 6 2 2" xfId="36140" xr:uid="{65C99872-1D52-4F3C-B6AC-38AFDCA42DE3}"/>
    <cellStyle name="Note 2 5 6 3" xfId="16844" xr:uid="{DD1388AD-27F4-4092-9860-BDEEEE8E2AE3}"/>
    <cellStyle name="Note 2 5 6 3 2" xfId="40874" xr:uid="{806C111C-7CC3-4B29-A7B5-87D2408F2DFE}"/>
    <cellStyle name="Note 2 5 6 4" xfId="21851" xr:uid="{C7A3D9A6-F156-4951-86D5-D3F7A67425E1}"/>
    <cellStyle name="Note 2 5 6 4 2" xfId="45657" xr:uid="{C6795CDD-2518-4FF2-9F6C-AF56289C6272}"/>
    <cellStyle name="Note 2 5 6 5" xfId="26466" xr:uid="{5B8C33CF-6A9A-4DE4-AB5E-6C4FE0F40C14}"/>
    <cellStyle name="Note 2 5 6 5 2" xfId="50232" xr:uid="{48D7EF78-2826-4E28-9EF1-74750631C2B2}"/>
    <cellStyle name="Note 2 5 6 6" xfId="31283" xr:uid="{217B0687-3B1A-4921-B8BE-1A84F8F47E8C}"/>
    <cellStyle name="Note 2 5 7" xfId="7465" xr:uid="{1D335AA2-4352-414A-A278-4D8D1E768485}"/>
    <cellStyle name="Note 2 5 7 2" xfId="12844" xr:uid="{C7FD12C2-23C0-4F11-8365-5200776162D4}"/>
    <cellStyle name="Note 2 5 7 2 2" xfId="36878" xr:uid="{6B461D9F-EB2D-48DF-8869-39E18BECBB78}"/>
    <cellStyle name="Note 2 5 7 3" xfId="17582" xr:uid="{67E283F1-CE32-49B1-BE5F-55D9D1CAA683}"/>
    <cellStyle name="Note 2 5 7 3 2" xfId="41612" xr:uid="{B63F7809-92E5-45D8-B391-577023478887}"/>
    <cellStyle name="Note 2 5 7 4" xfId="22587" xr:uid="{9349A093-1037-47E6-8F67-36B71695CF6C}"/>
    <cellStyle name="Note 2 5 7 4 2" xfId="46384" xr:uid="{92A1D71C-C99D-48B7-A6E4-418A097C61B7}"/>
    <cellStyle name="Note 2 5 7 5" xfId="27193" xr:uid="{77272B2B-1A48-4234-B592-9F3536D35FB7}"/>
    <cellStyle name="Note 2 5 7 5 2" xfId="50959" xr:uid="{61C472D7-C886-47D0-AC22-9CBF045BDC88}"/>
    <cellStyle name="Note 2 5 7 6" xfId="32012" xr:uid="{616CF47C-1AAF-46B8-AEB9-FB6A41324D4B}"/>
    <cellStyle name="Note 2 5 8" xfId="8198" xr:uid="{2CBA6A02-04D6-4D7C-914C-C3F39B44EC42}"/>
    <cellStyle name="Note 2 5 8 2" xfId="13577" xr:uid="{0414321C-D8D7-4D20-B60B-383AD1FD5066}"/>
    <cellStyle name="Note 2 5 8 2 2" xfId="37609" xr:uid="{F0BB6836-E97F-4FC0-825D-69C7BE06D96B}"/>
    <cellStyle name="Note 2 5 8 3" xfId="18313" xr:uid="{4CB2118A-F811-45AD-AAD8-22D708079199}"/>
    <cellStyle name="Note 2 5 8 3 2" xfId="42343" xr:uid="{2C75946E-B197-41DD-8EDD-8A382840F8FB}"/>
    <cellStyle name="Note 2 5 8 4" xfId="23318" xr:uid="{F6F8816B-92AA-4973-B128-B12FB28B4A78}"/>
    <cellStyle name="Note 2 5 8 4 2" xfId="47106" xr:uid="{5EE8C0B6-38FA-4593-B33A-DF5331A3025D}"/>
    <cellStyle name="Note 2 5 8 5" xfId="27915" xr:uid="{ED040435-2844-4346-813D-A088AE4A0622}"/>
    <cellStyle name="Note 2 5 8 5 2" xfId="51681" xr:uid="{B18E4D27-5BF7-4421-A8C7-813076208450}"/>
    <cellStyle name="Note 2 5 8 6" xfId="32734" xr:uid="{06957EB8-A6FA-4706-AC49-675BF03F3488}"/>
    <cellStyle name="Note 2 5 9" xfId="9415" xr:uid="{F4907D9A-C650-4F15-8B86-47066FFCFF89}"/>
    <cellStyle name="Note 2 5 9 2" xfId="33631" xr:uid="{B1CC1DCB-A0A1-4C7B-A5D2-414051354AB7}"/>
    <cellStyle name="Note 2 6" xfId="1897" xr:uid="{00000000-0005-0000-0000-00006A070000}"/>
    <cellStyle name="Note 2 6 10" xfId="14381" xr:uid="{55F7A2D0-367C-48E8-B410-07153FFD632B}"/>
    <cellStyle name="Note 2 6 10 2" xfId="38411" xr:uid="{3AB3A0DD-80C3-4DF8-ACE0-B7BBA77D4297}"/>
    <cellStyle name="Note 2 6 11" xfId="19353" xr:uid="{AFC29952-5471-4F85-BB34-5312704386D2}"/>
    <cellStyle name="Note 2 6 11 2" xfId="43194" xr:uid="{BF5E545B-45DC-402A-A143-7352F930C897}"/>
    <cellStyle name="Note 2 6 12" xfId="4072" xr:uid="{058D71DE-70A7-4F71-AC5C-9AB479E91B10}"/>
    <cellStyle name="Note 2 6 13" xfId="28850" xr:uid="{D1BABCAF-9266-4A01-A376-E114268E22C3}"/>
    <cellStyle name="Note 2 6 2" xfId="4355" xr:uid="{D7BD6459-B7A3-4AF7-AD33-2A1FD5431926}"/>
    <cellStyle name="Note 2 6 2 10" xfId="29120" xr:uid="{10F18708-AB3E-425F-A181-A68E1AB89FAC}"/>
    <cellStyle name="Note 2 6 2 2" xfId="5158" xr:uid="{E5E6D48A-76A7-4EDE-A670-195B055D4626}"/>
    <cellStyle name="Note 2 6 2 2 2" xfId="10538" xr:uid="{923911AB-601F-48A1-B0AD-2AE36CF83875}"/>
    <cellStyle name="Note 2 6 2 2 2 2" xfId="34750" xr:uid="{7558AF5C-A062-48F7-BDEE-5C1B2850E9F2}"/>
    <cellStyle name="Note 2 6 2 2 3" xfId="15453" xr:uid="{9E59819C-6DAE-4500-8401-FE5E8945A7CC}"/>
    <cellStyle name="Note 2 6 2 2 3 2" xfId="39483" xr:uid="{EF9F5218-3E9C-4B8C-B30F-917F91E4768A}"/>
    <cellStyle name="Note 2 6 2 2 4" xfId="20687" xr:uid="{75E39375-105F-43A1-B4FB-94DB76036C2B}"/>
    <cellStyle name="Note 2 6 2 2 4 2" xfId="44509" xr:uid="{86D98F35-1382-452F-A04A-F9032F550C7E}"/>
    <cellStyle name="Note 2 6 2 2 5" xfId="25318" xr:uid="{72889C95-1F9E-4215-BA65-187BBE48AFFB}"/>
    <cellStyle name="Note 2 6 2 2 5 2" xfId="49084" xr:uid="{2F699A53-BF49-4D33-8258-3E764F3391A6}"/>
    <cellStyle name="Note 2 6 2 2 6" xfId="29910" xr:uid="{69F7939F-3445-4EA8-ADCD-E87D093E89E4}"/>
    <cellStyle name="Note 2 6 2 3" xfId="6264" xr:uid="{BD209D71-D9B5-476F-AECD-5EEFCA56E6CC}"/>
    <cellStyle name="Note 2 6 2 3 2" xfId="11643" xr:uid="{33593E3D-B75E-4EA5-BD01-CF5EF9987D11}"/>
    <cellStyle name="Note 2 6 2 3 2 2" xfId="35680" xr:uid="{1C1D6BC5-4070-49B3-853B-8073949F5EDB}"/>
    <cellStyle name="Note 2 6 2 3 3" xfId="16384" xr:uid="{15C35E36-0D95-449C-8A40-D7EAD7D39DBA}"/>
    <cellStyle name="Note 2 6 2 3 3 2" xfId="40414" xr:uid="{4E08309A-7A82-4237-A4EA-CFCD9227D5B5}"/>
    <cellStyle name="Note 2 6 2 3 4" xfId="21432" xr:uid="{52938D54-EDD8-407C-AD68-58EC9A5D87C9}"/>
    <cellStyle name="Note 2 6 2 3 4 2" xfId="45243" xr:uid="{1A053B65-5BF7-4DA8-9BB9-EF033D8DE3D1}"/>
    <cellStyle name="Note 2 6 2 3 5" xfId="26052" xr:uid="{C04FD588-36BD-4C9C-8F92-7F6539F2F49E}"/>
    <cellStyle name="Note 2 6 2 3 5 2" xfId="49818" xr:uid="{612FBE14-B3FD-4657-9BBA-01DCF270CF18}"/>
    <cellStyle name="Note 2 6 2 3 6" xfId="30828" xr:uid="{43D234FD-E2D9-46FF-A775-D5699DF3930E}"/>
    <cellStyle name="Note 2 6 2 4" xfId="7045" xr:uid="{99A4DE3B-3697-47F7-B12A-31E527394732}"/>
    <cellStyle name="Note 2 6 2 4 2" xfId="12424" xr:uid="{3642E603-0770-40E0-B4BE-FF753AC21C7E}"/>
    <cellStyle name="Note 2 6 2 4 2 2" xfId="36458" xr:uid="{A4821388-70BA-45B5-B51A-81AE5937F40F}"/>
    <cellStyle name="Note 2 6 2 4 3" xfId="17162" xr:uid="{6993D122-A364-48EC-8530-EFCCC7F8F93F}"/>
    <cellStyle name="Note 2 6 2 4 3 2" xfId="41192" xr:uid="{6932B681-F43B-4824-850B-6DE7C61D8ADE}"/>
    <cellStyle name="Note 2 6 2 4 4" xfId="22168" xr:uid="{756F4F6E-9231-4115-A193-8102642F7A9E}"/>
    <cellStyle name="Note 2 6 2 4 4 2" xfId="45970" xr:uid="{B733A365-035E-404B-A973-2FBB9F5AF58E}"/>
    <cellStyle name="Note 2 6 2 4 5" xfId="26779" xr:uid="{3911EB41-AA3C-454E-9EC7-F344AD59FF50}"/>
    <cellStyle name="Note 2 6 2 4 5 2" xfId="50545" xr:uid="{C9B9B362-3185-450C-8693-881AF92B05FE}"/>
    <cellStyle name="Note 2 6 2 4 6" xfId="31597" xr:uid="{8A1D7ED3-1EFA-4212-8DB3-37C8C60E1C2F}"/>
    <cellStyle name="Note 2 6 2 5" xfId="7784" xr:uid="{7FC0427D-C1EB-4A57-9D16-434486099561}"/>
    <cellStyle name="Note 2 6 2 5 2" xfId="13163" xr:uid="{6FF29139-7A3F-409A-A082-96FB81967818}"/>
    <cellStyle name="Note 2 6 2 5 2 2" xfId="37195" xr:uid="{035E679D-778A-46AD-8CA5-BA4AAF6FE7CB}"/>
    <cellStyle name="Note 2 6 2 5 3" xfId="17899" xr:uid="{CDB125ED-30D6-4EB5-9BBB-7FD4F16AFB90}"/>
    <cellStyle name="Note 2 6 2 5 3 2" xfId="41929" xr:uid="{CA7A6B64-0477-45FD-9876-30065CADD432}"/>
    <cellStyle name="Note 2 6 2 5 4" xfId="22904" xr:uid="{73DF1610-FC1D-4F46-A1D6-00D5BE00370C}"/>
    <cellStyle name="Note 2 6 2 5 4 2" xfId="46697" xr:uid="{9298A2BD-A84A-4858-A58F-BC34D6F47A7E}"/>
    <cellStyle name="Note 2 6 2 5 5" xfId="27506" xr:uid="{0AFB9653-ADAE-4141-9780-35F3A6034D34}"/>
    <cellStyle name="Note 2 6 2 5 5 2" xfId="51272" xr:uid="{B5D69DA6-7AE8-4709-8436-CCE11D5A2909}"/>
    <cellStyle name="Note 2 6 2 5 6" xfId="32325" xr:uid="{BA174CD9-3FA9-48D3-B86F-484F510B181C}"/>
    <cellStyle name="Note 2 6 2 6" xfId="8517" xr:uid="{C88F5778-1F2C-4662-A64D-96A421F18D2F}"/>
    <cellStyle name="Note 2 6 2 6 2" xfId="13896" xr:uid="{BC500959-B899-410E-AE2B-6771920CF32B}"/>
    <cellStyle name="Note 2 6 2 6 2 2" xfId="37926" xr:uid="{93D7BD99-26BB-47B3-B844-95B6640D49A0}"/>
    <cellStyle name="Note 2 6 2 6 3" xfId="18630" xr:uid="{A225ACD0-E9A7-401C-83F2-12E200922337}"/>
    <cellStyle name="Note 2 6 2 6 3 2" xfId="42660" xr:uid="{39D2391F-95D9-4E21-9D89-997D3D31DFA1}"/>
    <cellStyle name="Note 2 6 2 6 4" xfId="23635" xr:uid="{5951F988-1240-4B75-8667-B6E5E04CDC34}"/>
    <cellStyle name="Note 2 6 2 6 4 2" xfId="47419" xr:uid="{0DA525E0-61D4-43B3-AD7C-105231BCF230}"/>
    <cellStyle name="Note 2 6 2 6 5" xfId="28228" xr:uid="{D18CE9F3-EB27-4DD5-9FED-DCAEE848DBD9}"/>
    <cellStyle name="Note 2 6 2 6 5 2" xfId="51994" xr:uid="{EE218FC4-B105-4BB3-BD18-0C1F65179146}"/>
    <cellStyle name="Note 2 6 2 6 6" xfId="33047" xr:uid="{348386DE-A3DF-443B-8785-29A746881817}"/>
    <cellStyle name="Note 2 6 2 7" xfId="9737" xr:uid="{D141E402-CF52-406C-98EF-009E2ECEEA0C}"/>
    <cellStyle name="Note 2 6 2 7 2" xfId="33951" xr:uid="{12D633F9-066A-4643-897F-EE6FCC05A894}"/>
    <cellStyle name="Note 2 6 2 8" xfId="14654" xr:uid="{90490B8F-542A-4B16-96C7-0027109CE2B2}"/>
    <cellStyle name="Note 2 6 2 8 2" xfId="38684" xr:uid="{645F34C0-EDF9-4B30-9E73-C55D47115DCC}"/>
    <cellStyle name="Note 2 6 2 9" xfId="19628" xr:uid="{36BB11C6-F2AE-42B6-ACE8-31D2054E5E7E}"/>
    <cellStyle name="Note 2 6 2 9 2" xfId="43464" xr:uid="{09AA563E-9AC1-4C71-A8FF-CCBA8ED9F62D}"/>
    <cellStyle name="Note 2 6 3" xfId="4579" xr:uid="{0C6B39EC-8F43-4251-BC34-251D898856DA}"/>
    <cellStyle name="Note 2 6 3 10" xfId="24532" xr:uid="{36B4739C-6F3B-4D5D-B123-6767988CE69D}"/>
    <cellStyle name="Note 2 6 3 10 2" xfId="48298" xr:uid="{47BD24C8-A48E-452A-8ED6-B51F7146E2CE}"/>
    <cellStyle name="Note 2 6 3 11" xfId="29341" xr:uid="{9B135D73-0743-4557-B453-D468469792F1}"/>
    <cellStyle name="Note 2 6 3 2" xfId="5382" xr:uid="{EE93E866-2D79-4A75-B65E-E63F617B82A7}"/>
    <cellStyle name="Note 2 6 3 2 2" xfId="10762" xr:uid="{E2E805AC-8FF1-4651-B51D-B2D0234EF5ED}"/>
    <cellStyle name="Note 2 6 3 2 2 2" xfId="34974" xr:uid="{A610C6E8-5E93-4DE5-AA98-A4D4047F4AD9}"/>
    <cellStyle name="Note 2 6 3 2 3" xfId="15677" xr:uid="{34432417-0C9E-48CE-AE57-847E74A210B0}"/>
    <cellStyle name="Note 2 6 3 2 3 2" xfId="39707" xr:uid="{977B6B95-AECF-4966-A75F-3D7E11D18B99}"/>
    <cellStyle name="Note 2 6 3 2 4" xfId="20911" xr:uid="{25396263-4C8E-458E-9914-DBCFC67E2643}"/>
    <cellStyle name="Note 2 6 3 2 4 2" xfId="44730" xr:uid="{3D9E122C-C63E-4D57-B361-7DBCF4CDFB8E}"/>
    <cellStyle name="Note 2 6 3 2 5" xfId="25539" xr:uid="{5FE09EC2-AEA8-4DDC-BF0D-03B644C01A46}"/>
    <cellStyle name="Note 2 6 3 2 5 2" xfId="49305" xr:uid="{A9708875-253A-45DC-B852-6B84050995A8}"/>
    <cellStyle name="Note 2 6 3 2 6" xfId="30131" xr:uid="{87095CDA-33CE-4FC2-B2C0-7F36529673B1}"/>
    <cellStyle name="Note 2 6 3 3" xfId="6488" xr:uid="{6E645401-7FCE-4412-9541-E8476F1ADBB1}"/>
    <cellStyle name="Note 2 6 3 3 2" xfId="11867" xr:uid="{3AFD367F-8A62-43DD-981D-081C40E67553}"/>
    <cellStyle name="Note 2 6 3 3 2 2" xfId="35904" xr:uid="{1BD38B63-C9C3-46F8-85D9-6DF8427633D6}"/>
    <cellStyle name="Note 2 6 3 3 3" xfId="16608" xr:uid="{598CFC06-4301-4A72-B469-E84BC46814F5}"/>
    <cellStyle name="Note 2 6 3 3 3 2" xfId="40638" xr:uid="{32222817-887F-4F7C-BED8-AB64D81851C3}"/>
    <cellStyle name="Note 2 6 3 3 4" xfId="21656" xr:uid="{81CC9876-FAF0-4A75-8C91-22A319380759}"/>
    <cellStyle name="Note 2 6 3 3 4 2" xfId="45464" xr:uid="{4881AC3F-D9A3-48A8-AC5D-4AC5CA9CB26F}"/>
    <cellStyle name="Note 2 6 3 3 5" xfId="26273" xr:uid="{EB8E7711-98B6-44F3-A6DA-424B8C8FD1D9}"/>
    <cellStyle name="Note 2 6 3 3 5 2" xfId="50039" xr:uid="{29B4F54A-D5B9-43FD-B3C5-1375769E4AA4}"/>
    <cellStyle name="Note 2 6 3 3 6" xfId="31049" xr:uid="{190AF642-05A9-4494-8888-2453E145C443}"/>
    <cellStyle name="Note 2 6 3 4" xfId="7269" xr:uid="{36B42B0E-279B-4CAD-BE0E-2F12A9A70BB0}"/>
    <cellStyle name="Note 2 6 3 4 2" xfId="12648" xr:uid="{1A245A05-3E27-40F6-943E-F17241216C9B}"/>
    <cellStyle name="Note 2 6 3 4 2 2" xfId="36682" xr:uid="{CA3C30D3-54BA-411F-AA4A-EDD69C1B62FE}"/>
    <cellStyle name="Note 2 6 3 4 3" xfId="17386" xr:uid="{86440949-F090-40E3-A660-2C02050CCF16}"/>
    <cellStyle name="Note 2 6 3 4 3 2" xfId="41416" xr:uid="{F24E61DA-2CB0-43BA-BD94-0011EEDD7466}"/>
    <cellStyle name="Note 2 6 3 4 4" xfId="22392" xr:uid="{58678FD7-5004-4123-ADC3-8FFEB52B1AEA}"/>
    <cellStyle name="Note 2 6 3 4 4 2" xfId="46191" xr:uid="{8BA644DE-9347-4BEC-BB12-E277DA53B1DA}"/>
    <cellStyle name="Note 2 6 3 4 5" xfId="27000" xr:uid="{1FBA91D6-9B37-4490-8107-5ABA7A676960}"/>
    <cellStyle name="Note 2 6 3 4 5 2" xfId="50766" xr:uid="{FAB6D3C0-8520-4C84-9F21-8E222596BF0B}"/>
    <cellStyle name="Note 2 6 3 4 6" xfId="31818" xr:uid="{BF3626FD-78B1-4C2B-9F96-53C9CA8E2535}"/>
    <cellStyle name="Note 2 6 3 5" xfId="8008" xr:uid="{820B9509-5CFE-43EB-82C3-1755B3B838C4}"/>
    <cellStyle name="Note 2 6 3 5 2" xfId="13387" xr:uid="{EDFCDD16-DEAD-45C5-82E7-CAA4E70A476F}"/>
    <cellStyle name="Note 2 6 3 5 2 2" xfId="37419" xr:uid="{2B6DC7FD-F74E-4145-A8CF-FB12C5B94EF4}"/>
    <cellStyle name="Note 2 6 3 5 3" xfId="18123" xr:uid="{AC9B0711-0D77-45F1-A3CE-5E624496B149}"/>
    <cellStyle name="Note 2 6 3 5 3 2" xfId="42153" xr:uid="{B1A44783-1BAE-4855-81B4-B2366C590FC9}"/>
    <cellStyle name="Note 2 6 3 5 4" xfId="23128" xr:uid="{80BB8B4E-AF97-49CD-A987-D5E4027DAF8E}"/>
    <cellStyle name="Note 2 6 3 5 4 2" xfId="46918" xr:uid="{BBA855CF-F6D2-4D2D-9A40-7DBC780687A8}"/>
    <cellStyle name="Note 2 6 3 5 5" xfId="27727" xr:uid="{FB533F67-48AA-421B-9A1E-71BFB0330D6A}"/>
    <cellStyle name="Note 2 6 3 5 5 2" xfId="51493" xr:uid="{0D8933CF-5F94-43AB-B6D5-3DA57ED823EF}"/>
    <cellStyle name="Note 2 6 3 5 6" xfId="32546" xr:uid="{CE18852C-3F45-4EDF-B33B-ED5351100F95}"/>
    <cellStyle name="Note 2 6 3 6" xfId="8741" xr:uid="{1FCC24AF-DD7A-4876-8FDF-68A28A32AF15}"/>
    <cellStyle name="Note 2 6 3 6 2" xfId="14120" xr:uid="{92D7CB63-1FC0-46FD-8A3D-16D1D3670B1A}"/>
    <cellStyle name="Note 2 6 3 6 2 2" xfId="38150" xr:uid="{00D68143-3D10-45CF-933D-07A3A8BB5864}"/>
    <cellStyle name="Note 2 6 3 6 3" xfId="18854" xr:uid="{59D1E8DD-6A70-42FE-9F41-B59299353ACB}"/>
    <cellStyle name="Note 2 6 3 6 3 2" xfId="42884" xr:uid="{616B2D65-B4D7-4514-97D5-8F09080E1243}"/>
    <cellStyle name="Note 2 6 3 6 4" xfId="23859" xr:uid="{B29BB0CF-35E4-4BF3-A141-4ED725E724DD}"/>
    <cellStyle name="Note 2 6 3 6 4 2" xfId="47640" xr:uid="{F4F5193C-C110-4037-A3F1-02BFC5EEFFCF}"/>
    <cellStyle name="Note 2 6 3 6 5" xfId="28449" xr:uid="{833504FB-6C6F-4CAA-8C2D-3BEC0BC4BDE7}"/>
    <cellStyle name="Note 2 6 3 6 5 2" xfId="52215" xr:uid="{055787D5-60F9-44D6-B7D3-FA4B18A706F2}"/>
    <cellStyle name="Note 2 6 3 6 6" xfId="33268" xr:uid="{4DC1278F-8D1F-4994-8CD3-60B0F99B0D0C}"/>
    <cellStyle name="Note 2 6 3 7" xfId="9961" xr:uid="{AC417699-515A-4994-83E2-D1E0ADD02D26}"/>
    <cellStyle name="Note 2 6 3 7 2" xfId="34175" xr:uid="{DD801102-E839-412B-A2A5-FF753A4C8288}"/>
    <cellStyle name="Note 2 6 3 8" xfId="14878" xr:uid="{82FEAA8C-5DE5-45BF-B2B7-387C2A274A15}"/>
    <cellStyle name="Note 2 6 3 8 2" xfId="38908" xr:uid="{5386E8DC-663F-4A5E-81A2-B042733402A0}"/>
    <cellStyle name="Note 2 6 3 9" xfId="19852" xr:uid="{0C9653F6-CA88-41B4-B111-67D38181164B}"/>
    <cellStyle name="Note 2 6 3 9 2" xfId="43685" xr:uid="{D22C833D-C1D4-4F15-B835-F63B07108D1A}"/>
    <cellStyle name="Note 2 6 4" xfId="4883" xr:uid="{C33AA4C2-B7BA-4B0C-BA64-8B0495F79A24}"/>
    <cellStyle name="Note 2 6 4 2" xfId="10263" xr:uid="{03C82BB0-0227-411C-9F87-F4647A063DFE}"/>
    <cellStyle name="Note 2 6 4 2 2" xfId="34477" xr:uid="{D41BC6F9-13E2-4CC2-87A3-287664C62B4E}"/>
    <cellStyle name="Note 2 6 4 3" xfId="15180" xr:uid="{9B291534-24C2-4283-8901-1954B5972F51}"/>
    <cellStyle name="Note 2 6 4 3 2" xfId="39210" xr:uid="{EABB45E4-EC64-4F80-80D0-5313B9323BDA}"/>
    <cellStyle name="Note 2 6 4 4" xfId="20412" xr:uid="{B42A8188-1044-40EF-B490-A61032A4D0A2}"/>
    <cellStyle name="Note 2 6 4 4 2" xfId="44237" xr:uid="{DB673ED0-8F6C-4B62-9B0D-CAF58582E10F}"/>
    <cellStyle name="Note 2 6 4 5" xfId="25046" xr:uid="{119AD953-70ED-4C40-97F5-7F76ED6F6569}"/>
    <cellStyle name="Note 2 6 4 5 2" xfId="48812" xr:uid="{68D850E7-5E42-4BEC-85CA-396EB81A71B7}"/>
    <cellStyle name="Note 2 6 4 6" xfId="29640" xr:uid="{1B2C9E65-AB09-4CF7-A74D-C5F4C577BDF5}"/>
    <cellStyle name="Note 2 6 5" xfId="5988" xr:uid="{C4D1173B-2973-46CB-A330-7515AFDE4E85}"/>
    <cellStyle name="Note 2 6 5 2" xfId="11367" xr:uid="{C1387C71-7DB8-4FB4-AF16-2FA5EE285FD3}"/>
    <cellStyle name="Note 2 6 5 2 2" xfId="35406" xr:uid="{93BF1A7A-FCDF-4790-8FD6-AF1D43584189}"/>
    <cellStyle name="Note 2 6 5 3" xfId="16110" xr:uid="{54DC1956-9B47-4BC4-836F-228727D3793C}"/>
    <cellStyle name="Note 2 6 5 3 2" xfId="40140" xr:uid="{9E712E70-33E0-41CD-B72C-4EF77F0BAC92}"/>
    <cellStyle name="Note 2 6 5 4" xfId="21158" xr:uid="{5BC5901B-8553-4F18-B69E-369B673580F0}"/>
    <cellStyle name="Note 2 6 5 4 2" xfId="44972" xr:uid="{BA63C546-E509-4704-B166-BB1CBE59BB7E}"/>
    <cellStyle name="Note 2 6 5 5" xfId="25781" xr:uid="{637782B0-250C-41A3-A224-572377F2775A}"/>
    <cellStyle name="Note 2 6 5 5 2" xfId="49547" xr:uid="{CF490B58-A1A1-4DBC-A233-9D5E0880463B}"/>
    <cellStyle name="Note 2 6 5 6" xfId="30557" xr:uid="{C60F2181-B988-460B-A622-DA83E75CBBA4}"/>
    <cellStyle name="Note 2 6 6" xfId="6769" xr:uid="{8F9B13E2-13E7-4F7B-B3BD-5A83FAF340AE}"/>
    <cellStyle name="Note 2 6 6 2" xfId="12148" xr:uid="{9F3B3C85-50BA-4C61-8C2C-484EBA28B19B}"/>
    <cellStyle name="Note 2 6 6 2 2" xfId="36184" xr:uid="{C07F511E-C820-48F6-B32E-81FF0B8054F0}"/>
    <cellStyle name="Note 2 6 6 3" xfId="16888" xr:uid="{8F9AD1FC-3989-4F4B-B2EC-F29F99CC5164}"/>
    <cellStyle name="Note 2 6 6 3 2" xfId="40918" xr:uid="{29152618-2226-4539-9152-A9B23E7C5819}"/>
    <cellStyle name="Note 2 6 6 4" xfId="21895" xr:uid="{733BD566-A7AE-4313-8D4E-DF23B3CDC5D5}"/>
    <cellStyle name="Note 2 6 6 4 2" xfId="45700" xr:uid="{2B09B1B6-5BF1-463B-97AC-B18DDA2AB765}"/>
    <cellStyle name="Note 2 6 6 5" xfId="26509" xr:uid="{FD856277-1906-460D-9D74-9565E6A7D297}"/>
    <cellStyle name="Note 2 6 6 5 2" xfId="50275" xr:uid="{89FBE5FD-0B5A-4371-B033-F16F5642A164}"/>
    <cellStyle name="Note 2 6 6 6" xfId="31326" xr:uid="{F0F1CE2E-9587-4686-8D76-BF08BA3A6536}"/>
    <cellStyle name="Note 2 6 7" xfId="7509" xr:uid="{82B169E7-5259-40AD-85F9-6B1888FF0308}"/>
    <cellStyle name="Note 2 6 7 2" xfId="12888" xr:uid="{BB78411F-2FC0-4D66-96AF-35CDF8197DE4}"/>
    <cellStyle name="Note 2 6 7 2 2" xfId="36922" xr:uid="{A5BD9443-F701-48F4-B0A6-3A9AA1CADB8E}"/>
    <cellStyle name="Note 2 6 7 3" xfId="17626" xr:uid="{B26C78DB-D4E6-4163-BCC8-5603BDE6DCD1}"/>
    <cellStyle name="Note 2 6 7 3 2" xfId="41656" xr:uid="{1EF10353-F3EC-4B67-B81D-24772EF8C9CB}"/>
    <cellStyle name="Note 2 6 7 4" xfId="22631" xr:uid="{0A662020-B72D-439A-8E06-6ECCEBFD3DE9}"/>
    <cellStyle name="Note 2 6 7 4 2" xfId="46427" xr:uid="{B373EEF9-F94A-4028-914C-3588C574BD0A}"/>
    <cellStyle name="Note 2 6 7 5" xfId="27236" xr:uid="{2080DAC8-18CF-4C5E-B0A4-9C825DC1CADA}"/>
    <cellStyle name="Note 2 6 7 5 2" xfId="51002" xr:uid="{BA95D105-D46C-43E2-8DA6-9770C6D08410}"/>
    <cellStyle name="Note 2 6 7 6" xfId="32055" xr:uid="{EC17A8C0-D9C2-4193-87C9-64666424AE32}"/>
    <cellStyle name="Note 2 6 8" xfId="8242" xr:uid="{B0DA4536-8E19-4CAF-8F50-04DCC7728F31}"/>
    <cellStyle name="Note 2 6 8 2" xfId="13621" xr:uid="{7A6F7B37-1688-49FA-8542-BD5AEF2B9248}"/>
    <cellStyle name="Note 2 6 8 2 2" xfId="37653" xr:uid="{15C22AC7-0225-4B35-8783-E2CD49351CE5}"/>
    <cellStyle name="Note 2 6 8 3" xfId="18357" xr:uid="{5F0AFCF7-C854-4815-9C13-BC95DA9F400F}"/>
    <cellStyle name="Note 2 6 8 3 2" xfId="42387" xr:uid="{18197286-FEDB-4207-BB4D-EB42B3DAD457}"/>
    <cellStyle name="Note 2 6 8 4" xfId="23362" xr:uid="{E02EB5BF-EC82-4146-A97E-D6ED9D6DA74B}"/>
    <cellStyle name="Note 2 6 8 4 2" xfId="47149" xr:uid="{BDD96645-47B2-46F7-BF5E-4485A365ACE7}"/>
    <cellStyle name="Note 2 6 8 5" xfId="27958" xr:uid="{A37D9778-3BBD-4FD1-BED2-EB50BF510A8C}"/>
    <cellStyle name="Note 2 6 8 5 2" xfId="51724" xr:uid="{12466505-D3AA-439A-8B55-4F61CBC116FC}"/>
    <cellStyle name="Note 2 6 8 6" xfId="32777" xr:uid="{7E8FFD07-4A11-4883-B654-55B25AD53E2A}"/>
    <cellStyle name="Note 2 6 9" xfId="9459" xr:uid="{246A9F7E-E62E-4D37-A2BB-E12CCE352138}"/>
    <cellStyle name="Note 2 6 9 2" xfId="33675" xr:uid="{DEC5E8A3-73D1-4FE3-8579-7965D75E7375}"/>
    <cellStyle name="Note 2 7" xfId="2856" xr:uid="{2472ED38-C686-4632-BF2D-03C5076F4079}"/>
    <cellStyle name="Note 2 7 10" xfId="14362" xr:uid="{06E1601F-488E-4785-946F-CE2676CB772F}"/>
    <cellStyle name="Note 2 7 10 2" xfId="38392" xr:uid="{FDD9AFBE-788B-4FBC-B9E3-CE247BCD37DC}"/>
    <cellStyle name="Note 2 7 11" xfId="19334" xr:uid="{7B8AE03C-B75C-4DB2-8E81-D3A2DE0D4ADF}"/>
    <cellStyle name="Note 2 7 11 2" xfId="43175" xr:uid="{39FC1362-FE84-4BF7-84F4-D3A54707F081}"/>
    <cellStyle name="Note 2 7 12" xfId="4053" xr:uid="{CC023EEF-6442-4189-8521-AFFCC938ED06}"/>
    <cellStyle name="Note 2 7 13" xfId="28831" xr:uid="{2C00D659-C18C-4518-BC8F-A2DE74E60166}"/>
    <cellStyle name="Note 2 7 2" xfId="3181" xr:uid="{1FB4B076-16A0-4A59-AFBF-F7417006A673}"/>
    <cellStyle name="Note 2 7 2 10" xfId="4337" xr:uid="{15348570-C18C-4D5C-8BDA-DCA719E836D5}"/>
    <cellStyle name="Note 2 7 2 11" xfId="29102" xr:uid="{932CE904-947A-4289-AD92-93977B2CC624}"/>
    <cellStyle name="Note 2 7 2 2" xfId="5140" xr:uid="{DAD2E704-4D35-439D-8D4E-EC36F6431E55}"/>
    <cellStyle name="Note 2 7 2 2 2" xfId="10520" xr:uid="{544D47C2-A498-40DA-AEC3-FF81E6074099}"/>
    <cellStyle name="Note 2 7 2 2 2 2" xfId="34732" xr:uid="{B0B8DF89-D1EE-401F-B839-97F0B37AB381}"/>
    <cellStyle name="Note 2 7 2 2 3" xfId="15435" xr:uid="{15D75E0F-F775-4387-BA16-3076ECD4D25F}"/>
    <cellStyle name="Note 2 7 2 2 3 2" xfId="39465" xr:uid="{06DB0CDA-71FD-40D3-8C71-C7F2C73B7C8B}"/>
    <cellStyle name="Note 2 7 2 2 4" xfId="20669" xr:uid="{3F8F438F-F394-4BAE-BF52-2338F41A04F3}"/>
    <cellStyle name="Note 2 7 2 2 4 2" xfId="44491" xr:uid="{1607033D-8B2B-43DE-82DB-7EEDE03A1C6C}"/>
    <cellStyle name="Note 2 7 2 2 5" xfId="25300" xr:uid="{D6F12BE6-B378-465E-AD25-188909B6D390}"/>
    <cellStyle name="Note 2 7 2 2 5 2" xfId="49066" xr:uid="{8DD9237B-F80B-4AE3-B577-8365C60F4436}"/>
    <cellStyle name="Note 2 7 2 2 6" xfId="29892" xr:uid="{BA9DFA9B-58EA-42B2-8069-74FAA5DEB36A}"/>
    <cellStyle name="Note 2 7 2 3" xfId="6246" xr:uid="{7888A0A4-1E35-401F-858A-46575AF79351}"/>
    <cellStyle name="Note 2 7 2 3 2" xfId="11625" xr:uid="{8C350FBD-820C-4996-B3FC-8219A43E7D0D}"/>
    <cellStyle name="Note 2 7 2 3 2 2" xfId="35662" xr:uid="{17BA07B3-AF42-4DD7-AE6A-50953A9FD2A3}"/>
    <cellStyle name="Note 2 7 2 3 3" xfId="16366" xr:uid="{D0395627-4083-4537-8AD7-71067896A672}"/>
    <cellStyle name="Note 2 7 2 3 3 2" xfId="40396" xr:uid="{B1D12B00-0608-4E03-8AA3-4CF100E3FC7B}"/>
    <cellStyle name="Note 2 7 2 3 4" xfId="21414" xr:uid="{CB2EF819-BFE9-450E-8923-9DFD4EDEABB2}"/>
    <cellStyle name="Note 2 7 2 3 4 2" xfId="45225" xr:uid="{3323B054-3369-4BF5-91EF-320DD8A9FD61}"/>
    <cellStyle name="Note 2 7 2 3 5" xfId="26034" xr:uid="{A0C976B9-2789-45E6-9017-41515626B292}"/>
    <cellStyle name="Note 2 7 2 3 5 2" xfId="49800" xr:uid="{F8D28750-A842-4713-9CCD-8559258240E4}"/>
    <cellStyle name="Note 2 7 2 3 6" xfId="30810" xr:uid="{12DF603E-40BB-4094-B26C-16D51934E99C}"/>
    <cellStyle name="Note 2 7 2 4" xfId="7027" xr:uid="{5311113E-32C6-486A-A033-EABB524C624E}"/>
    <cellStyle name="Note 2 7 2 4 2" xfId="12406" xr:uid="{2C913BA9-3CB7-491F-8CF8-8767B3DAF520}"/>
    <cellStyle name="Note 2 7 2 4 2 2" xfId="36440" xr:uid="{1A4849E8-15D2-4FA7-B735-C426EA729A55}"/>
    <cellStyle name="Note 2 7 2 4 3" xfId="17144" xr:uid="{0AC931BD-9F54-486E-ACE6-550116E3E427}"/>
    <cellStyle name="Note 2 7 2 4 3 2" xfId="41174" xr:uid="{2C7A8B40-F172-4CF5-AF55-2BFF832A2B86}"/>
    <cellStyle name="Note 2 7 2 4 4" xfId="22150" xr:uid="{C98A0B60-9B60-4B36-82E3-F4905D99DFEA}"/>
    <cellStyle name="Note 2 7 2 4 4 2" xfId="45952" xr:uid="{AE140DA7-CEF5-437E-B69F-9924803E08AE}"/>
    <cellStyle name="Note 2 7 2 4 5" xfId="26761" xr:uid="{5772E9EA-C747-48BA-A74C-552E7E48B869}"/>
    <cellStyle name="Note 2 7 2 4 5 2" xfId="50527" xr:uid="{3EA18C3E-535C-4580-A280-49A2FB2F0B8C}"/>
    <cellStyle name="Note 2 7 2 4 6" xfId="31579" xr:uid="{87FC8EEE-2626-4EF7-A200-22E04F782095}"/>
    <cellStyle name="Note 2 7 2 5" xfId="7766" xr:uid="{A0F1FDD6-C8F6-448E-927F-792A4706422D}"/>
    <cellStyle name="Note 2 7 2 5 2" xfId="13145" xr:uid="{784EF7DB-2CA4-468F-98F7-1745D2FD3A91}"/>
    <cellStyle name="Note 2 7 2 5 2 2" xfId="37177" xr:uid="{E63F141F-AE34-4310-8525-AFE34E67A521}"/>
    <cellStyle name="Note 2 7 2 5 3" xfId="17881" xr:uid="{EFA57474-3A98-4625-B6D1-EFEE5119EFDC}"/>
    <cellStyle name="Note 2 7 2 5 3 2" xfId="41911" xr:uid="{AC84912A-52E3-4AA4-AE22-049498E704F2}"/>
    <cellStyle name="Note 2 7 2 5 4" xfId="22886" xr:uid="{8B3CF085-B2CF-49B6-A71F-92DB8CD0C09F}"/>
    <cellStyle name="Note 2 7 2 5 4 2" xfId="46679" xr:uid="{34A6E0F2-38AF-47A8-82ED-F27571E0AE8B}"/>
    <cellStyle name="Note 2 7 2 5 5" xfId="27488" xr:uid="{C78A749C-6858-4D02-B050-8C7B6367896F}"/>
    <cellStyle name="Note 2 7 2 5 5 2" xfId="51254" xr:uid="{8022024C-78B6-4F3E-B19C-05E3922040D5}"/>
    <cellStyle name="Note 2 7 2 5 6" xfId="32307" xr:uid="{96201CA4-48E6-4D50-A8BD-90131CB6039C}"/>
    <cellStyle name="Note 2 7 2 6" xfId="8499" xr:uid="{BADE088D-AE14-49A4-889B-8020A6547CC9}"/>
    <cellStyle name="Note 2 7 2 6 2" xfId="13878" xr:uid="{58B0A96E-3A76-4DBC-BCD2-0CD593BB3FAC}"/>
    <cellStyle name="Note 2 7 2 6 2 2" xfId="37908" xr:uid="{ECB6DD73-9A2D-42D0-BE78-8FA8556C6C3E}"/>
    <cellStyle name="Note 2 7 2 6 3" xfId="18612" xr:uid="{8BAB15EF-CD42-4864-9393-E089B4139BA3}"/>
    <cellStyle name="Note 2 7 2 6 3 2" xfId="42642" xr:uid="{C6F6240D-FAE8-4441-8C53-86CCCC07E03F}"/>
    <cellStyle name="Note 2 7 2 6 4" xfId="23617" xr:uid="{CEF647DA-BBD9-4629-A23E-EC73BC2E88D5}"/>
    <cellStyle name="Note 2 7 2 6 4 2" xfId="47401" xr:uid="{E18BCE94-CD43-40F4-9E32-C87BEC5FAC90}"/>
    <cellStyle name="Note 2 7 2 6 5" xfId="28210" xr:uid="{AB838493-8ADC-41DC-948D-2517EBC49A22}"/>
    <cellStyle name="Note 2 7 2 6 5 2" xfId="51976" xr:uid="{07BCAC72-5B99-408E-A26D-6002FB54509D}"/>
    <cellStyle name="Note 2 7 2 6 6" xfId="33029" xr:uid="{8145C9AC-7E81-409B-8C1C-EFF5DF2C7F37}"/>
    <cellStyle name="Note 2 7 2 7" xfId="9719" xr:uid="{2C966D98-6CC2-4EB0-AF14-8E9F739653B6}"/>
    <cellStyle name="Note 2 7 2 7 2" xfId="33933" xr:uid="{B293AF1B-363B-46D8-A6E2-BD4CF114D799}"/>
    <cellStyle name="Note 2 7 2 8" xfId="14636" xr:uid="{E9D16918-9534-4397-8EDD-3EC1EBFE290E}"/>
    <cellStyle name="Note 2 7 2 8 2" xfId="38666" xr:uid="{6A4C8710-05C7-4511-838C-4E9383B79BE0}"/>
    <cellStyle name="Note 2 7 2 9" xfId="19610" xr:uid="{51671B8D-4CFE-49B9-9E12-C2CEFF3A8C29}"/>
    <cellStyle name="Note 2 7 2 9 2" xfId="43446" xr:uid="{BCF39D84-58D7-410C-AE81-0612FDB9A7DF}"/>
    <cellStyle name="Note 2 7 3" xfId="4561" xr:uid="{BA4F4111-0052-4C34-95EA-0789C6516B4F}"/>
    <cellStyle name="Note 2 7 3 10" xfId="24515" xr:uid="{AB6589AB-EDC3-4571-BA9F-C0001D727D64}"/>
    <cellStyle name="Note 2 7 3 10 2" xfId="48281" xr:uid="{186F5C42-C01A-4AC8-8AA8-4D563FA15D50}"/>
    <cellStyle name="Note 2 7 3 11" xfId="29323" xr:uid="{FB9B3205-F342-4E15-8810-F48BC22065B5}"/>
    <cellStyle name="Note 2 7 3 2" xfId="5364" xr:uid="{0C2CA907-B30C-41D7-BB4F-6218BFD49DA4}"/>
    <cellStyle name="Note 2 7 3 2 2" xfId="10744" xr:uid="{25842353-77E5-4A2C-A0D8-E3774E05A5C1}"/>
    <cellStyle name="Note 2 7 3 2 2 2" xfId="34956" xr:uid="{F27A34A1-BD8E-4C52-BFB0-5B960C88F07D}"/>
    <cellStyle name="Note 2 7 3 2 3" xfId="15659" xr:uid="{6A8E784D-2163-4086-B321-703F65062EB0}"/>
    <cellStyle name="Note 2 7 3 2 3 2" xfId="39689" xr:uid="{D88462DC-44DC-4829-86B7-7EE3EE4C9F36}"/>
    <cellStyle name="Note 2 7 3 2 4" xfId="20893" xr:uid="{2B6E057C-1345-4769-B275-8CA3C170F295}"/>
    <cellStyle name="Note 2 7 3 2 4 2" xfId="44712" xr:uid="{465155C9-3726-409A-A929-68DDEED4C95F}"/>
    <cellStyle name="Note 2 7 3 2 5" xfId="25521" xr:uid="{63879142-EB74-467E-B184-4E30DFF1718A}"/>
    <cellStyle name="Note 2 7 3 2 5 2" xfId="49287" xr:uid="{FC0089C7-786B-43D7-909B-88E497D6D219}"/>
    <cellStyle name="Note 2 7 3 2 6" xfId="30113" xr:uid="{D969C4A3-AA0C-498A-81B8-9687DB73C8A0}"/>
    <cellStyle name="Note 2 7 3 3" xfId="6470" xr:uid="{F2F3234C-EF43-4E24-84A7-4D6034EBA1B5}"/>
    <cellStyle name="Note 2 7 3 3 2" xfId="11849" xr:uid="{091710CD-9994-4D5D-9248-93E1CB904077}"/>
    <cellStyle name="Note 2 7 3 3 2 2" xfId="35886" xr:uid="{354220AC-A937-47F6-877E-394B11159B0E}"/>
    <cellStyle name="Note 2 7 3 3 3" xfId="16590" xr:uid="{DDE53392-65AD-4F05-BC48-8C11FEA18054}"/>
    <cellStyle name="Note 2 7 3 3 3 2" xfId="40620" xr:uid="{61689E43-2E9E-460D-BDEC-99F769378E20}"/>
    <cellStyle name="Note 2 7 3 3 4" xfId="21638" xr:uid="{837C733E-386F-4F59-914D-4A954A299BDA}"/>
    <cellStyle name="Note 2 7 3 3 4 2" xfId="45446" xr:uid="{2CCDC788-0671-4BC4-9F0A-EF9F02114E73}"/>
    <cellStyle name="Note 2 7 3 3 5" xfId="26255" xr:uid="{A2E5CC7C-A539-44D5-A270-1B66077BECEB}"/>
    <cellStyle name="Note 2 7 3 3 5 2" xfId="50021" xr:uid="{32273845-0122-4DC2-A0EF-D70882E569C3}"/>
    <cellStyle name="Note 2 7 3 3 6" xfId="31031" xr:uid="{B6E8AEB1-0A81-4447-858C-2C911E6143BD}"/>
    <cellStyle name="Note 2 7 3 4" xfId="7251" xr:uid="{1C17A2F1-9899-4045-8253-0EB7BA561C9B}"/>
    <cellStyle name="Note 2 7 3 4 2" xfId="12630" xr:uid="{418E9C48-A4DA-47D9-BF07-3A03DA882DB7}"/>
    <cellStyle name="Note 2 7 3 4 2 2" xfId="36664" xr:uid="{723C2AAE-247A-4155-822B-4ABED199F3A6}"/>
    <cellStyle name="Note 2 7 3 4 3" xfId="17368" xr:uid="{65F1BBE3-4BCF-4EBF-B94D-FB973202D694}"/>
    <cellStyle name="Note 2 7 3 4 3 2" xfId="41398" xr:uid="{5F2F2519-E96D-4D23-98C2-5BACA86CADC0}"/>
    <cellStyle name="Note 2 7 3 4 4" xfId="22374" xr:uid="{147ABCE5-4ADA-4415-860E-FCF5466E0CA5}"/>
    <cellStyle name="Note 2 7 3 4 4 2" xfId="46173" xr:uid="{E6DE271A-1CEE-4276-8F80-8AEABCC9B3D4}"/>
    <cellStyle name="Note 2 7 3 4 5" xfId="26982" xr:uid="{B880B793-07C1-4A87-9A85-B8EE919313A2}"/>
    <cellStyle name="Note 2 7 3 4 5 2" xfId="50748" xr:uid="{31F517DA-16B6-421D-9A0C-F235C08797F0}"/>
    <cellStyle name="Note 2 7 3 4 6" xfId="31800" xr:uid="{EC028551-E090-464B-BCBF-10A1010C7EFE}"/>
    <cellStyle name="Note 2 7 3 5" xfId="7990" xr:uid="{83AF61A1-82BE-4A61-8978-1740A8A0297E}"/>
    <cellStyle name="Note 2 7 3 5 2" xfId="13369" xr:uid="{A7E48F62-B72E-4288-A2C0-2E81D9AFA47F}"/>
    <cellStyle name="Note 2 7 3 5 2 2" xfId="37401" xr:uid="{0DCF7E81-7C69-4FCA-9976-491F53AD78FC}"/>
    <cellStyle name="Note 2 7 3 5 3" xfId="18105" xr:uid="{7B66404B-30BC-4F0E-B3FB-D9375CF78406}"/>
    <cellStyle name="Note 2 7 3 5 3 2" xfId="42135" xr:uid="{D0234ED9-37F3-4AC1-A461-83FD75A70E55}"/>
    <cellStyle name="Note 2 7 3 5 4" xfId="23110" xr:uid="{FC4A3A16-F3B7-4071-BC27-B02A8C43ACE0}"/>
    <cellStyle name="Note 2 7 3 5 4 2" xfId="46900" xr:uid="{B761ECEA-04B7-4BAB-B813-DE9F6FAEBD45}"/>
    <cellStyle name="Note 2 7 3 5 5" xfId="27709" xr:uid="{422052F9-5011-4BB4-9A92-A0F7BF950B6D}"/>
    <cellStyle name="Note 2 7 3 5 5 2" xfId="51475" xr:uid="{7AE81C61-F3AB-46CA-A2B9-F1E899CF80F9}"/>
    <cellStyle name="Note 2 7 3 5 6" xfId="32528" xr:uid="{52FA6D29-4059-470D-874B-5FAC459DE97B}"/>
    <cellStyle name="Note 2 7 3 6" xfId="8723" xr:uid="{EEEC9259-4ABC-414A-A128-A0C9958DBC24}"/>
    <cellStyle name="Note 2 7 3 6 2" xfId="14102" xr:uid="{30DF78BE-F580-4D61-A8C6-3FC7D22E412A}"/>
    <cellStyle name="Note 2 7 3 6 2 2" xfId="38132" xr:uid="{3A27616F-C458-4108-ADD6-42ADA2D74F9A}"/>
    <cellStyle name="Note 2 7 3 6 3" xfId="18836" xr:uid="{BC56B0A5-BF2F-49A6-8157-816AE989DF8C}"/>
    <cellStyle name="Note 2 7 3 6 3 2" xfId="42866" xr:uid="{A294BEA1-9D50-4DE0-BAA4-AF9AD9BB333B}"/>
    <cellStyle name="Note 2 7 3 6 4" xfId="23841" xr:uid="{1515F903-4D50-41F9-A4E2-FFC7C0459D6A}"/>
    <cellStyle name="Note 2 7 3 6 4 2" xfId="47622" xr:uid="{FF1590CB-A7A3-4623-944E-6BEF55DCC86F}"/>
    <cellStyle name="Note 2 7 3 6 5" xfId="28431" xr:uid="{6E8E3126-BD78-408D-BCA1-3E4A447063FB}"/>
    <cellStyle name="Note 2 7 3 6 5 2" xfId="52197" xr:uid="{52F21527-93EE-4C10-8C5C-6ED97F64E6D7}"/>
    <cellStyle name="Note 2 7 3 6 6" xfId="33250" xr:uid="{731738E0-18B3-4876-9F42-DF2E498D1E7C}"/>
    <cellStyle name="Note 2 7 3 7" xfId="9943" xr:uid="{748981AD-49B6-4C34-9825-2C1EF22E1DE2}"/>
    <cellStyle name="Note 2 7 3 7 2" xfId="34157" xr:uid="{BD04E0B7-08FB-4907-ADDC-491B7D56EEFB}"/>
    <cellStyle name="Note 2 7 3 8" xfId="14860" xr:uid="{3B779004-5248-4333-83CD-6E5EA9BCA69B}"/>
    <cellStyle name="Note 2 7 3 8 2" xfId="38890" xr:uid="{84C7352A-00DA-4A45-AC1F-550467400909}"/>
    <cellStyle name="Note 2 7 3 9" xfId="19834" xr:uid="{3762A711-F336-4F8E-9655-86237606D368}"/>
    <cellStyle name="Note 2 7 3 9 2" xfId="43667" xr:uid="{920F41D1-67BB-4EF1-B9CD-F875CA05163A}"/>
    <cellStyle name="Note 2 7 4" xfId="4864" xr:uid="{E56A8E2F-6FD1-42AA-8DF0-1ABD886EA5D0}"/>
    <cellStyle name="Note 2 7 4 2" xfId="10244" xr:uid="{BE74193E-9829-4D2E-B15A-FA34898BC0A7}"/>
    <cellStyle name="Note 2 7 4 2 2" xfId="34458" xr:uid="{BD2E364A-2D94-4E40-A661-C9215D91ECEE}"/>
    <cellStyle name="Note 2 7 4 3" xfId="15161" xr:uid="{53BA3C62-F2B6-4B3F-ADBA-11FF214DBB31}"/>
    <cellStyle name="Note 2 7 4 3 2" xfId="39191" xr:uid="{C35195AD-2293-4248-9C43-1559D5267EBB}"/>
    <cellStyle name="Note 2 7 4 4" xfId="20393" xr:uid="{7AECC251-4913-421A-A207-3605F98FB1B4}"/>
    <cellStyle name="Note 2 7 4 4 2" xfId="44218" xr:uid="{69308F00-7B5D-4885-96E6-133463647D98}"/>
    <cellStyle name="Note 2 7 4 5" xfId="25027" xr:uid="{D435C04D-6222-4B4F-94B9-596293A69DBE}"/>
    <cellStyle name="Note 2 7 4 5 2" xfId="48793" xr:uid="{754625E0-6DEC-4FA0-9FB4-FD56469AD11E}"/>
    <cellStyle name="Note 2 7 4 6" xfId="29621" xr:uid="{2ABC7DFB-E914-4D1E-91A1-30AF8C1F38EE}"/>
    <cellStyle name="Note 2 7 5" xfId="5969" xr:uid="{B3474DEB-8AB0-40BE-978A-BD439079BD87}"/>
    <cellStyle name="Note 2 7 5 2" xfId="11348" xr:uid="{208F7829-EA9E-4B33-BCA2-DEDEC0CFA5E9}"/>
    <cellStyle name="Note 2 7 5 2 2" xfId="35387" xr:uid="{2FEA17F1-C7E6-4B89-B524-29089C14B7BA}"/>
    <cellStyle name="Note 2 7 5 3" xfId="16091" xr:uid="{0C34C91E-9228-4B51-8350-36235E6339E6}"/>
    <cellStyle name="Note 2 7 5 3 2" xfId="40121" xr:uid="{1E2511C5-6968-483E-BE11-E52AEACB7A8E}"/>
    <cellStyle name="Note 2 7 5 4" xfId="21139" xr:uid="{7309F208-1824-47DA-AB4E-98EF4DDEB885}"/>
    <cellStyle name="Note 2 7 5 4 2" xfId="44953" xr:uid="{08DEBF30-506B-4090-8772-B4AC2C11F0B0}"/>
    <cellStyle name="Note 2 7 5 5" xfId="25762" xr:uid="{72831648-D044-4FAE-B763-BC684E81DA11}"/>
    <cellStyle name="Note 2 7 5 5 2" xfId="49528" xr:uid="{47788198-9B7E-47BB-B8E6-A8143753E291}"/>
    <cellStyle name="Note 2 7 5 6" xfId="30538" xr:uid="{9F64D101-9A3C-45D8-9D4E-435A4011F083}"/>
    <cellStyle name="Note 2 7 6" xfId="6750" xr:uid="{3920237D-F03A-4B73-845B-E167EFD09179}"/>
    <cellStyle name="Note 2 7 6 2" xfId="12129" xr:uid="{24B7E497-AE67-4717-AC22-ED104F99BBAB}"/>
    <cellStyle name="Note 2 7 6 2 2" xfId="36165" xr:uid="{E53852BA-F2F2-4459-A0BA-023E248C79E9}"/>
    <cellStyle name="Note 2 7 6 3" xfId="16869" xr:uid="{90C4E1C0-4F7D-423D-A8FC-6D368BD846BD}"/>
    <cellStyle name="Note 2 7 6 3 2" xfId="40899" xr:uid="{BA52E9A4-1F6E-41E2-97AF-838779DEBDC3}"/>
    <cellStyle name="Note 2 7 6 4" xfId="21876" xr:uid="{EDFE12D3-1589-4976-A5CE-925F944105A9}"/>
    <cellStyle name="Note 2 7 6 4 2" xfId="45681" xr:uid="{08C93ADB-B7A0-448A-8829-95697692181C}"/>
    <cellStyle name="Note 2 7 6 5" xfId="26490" xr:uid="{B9918B9D-6328-4E0A-8487-230D014445FD}"/>
    <cellStyle name="Note 2 7 6 5 2" xfId="50256" xr:uid="{08EF6140-82F6-42A3-87EF-855CE20DD042}"/>
    <cellStyle name="Note 2 7 6 6" xfId="31307" xr:uid="{C8D40007-005A-4F67-B9EE-0DAC345EAC75}"/>
    <cellStyle name="Note 2 7 7" xfId="7490" xr:uid="{F92D58E5-21EF-49FB-9781-B91EF6B158B6}"/>
    <cellStyle name="Note 2 7 7 2" xfId="12869" xr:uid="{024995DB-DC8E-440C-99A6-E3A5A066A832}"/>
    <cellStyle name="Note 2 7 7 2 2" xfId="36903" xr:uid="{0A301726-04BB-423F-BFE7-E46B802E4EFA}"/>
    <cellStyle name="Note 2 7 7 3" xfId="17607" xr:uid="{E6FBF223-0477-4CE3-862F-691B629D5EC9}"/>
    <cellStyle name="Note 2 7 7 3 2" xfId="41637" xr:uid="{0238AF29-128A-4380-AE2F-C9AA6317FC7C}"/>
    <cellStyle name="Note 2 7 7 4" xfId="22612" xr:uid="{EBA98B9A-37BD-447A-B776-B96FE22DBA96}"/>
    <cellStyle name="Note 2 7 7 4 2" xfId="46408" xr:uid="{26915A2D-4915-4B71-97F2-1456777D509F}"/>
    <cellStyle name="Note 2 7 7 5" xfId="27217" xr:uid="{85EB15EE-2CAE-4450-8383-8FDED69A56CB}"/>
    <cellStyle name="Note 2 7 7 5 2" xfId="50983" xr:uid="{D05FDFF3-455D-435B-AF75-5E26C94110D4}"/>
    <cellStyle name="Note 2 7 7 6" xfId="32036" xr:uid="{66484907-9268-4CC1-94A0-7F1CCD1A96BB}"/>
    <cellStyle name="Note 2 7 8" xfId="8223" xr:uid="{3B35EC9E-B32A-4F1D-8B1E-BD698A011211}"/>
    <cellStyle name="Note 2 7 8 2" xfId="13602" xr:uid="{A20F4FD6-C617-4CA8-8C11-B35356B3B812}"/>
    <cellStyle name="Note 2 7 8 2 2" xfId="37634" xr:uid="{F8DF67D9-2A8F-470F-908A-E2738134797C}"/>
    <cellStyle name="Note 2 7 8 3" xfId="18338" xr:uid="{7828ABE9-F8D4-4593-8029-1D6C74D4B57B}"/>
    <cellStyle name="Note 2 7 8 3 2" xfId="42368" xr:uid="{3333DBF4-11C5-44DB-882F-749C7F908736}"/>
    <cellStyle name="Note 2 7 8 4" xfId="23343" xr:uid="{8005C729-48AF-4EF9-ADC3-441F282A7D62}"/>
    <cellStyle name="Note 2 7 8 4 2" xfId="47130" xr:uid="{6731EAD0-696D-467E-9E82-B4F96B52EC54}"/>
    <cellStyle name="Note 2 7 8 5" xfId="27939" xr:uid="{BCA0667D-DE78-42CB-8F55-3AF33EF649AA}"/>
    <cellStyle name="Note 2 7 8 5 2" xfId="51705" xr:uid="{1AAF3887-9305-4A26-A067-BF39406AC746}"/>
    <cellStyle name="Note 2 7 8 6" xfId="32758" xr:uid="{43E16DEA-D93D-4FC9-BFEE-B32FDCF20EBB}"/>
    <cellStyle name="Note 2 7 9" xfId="9440" xr:uid="{896714F6-B19D-4B89-BCFD-7069F1813B0F}"/>
    <cellStyle name="Note 2 7 9 2" xfId="33656" xr:uid="{7D59DC83-5F62-47D2-AB22-A4590845EAFC}"/>
    <cellStyle name="Note 2 8" xfId="2656" xr:uid="{42E5752F-403F-4574-8D17-8A868914A49D}"/>
    <cellStyle name="Note 2 8 10" xfId="24169" xr:uid="{4D1959E2-4D00-42F2-9173-EA2EE886DD9F}"/>
    <cellStyle name="Note 2 8 10 2" xfId="47936" xr:uid="{D4500566-C997-4644-AEC0-F151550A1712}"/>
    <cellStyle name="Note 2 8 11" xfId="4179" xr:uid="{69C4A2C4-710A-4710-AEB1-86C732A2F396}"/>
    <cellStyle name="Note 2 8 12" xfId="28947" xr:uid="{26E6CFF3-4C9C-41FA-A99D-E8F695F75AEF}"/>
    <cellStyle name="Note 2 8 2" xfId="4982" xr:uid="{03333593-DE90-4F05-8910-65C474416714}"/>
    <cellStyle name="Note 2 8 2 2" xfId="10362" xr:uid="{BD1CEA0B-831E-4EA5-942E-FC07B82A1EFD}"/>
    <cellStyle name="Note 2 8 2 2 2" xfId="34574" xr:uid="{53D07C91-C6CE-4CA1-ABF4-A2A177742AA3}"/>
    <cellStyle name="Note 2 8 2 3" xfId="15277" xr:uid="{18F7907E-E87D-4BCA-A9F7-9E494B75BB88}"/>
    <cellStyle name="Note 2 8 2 3 2" xfId="39307" xr:uid="{0E6E7656-2B66-445B-A820-5A3CCF586C39}"/>
    <cellStyle name="Note 2 8 2 4" xfId="20511" xr:uid="{F5478CF9-C1DE-48D5-8DCD-0E9809075DE0}"/>
    <cellStyle name="Note 2 8 2 4 2" xfId="44336" xr:uid="{70BE4650-2C72-40DF-8F48-013E0779EB00}"/>
    <cellStyle name="Note 2 8 2 5" xfId="25145" xr:uid="{9E637CFF-2B67-4C2B-94AA-61EF3A139113}"/>
    <cellStyle name="Note 2 8 2 5 2" xfId="48911" xr:uid="{36D21B0C-C14A-4693-9D53-E84F17BA310A}"/>
    <cellStyle name="Note 2 8 2 6" xfId="29737" xr:uid="{759A04DD-6055-4A54-8E85-7BD8B72DE3D5}"/>
    <cellStyle name="Note 2 8 3" xfId="6088" xr:uid="{C4215EA3-E92D-446C-A567-1FA48CEE7292}"/>
    <cellStyle name="Note 2 8 3 2" xfId="11467" xr:uid="{18D3FF08-0832-4843-B250-A6DF9374BBBF}"/>
    <cellStyle name="Note 2 8 3 2 2" xfId="35504" xr:uid="{59BDF973-7167-4A61-9CE4-14B34F978BC6}"/>
    <cellStyle name="Note 2 8 3 3" xfId="16208" xr:uid="{FD3213B0-3E5E-4C16-8B40-6451FF464E70}"/>
    <cellStyle name="Note 2 8 3 3 2" xfId="40238" xr:uid="{A3DB1F9C-E470-4BE7-90E4-CBC9FED9819F}"/>
    <cellStyle name="Note 2 8 3 4" xfId="21256" xr:uid="{4157ACC6-9574-4503-A1AB-2364CD743B7F}"/>
    <cellStyle name="Note 2 8 3 4 2" xfId="45070" xr:uid="{64CC75CB-168C-4C4F-8473-8CCFFE0376B4}"/>
    <cellStyle name="Note 2 8 3 5" xfId="25879" xr:uid="{D2DBD133-A090-4333-823C-23749D0A9417}"/>
    <cellStyle name="Note 2 8 3 5 2" xfId="49645" xr:uid="{0B5B3A21-7CE7-4748-A913-10D2AED3D71C}"/>
    <cellStyle name="Note 2 8 3 6" xfId="30655" xr:uid="{055D71BB-2ECD-41DC-BEA1-59408D85D774}"/>
    <cellStyle name="Note 2 8 4" xfId="6869" xr:uid="{88299275-9305-477F-AEDE-F74F61DCDF61}"/>
    <cellStyle name="Note 2 8 4 2" xfId="12248" xr:uid="{99876AD1-06B9-45BA-A714-0113F9EE2D20}"/>
    <cellStyle name="Note 2 8 4 2 2" xfId="36282" xr:uid="{E942B3F0-AF5C-4582-8A99-3D46B9FEC90F}"/>
    <cellStyle name="Note 2 8 4 3" xfId="16986" xr:uid="{6C70E3ED-BC70-4299-9408-07C72B5AC7EC}"/>
    <cellStyle name="Note 2 8 4 3 2" xfId="41016" xr:uid="{0C84E591-3571-4579-ACFF-26BE831FECA1}"/>
    <cellStyle name="Note 2 8 4 4" xfId="21992" xr:uid="{2BAE86B3-34D6-4126-A9EB-A052C6E69533}"/>
    <cellStyle name="Note 2 8 4 4 2" xfId="45797" xr:uid="{6A8AF035-3DAA-452C-9504-7360A2940790}"/>
    <cellStyle name="Note 2 8 4 5" xfId="26606" xr:uid="{3B7C7B7D-462A-4F78-ADFE-D67B2E7612AD}"/>
    <cellStyle name="Note 2 8 4 5 2" xfId="50372" xr:uid="{6EB03E8D-3F12-42EE-9DAC-6F2D9D54A0CF}"/>
    <cellStyle name="Note 2 8 4 6" xfId="31424" xr:uid="{5AB07F12-DFF7-4214-9B5B-951FA8BDD940}"/>
    <cellStyle name="Note 2 8 5" xfId="7608" xr:uid="{91FE3C18-B8D8-42C8-B308-AC2B42B698A2}"/>
    <cellStyle name="Note 2 8 5 2" xfId="12987" xr:uid="{072BEF6C-AD7B-426C-8315-42CDA4F36208}"/>
    <cellStyle name="Note 2 8 5 2 2" xfId="37019" xr:uid="{E441B9E1-2AAF-4F49-9A5E-5A24CA617954}"/>
    <cellStyle name="Note 2 8 5 3" xfId="17723" xr:uid="{7DB5F34A-171E-4257-A721-4D59DE85F39B}"/>
    <cellStyle name="Note 2 8 5 3 2" xfId="41753" xr:uid="{DDB10B4D-2BD5-4128-99CC-6177E608B538}"/>
    <cellStyle name="Note 2 8 5 4" xfId="22728" xr:uid="{44DE0370-F79D-49BB-9D25-D5611CE46D15}"/>
    <cellStyle name="Note 2 8 5 4 2" xfId="46524" xr:uid="{9FCFC7E1-3278-4F84-91A5-2186DA7B5A7E}"/>
    <cellStyle name="Note 2 8 5 5" xfId="27333" xr:uid="{2E834B26-224B-4A56-A86C-8FCF5F4C60A1}"/>
    <cellStyle name="Note 2 8 5 5 2" xfId="51099" xr:uid="{DEBF4F94-2061-4163-B7DD-F9EEC88E25AC}"/>
    <cellStyle name="Note 2 8 5 6" xfId="32152" xr:uid="{4A1AA651-8D59-40CE-BD27-C763B358DBDB}"/>
    <cellStyle name="Note 2 8 6" xfId="8341" xr:uid="{023B976E-AADB-497B-B881-5E7A867C83D0}"/>
    <cellStyle name="Note 2 8 6 2" xfId="13720" xr:uid="{8D8B7CE0-EE1D-45B5-BE5C-6B3B33784957}"/>
    <cellStyle name="Note 2 8 6 2 2" xfId="37750" xr:uid="{934DBD49-9B5F-4ABB-B2D6-A4C1324EE3BC}"/>
    <cellStyle name="Note 2 8 6 3" xfId="18454" xr:uid="{484FEE2F-EB86-4B38-9F33-1582667E00E3}"/>
    <cellStyle name="Note 2 8 6 3 2" xfId="42484" xr:uid="{821BF9DA-629B-496F-B1CB-935BC938399A}"/>
    <cellStyle name="Note 2 8 6 4" xfId="23459" xr:uid="{6D9336EB-AC0E-4BB5-86CD-C608F497AB6F}"/>
    <cellStyle name="Note 2 8 6 4 2" xfId="47246" xr:uid="{5FD8E0AD-0ED8-4B8B-B1C6-5D6DEEFD6C25}"/>
    <cellStyle name="Note 2 8 6 5" xfId="28055" xr:uid="{89504E6B-E122-483B-BFDE-56259E4E00D4}"/>
    <cellStyle name="Note 2 8 6 5 2" xfId="51821" xr:uid="{EA5D0C7D-6EFA-4E47-B35D-8287227764AD}"/>
    <cellStyle name="Note 2 8 6 6" xfId="32874" xr:uid="{A859C506-D23A-458C-AE8D-F38C9347C8F3}"/>
    <cellStyle name="Note 2 8 7" xfId="9561" xr:uid="{F507C401-8E82-474F-B269-5822108ECAF8}"/>
    <cellStyle name="Note 2 8 7 2" xfId="33775" xr:uid="{8E395CD0-1B0C-43A3-9540-71E1E64563D0}"/>
    <cellStyle name="Note 2 8 8" xfId="14478" xr:uid="{9B7CA0AD-8761-4C79-9860-303DDD4CAA06}"/>
    <cellStyle name="Note 2 8 8 2" xfId="38508" xr:uid="{E963D03D-75DC-46D9-A3A1-8EDC0B634359}"/>
    <cellStyle name="Note 2 8 9" xfId="19452" xr:uid="{07EA993A-4117-4EA1-8BEA-A7B8B93381D8}"/>
    <cellStyle name="Note 2 8 9 2" xfId="43291" xr:uid="{76A10D76-1738-4976-8680-18FCBF6F19E1}"/>
    <cellStyle name="Note 2 9" xfId="3731" xr:uid="{C235D7C3-DF18-4B3B-B464-76FB91D72DD9}"/>
    <cellStyle name="Note 2 9 2" xfId="9144" xr:uid="{67427270-A9BB-4923-B791-58536B1798DA}"/>
    <cellStyle name="Note 2 9 2 2" xfId="33474" xr:uid="{D28A79D3-C669-4C9D-AA25-DD2A5AC1FB9D}"/>
    <cellStyle name="Note 2 9 3" xfId="8873" xr:uid="{1CD310C2-5B2E-4543-801F-4DCB3FED2EC1}"/>
    <cellStyle name="Note 2 9 3 2" xfId="33352" xr:uid="{C7EDC5C0-DCC0-453E-875B-DC60C7EB944F}"/>
    <cellStyle name="Note 2 9 4" xfId="20097" xr:uid="{EC6BDB7B-12D2-4652-8B67-855E77272A30}"/>
    <cellStyle name="Note 2 9 4 2" xfId="43927" xr:uid="{7F1D46B9-3DFA-400A-B58D-B392B6E33358}"/>
    <cellStyle name="Note 2 9 5" xfId="24748" xr:uid="{6E53C59B-EDBD-48B7-B074-528F00C4B175}"/>
    <cellStyle name="Note 2 9 5 2" xfId="48514" xr:uid="{D8BA866F-2DF5-4EA1-8974-3042BEE9029F}"/>
    <cellStyle name="Note 2 9 6" xfId="28666" xr:uid="{BF016D50-5E53-4007-A61D-D14C44374081}"/>
    <cellStyle name="Note 3" xfId="1898" xr:uid="{00000000-0005-0000-0000-00006B070000}"/>
    <cellStyle name="Note 3 10" xfId="5548" xr:uid="{C70ABD2D-057A-498C-890F-2526424E6DE6}"/>
    <cellStyle name="Note 3 10 2" xfId="10927" xr:uid="{60B9E1EB-3B44-4C5A-93CD-D5335040C954}"/>
    <cellStyle name="Note 3 10 2 2" xfId="35109" xr:uid="{44B79756-37AC-4460-A6FA-9DB203FDD232}"/>
    <cellStyle name="Note 3 10 3" xfId="15813" xr:uid="{836BD2A2-5384-4F4A-90D9-D300EF102BDC}"/>
    <cellStyle name="Note 3 10 3 2" xfId="39843" xr:uid="{76C41105-33A5-4761-B135-143EDF2D2EBB}"/>
    <cellStyle name="Note 3 10 4" xfId="20193" xr:uid="{E292F058-9B9A-4F81-ACEC-1BD6FDFB52BA}"/>
    <cellStyle name="Note 3 10 4 2" xfId="44021" xr:uid="{11E2DF48-D886-4934-A9EE-27E71C66A930}"/>
    <cellStyle name="Note 3 10 5" xfId="24830" xr:uid="{AAECC059-B2D7-4404-9489-409D992E4A99}"/>
    <cellStyle name="Note 3 10 5 2" xfId="48596" xr:uid="{BBD813E2-43F7-4E35-8E6D-035215AE0DB8}"/>
    <cellStyle name="Note 3 10 6" xfId="30266" xr:uid="{1AA318DB-8FBE-4BAB-A9B6-E18B59589166}"/>
    <cellStyle name="Note 3 11" xfId="5610" xr:uid="{0585FDDE-9524-45C9-B0FC-C8DD408F9813}"/>
    <cellStyle name="Note 3 11 2" xfId="10989" xr:uid="{9F7D24C3-08A4-4671-97C2-060A7986203C}"/>
    <cellStyle name="Note 3 11 2 2" xfId="35157" xr:uid="{BB85C3A7-D6BD-43F8-8752-BE603B7BAEC0}"/>
    <cellStyle name="Note 3 11 3" xfId="15861" xr:uid="{8E1ED1E0-3427-4E72-B0E6-29B991DD73F6}"/>
    <cellStyle name="Note 3 11 3 2" xfId="39891" xr:uid="{711C5C96-7721-4497-9F0B-4F62B1351FD9}"/>
    <cellStyle name="Note 3 11 4" xfId="20127" xr:uid="{979AC569-650F-4266-8F1E-52A01DC4C354}"/>
    <cellStyle name="Note 3 11 4 2" xfId="43956" xr:uid="{4B585F2D-4928-4CB5-8F1B-4D8914EB0762}"/>
    <cellStyle name="Note 3 11 5" xfId="24775" xr:uid="{45F1DDC3-A62B-4738-8E48-C8B71245E336}"/>
    <cellStyle name="Note 3 11 5 2" xfId="48541" xr:uid="{4DD5845B-65D4-404E-A7B4-C09E345AC904}"/>
    <cellStyle name="Note 3 11 6" xfId="30314" xr:uid="{3B7B05AB-0241-4987-81A5-278153CBDF89}"/>
    <cellStyle name="Note 3 12" xfId="6590" xr:uid="{311FA1F8-5DDB-4D57-AE4A-F87099F3924C}"/>
    <cellStyle name="Note 3 12 2" xfId="11969" xr:uid="{0EBF510D-C790-4EFF-8500-8CE6A269C169}"/>
    <cellStyle name="Note 3 12 2 2" xfId="36006" xr:uid="{27495A45-E8AE-4CEA-BA39-CDB7455ECF4A}"/>
    <cellStyle name="Note 3 12 3" xfId="16710" xr:uid="{DD4DBC10-834F-45B2-B212-91B9E8460C0D}"/>
    <cellStyle name="Note 3 12 3 2" xfId="40740" xr:uid="{DFEBC5A4-8E69-4228-B76F-59B6C2F84451}"/>
    <cellStyle name="Note 3 12 4" xfId="31151" xr:uid="{4E809512-9AF3-4E52-B84B-901F1AE8D4DF}"/>
    <cellStyle name="Note 3 13" xfId="19043" xr:uid="{26F86980-7E2C-4C23-AE6B-458A9CB77096}"/>
    <cellStyle name="Note 3 13 2" xfId="43002" xr:uid="{EA1E9073-E426-4E93-B18F-664995ED4DB5}"/>
    <cellStyle name="Note 3 14" xfId="28604" xr:uid="{ACB06264-0F42-4E25-BFFE-8C7EBA4DB585}"/>
    <cellStyle name="Note 3 15" xfId="28664" xr:uid="{8D25C2CA-3B2A-4D4B-8D5E-31D65860D4A0}"/>
    <cellStyle name="Note 3 2" xfId="1899" xr:uid="{00000000-0005-0000-0000-00006C070000}"/>
    <cellStyle name="Note 3 2 2" xfId="1900" xr:uid="{00000000-0005-0000-0000-00006D070000}"/>
    <cellStyle name="Note 3 3" xfId="1901" xr:uid="{00000000-0005-0000-0000-00006E070000}"/>
    <cellStyle name="Note 3 3 10" xfId="14338" xr:uid="{4F092E52-017F-47D1-838D-D8D7EE553644}"/>
    <cellStyle name="Note 3 3 10 2" xfId="38368" xr:uid="{4E7B9306-6E9E-4839-9D8A-DE399CE44646}"/>
    <cellStyle name="Note 3 3 11" xfId="19310" xr:uid="{453E5731-B0C6-4EAB-AB4B-881BF8619C77}"/>
    <cellStyle name="Note 3 3 11 2" xfId="43152" xr:uid="{53AD1F90-7D40-4521-B3BD-9C08145ECB51}"/>
    <cellStyle name="Note 3 3 12" xfId="24054" xr:uid="{41E4F4EC-264F-4078-BCF4-F612887ED172}"/>
    <cellStyle name="Note 3 3 12 2" xfId="47823" xr:uid="{25EAACA3-950B-4F20-8648-02FA7E81F45F}"/>
    <cellStyle name="Note 3 3 13" xfId="4029" xr:uid="{CED77BC2-6A9B-452A-9FA3-36F76F1F2892}"/>
    <cellStyle name="Note 3 3 14" xfId="28808" xr:uid="{77437AB1-2A88-4CBD-A809-6CA5D1295D86}"/>
    <cellStyle name="Note 3 3 2" xfId="4313" xr:uid="{AC3C7EB9-9A32-4EF0-AB06-74F7F1D2CF4B}"/>
    <cellStyle name="Note 3 3 2 10" xfId="24297" xr:uid="{7A0E1C7D-0830-411F-99C8-3F690E249CCA}"/>
    <cellStyle name="Note 3 3 2 10 2" xfId="48063" xr:uid="{84D6E683-2536-430A-AD9F-B97654A87EE2}"/>
    <cellStyle name="Note 3 3 2 11" xfId="29079" xr:uid="{C1E42379-805D-4820-ADE5-93E4C63F25B1}"/>
    <cellStyle name="Note 3 3 2 2" xfId="5116" xr:uid="{160C3C56-217B-45C4-A421-5A7762EA5413}"/>
    <cellStyle name="Note 3 3 2 2 2" xfId="10496" xr:uid="{5BBB251C-0BD8-4486-9656-4E655DB4FA05}"/>
    <cellStyle name="Note 3 3 2 2 2 2" xfId="34708" xr:uid="{5706B271-3510-451C-B829-25FDEFC827D7}"/>
    <cellStyle name="Note 3 3 2 2 3" xfId="15411" xr:uid="{86953E7E-97F8-4DA7-9F30-694526A7BF90}"/>
    <cellStyle name="Note 3 3 2 2 3 2" xfId="39441" xr:uid="{3E251648-484A-4278-9654-10260DF6BB77}"/>
    <cellStyle name="Note 3 3 2 2 4" xfId="20645" xr:uid="{B3E7590E-5210-4F12-B262-52E92C6D04D8}"/>
    <cellStyle name="Note 3 3 2 2 4 2" xfId="44468" xr:uid="{E22CCFE3-86A9-4861-8DFA-4174CB023C78}"/>
    <cellStyle name="Note 3 3 2 2 5" xfId="25277" xr:uid="{ABB118EF-30AB-4E08-9207-634885814C4F}"/>
    <cellStyle name="Note 3 3 2 2 5 2" xfId="49043" xr:uid="{74A15FDC-B513-4593-BB21-6ACA6A8FC04A}"/>
    <cellStyle name="Note 3 3 2 2 6" xfId="29869" xr:uid="{2C68A870-B76F-4D63-857D-4E0B9AF08E9C}"/>
    <cellStyle name="Note 3 3 2 3" xfId="6222" xr:uid="{C350C6C6-100D-42D5-8334-4A5D63FB3A68}"/>
    <cellStyle name="Note 3 3 2 3 2" xfId="11601" xr:uid="{AB84C3D8-5DF0-4625-866C-AFD60661B735}"/>
    <cellStyle name="Note 3 3 2 3 2 2" xfId="35638" xr:uid="{C49E5207-41F9-4EA8-B484-95516B85B837}"/>
    <cellStyle name="Note 3 3 2 3 3" xfId="16342" xr:uid="{82425140-ADE1-4934-BFFC-40ACFE251A00}"/>
    <cellStyle name="Note 3 3 2 3 3 2" xfId="40372" xr:uid="{963DE299-2AC3-43E9-BC96-E1C5F2F5258D}"/>
    <cellStyle name="Note 3 3 2 3 4" xfId="21390" xr:uid="{C1A0A56A-B8CF-4A9E-819B-B0E695525EE0}"/>
    <cellStyle name="Note 3 3 2 3 4 2" xfId="45202" xr:uid="{7A7A8F9C-76D0-40CF-B8FA-6BE60980016F}"/>
    <cellStyle name="Note 3 3 2 3 5" xfId="26011" xr:uid="{0A57ABA3-FD94-4A65-8A0D-AA446F6A074F}"/>
    <cellStyle name="Note 3 3 2 3 5 2" xfId="49777" xr:uid="{BCFEF9D2-2230-4FA0-94D4-87CBB1B36940}"/>
    <cellStyle name="Note 3 3 2 3 6" xfId="30787" xr:uid="{3206B601-6BAB-46D4-B534-6E13899096E5}"/>
    <cellStyle name="Note 3 3 2 4" xfId="7003" xr:uid="{B873C04C-95A3-4E1A-B6CB-1728A87FFCA6}"/>
    <cellStyle name="Note 3 3 2 4 2" xfId="12382" xr:uid="{97E2C84C-216A-4F0B-B51F-17DC5E337DD2}"/>
    <cellStyle name="Note 3 3 2 4 2 2" xfId="36416" xr:uid="{1461F138-F063-4158-B3D5-530996E8AED6}"/>
    <cellStyle name="Note 3 3 2 4 3" xfId="17120" xr:uid="{A72B7182-56A1-43F5-8306-8E8BA87028A0}"/>
    <cellStyle name="Note 3 3 2 4 3 2" xfId="41150" xr:uid="{32F2D084-881C-44CD-BB52-AC6166E8526E}"/>
    <cellStyle name="Note 3 3 2 4 4" xfId="22126" xr:uid="{5139A48B-23CF-4780-9EE3-6E41698E0A22}"/>
    <cellStyle name="Note 3 3 2 4 4 2" xfId="45929" xr:uid="{BABF7232-32D5-4020-AF8E-A934080C225D}"/>
    <cellStyle name="Note 3 3 2 4 5" xfId="26738" xr:uid="{0C5C6A5F-0022-4684-AF7D-F5AC7826B1AF}"/>
    <cellStyle name="Note 3 3 2 4 5 2" xfId="50504" xr:uid="{CEE6C92E-2BA2-4C1D-8402-DEC4BFBE1D5E}"/>
    <cellStyle name="Note 3 3 2 4 6" xfId="31556" xr:uid="{5EB40F5F-1B61-480D-A6E8-4FE80972B340}"/>
    <cellStyle name="Note 3 3 2 5" xfId="7742" xr:uid="{80B3BBBC-A88B-4CBA-8794-6F25337D048E}"/>
    <cellStyle name="Note 3 3 2 5 2" xfId="13121" xr:uid="{A2EA8F97-10C7-426C-9092-5BDF894617BE}"/>
    <cellStyle name="Note 3 3 2 5 2 2" xfId="37153" xr:uid="{040A7A5B-6021-4CBE-A2E5-36F297AECEB7}"/>
    <cellStyle name="Note 3 3 2 5 3" xfId="17857" xr:uid="{EB470B48-CC66-4C59-92DB-7AF2988C5D7C}"/>
    <cellStyle name="Note 3 3 2 5 3 2" xfId="41887" xr:uid="{C3016EAC-28AC-4E0B-97FB-3BE4EF3377D6}"/>
    <cellStyle name="Note 3 3 2 5 4" xfId="22862" xr:uid="{640462E3-1993-46CD-A0F9-F16335BD5A5B}"/>
    <cellStyle name="Note 3 3 2 5 4 2" xfId="46656" xr:uid="{EE252F76-4ED6-4CAD-92C7-AB700DBE81D4}"/>
    <cellStyle name="Note 3 3 2 5 5" xfId="27465" xr:uid="{8591FAA9-A326-41A9-991E-234DB5BDD9AE}"/>
    <cellStyle name="Note 3 3 2 5 5 2" xfId="51231" xr:uid="{947606AB-5A9B-43DF-8CCC-F43E6F5ADDE5}"/>
    <cellStyle name="Note 3 3 2 5 6" xfId="32284" xr:uid="{08DC4DEA-4A86-4E31-AFB2-C4BF8BD9D1D0}"/>
    <cellStyle name="Note 3 3 2 6" xfId="8475" xr:uid="{4928C9F5-0B1A-41AD-8DF8-DEA89A1DF341}"/>
    <cellStyle name="Note 3 3 2 6 2" xfId="13854" xr:uid="{50D09B47-2F09-4015-A007-B1ACE7A4E42A}"/>
    <cellStyle name="Note 3 3 2 6 2 2" xfId="37884" xr:uid="{0DB7729E-06B4-4D17-8070-5BCE15870EE4}"/>
    <cellStyle name="Note 3 3 2 6 3" xfId="18588" xr:uid="{670F96DA-5281-4B49-81BA-E7AAD7FF281B}"/>
    <cellStyle name="Note 3 3 2 6 3 2" xfId="42618" xr:uid="{A73FF83B-938F-4583-8AAD-41117939C381}"/>
    <cellStyle name="Note 3 3 2 6 4" xfId="23593" xr:uid="{C2FB7655-30E5-4020-91EA-8A67005CEF7E}"/>
    <cellStyle name="Note 3 3 2 6 4 2" xfId="47378" xr:uid="{C2B441A4-6F40-43F6-AEED-C79C58B779F5}"/>
    <cellStyle name="Note 3 3 2 6 5" xfId="28187" xr:uid="{ED80AAE2-9FE5-4E6C-88E7-3A54AEABE259}"/>
    <cellStyle name="Note 3 3 2 6 5 2" xfId="51953" xr:uid="{436C34EC-77CC-40EE-9471-F65708C96C6F}"/>
    <cellStyle name="Note 3 3 2 6 6" xfId="33006" xr:uid="{DC97E41E-97C8-4B6F-9099-7506159AA596}"/>
    <cellStyle name="Note 3 3 2 7" xfId="9695" xr:uid="{DF9C82CB-8933-4104-B00A-EEF30F0C09C5}"/>
    <cellStyle name="Note 3 3 2 7 2" xfId="33909" xr:uid="{BEA9EED7-10A6-4194-842E-A1D64269518A}"/>
    <cellStyle name="Note 3 3 2 8" xfId="14612" xr:uid="{315B0F83-1781-4B5B-B5DB-E0945B961382}"/>
    <cellStyle name="Note 3 3 2 8 2" xfId="38642" xr:uid="{C1CEAA3A-74A3-412C-B386-02D49AB544DA}"/>
    <cellStyle name="Note 3 3 2 9" xfId="19586" xr:uid="{CBB857EB-5F57-45A1-96E8-75F357AC31C0}"/>
    <cellStyle name="Note 3 3 2 9 2" xfId="43423" xr:uid="{A88A5E49-A7D1-47E8-A785-8E29B5FF97A5}"/>
    <cellStyle name="Note 3 3 3" xfId="4537" xr:uid="{CAC14B18-083F-4EFD-8D16-3757F29CFDE5}"/>
    <cellStyle name="Note 3 3 3 10" xfId="24495" xr:uid="{0136D613-D013-4B83-898F-5F76248A981E}"/>
    <cellStyle name="Note 3 3 3 10 2" xfId="48261" xr:uid="{783E773D-C0A0-4CA6-B387-A082D471CA3D}"/>
    <cellStyle name="Note 3 3 3 11" xfId="29300" xr:uid="{78C68A1F-EA9D-4A31-A38E-5B6624224ABD}"/>
    <cellStyle name="Note 3 3 3 2" xfId="5340" xr:uid="{10846A73-7155-4C80-905F-E8BFC4A7A46B}"/>
    <cellStyle name="Note 3 3 3 2 2" xfId="10720" xr:uid="{1513769D-9B5B-4DAE-B2C3-CAE7A3AB5C64}"/>
    <cellStyle name="Note 3 3 3 2 2 2" xfId="34932" xr:uid="{A9FD756E-6854-4B04-856E-21E60C0D9C53}"/>
    <cellStyle name="Note 3 3 3 2 3" xfId="15635" xr:uid="{EED35133-A7DB-4FCF-8331-67A965AEA642}"/>
    <cellStyle name="Note 3 3 3 2 3 2" xfId="39665" xr:uid="{73F959C1-C595-4675-9A85-15862BB18CED}"/>
    <cellStyle name="Note 3 3 3 2 4" xfId="20869" xr:uid="{9DEBC49A-5606-4791-856B-39FF9CEB74E6}"/>
    <cellStyle name="Note 3 3 3 2 4 2" xfId="44689" xr:uid="{C71D9B3F-FB14-48EA-B906-FCC005F96B02}"/>
    <cellStyle name="Note 3 3 3 2 5" xfId="25498" xr:uid="{926432C9-1062-4192-9B72-464773A58EED}"/>
    <cellStyle name="Note 3 3 3 2 5 2" xfId="49264" xr:uid="{011D5120-6D0F-4C35-B193-24255E43C83E}"/>
    <cellStyle name="Note 3 3 3 2 6" xfId="30090" xr:uid="{B1E9F34A-B285-46A1-9CE9-635CB441DDF5}"/>
    <cellStyle name="Note 3 3 3 3" xfId="6446" xr:uid="{785602D2-3BB5-4C9A-8A99-580BE715136E}"/>
    <cellStyle name="Note 3 3 3 3 2" xfId="11825" xr:uid="{3D7E36B6-F07C-4D72-A5CA-CA1B38EBFEEB}"/>
    <cellStyle name="Note 3 3 3 3 2 2" xfId="35862" xr:uid="{64BF7C5E-BE19-457E-A3E3-0DBA5C21CEAC}"/>
    <cellStyle name="Note 3 3 3 3 3" xfId="16566" xr:uid="{224E60F5-BCEB-419B-AECB-584240A3791B}"/>
    <cellStyle name="Note 3 3 3 3 3 2" xfId="40596" xr:uid="{8A4A2FCB-8775-41CC-9654-8E688223C79D}"/>
    <cellStyle name="Note 3 3 3 3 4" xfId="21614" xr:uid="{9F43C812-BCB1-4EE7-8D59-184259610B60}"/>
    <cellStyle name="Note 3 3 3 3 4 2" xfId="45423" xr:uid="{1E2D674B-EF14-4A0D-9A35-1B1AC89D137E}"/>
    <cellStyle name="Note 3 3 3 3 5" xfId="26232" xr:uid="{B1EE0C0A-D7B5-487B-9B2A-9774B3487A46}"/>
    <cellStyle name="Note 3 3 3 3 5 2" xfId="49998" xr:uid="{F9EDF011-88C7-4F56-B0C1-EE0CC43C5AE2}"/>
    <cellStyle name="Note 3 3 3 3 6" xfId="31008" xr:uid="{1E17DBFA-3C2F-4E10-B9DA-AA5EA188F559}"/>
    <cellStyle name="Note 3 3 3 4" xfId="7227" xr:uid="{65D84BB9-5194-49A2-BBF3-BC0628035625}"/>
    <cellStyle name="Note 3 3 3 4 2" xfId="12606" xr:uid="{BCD53DBE-C488-4BB6-8E26-DA4D9D370FB3}"/>
    <cellStyle name="Note 3 3 3 4 2 2" xfId="36640" xr:uid="{57D454CA-A61E-41A8-A0A9-98CBE1B14125}"/>
    <cellStyle name="Note 3 3 3 4 3" xfId="17344" xr:uid="{411135D8-4672-46F7-A6F3-D76A8A9E0EC2}"/>
    <cellStyle name="Note 3 3 3 4 3 2" xfId="41374" xr:uid="{6CFA7907-A221-44F7-AE54-B6B119137B78}"/>
    <cellStyle name="Note 3 3 3 4 4" xfId="22350" xr:uid="{AA646612-8330-467F-873C-202133CA1153}"/>
    <cellStyle name="Note 3 3 3 4 4 2" xfId="46150" xr:uid="{1DC4429D-6691-43AA-8FD5-29DE3E48A7BF}"/>
    <cellStyle name="Note 3 3 3 4 5" xfId="26959" xr:uid="{61A539F0-ED49-4C23-A19F-745EA4F8289A}"/>
    <cellStyle name="Note 3 3 3 4 5 2" xfId="50725" xr:uid="{ADE08198-B3DB-4A41-B133-C33AEA581A83}"/>
    <cellStyle name="Note 3 3 3 4 6" xfId="31777" xr:uid="{E1893CF1-C898-4192-8E2E-D2773BFC57BD}"/>
    <cellStyle name="Note 3 3 3 5" xfId="7966" xr:uid="{5263EBDC-17C6-4EA0-9AF7-859DFCF8C0EB}"/>
    <cellStyle name="Note 3 3 3 5 2" xfId="13345" xr:uid="{E9D3A016-811E-4D23-B3C0-5D934971B3B7}"/>
    <cellStyle name="Note 3 3 3 5 2 2" xfId="37377" xr:uid="{F3144B86-5953-4022-93BB-4482B75D654E}"/>
    <cellStyle name="Note 3 3 3 5 3" xfId="18081" xr:uid="{EDBFAE69-57E0-4456-8FD6-281078EE70C4}"/>
    <cellStyle name="Note 3 3 3 5 3 2" xfId="42111" xr:uid="{A9E21A8E-D230-4594-A976-A34B89CA0A58}"/>
    <cellStyle name="Note 3 3 3 5 4" xfId="23086" xr:uid="{91EC4456-16E0-4315-885C-5D9D03292389}"/>
    <cellStyle name="Note 3 3 3 5 4 2" xfId="46877" xr:uid="{9D41CEE6-09D7-4F0D-A18D-95DDD3E24154}"/>
    <cellStyle name="Note 3 3 3 5 5" xfId="27686" xr:uid="{A9DFC092-E1AD-4DBF-B28A-0960E4C4839F}"/>
    <cellStyle name="Note 3 3 3 5 5 2" xfId="51452" xr:uid="{25D68974-ECF7-4B33-8BEF-491BF0CA7E1E}"/>
    <cellStyle name="Note 3 3 3 5 6" xfId="32505" xr:uid="{87BCAF33-0348-4EBC-B882-FBBB808583BE}"/>
    <cellStyle name="Note 3 3 3 6" xfId="8699" xr:uid="{DC30014D-11C2-4469-9D5F-57A466CA93EA}"/>
    <cellStyle name="Note 3 3 3 6 2" xfId="14078" xr:uid="{531FEADB-82D4-4B53-B03B-5C73D5F5F209}"/>
    <cellStyle name="Note 3 3 3 6 2 2" xfId="38108" xr:uid="{FC65215F-E05E-47E9-BC71-65E179439FC7}"/>
    <cellStyle name="Note 3 3 3 6 3" xfId="18812" xr:uid="{EED5C5A4-3BD2-4284-B886-1892C6BBD691}"/>
    <cellStyle name="Note 3 3 3 6 3 2" xfId="42842" xr:uid="{F29AB636-216D-4205-8C9D-A54155B448AF}"/>
    <cellStyle name="Note 3 3 3 6 4" xfId="23817" xr:uid="{6C3B01A7-165B-45AA-80F3-5A86C4E07E01}"/>
    <cellStyle name="Note 3 3 3 6 4 2" xfId="47599" xr:uid="{94A89BFA-172A-460E-BD2E-6649D48D1AAB}"/>
    <cellStyle name="Note 3 3 3 6 5" xfId="28408" xr:uid="{C63EF153-0B73-44AC-B261-2BF0BC870E56}"/>
    <cellStyle name="Note 3 3 3 6 5 2" xfId="52174" xr:uid="{B08080C8-E64B-4A10-82C6-C6CCFAE9DA9B}"/>
    <cellStyle name="Note 3 3 3 6 6" xfId="33227" xr:uid="{34AE3C3A-EC24-4F6A-92B7-9371CA39AD42}"/>
    <cellStyle name="Note 3 3 3 7" xfId="9919" xr:uid="{465E3B9A-360D-48FA-B6B3-5E861EC21528}"/>
    <cellStyle name="Note 3 3 3 7 2" xfId="34133" xr:uid="{EE083FEE-16B5-423D-9261-51EABD035507}"/>
    <cellStyle name="Note 3 3 3 8" xfId="14836" xr:uid="{07EF6354-0574-42E2-B7EB-89FF551A64F1}"/>
    <cellStyle name="Note 3 3 3 8 2" xfId="38866" xr:uid="{C1426F55-00C8-464A-B783-E45B94F8F69A}"/>
    <cellStyle name="Note 3 3 3 9" xfId="19810" xr:uid="{67E05028-B5F6-46A6-823E-4E7F09FE9977}"/>
    <cellStyle name="Note 3 3 3 9 2" xfId="43644" xr:uid="{16A05109-D328-4891-8F48-9B4C3701A07B}"/>
    <cellStyle name="Note 3 3 4" xfId="4840" xr:uid="{D9F05C04-F0A3-41DB-B2C1-8A677903A0C9}"/>
    <cellStyle name="Note 3 3 4 2" xfId="10220" xr:uid="{068BFA0B-A9AA-4846-AB91-D0BF470707DF}"/>
    <cellStyle name="Note 3 3 4 2 2" xfId="34434" xr:uid="{25EDDE64-87BD-4ABB-A61B-96E78973CC9B}"/>
    <cellStyle name="Note 3 3 4 3" xfId="15137" xr:uid="{1E4E92E9-43F3-4A4B-A9F3-708773B36228}"/>
    <cellStyle name="Note 3 3 4 3 2" xfId="39167" xr:uid="{160CAC5E-DEC8-4E60-82C7-781169C8315C}"/>
    <cellStyle name="Note 3 3 4 4" xfId="20369" xr:uid="{F3F4CA23-924B-45C4-8213-853117ACB595}"/>
    <cellStyle name="Note 3 3 4 4 2" xfId="44195" xr:uid="{62EE6179-3DE3-4AA6-8101-6CC4C35603BA}"/>
    <cellStyle name="Note 3 3 4 5" xfId="25004" xr:uid="{4ADA593A-E4F9-4DCF-9D2C-8F6D2C8593FF}"/>
    <cellStyle name="Note 3 3 4 5 2" xfId="48770" xr:uid="{9FA1F9E3-917B-43BF-923C-7AEE70EB3661}"/>
    <cellStyle name="Note 3 3 4 6" xfId="29598" xr:uid="{FE79EFBB-6D81-48C8-982E-00EA35486675}"/>
    <cellStyle name="Note 3 3 5" xfId="5945" xr:uid="{9D4CB187-2E83-4484-99A4-7B49E1731692}"/>
    <cellStyle name="Note 3 3 5 2" xfId="11324" xr:uid="{5081D1F9-8B57-48C9-AD1A-C5FA4C1F7CF5}"/>
    <cellStyle name="Note 3 3 5 2 2" xfId="35363" xr:uid="{C432CBB3-536B-4DD9-88E0-16AAD07A7FEE}"/>
    <cellStyle name="Note 3 3 5 3" xfId="16067" xr:uid="{F64E55F9-75E3-4E86-9FA5-23090F3AC6D4}"/>
    <cellStyle name="Note 3 3 5 3 2" xfId="40097" xr:uid="{0A1CAC00-97D0-4A7D-BEAC-ABAE6E38D4F5}"/>
    <cellStyle name="Note 3 3 5 4" xfId="21115" xr:uid="{27708DC9-664A-47BF-8132-92692232FB33}"/>
    <cellStyle name="Note 3 3 5 4 2" xfId="44930" xr:uid="{99936B16-E39D-4FF2-9584-3685EFD36E28}"/>
    <cellStyle name="Note 3 3 5 5" xfId="25739" xr:uid="{C4E95ABB-4808-45CA-9419-B960206665A7}"/>
    <cellStyle name="Note 3 3 5 5 2" xfId="49505" xr:uid="{BEE41090-E1D0-4049-A145-FE60C5DDF1CF}"/>
    <cellStyle name="Note 3 3 5 6" xfId="30515" xr:uid="{A79D6772-3F33-4679-B0DD-65D9DAEEF422}"/>
    <cellStyle name="Note 3 3 6" xfId="6726" xr:uid="{6314838A-BD7B-480C-9D63-859396D93FCE}"/>
    <cellStyle name="Note 3 3 6 2" xfId="12105" xr:uid="{F821613B-6DB6-43CB-A535-8C22685CDF1A}"/>
    <cellStyle name="Note 3 3 6 2 2" xfId="36141" xr:uid="{B59F9158-834C-4CC6-8273-F93AC465D307}"/>
    <cellStyle name="Note 3 3 6 3" xfId="16845" xr:uid="{D1D24B2A-6AE8-4E72-9287-7C6BF6466DD3}"/>
    <cellStyle name="Note 3 3 6 3 2" xfId="40875" xr:uid="{A1016207-C9F5-458D-B36B-B50A8E4477EE}"/>
    <cellStyle name="Note 3 3 6 4" xfId="21852" xr:uid="{2C9F1436-89F3-4A78-AD1B-AD35FC5BF0AB}"/>
    <cellStyle name="Note 3 3 6 4 2" xfId="45658" xr:uid="{F5163F12-EE1A-4AAB-9A78-95EBDFBEE851}"/>
    <cellStyle name="Note 3 3 6 5" xfId="26467" xr:uid="{B05D7428-6D31-44B4-9848-79C8B38FF21F}"/>
    <cellStyle name="Note 3 3 6 5 2" xfId="50233" xr:uid="{6C374E60-98C4-4D38-A206-55AA9AE32356}"/>
    <cellStyle name="Note 3 3 6 6" xfId="31284" xr:uid="{06E5B0B5-40D2-41FD-BA6F-D8A3A3CEFBC7}"/>
    <cellStyle name="Note 3 3 7" xfId="7466" xr:uid="{C5E5CE7D-B7DA-4047-9836-2FF8EEACF317}"/>
    <cellStyle name="Note 3 3 7 2" xfId="12845" xr:uid="{D38EB5CB-AD60-40FE-90AE-B31691E47E3C}"/>
    <cellStyle name="Note 3 3 7 2 2" xfId="36879" xr:uid="{EF4D4502-8DE0-4861-8A7A-E81B897F48E5}"/>
    <cellStyle name="Note 3 3 7 3" xfId="17583" xr:uid="{36ED9E56-879F-43F2-9CB7-9B4D95BE6705}"/>
    <cellStyle name="Note 3 3 7 3 2" xfId="41613" xr:uid="{7A1220CC-2405-422D-91BC-52D5B286506A}"/>
    <cellStyle name="Note 3 3 7 4" xfId="22588" xr:uid="{ED35A355-94A2-4CA3-8AD8-C751985EB3E1}"/>
    <cellStyle name="Note 3 3 7 4 2" xfId="46385" xr:uid="{0AC3F248-7FFE-424E-B7BB-AD6E4B12EEC5}"/>
    <cellStyle name="Note 3 3 7 5" xfId="27194" xr:uid="{51CF89EF-34F5-4168-9DD7-F4716E1B225C}"/>
    <cellStyle name="Note 3 3 7 5 2" xfId="50960" xr:uid="{B7BF3848-C8CF-4534-9C3E-7DA15590678E}"/>
    <cellStyle name="Note 3 3 7 6" xfId="32013" xr:uid="{4DFB612B-950E-4626-91B4-3F199EA15570}"/>
    <cellStyle name="Note 3 3 8" xfId="8199" xr:uid="{80C3F7CE-D30D-42B0-9528-FAB2462FB7DE}"/>
    <cellStyle name="Note 3 3 8 2" xfId="13578" xr:uid="{883DF704-2899-42F7-A083-8AF26B1E429A}"/>
    <cellStyle name="Note 3 3 8 2 2" xfId="37610" xr:uid="{86A35A22-0344-4B24-9DFC-46735ADF818E}"/>
    <cellStyle name="Note 3 3 8 3" xfId="18314" xr:uid="{CF3F5315-151B-441D-A92A-520244E7F5FA}"/>
    <cellStyle name="Note 3 3 8 3 2" xfId="42344" xr:uid="{594D9F87-092D-4701-8E8A-E0C36C819429}"/>
    <cellStyle name="Note 3 3 8 4" xfId="23319" xr:uid="{E5F51D22-B214-4EB6-85AA-53A4DA994071}"/>
    <cellStyle name="Note 3 3 8 4 2" xfId="47107" xr:uid="{8884F0B5-70D1-4833-A66E-8ED1FC2A4B02}"/>
    <cellStyle name="Note 3 3 8 5" xfId="27916" xr:uid="{9A610B83-0B7B-485D-9AEE-837283C70E68}"/>
    <cellStyle name="Note 3 3 8 5 2" xfId="51682" xr:uid="{C98C830D-DF7C-42AD-87D2-4F1492C4FFBB}"/>
    <cellStyle name="Note 3 3 8 6" xfId="32735" xr:uid="{25F18AF6-5FB6-4BFC-B05E-779C21940261}"/>
    <cellStyle name="Note 3 3 9" xfId="9416" xr:uid="{48BE7244-9C6D-44D1-87BC-548C08776BB6}"/>
    <cellStyle name="Note 3 3 9 2" xfId="33632" xr:uid="{C4C464B1-28DE-41BF-A777-FFD6ACC2792D}"/>
    <cellStyle name="Note 3 4" xfId="1902" xr:uid="{00000000-0005-0000-0000-00006F070000}"/>
    <cellStyle name="Note 3 4 10" xfId="14305" xr:uid="{8728E163-8455-4A75-BD4C-FCE1AB7E6E88}"/>
    <cellStyle name="Note 3 4 10 2" xfId="38335" xr:uid="{E4ADB88E-4CFF-462B-9A2B-5C61E68D2C98}"/>
    <cellStyle name="Note 3 4 11" xfId="19277" xr:uid="{C253B619-511A-4272-9F42-482826FBD1CC}"/>
    <cellStyle name="Note 3 4 11 2" xfId="43119" xr:uid="{098D2ED4-7A43-4440-9DFF-B328BCC6831C}"/>
    <cellStyle name="Note 3 4 12" xfId="3996" xr:uid="{752A9AE8-A072-4C45-AB0E-456BB75F0A6A}"/>
    <cellStyle name="Note 3 4 13" xfId="28775" xr:uid="{B0DFA22F-64AC-4649-A2D5-5B94AF6974D5}"/>
    <cellStyle name="Note 3 4 2" xfId="4280" xr:uid="{B1085E7D-88C4-484F-B31C-7F53195E4884}"/>
    <cellStyle name="Note 3 4 2 10" xfId="29046" xr:uid="{5FFC55CB-81F5-4513-A72A-8BFF72786278}"/>
    <cellStyle name="Note 3 4 2 2" xfId="5083" xr:uid="{3FD20B14-746F-46C9-8ABC-E69C0E2BA4BE}"/>
    <cellStyle name="Note 3 4 2 2 2" xfId="10463" xr:uid="{2CE8A7DB-23A4-488C-B2E8-38CD656C3097}"/>
    <cellStyle name="Note 3 4 2 2 2 2" xfId="34675" xr:uid="{E52DEBDB-E471-42D3-AF7E-875FA2F5BA86}"/>
    <cellStyle name="Note 3 4 2 2 3" xfId="15378" xr:uid="{EEF785F4-F19B-456D-B2E2-0794150696CD}"/>
    <cellStyle name="Note 3 4 2 2 3 2" xfId="39408" xr:uid="{E519885F-CB7C-4DA8-8565-C4E562CF9EEB}"/>
    <cellStyle name="Note 3 4 2 2 4" xfId="20612" xr:uid="{5F0AE055-6693-42BC-8481-28ABB87B75F7}"/>
    <cellStyle name="Note 3 4 2 2 4 2" xfId="44435" xr:uid="{DA0DD46D-DDE1-4A18-910C-767EE936DE27}"/>
    <cellStyle name="Note 3 4 2 2 5" xfId="25244" xr:uid="{D19BE5C2-4764-4DE5-A37E-BFB21C205237}"/>
    <cellStyle name="Note 3 4 2 2 5 2" xfId="49010" xr:uid="{76DBA85E-00C2-48F7-B49A-BB3ECBF83ABC}"/>
    <cellStyle name="Note 3 4 2 2 6" xfId="29836" xr:uid="{E3C731EF-AB30-4CB4-8B5D-85AB578EFDDD}"/>
    <cellStyle name="Note 3 4 2 3" xfId="6189" xr:uid="{AE9534E4-5D3F-4226-B21C-794B11A4DCC5}"/>
    <cellStyle name="Note 3 4 2 3 2" xfId="11568" xr:uid="{7AF9D360-A133-4B6A-91A4-4C16A392C626}"/>
    <cellStyle name="Note 3 4 2 3 2 2" xfId="35605" xr:uid="{C8A06F58-DD07-4BAD-BF1D-81E0D628E59E}"/>
    <cellStyle name="Note 3 4 2 3 3" xfId="16309" xr:uid="{9AA27BD3-6CD5-4E90-ADA1-31B4A95553EE}"/>
    <cellStyle name="Note 3 4 2 3 3 2" xfId="40339" xr:uid="{4B436ACD-F117-4251-B5B4-400FDAB7834F}"/>
    <cellStyle name="Note 3 4 2 3 4" xfId="21357" xr:uid="{A13910BB-E5F3-4709-9EE2-81E568A99BDA}"/>
    <cellStyle name="Note 3 4 2 3 4 2" xfId="45169" xr:uid="{D16AAC89-D10C-4AFD-83B5-B33B16A42230}"/>
    <cellStyle name="Note 3 4 2 3 5" xfId="25978" xr:uid="{DD56C9E9-536F-4D17-9668-FE42615713D8}"/>
    <cellStyle name="Note 3 4 2 3 5 2" xfId="49744" xr:uid="{731447A6-6A94-4435-9011-9F0290FF76C1}"/>
    <cellStyle name="Note 3 4 2 3 6" xfId="30754" xr:uid="{F9C081F4-2E63-4270-88BD-984900E5059C}"/>
    <cellStyle name="Note 3 4 2 4" xfId="6970" xr:uid="{ACEED73C-6FF6-4088-A111-CCFDA558AE3A}"/>
    <cellStyle name="Note 3 4 2 4 2" xfId="12349" xr:uid="{0EDD0F28-0510-4AFD-9B4D-78388593ADDB}"/>
    <cellStyle name="Note 3 4 2 4 2 2" xfId="36383" xr:uid="{3F5097C4-3C8B-4643-B9BA-826D40BBE478}"/>
    <cellStyle name="Note 3 4 2 4 3" xfId="17087" xr:uid="{0803B91F-8D20-4C41-BE88-E19D47889EEB}"/>
    <cellStyle name="Note 3 4 2 4 3 2" xfId="41117" xr:uid="{17E4ABC1-3243-452E-ADB2-DE169393F15C}"/>
    <cellStyle name="Note 3 4 2 4 4" xfId="22093" xr:uid="{0CA4929C-E6DF-4504-8E01-15BD186616F4}"/>
    <cellStyle name="Note 3 4 2 4 4 2" xfId="45896" xr:uid="{EB20BCC2-6AF2-45C9-B921-F4495ECA68A9}"/>
    <cellStyle name="Note 3 4 2 4 5" xfId="26705" xr:uid="{274BE992-6242-484B-B12B-172C5FE73BE2}"/>
    <cellStyle name="Note 3 4 2 4 5 2" xfId="50471" xr:uid="{1C1ABB08-B3F7-4B14-84FF-F90CE0200DAE}"/>
    <cellStyle name="Note 3 4 2 4 6" xfId="31523" xr:uid="{67E24AC4-A25C-4B67-B476-F0EB1A5CA169}"/>
    <cellStyle name="Note 3 4 2 5" xfId="7709" xr:uid="{007872FB-80CF-4A99-B769-D5D0390C13C2}"/>
    <cellStyle name="Note 3 4 2 5 2" xfId="13088" xr:uid="{CE2B7E94-F105-479E-B606-7E7DBD6E8628}"/>
    <cellStyle name="Note 3 4 2 5 2 2" xfId="37120" xr:uid="{D3643C3C-1F1A-482E-96A2-99180EB771F0}"/>
    <cellStyle name="Note 3 4 2 5 3" xfId="17824" xr:uid="{2372C94A-B3CF-4C84-AF73-44A2C0CFC0D3}"/>
    <cellStyle name="Note 3 4 2 5 3 2" xfId="41854" xr:uid="{A4743D85-B499-4D70-AC03-ADD6E6116CFD}"/>
    <cellStyle name="Note 3 4 2 5 4" xfId="22829" xr:uid="{907ABC51-439C-4FAA-8C4E-441242FCB5C2}"/>
    <cellStyle name="Note 3 4 2 5 4 2" xfId="46623" xr:uid="{16C7FDFB-FCCD-44FC-91FE-485887691EB0}"/>
    <cellStyle name="Note 3 4 2 5 5" xfId="27432" xr:uid="{1DEF8E25-9476-4C7F-AD5F-404B3B45A060}"/>
    <cellStyle name="Note 3 4 2 5 5 2" xfId="51198" xr:uid="{79590C9D-D7C1-45BE-ACDA-7A05BDFD05F7}"/>
    <cellStyle name="Note 3 4 2 5 6" xfId="32251" xr:uid="{FC9A6F89-83B8-45C3-AD7C-BBD155CE6CD5}"/>
    <cellStyle name="Note 3 4 2 6" xfId="8442" xr:uid="{66A84D12-A15A-4228-AA0E-166531775E6E}"/>
    <cellStyle name="Note 3 4 2 6 2" xfId="13821" xr:uid="{13C3E0D0-D6C8-4D8F-BF76-85F1F3A9992E}"/>
    <cellStyle name="Note 3 4 2 6 2 2" xfId="37851" xr:uid="{376B06EE-0054-4245-A18C-4B86801775AD}"/>
    <cellStyle name="Note 3 4 2 6 3" xfId="18555" xr:uid="{CFD81CE8-2135-45D0-8B3A-560FDA5174D6}"/>
    <cellStyle name="Note 3 4 2 6 3 2" xfId="42585" xr:uid="{59A547C5-583E-487D-8965-53D7EB667C99}"/>
    <cellStyle name="Note 3 4 2 6 4" xfId="23560" xr:uid="{6F2DD6BD-25F4-4BFF-85CA-CBE6D1023A85}"/>
    <cellStyle name="Note 3 4 2 6 4 2" xfId="47345" xr:uid="{2117D33D-F91B-46BE-ADDA-8FD0622CD786}"/>
    <cellStyle name="Note 3 4 2 6 5" xfId="28154" xr:uid="{EDF483FE-401E-4B7C-842C-A85A328FDDD9}"/>
    <cellStyle name="Note 3 4 2 6 5 2" xfId="51920" xr:uid="{7A979378-BFCC-4849-A1BD-C628E7145738}"/>
    <cellStyle name="Note 3 4 2 6 6" xfId="32973" xr:uid="{B7053292-348B-4ABE-ACCC-C8F0C32455A4}"/>
    <cellStyle name="Note 3 4 2 7" xfId="9662" xr:uid="{AC55F101-E582-46A6-900F-2BF2CEFF2CB0}"/>
    <cellStyle name="Note 3 4 2 7 2" xfId="33876" xr:uid="{DB8C1E64-E638-414D-9307-F758F691AF1B}"/>
    <cellStyle name="Note 3 4 2 8" xfId="14579" xr:uid="{4060F740-CD49-4005-990C-D929152D1034}"/>
    <cellStyle name="Note 3 4 2 8 2" xfId="38609" xr:uid="{725FFA95-1D71-4C5C-9BCA-2716A9987AD6}"/>
    <cellStyle name="Note 3 4 2 9" xfId="19553" xr:uid="{91742016-E4AD-48FA-AA15-6D1E6069FF43}"/>
    <cellStyle name="Note 3 4 2 9 2" xfId="43390" xr:uid="{E437A7F0-6606-488C-82A1-9EBAE8CEB171}"/>
    <cellStyle name="Note 3 4 3" xfId="4504" xr:uid="{34BBF24F-A204-4DF2-AF89-46D2044353F8}"/>
    <cellStyle name="Note 3 4 3 10" xfId="24462" xr:uid="{AF407A42-8879-45DE-95C2-A0D271FBDB65}"/>
    <cellStyle name="Note 3 4 3 10 2" xfId="48228" xr:uid="{B4C6AF67-003B-4D8B-A060-E882BCFADB7E}"/>
    <cellStyle name="Note 3 4 3 11" xfId="29267" xr:uid="{3BBB4CA3-BFF2-4603-9436-DC6DCD262CBC}"/>
    <cellStyle name="Note 3 4 3 2" xfId="5307" xr:uid="{DE7C3677-4E34-4BD6-A230-A19EB9B4B1CC}"/>
    <cellStyle name="Note 3 4 3 2 2" xfId="10687" xr:uid="{8EBAFA47-2070-4FBE-9E4C-428AA9B75175}"/>
    <cellStyle name="Note 3 4 3 2 2 2" xfId="34899" xr:uid="{C1FD8CBC-3AA0-4370-9561-A4E2E5FA8A1F}"/>
    <cellStyle name="Note 3 4 3 2 3" xfId="15602" xr:uid="{47C9B786-6B4C-42F1-82FC-640BC0D48A64}"/>
    <cellStyle name="Note 3 4 3 2 3 2" xfId="39632" xr:uid="{6724C4CB-8C52-4618-A195-451B3E3FDA8C}"/>
    <cellStyle name="Note 3 4 3 2 4" xfId="20836" xr:uid="{959B2B6A-3C41-4F3F-A5F1-62AAEA3CB93C}"/>
    <cellStyle name="Note 3 4 3 2 4 2" xfId="44656" xr:uid="{FE127A94-3F64-46D0-B5ED-0F718B257ED0}"/>
    <cellStyle name="Note 3 4 3 2 5" xfId="25465" xr:uid="{9FF378D9-B2A9-422B-8D62-1D3778404322}"/>
    <cellStyle name="Note 3 4 3 2 5 2" xfId="49231" xr:uid="{6E0D06D9-A968-4E23-8AD1-EA5CFA4592B6}"/>
    <cellStyle name="Note 3 4 3 2 6" xfId="30057" xr:uid="{09580263-C889-4FDB-8280-1EE3F6973875}"/>
    <cellStyle name="Note 3 4 3 3" xfId="6413" xr:uid="{2C444873-BD73-4066-9E89-0D37AC2C8775}"/>
    <cellStyle name="Note 3 4 3 3 2" xfId="11792" xr:uid="{FA0BF76C-32DA-4321-BC8E-888B7FA07A04}"/>
    <cellStyle name="Note 3 4 3 3 2 2" xfId="35829" xr:uid="{6362930E-DBAB-4DE2-ABDC-84F34D7F4896}"/>
    <cellStyle name="Note 3 4 3 3 3" xfId="16533" xr:uid="{CB41E966-FEA7-4718-9607-5DC1C117448D}"/>
    <cellStyle name="Note 3 4 3 3 3 2" xfId="40563" xr:uid="{A706AC98-5AB7-4245-BD2C-B5C36F475FC3}"/>
    <cellStyle name="Note 3 4 3 3 4" xfId="21581" xr:uid="{064C3340-CF07-4311-B3AB-6F5E973937FE}"/>
    <cellStyle name="Note 3 4 3 3 4 2" xfId="45390" xr:uid="{169479B6-69B9-42F7-874C-1D31DDD98A27}"/>
    <cellStyle name="Note 3 4 3 3 5" xfId="26199" xr:uid="{4CBFB8ED-36AE-4EEE-91F4-ED4E49476F59}"/>
    <cellStyle name="Note 3 4 3 3 5 2" xfId="49965" xr:uid="{CA79FE93-277A-4011-B175-3DEF7D0A950E}"/>
    <cellStyle name="Note 3 4 3 3 6" xfId="30975" xr:uid="{5F6EB7E3-EAD8-4D8E-83E1-9E9ABBD587B9}"/>
    <cellStyle name="Note 3 4 3 4" xfId="7194" xr:uid="{81141186-4F93-4AF7-8BBE-278789F6BC8F}"/>
    <cellStyle name="Note 3 4 3 4 2" xfId="12573" xr:uid="{14F09D70-B416-4C80-B17A-DB38302CB560}"/>
    <cellStyle name="Note 3 4 3 4 2 2" xfId="36607" xr:uid="{035D746B-BCD8-4C00-9F4F-0BDF93D5216D}"/>
    <cellStyle name="Note 3 4 3 4 3" xfId="17311" xr:uid="{1F5C445C-8D08-4157-AB68-19D8FED7571C}"/>
    <cellStyle name="Note 3 4 3 4 3 2" xfId="41341" xr:uid="{E264F2A5-A2A1-4D12-87C3-A3E53D6E9DD6}"/>
    <cellStyle name="Note 3 4 3 4 4" xfId="22317" xr:uid="{54C463B3-8D69-4457-B7AD-D52C7F5E4C10}"/>
    <cellStyle name="Note 3 4 3 4 4 2" xfId="46117" xr:uid="{CA3F66F2-1E88-4354-AC15-9DB2C438F980}"/>
    <cellStyle name="Note 3 4 3 4 5" xfId="26926" xr:uid="{1B88BA53-08F0-4511-B8BC-1B3B4B901C34}"/>
    <cellStyle name="Note 3 4 3 4 5 2" xfId="50692" xr:uid="{013C3723-D7EA-4A16-97F3-FC52578B44FA}"/>
    <cellStyle name="Note 3 4 3 4 6" xfId="31744" xr:uid="{E883FAEB-4F86-4297-8513-4F67B8D84F49}"/>
    <cellStyle name="Note 3 4 3 5" xfId="7933" xr:uid="{636A2DAF-06F3-4A55-87C9-195924926082}"/>
    <cellStyle name="Note 3 4 3 5 2" xfId="13312" xr:uid="{19543545-9881-4410-BE0E-2095CE6F57D0}"/>
    <cellStyle name="Note 3 4 3 5 2 2" xfId="37344" xr:uid="{E359DF35-841F-42B3-ACDD-90888C065CA3}"/>
    <cellStyle name="Note 3 4 3 5 3" xfId="18048" xr:uid="{CAB5AB86-9063-45BC-B4C0-B39BB5E0B2C4}"/>
    <cellStyle name="Note 3 4 3 5 3 2" xfId="42078" xr:uid="{F22D0185-C5FC-4D93-8DA6-AAC9407D1E4D}"/>
    <cellStyle name="Note 3 4 3 5 4" xfId="23053" xr:uid="{86FB5D15-9238-48C1-97FE-6ACCC48D8033}"/>
    <cellStyle name="Note 3 4 3 5 4 2" xfId="46844" xr:uid="{953251D0-ADC1-4A0B-91D6-6C32B5037277}"/>
    <cellStyle name="Note 3 4 3 5 5" xfId="27653" xr:uid="{D256FDD9-8715-4719-BB52-9D1A0D45230C}"/>
    <cellStyle name="Note 3 4 3 5 5 2" xfId="51419" xr:uid="{1662C9D4-1A43-42BF-BA78-2132E7598628}"/>
    <cellStyle name="Note 3 4 3 5 6" xfId="32472" xr:uid="{9075E09F-7E58-45A4-8CF7-8B86C2F9B7E2}"/>
    <cellStyle name="Note 3 4 3 6" xfId="8666" xr:uid="{7A0322E4-1C3C-49DB-B9A5-E2CCEBED2698}"/>
    <cellStyle name="Note 3 4 3 6 2" xfId="14045" xr:uid="{9AAC70D4-5845-4A65-B288-BF6D14B0AF1A}"/>
    <cellStyle name="Note 3 4 3 6 2 2" xfId="38075" xr:uid="{64255457-270F-401C-BC28-545FE4D17487}"/>
    <cellStyle name="Note 3 4 3 6 3" xfId="18779" xr:uid="{831C3635-F6D7-471C-82D8-6F2946DE5E71}"/>
    <cellStyle name="Note 3 4 3 6 3 2" xfId="42809" xr:uid="{2D70CA23-4CC3-43B7-9096-E1B46AB3CD1C}"/>
    <cellStyle name="Note 3 4 3 6 4" xfId="23784" xr:uid="{56FC9F45-145E-4D93-B97C-DD6061275475}"/>
    <cellStyle name="Note 3 4 3 6 4 2" xfId="47566" xr:uid="{1764A8A5-0814-4434-A6CA-654AD04C5C18}"/>
    <cellStyle name="Note 3 4 3 6 5" xfId="28375" xr:uid="{A6BEF7D3-3745-471C-B7B6-B2D39E1B9DFB}"/>
    <cellStyle name="Note 3 4 3 6 5 2" xfId="52141" xr:uid="{C6BE9799-712E-4AE5-8040-5081065BEB72}"/>
    <cellStyle name="Note 3 4 3 6 6" xfId="33194" xr:uid="{76E7F13D-6571-4555-8331-C55FFBA162AC}"/>
    <cellStyle name="Note 3 4 3 7" xfId="9886" xr:uid="{80EB6F91-C91D-44A9-9A87-EF829551D608}"/>
    <cellStyle name="Note 3 4 3 7 2" xfId="34100" xr:uid="{D2ABB67D-5617-4B44-8A7A-9D471D382F14}"/>
    <cellStyle name="Note 3 4 3 8" xfId="14803" xr:uid="{6130ED68-6826-4C55-ACEF-0EFD758AB279}"/>
    <cellStyle name="Note 3 4 3 8 2" xfId="38833" xr:uid="{04812692-00B0-411A-9DB0-D25D23443085}"/>
    <cellStyle name="Note 3 4 3 9" xfId="19777" xr:uid="{1B0310B6-3068-4A3C-9B3D-B7E775056154}"/>
    <cellStyle name="Note 3 4 3 9 2" xfId="43611" xr:uid="{C4EEEC1B-3C8E-414A-BE82-D6F0E02BA45B}"/>
    <cellStyle name="Note 3 4 4" xfId="4807" xr:uid="{EAED5BA4-B506-4378-8189-A0FECB864727}"/>
    <cellStyle name="Note 3 4 4 2" xfId="10187" xr:uid="{C78D685E-FC9F-4E73-9523-D49FBB499EEB}"/>
    <cellStyle name="Note 3 4 4 2 2" xfId="34401" xr:uid="{96EED1E8-79B8-4F57-929C-7140E238683D}"/>
    <cellStyle name="Note 3 4 4 3" xfId="15104" xr:uid="{E9817F6D-D7CA-412C-95CD-34FBB4065F92}"/>
    <cellStyle name="Note 3 4 4 3 2" xfId="39134" xr:uid="{3CFDCD9D-E82E-4FF0-BFB5-8CA40311C715}"/>
    <cellStyle name="Note 3 4 4 4" xfId="20336" xr:uid="{55993FF8-2AE0-4FD9-B45D-97A6B454E533}"/>
    <cellStyle name="Note 3 4 4 4 2" xfId="44162" xr:uid="{63A4B097-32D2-44F6-A147-316DD845D940}"/>
    <cellStyle name="Note 3 4 4 5" xfId="24971" xr:uid="{3DD70706-82B6-4D65-B61E-8C99B371BF46}"/>
    <cellStyle name="Note 3 4 4 5 2" xfId="48737" xr:uid="{7576349C-CCBB-4950-8D41-783472F9F550}"/>
    <cellStyle name="Note 3 4 4 6" xfId="29565" xr:uid="{65370BC5-6E9B-4A50-B01B-5759B7E803D0}"/>
    <cellStyle name="Note 3 4 5" xfId="5912" xr:uid="{F109A729-7396-4529-98AC-83B2F44C28E9}"/>
    <cellStyle name="Note 3 4 5 2" xfId="11291" xr:uid="{C2A2948E-3D38-43F4-B411-AE2A5EB0DD9E}"/>
    <cellStyle name="Note 3 4 5 2 2" xfId="35330" xr:uid="{85BC4154-0219-4BCA-B344-7D7FB4F640A3}"/>
    <cellStyle name="Note 3 4 5 3" xfId="16034" xr:uid="{B481D91B-894C-4A9D-96E6-F9F0EDD4689C}"/>
    <cellStyle name="Note 3 4 5 3 2" xfId="40064" xr:uid="{87B9823C-1CBE-42E0-A15C-CB35B4488E9E}"/>
    <cellStyle name="Note 3 4 5 4" xfId="21082" xr:uid="{10B7BE2A-CC09-4965-882E-B4D81C45E128}"/>
    <cellStyle name="Note 3 4 5 4 2" xfId="44897" xr:uid="{CEAA4D82-E4B1-4BFD-AFA7-F9E41E620827}"/>
    <cellStyle name="Note 3 4 5 5" xfId="25706" xr:uid="{00C0C313-067B-4B78-9FC5-5D8547CC0F23}"/>
    <cellStyle name="Note 3 4 5 5 2" xfId="49472" xr:uid="{75CE916C-EA79-47DB-BFBF-BDC0AF73D92E}"/>
    <cellStyle name="Note 3 4 5 6" xfId="30482" xr:uid="{DF37E5E7-992F-4F17-AACE-0285519601D6}"/>
    <cellStyle name="Note 3 4 6" xfId="6693" xr:uid="{46E1E99A-7D02-4382-97BA-84865471D135}"/>
    <cellStyle name="Note 3 4 6 2" xfId="12072" xr:uid="{E6A1FA51-6E15-4F76-B6BA-C9873793FE91}"/>
    <cellStyle name="Note 3 4 6 2 2" xfId="36108" xr:uid="{2411D8E8-EC1C-4A5C-B68D-0A76AB089F7E}"/>
    <cellStyle name="Note 3 4 6 3" xfId="16812" xr:uid="{DBBFA8CA-1AB4-48A0-9953-8D845B9EF307}"/>
    <cellStyle name="Note 3 4 6 3 2" xfId="40842" xr:uid="{074F5202-A645-4D8D-A10A-24D535F83A04}"/>
    <cellStyle name="Note 3 4 6 4" xfId="21819" xr:uid="{EBA81CAA-2BC2-476F-B620-C66D400BBBCD}"/>
    <cellStyle name="Note 3 4 6 4 2" xfId="45625" xr:uid="{F1C30487-73BF-4B28-B7AC-DC36D99A3C56}"/>
    <cellStyle name="Note 3 4 6 5" xfId="26434" xr:uid="{81A29A4E-D132-461D-945E-399517F848E8}"/>
    <cellStyle name="Note 3 4 6 5 2" xfId="50200" xr:uid="{F8A6ABA7-6AA4-44F7-AF29-FCFAFA4BF55D}"/>
    <cellStyle name="Note 3 4 6 6" xfId="31251" xr:uid="{05A8CF7D-4F31-4248-BFE3-29BA52EE3AD4}"/>
    <cellStyle name="Note 3 4 7" xfId="7433" xr:uid="{73413091-AD9C-4775-AFFF-9843F723E0E3}"/>
    <cellStyle name="Note 3 4 7 2" xfId="12812" xr:uid="{2D9EDC35-6F03-45F2-A22E-61E5DF5CD59E}"/>
    <cellStyle name="Note 3 4 7 2 2" xfId="36846" xr:uid="{3C8D875F-25AC-428B-AE03-24B7B8508B49}"/>
    <cellStyle name="Note 3 4 7 3" xfId="17550" xr:uid="{804A13FD-1750-4362-8135-6430E0140FB8}"/>
    <cellStyle name="Note 3 4 7 3 2" xfId="41580" xr:uid="{F064250C-F26B-4545-9419-5D91248FF19F}"/>
    <cellStyle name="Note 3 4 7 4" xfId="22555" xr:uid="{084B72D3-85EE-4077-97D9-FBE21CB733AE}"/>
    <cellStyle name="Note 3 4 7 4 2" xfId="46352" xr:uid="{FF6A1EFF-0A7B-4852-A141-5162DDFCDF86}"/>
    <cellStyle name="Note 3 4 7 5" xfId="27161" xr:uid="{44F55EE0-4B73-49FE-AFF0-287B0FC53578}"/>
    <cellStyle name="Note 3 4 7 5 2" xfId="50927" xr:uid="{6DAF5E81-BFBD-402B-A697-F640F5E4893F}"/>
    <cellStyle name="Note 3 4 7 6" xfId="31980" xr:uid="{7B1BF32B-FB47-42B8-B1AB-627C7EBFAC3A}"/>
    <cellStyle name="Note 3 4 8" xfId="8166" xr:uid="{622E0427-1C52-4C3E-9493-DBF47C08C0DA}"/>
    <cellStyle name="Note 3 4 8 2" xfId="13545" xr:uid="{6C3E1636-05D6-4D47-AE6C-3A4D55E10F39}"/>
    <cellStyle name="Note 3 4 8 2 2" xfId="37577" xr:uid="{BAEC41FB-5FC0-4CBB-A54C-AE12C537B132}"/>
    <cellStyle name="Note 3 4 8 3" xfId="18281" xr:uid="{59DBB6AC-6486-45D4-84E8-17894EA68C9A}"/>
    <cellStyle name="Note 3 4 8 3 2" xfId="42311" xr:uid="{BE3B30D6-86A9-41E2-925A-8E08672E94CF}"/>
    <cellStyle name="Note 3 4 8 4" xfId="23286" xr:uid="{3C86CAE9-DD42-4A4A-93C5-7D4805723D65}"/>
    <cellStyle name="Note 3 4 8 4 2" xfId="47074" xr:uid="{4DCF4086-0CA0-423B-B7F5-ED2C2FC81191}"/>
    <cellStyle name="Note 3 4 8 5" xfId="27883" xr:uid="{079B5D58-71C9-4DB6-BEDE-FA094C7173A9}"/>
    <cellStyle name="Note 3 4 8 5 2" xfId="51649" xr:uid="{F6A5FE16-1A80-4410-939B-BCA6AD02220F}"/>
    <cellStyle name="Note 3 4 8 6" xfId="32702" xr:uid="{1A106DDF-FE8D-4E96-B859-4E427AFD9EBF}"/>
    <cellStyle name="Note 3 4 9" xfId="9383" xr:uid="{8856D25B-3E0B-40E0-A584-C45873E3FAEE}"/>
    <cellStyle name="Note 3 4 9 2" xfId="33599" xr:uid="{2578C843-227D-42CC-9874-A7F30586D737}"/>
    <cellStyle name="Note 3 5" xfId="2858" xr:uid="{12738393-8A6C-451C-AA3C-2FC3F9982B8C}"/>
    <cellStyle name="Note 3 5 10" xfId="14315" xr:uid="{EB30416B-15E3-4DBD-B58B-38BB4821B938}"/>
    <cellStyle name="Note 3 5 10 2" xfId="38345" xr:uid="{DFBC2864-31A1-4CC7-A665-81A3E496774A}"/>
    <cellStyle name="Note 3 5 11" xfId="19287" xr:uid="{C4F05BFC-0A82-47C0-828D-AF113EA256B2}"/>
    <cellStyle name="Note 3 5 11 2" xfId="43129" xr:uid="{450015F1-3DF1-4E66-8C72-A39870732818}"/>
    <cellStyle name="Note 3 5 12" xfId="4006" xr:uid="{A715F3B4-E212-46D4-8E30-18DC4A378D02}"/>
    <cellStyle name="Note 3 5 13" xfId="28785" xr:uid="{C5683BA4-5053-4823-986B-78835A4B56CA}"/>
    <cellStyle name="Note 3 5 2" xfId="3183" xr:uid="{3F508423-6D66-4922-8382-A3ED73711EBE}"/>
    <cellStyle name="Note 3 5 2 10" xfId="4290" xr:uid="{E65E5EB1-5B1A-4E07-87A4-4311054D5F94}"/>
    <cellStyle name="Note 3 5 2 11" xfId="29056" xr:uid="{8D09B475-4574-47B3-9587-1436951BF2A1}"/>
    <cellStyle name="Note 3 5 2 2" xfId="5093" xr:uid="{61623A18-F776-4A9C-B1C6-B97BC5AD2407}"/>
    <cellStyle name="Note 3 5 2 2 2" xfId="10473" xr:uid="{FF38574A-5718-48D7-A8DA-9F3D4C29251B}"/>
    <cellStyle name="Note 3 5 2 2 2 2" xfId="34685" xr:uid="{78C460F4-66BD-4B3F-9852-CCEC72E571AB}"/>
    <cellStyle name="Note 3 5 2 2 3" xfId="15388" xr:uid="{54987D41-FF46-41E7-9129-9D5A55F77E3C}"/>
    <cellStyle name="Note 3 5 2 2 3 2" xfId="39418" xr:uid="{DAC578C2-2250-4243-B06A-73043BE6A3E9}"/>
    <cellStyle name="Note 3 5 2 2 4" xfId="20622" xr:uid="{87FF5BD3-A5B8-48D5-B4E5-D9933AE3573C}"/>
    <cellStyle name="Note 3 5 2 2 4 2" xfId="44445" xr:uid="{3560BE43-7D49-4570-8CF3-4248B9749B1C}"/>
    <cellStyle name="Note 3 5 2 2 5" xfId="25254" xr:uid="{4737E282-0C02-466F-9581-A9955AA00E54}"/>
    <cellStyle name="Note 3 5 2 2 5 2" xfId="49020" xr:uid="{4B517435-759C-4B59-BF71-3C0F87CDE52F}"/>
    <cellStyle name="Note 3 5 2 2 6" xfId="29846" xr:uid="{E269CD3D-C80A-45BA-90DD-2DF093DB0D57}"/>
    <cellStyle name="Note 3 5 2 3" xfId="6199" xr:uid="{702286B0-87FD-42EB-9760-FC8C2196F866}"/>
    <cellStyle name="Note 3 5 2 3 2" xfId="11578" xr:uid="{7509F290-2EA2-4FA5-9212-39D80921A1E5}"/>
    <cellStyle name="Note 3 5 2 3 2 2" xfId="35615" xr:uid="{DC604B43-B178-4C7A-BBBF-C81A8DF7CF9F}"/>
    <cellStyle name="Note 3 5 2 3 3" xfId="16319" xr:uid="{49C9322D-B0EC-49D3-9325-50424FD01FD7}"/>
    <cellStyle name="Note 3 5 2 3 3 2" xfId="40349" xr:uid="{C93F13E2-A9C7-4995-B78B-C2490EB0B5BA}"/>
    <cellStyle name="Note 3 5 2 3 4" xfId="21367" xr:uid="{3BD72B39-399F-4313-AA01-A8779D6F00F9}"/>
    <cellStyle name="Note 3 5 2 3 4 2" xfId="45179" xr:uid="{CCB8027C-648A-4E4C-AD33-03B2E13A5443}"/>
    <cellStyle name="Note 3 5 2 3 5" xfId="25988" xr:uid="{09BF19A7-417C-4697-B144-EAB6772BF084}"/>
    <cellStyle name="Note 3 5 2 3 5 2" xfId="49754" xr:uid="{6DA57EEF-BE6F-4297-BFC7-6E0268557524}"/>
    <cellStyle name="Note 3 5 2 3 6" xfId="30764" xr:uid="{C5634F3E-7870-491F-8269-7138EA1D5C7C}"/>
    <cellStyle name="Note 3 5 2 4" xfId="6980" xr:uid="{88523322-AE74-496B-B45E-3867C3D17380}"/>
    <cellStyle name="Note 3 5 2 4 2" xfId="12359" xr:uid="{1BB813D1-8653-4C5B-A82D-2A786CAF9759}"/>
    <cellStyle name="Note 3 5 2 4 2 2" xfId="36393" xr:uid="{53E0D4D1-9120-4EDF-95FC-EEBA54179134}"/>
    <cellStyle name="Note 3 5 2 4 3" xfId="17097" xr:uid="{C35E23FE-C53B-4534-8B18-716D7956663C}"/>
    <cellStyle name="Note 3 5 2 4 3 2" xfId="41127" xr:uid="{68F68829-EAF4-4F90-AB64-3DF6E8490E4A}"/>
    <cellStyle name="Note 3 5 2 4 4" xfId="22103" xr:uid="{1E56A0A7-0D8A-4673-8D17-82BE621784E3}"/>
    <cellStyle name="Note 3 5 2 4 4 2" xfId="45906" xr:uid="{79B684ED-BCB6-4285-9EE3-1F54C4724C4C}"/>
    <cellStyle name="Note 3 5 2 4 5" xfId="26715" xr:uid="{DE0C12CB-306C-4349-B020-F020B061F905}"/>
    <cellStyle name="Note 3 5 2 4 5 2" xfId="50481" xr:uid="{A9669DBB-B143-4BA9-A12D-F3541CC3425C}"/>
    <cellStyle name="Note 3 5 2 4 6" xfId="31533" xr:uid="{160DC213-6C2F-4C77-BE38-ADC4E87D76D9}"/>
    <cellStyle name="Note 3 5 2 5" xfId="7719" xr:uid="{4EBC29B0-43B5-46C6-95B8-68384790DFD7}"/>
    <cellStyle name="Note 3 5 2 5 2" xfId="13098" xr:uid="{4890D27E-CF6A-438C-AF6D-7097ED20B627}"/>
    <cellStyle name="Note 3 5 2 5 2 2" xfId="37130" xr:uid="{12D9B4DC-BA7C-4263-A452-80F3C53A9328}"/>
    <cellStyle name="Note 3 5 2 5 3" xfId="17834" xr:uid="{E860C237-6448-41AF-9767-D91D8127E381}"/>
    <cellStyle name="Note 3 5 2 5 3 2" xfId="41864" xr:uid="{C954F2DB-85D9-4105-AE2E-B164A9F203A5}"/>
    <cellStyle name="Note 3 5 2 5 4" xfId="22839" xr:uid="{104C16E9-3C80-4047-A5EF-5FB521AA6C49}"/>
    <cellStyle name="Note 3 5 2 5 4 2" xfId="46633" xr:uid="{4EA8EAE0-686B-4EC2-881E-9750E5AFDF44}"/>
    <cellStyle name="Note 3 5 2 5 5" xfId="27442" xr:uid="{5A4850C3-931C-442E-A82E-AF099DB0492A}"/>
    <cellStyle name="Note 3 5 2 5 5 2" xfId="51208" xr:uid="{8498F9BD-3023-4B79-B937-2406911BF60E}"/>
    <cellStyle name="Note 3 5 2 5 6" xfId="32261" xr:uid="{17E82607-F6DB-4AA2-B966-1B61A0FFC3FA}"/>
    <cellStyle name="Note 3 5 2 6" xfId="8452" xr:uid="{02D75C49-43E7-4930-A4C5-DF41C3DBFAB6}"/>
    <cellStyle name="Note 3 5 2 6 2" xfId="13831" xr:uid="{1C2635D5-0156-45EF-B1E2-161AEB48FF99}"/>
    <cellStyle name="Note 3 5 2 6 2 2" xfId="37861" xr:uid="{E64C9A65-EBCB-474D-97E1-B3F01DC055F6}"/>
    <cellStyle name="Note 3 5 2 6 3" xfId="18565" xr:uid="{A28D3B12-7F72-4F31-8C09-3CCBAC05BC3D}"/>
    <cellStyle name="Note 3 5 2 6 3 2" xfId="42595" xr:uid="{3EB6FF83-18D0-424B-9575-75639DEF7F8A}"/>
    <cellStyle name="Note 3 5 2 6 4" xfId="23570" xr:uid="{8360982E-CAFA-4292-982C-24231F3AD124}"/>
    <cellStyle name="Note 3 5 2 6 4 2" xfId="47355" xr:uid="{8CA67587-2AE4-4565-B6DA-4FF9245E9A37}"/>
    <cellStyle name="Note 3 5 2 6 5" xfId="28164" xr:uid="{DCD8457D-6F6E-4220-BE76-B4DE917D9593}"/>
    <cellStyle name="Note 3 5 2 6 5 2" xfId="51930" xr:uid="{6A13BE7E-A786-497F-9672-74468576F2C8}"/>
    <cellStyle name="Note 3 5 2 6 6" xfId="32983" xr:uid="{816ACB80-F601-4644-8B6D-0B3DBBB4A559}"/>
    <cellStyle name="Note 3 5 2 7" xfId="9672" xr:uid="{DA93CC32-D4F5-4562-B6D9-262F1275758B}"/>
    <cellStyle name="Note 3 5 2 7 2" xfId="33886" xr:uid="{026993A9-43C5-45E5-A145-ADE75C102D1B}"/>
    <cellStyle name="Note 3 5 2 8" xfId="14589" xr:uid="{FA67A105-71F6-4E6F-B87F-814BAF8630BC}"/>
    <cellStyle name="Note 3 5 2 8 2" xfId="38619" xr:uid="{9FE29905-F26E-4698-A7E3-EFFD2882730A}"/>
    <cellStyle name="Note 3 5 2 9" xfId="19563" xr:uid="{6C80F768-C1CD-4211-AEB8-96D1D58510D0}"/>
    <cellStyle name="Note 3 5 2 9 2" xfId="43400" xr:uid="{BF0DFD0C-3AC1-4798-8BEE-C2738133C2AA}"/>
    <cellStyle name="Note 3 5 3" xfId="4514" xr:uid="{3B8297D7-AB4B-4340-89BC-69B587726CA8}"/>
    <cellStyle name="Note 3 5 3 10" xfId="24472" xr:uid="{12A40613-4D31-4743-BD6F-573E847EBF23}"/>
    <cellStyle name="Note 3 5 3 10 2" xfId="48238" xr:uid="{73530257-8FB8-4B65-8A36-7B27AB37170E}"/>
    <cellStyle name="Note 3 5 3 11" xfId="29277" xr:uid="{BB6D7927-7CB2-4520-84E9-C6AA0411B903}"/>
    <cellStyle name="Note 3 5 3 2" xfId="5317" xr:uid="{C68EE347-03BE-4621-8FA2-7B307510A962}"/>
    <cellStyle name="Note 3 5 3 2 2" xfId="10697" xr:uid="{D51924A5-1008-42DA-B95A-6A464C7580B8}"/>
    <cellStyle name="Note 3 5 3 2 2 2" xfId="34909" xr:uid="{218AE207-AC3E-4632-B6E4-5885F86EDE6B}"/>
    <cellStyle name="Note 3 5 3 2 3" xfId="15612" xr:uid="{C719BFA5-0834-41E9-852E-157488B511B8}"/>
    <cellStyle name="Note 3 5 3 2 3 2" xfId="39642" xr:uid="{73BE3D91-36D9-47CE-A051-89E2A90B2F32}"/>
    <cellStyle name="Note 3 5 3 2 4" xfId="20846" xr:uid="{E3A299CD-87FC-4AB7-8F41-9A6B7DB9AA33}"/>
    <cellStyle name="Note 3 5 3 2 4 2" xfId="44666" xr:uid="{837C99B4-1F84-49BB-97D0-79A4F8D94E3A}"/>
    <cellStyle name="Note 3 5 3 2 5" xfId="25475" xr:uid="{1E116E2A-B9AE-4B54-B609-B968F09BEDF4}"/>
    <cellStyle name="Note 3 5 3 2 5 2" xfId="49241" xr:uid="{53233532-C4F2-4151-9027-D6F27574FDB3}"/>
    <cellStyle name="Note 3 5 3 2 6" xfId="30067" xr:uid="{D6D3B385-765E-4E75-9E59-C93B5FF20182}"/>
    <cellStyle name="Note 3 5 3 3" xfId="6423" xr:uid="{E53842B8-4B88-4380-B1C7-7EFB297E7F28}"/>
    <cellStyle name="Note 3 5 3 3 2" xfId="11802" xr:uid="{4BA3BA9C-F3FF-4B3A-B460-B3E5AF2AB070}"/>
    <cellStyle name="Note 3 5 3 3 2 2" xfId="35839" xr:uid="{769DD39B-9D6B-49B7-A0D9-DF552F4ACFCF}"/>
    <cellStyle name="Note 3 5 3 3 3" xfId="16543" xr:uid="{EF2FF69D-C813-46E6-A65E-8709330AB83C}"/>
    <cellStyle name="Note 3 5 3 3 3 2" xfId="40573" xr:uid="{A8C7CBD2-8F71-45F0-8F4F-E242B9BC2E5B}"/>
    <cellStyle name="Note 3 5 3 3 4" xfId="21591" xr:uid="{9B457F08-B878-444D-88D2-F28D9CCF778D}"/>
    <cellStyle name="Note 3 5 3 3 4 2" xfId="45400" xr:uid="{1E974F7B-E513-4DEF-9D21-0156C897ECA2}"/>
    <cellStyle name="Note 3 5 3 3 5" xfId="26209" xr:uid="{918D1090-79D2-413C-98E8-C234D3A92EE4}"/>
    <cellStyle name="Note 3 5 3 3 5 2" xfId="49975" xr:uid="{DF7E197E-450E-458C-AEBA-05657BC09F8B}"/>
    <cellStyle name="Note 3 5 3 3 6" xfId="30985" xr:uid="{92C87744-9DC9-4925-B391-378035C1AC03}"/>
    <cellStyle name="Note 3 5 3 4" xfId="7204" xr:uid="{67A7518C-9ADF-41A9-95F1-ABC965428879}"/>
    <cellStyle name="Note 3 5 3 4 2" xfId="12583" xr:uid="{0EBA31A9-F3D3-4E79-B8FF-785A2A9AA342}"/>
    <cellStyle name="Note 3 5 3 4 2 2" xfId="36617" xr:uid="{87381AEC-60F2-4997-AC61-7A760197A951}"/>
    <cellStyle name="Note 3 5 3 4 3" xfId="17321" xr:uid="{EF55B195-97A9-4DE5-BEA1-942AC89E4D5A}"/>
    <cellStyle name="Note 3 5 3 4 3 2" xfId="41351" xr:uid="{9DB3C2F1-A2B5-455D-A34B-3E28A1609072}"/>
    <cellStyle name="Note 3 5 3 4 4" xfId="22327" xr:uid="{7DE9114B-F6B7-4694-8188-DF79FA3FBBC7}"/>
    <cellStyle name="Note 3 5 3 4 4 2" xfId="46127" xr:uid="{6709C087-1438-4F51-AB87-8602BB4516F2}"/>
    <cellStyle name="Note 3 5 3 4 5" xfId="26936" xr:uid="{1DDE6708-D290-4C60-B318-8E4952E5A675}"/>
    <cellStyle name="Note 3 5 3 4 5 2" xfId="50702" xr:uid="{745D97E8-85FF-461C-A947-5B87FB833F78}"/>
    <cellStyle name="Note 3 5 3 4 6" xfId="31754" xr:uid="{07979EC9-E5D9-4FDB-A917-C2F653204ED4}"/>
    <cellStyle name="Note 3 5 3 5" xfId="7943" xr:uid="{8019997E-B6AA-4724-AF99-183BE9B55945}"/>
    <cellStyle name="Note 3 5 3 5 2" xfId="13322" xr:uid="{B268DAEF-E379-4F9D-ABD0-9AA5D321E987}"/>
    <cellStyle name="Note 3 5 3 5 2 2" xfId="37354" xr:uid="{07CE4DE8-D387-4087-B06E-BF52B1394A58}"/>
    <cellStyle name="Note 3 5 3 5 3" xfId="18058" xr:uid="{E6761A37-A1EC-423D-8EB2-A1370EC38CAB}"/>
    <cellStyle name="Note 3 5 3 5 3 2" xfId="42088" xr:uid="{2EA04A35-6D11-480E-A824-19B6C3699A0A}"/>
    <cellStyle name="Note 3 5 3 5 4" xfId="23063" xr:uid="{3F46D05B-DD9E-42E8-B66C-E531F7C837E2}"/>
    <cellStyle name="Note 3 5 3 5 4 2" xfId="46854" xr:uid="{458FCA05-B446-4CA9-87B9-7AE737C4CE36}"/>
    <cellStyle name="Note 3 5 3 5 5" xfId="27663" xr:uid="{29A27AC0-5EE5-49F7-ACA8-0DAAA0AEA269}"/>
    <cellStyle name="Note 3 5 3 5 5 2" xfId="51429" xr:uid="{13BD9F6B-8702-4A66-B179-5106C4CE74D7}"/>
    <cellStyle name="Note 3 5 3 5 6" xfId="32482" xr:uid="{814AF8F4-45EB-4A1A-9DB7-4BD8DDC96826}"/>
    <cellStyle name="Note 3 5 3 6" xfId="8676" xr:uid="{20FC00E7-AFAD-4F95-900D-CF2D289F5E7B}"/>
    <cellStyle name="Note 3 5 3 6 2" xfId="14055" xr:uid="{CDA5BC00-5984-4148-ABC7-7DCD4AD50FB0}"/>
    <cellStyle name="Note 3 5 3 6 2 2" xfId="38085" xr:uid="{9308AD87-DD21-42B5-AB8B-7CF548E7A5A8}"/>
    <cellStyle name="Note 3 5 3 6 3" xfId="18789" xr:uid="{83BFCACC-D41E-4D67-995E-0AFD0E7238B4}"/>
    <cellStyle name="Note 3 5 3 6 3 2" xfId="42819" xr:uid="{6775C95E-736A-4DE6-8BE4-E108437DA1BE}"/>
    <cellStyle name="Note 3 5 3 6 4" xfId="23794" xr:uid="{D9C172AA-E440-43C4-886B-9A14E4EC2F95}"/>
    <cellStyle name="Note 3 5 3 6 4 2" xfId="47576" xr:uid="{C09D4D9D-FE42-4986-ADA9-2DBA17940DC0}"/>
    <cellStyle name="Note 3 5 3 6 5" xfId="28385" xr:uid="{F0227A72-41E8-4D14-AFC0-CB6FD36ED652}"/>
    <cellStyle name="Note 3 5 3 6 5 2" xfId="52151" xr:uid="{B13D25F2-5FA5-40A4-85B3-9BDB39FB8481}"/>
    <cellStyle name="Note 3 5 3 6 6" xfId="33204" xr:uid="{5E7D508D-C96E-40B4-BF27-E3EACE5C01C4}"/>
    <cellStyle name="Note 3 5 3 7" xfId="9896" xr:uid="{B1D31CBA-CE7F-4601-8DCB-4C734271FBD2}"/>
    <cellStyle name="Note 3 5 3 7 2" xfId="34110" xr:uid="{58657968-6C20-483E-AB37-DE80C99F7398}"/>
    <cellStyle name="Note 3 5 3 8" xfId="14813" xr:uid="{F1BA7D83-AC34-4752-B164-890BBD9000C9}"/>
    <cellStyle name="Note 3 5 3 8 2" xfId="38843" xr:uid="{84B469F2-F5D5-4033-B0AD-F1A88C15461D}"/>
    <cellStyle name="Note 3 5 3 9" xfId="19787" xr:uid="{AE6D2732-2878-439F-B56C-37E9B8AD2AFF}"/>
    <cellStyle name="Note 3 5 3 9 2" xfId="43621" xr:uid="{18B208DA-147F-407E-B0C8-6F1D291BF8BD}"/>
    <cellStyle name="Note 3 5 4" xfId="4817" xr:uid="{532D88BD-0C66-4481-B915-083A5E82C8C1}"/>
    <cellStyle name="Note 3 5 4 2" xfId="10197" xr:uid="{ACCD1230-9645-4BAD-9021-F685C46B40CD}"/>
    <cellStyle name="Note 3 5 4 2 2" xfId="34411" xr:uid="{353E75B3-33E3-4886-8A74-9CA60A144ED7}"/>
    <cellStyle name="Note 3 5 4 3" xfId="15114" xr:uid="{2F475FD1-E7C8-42AF-BC26-7678441037E4}"/>
    <cellStyle name="Note 3 5 4 3 2" xfId="39144" xr:uid="{5225AE3E-F0B0-4871-BC3C-CAED551FDCDB}"/>
    <cellStyle name="Note 3 5 4 4" xfId="20346" xr:uid="{2F931DFB-4002-4F3F-8EB0-F3A6EC8C6E77}"/>
    <cellStyle name="Note 3 5 4 4 2" xfId="44172" xr:uid="{4DD6EBD4-C576-4BAF-AF68-0FADA8D49FED}"/>
    <cellStyle name="Note 3 5 4 5" xfId="24981" xr:uid="{DA07BDA4-6F33-4C39-B7A2-0707EC44CFDF}"/>
    <cellStyle name="Note 3 5 4 5 2" xfId="48747" xr:uid="{FF7C77C0-D528-44D5-BEAC-9895DC52F068}"/>
    <cellStyle name="Note 3 5 4 6" xfId="29575" xr:uid="{5F5E2A2B-D3C5-4750-A71B-C7A02D72D48E}"/>
    <cellStyle name="Note 3 5 5" xfId="5922" xr:uid="{5691E1C1-5BA4-4B31-A266-E7F48E3DFC36}"/>
    <cellStyle name="Note 3 5 5 2" xfId="11301" xr:uid="{74B1113E-3184-4B86-AD8F-11DD85C565A9}"/>
    <cellStyle name="Note 3 5 5 2 2" xfId="35340" xr:uid="{C0ADF0BD-ADE6-4E2B-8588-845D146A4533}"/>
    <cellStyle name="Note 3 5 5 3" xfId="16044" xr:uid="{CB57BE2D-757E-4FAF-B05E-A90E6ED31999}"/>
    <cellStyle name="Note 3 5 5 3 2" xfId="40074" xr:uid="{2FBB6A48-2486-4A69-97DE-79D3326BB78F}"/>
    <cellStyle name="Note 3 5 5 4" xfId="21092" xr:uid="{E34F826A-7D5F-451B-B5ED-66924827E84F}"/>
    <cellStyle name="Note 3 5 5 4 2" xfId="44907" xr:uid="{170356AA-B194-4A7B-98D1-61F206845F09}"/>
    <cellStyle name="Note 3 5 5 5" xfId="25716" xr:uid="{57DC0E3B-3BD5-4253-9DA5-2E9A058E0C8C}"/>
    <cellStyle name="Note 3 5 5 5 2" xfId="49482" xr:uid="{04F6F790-33CE-4D4C-8AE2-7226A1489CE0}"/>
    <cellStyle name="Note 3 5 5 6" xfId="30492" xr:uid="{821E11BB-F9BE-44BE-B05D-6F431B21FC75}"/>
    <cellStyle name="Note 3 5 6" xfId="6703" xr:uid="{CC4E6824-A142-47A5-A5CB-DE4C83CDE541}"/>
    <cellStyle name="Note 3 5 6 2" xfId="12082" xr:uid="{610B6E48-A3E3-4073-A7A8-92D547A0CF82}"/>
    <cellStyle name="Note 3 5 6 2 2" xfId="36118" xr:uid="{514D6EBF-1C1E-479B-B0D1-D71E5F14D06D}"/>
    <cellStyle name="Note 3 5 6 3" xfId="16822" xr:uid="{517E8A76-7ED5-43D4-9AC4-102528D0D5AB}"/>
    <cellStyle name="Note 3 5 6 3 2" xfId="40852" xr:uid="{FBD3CC17-476E-4267-BBB7-7E9CFE1BCAA9}"/>
    <cellStyle name="Note 3 5 6 4" xfId="21829" xr:uid="{200B6121-968D-41B2-8ED4-9F3B7B56608A}"/>
    <cellStyle name="Note 3 5 6 4 2" xfId="45635" xr:uid="{B2E78ED3-518A-4CBF-AA7A-310E6967D026}"/>
    <cellStyle name="Note 3 5 6 5" xfId="26444" xr:uid="{FF38D50D-A720-4DE4-8ABF-7908D2CF9C64}"/>
    <cellStyle name="Note 3 5 6 5 2" xfId="50210" xr:uid="{3C006097-C93B-46DA-B1AA-9B19D429B413}"/>
    <cellStyle name="Note 3 5 6 6" xfId="31261" xr:uid="{9AD97DDA-197F-46C7-A2D3-43A715395BFD}"/>
    <cellStyle name="Note 3 5 7" xfId="7443" xr:uid="{385359F0-7188-4EF5-BEB1-9FF6CF738B65}"/>
    <cellStyle name="Note 3 5 7 2" xfId="12822" xr:uid="{FE8973CF-4078-44D8-B865-3E04C863069A}"/>
    <cellStyle name="Note 3 5 7 2 2" xfId="36856" xr:uid="{54A9DEB2-32E1-4683-A6BA-7D92F837CB29}"/>
    <cellStyle name="Note 3 5 7 3" xfId="17560" xr:uid="{C5C811A4-F314-4FDD-97E8-268F832FEF25}"/>
    <cellStyle name="Note 3 5 7 3 2" xfId="41590" xr:uid="{3915F384-839D-41F9-8B26-AD77DBDAFE39}"/>
    <cellStyle name="Note 3 5 7 4" xfId="22565" xr:uid="{191F9389-B744-4C33-9ED7-297AE5D1D5A0}"/>
    <cellStyle name="Note 3 5 7 4 2" xfId="46362" xr:uid="{4912E360-DE83-46CC-87C2-4AA2ED095002}"/>
    <cellStyle name="Note 3 5 7 5" xfId="27171" xr:uid="{42E0B4D7-FC1E-4A6F-B68E-DF9142965605}"/>
    <cellStyle name="Note 3 5 7 5 2" xfId="50937" xr:uid="{33284FCA-ABB2-473D-8703-99D0E6A7FD07}"/>
    <cellStyle name="Note 3 5 7 6" xfId="31990" xr:uid="{80FE4062-0851-4ACB-9EB6-B4E14AF8FCC7}"/>
    <cellStyle name="Note 3 5 8" xfId="8176" xr:uid="{F874796C-F34C-4EAF-8D00-6904B4114A84}"/>
    <cellStyle name="Note 3 5 8 2" xfId="13555" xr:uid="{05C3565A-6A4F-48AC-B957-0D7F52BCFED5}"/>
    <cellStyle name="Note 3 5 8 2 2" xfId="37587" xr:uid="{14006E7E-C0DB-455D-B56A-25DE06C223BC}"/>
    <cellStyle name="Note 3 5 8 3" xfId="18291" xr:uid="{F214A09E-4507-4698-B64B-3A0A44A17925}"/>
    <cellStyle name="Note 3 5 8 3 2" xfId="42321" xr:uid="{8CA449C4-5D3E-4768-B0D6-AED74AE09944}"/>
    <cellStyle name="Note 3 5 8 4" xfId="23296" xr:uid="{805112A2-6726-4FA6-84C2-B57C8820C237}"/>
    <cellStyle name="Note 3 5 8 4 2" xfId="47084" xr:uid="{9D0253A4-F285-4D33-8068-3BA8745A17F5}"/>
    <cellStyle name="Note 3 5 8 5" xfId="27893" xr:uid="{B89F7586-80BB-482F-9AE5-099DB33D2728}"/>
    <cellStyle name="Note 3 5 8 5 2" xfId="51659" xr:uid="{3B73674D-DD54-49A7-AA2A-BEC4780BA9AB}"/>
    <cellStyle name="Note 3 5 8 6" xfId="32712" xr:uid="{8C0CB202-29BB-43DF-9DF5-CE80A0526B8E}"/>
    <cellStyle name="Note 3 5 9" xfId="9393" xr:uid="{88A2154C-F058-4779-9EA1-C90EE58A39DF}"/>
    <cellStyle name="Note 3 5 9 2" xfId="33609" xr:uid="{457C633B-D012-4E60-96CF-BDE98AA9E0F4}"/>
    <cellStyle name="Note 3 6" xfId="2635" xr:uid="{D57FD353-F97F-46FD-994D-99152B9603AA}"/>
    <cellStyle name="Note 3 6 10" xfId="24170" xr:uid="{BB35CF10-7189-4B95-BF7A-7A9579A1653A}"/>
    <cellStyle name="Note 3 6 10 2" xfId="47937" xr:uid="{4D0DCE1E-FD9D-4A19-9304-F3796B97063A}"/>
    <cellStyle name="Note 3 6 11" xfId="4180" xr:uid="{67EE2360-7096-48A7-AD0B-290975BBEDAF}"/>
    <cellStyle name="Note 3 6 12" xfId="28948" xr:uid="{C3DDE578-3441-4114-B15A-0718425A9FBD}"/>
    <cellStyle name="Note 3 6 2" xfId="4983" xr:uid="{31A76C39-D2CA-42B1-8A4E-F6BE1B5BE077}"/>
    <cellStyle name="Note 3 6 2 2" xfId="10363" xr:uid="{1D6B9771-E3BF-4323-B8AD-07237E90DE4A}"/>
    <cellStyle name="Note 3 6 2 2 2" xfId="34575" xr:uid="{A7F4D742-82FD-4CAB-BB88-59D460B919D2}"/>
    <cellStyle name="Note 3 6 2 3" xfId="15278" xr:uid="{748B2114-2B05-447F-954E-2FC3063F3947}"/>
    <cellStyle name="Note 3 6 2 3 2" xfId="39308" xr:uid="{7BD74682-6DAC-41C2-A89A-AF8B94799C04}"/>
    <cellStyle name="Note 3 6 2 4" xfId="20512" xr:uid="{4546449D-8CA3-4258-97DB-AF45E45B5716}"/>
    <cellStyle name="Note 3 6 2 4 2" xfId="44337" xr:uid="{B435CBC5-15C3-418B-A06F-44EC54B7AE03}"/>
    <cellStyle name="Note 3 6 2 5" xfId="25146" xr:uid="{DA585F50-CE10-4C28-97AA-7C70E80B1F49}"/>
    <cellStyle name="Note 3 6 2 5 2" xfId="48912" xr:uid="{143E4A8B-1362-4AB8-9C99-AAB2AF0ED0C8}"/>
    <cellStyle name="Note 3 6 2 6" xfId="29738" xr:uid="{AD98CDDF-B8B7-46FD-9BA9-AADF5F0063B0}"/>
    <cellStyle name="Note 3 6 3" xfId="6089" xr:uid="{D72F6E36-BD47-42D9-BB34-46A7514DBDA5}"/>
    <cellStyle name="Note 3 6 3 2" xfId="11468" xr:uid="{3D336B2C-5CE8-4686-910A-EE95C6870D19}"/>
    <cellStyle name="Note 3 6 3 2 2" xfId="35505" xr:uid="{A44CB327-BC3C-4322-A07E-C16A3C54DDAA}"/>
    <cellStyle name="Note 3 6 3 3" xfId="16209" xr:uid="{D3064EA2-FB57-4157-BD27-604C403C157E}"/>
    <cellStyle name="Note 3 6 3 3 2" xfId="40239" xr:uid="{6A7CAADC-20AB-4C64-B0FC-1CFC5130AC31}"/>
    <cellStyle name="Note 3 6 3 4" xfId="21257" xr:uid="{29C06A21-1A4A-44C0-8F73-F17967D93057}"/>
    <cellStyle name="Note 3 6 3 4 2" xfId="45071" xr:uid="{32BBD293-BF7A-463C-BD53-0F0574213860}"/>
    <cellStyle name="Note 3 6 3 5" xfId="25880" xr:uid="{82469194-6B2D-4462-8169-5D5E7CD23269}"/>
    <cellStyle name="Note 3 6 3 5 2" xfId="49646" xr:uid="{E642C464-9950-4495-9890-5D355D11EC73}"/>
    <cellStyle name="Note 3 6 3 6" xfId="30656" xr:uid="{FE5DA1DD-1DA9-4884-ACF2-70A579B85DD5}"/>
    <cellStyle name="Note 3 6 4" xfId="6870" xr:uid="{E4E82111-5D89-49D3-B7DB-6E91020D1E76}"/>
    <cellStyle name="Note 3 6 4 2" xfId="12249" xr:uid="{2200478F-6279-4F5F-910F-9D001195EDF8}"/>
    <cellStyle name="Note 3 6 4 2 2" xfId="36283" xr:uid="{2750F730-4ADC-4B77-9BD7-1A658E151916}"/>
    <cellStyle name="Note 3 6 4 3" xfId="16987" xr:uid="{D3983441-8702-47E6-9074-A39DB4B0010C}"/>
    <cellStyle name="Note 3 6 4 3 2" xfId="41017" xr:uid="{68601E9E-D61C-486F-A89E-6B2C9C87367A}"/>
    <cellStyle name="Note 3 6 4 4" xfId="21993" xr:uid="{32B5DA77-38DF-4021-84AB-AD55EC32A9EA}"/>
    <cellStyle name="Note 3 6 4 4 2" xfId="45798" xr:uid="{3CC804C7-6AC0-4473-B91C-E23D43F00B6B}"/>
    <cellStyle name="Note 3 6 4 5" xfId="26607" xr:uid="{BA0CA7C3-A464-4F4E-ADAD-F431BA56DDF0}"/>
    <cellStyle name="Note 3 6 4 5 2" xfId="50373" xr:uid="{364D8B8C-7615-46FE-B152-60CB1497C84D}"/>
    <cellStyle name="Note 3 6 4 6" xfId="31425" xr:uid="{38A10300-020A-4B93-848C-D4F6CFA92579}"/>
    <cellStyle name="Note 3 6 5" xfId="7609" xr:uid="{6D10BCD1-890C-48EE-AE84-B42B46587ED5}"/>
    <cellStyle name="Note 3 6 5 2" xfId="12988" xr:uid="{1B2F7694-8CAD-4D4B-AEE8-32A8FB7CC028}"/>
    <cellStyle name="Note 3 6 5 2 2" xfId="37020" xr:uid="{2B80DD8D-8BEE-4166-A113-FBB61B8A7010}"/>
    <cellStyle name="Note 3 6 5 3" xfId="17724" xr:uid="{089022B1-6548-49C0-9DE3-9935904A5FEF}"/>
    <cellStyle name="Note 3 6 5 3 2" xfId="41754" xr:uid="{5D0AC122-0AAA-4959-8E1C-9D8164E1F8B0}"/>
    <cellStyle name="Note 3 6 5 4" xfId="22729" xr:uid="{02BC54EB-BC69-4C89-B3B6-465E2A9748BF}"/>
    <cellStyle name="Note 3 6 5 4 2" xfId="46525" xr:uid="{13D97945-BD5E-4B1B-8618-155AA5A056FE}"/>
    <cellStyle name="Note 3 6 5 5" xfId="27334" xr:uid="{5F3C101C-56DF-44C0-B8C7-66BE104E2CA6}"/>
    <cellStyle name="Note 3 6 5 5 2" xfId="51100" xr:uid="{495C08E6-CAF6-4138-B50B-CEF579B69030}"/>
    <cellStyle name="Note 3 6 5 6" xfId="32153" xr:uid="{1B58896C-0675-42FE-AAA0-DC50B203546E}"/>
    <cellStyle name="Note 3 6 6" xfId="8342" xr:uid="{70AF4B60-1CA3-4699-99B1-C3F020DB41C6}"/>
    <cellStyle name="Note 3 6 6 2" xfId="13721" xr:uid="{E2B721A4-137A-400F-BBF6-F320436D8C28}"/>
    <cellStyle name="Note 3 6 6 2 2" xfId="37751" xr:uid="{B7F7BE51-BD64-41E7-8FC1-5A7E3AEDAFF0}"/>
    <cellStyle name="Note 3 6 6 3" xfId="18455" xr:uid="{74D11EB9-0440-4294-B40D-894C85421A1A}"/>
    <cellStyle name="Note 3 6 6 3 2" xfId="42485" xr:uid="{17666FC7-AA16-45BD-BD5A-000CE68B9149}"/>
    <cellStyle name="Note 3 6 6 4" xfId="23460" xr:uid="{4BC8F98E-8A08-4D8D-A32D-4A629B0649A3}"/>
    <cellStyle name="Note 3 6 6 4 2" xfId="47247" xr:uid="{7E418EC3-60E2-4CE0-99F7-E0B207A12648}"/>
    <cellStyle name="Note 3 6 6 5" xfId="28056" xr:uid="{20EE8E6A-FCE1-4076-A7C2-1D519B2AB10D}"/>
    <cellStyle name="Note 3 6 6 5 2" xfId="51822" xr:uid="{1A9DF815-F099-4F94-ADBF-1EE4778BD61C}"/>
    <cellStyle name="Note 3 6 6 6" xfId="32875" xr:uid="{C3CC91BB-1E90-4CF7-8F61-9A959304D2C2}"/>
    <cellStyle name="Note 3 6 7" xfId="9562" xr:uid="{742A958F-A119-42AD-9A0E-C39D7522438A}"/>
    <cellStyle name="Note 3 6 7 2" xfId="33776" xr:uid="{69251FC7-8CD1-4833-8841-56C8C133656F}"/>
    <cellStyle name="Note 3 6 8" xfId="14479" xr:uid="{72974391-D5B5-47A3-9C88-14D142C01AF2}"/>
    <cellStyle name="Note 3 6 8 2" xfId="38509" xr:uid="{8B5A7F70-814F-42C3-B00C-A20214B38167}"/>
    <cellStyle name="Note 3 6 9" xfId="19453" xr:uid="{52F2CCD4-E7E8-43E9-BE54-8E98EEB3CE3C}"/>
    <cellStyle name="Note 3 6 9 2" xfId="43292" xr:uid="{2E9F2063-27DC-4995-B782-812B29031E6D}"/>
    <cellStyle name="Note 3 7" xfId="3733" xr:uid="{D963F552-6192-4935-A8F1-5D0980329DF1}"/>
    <cellStyle name="Note 3 7 2" xfId="9146" xr:uid="{B5EE2766-4BBD-44C6-81BF-5279AD1C2F2D}"/>
    <cellStyle name="Note 3 7 2 2" xfId="33476" xr:uid="{ADF521A8-423A-4E76-B1BA-38723EA1CA1A}"/>
    <cellStyle name="Note 3 7 3" xfId="9214" xr:uid="{24DCC570-131A-42BD-B207-CD5DBFE38864}"/>
    <cellStyle name="Note 3 7 3 2" xfId="33495" xr:uid="{A1B88850-5907-4D97-912A-16889CB30C71}"/>
    <cellStyle name="Note 3 7 4" xfId="20099" xr:uid="{D0A8C602-25C8-449E-89BE-9DE37BF9CDFD}"/>
    <cellStyle name="Note 3 7 4 2" xfId="43929" xr:uid="{224DDBCF-676A-4842-9E9F-1926C387083E}"/>
    <cellStyle name="Note 3 7 5" xfId="24750" xr:uid="{B8C721B8-22E5-403A-B07A-CA8CC3C13418}"/>
    <cellStyle name="Note 3 7 5 2" xfId="48516" xr:uid="{3992C5ED-0451-4A25-B1C4-093A6F6485E1}"/>
    <cellStyle name="Note 3 7 6" xfId="28668" xr:uid="{7DCC50B7-7989-4CCB-91A1-60657DCD9CAF}"/>
    <cellStyle name="Note 3 8" xfId="4691" xr:uid="{F76A7802-3BF4-4434-8E18-CDFD3A948DFD}"/>
    <cellStyle name="Note 3 8 2" xfId="10071" xr:uid="{D319248A-00D5-4D02-987E-47ECD4315322}"/>
    <cellStyle name="Note 3 8 2 2" xfId="34285" xr:uid="{A4422972-D99A-4281-B708-E3FA1A0227D9}"/>
    <cellStyle name="Note 3 8 3" xfId="14988" xr:uid="{BE80A6B5-52BF-4BF9-860B-3366F31BCD5A}"/>
    <cellStyle name="Note 3 8 3 2" xfId="39018" xr:uid="{A7003D5C-ACE8-43E7-957B-455CFD3E78C6}"/>
    <cellStyle name="Note 3 8 4" xfId="20023" xr:uid="{60D7FC9D-7C3C-4222-8D14-6B1133FE1B14}"/>
    <cellStyle name="Note 3 8 4 2" xfId="43853" xr:uid="{F12246FC-2AA6-4230-92C7-0E2BA124E89A}"/>
    <cellStyle name="Note 3 8 5" xfId="24698" xr:uid="{1A1C5C1B-2D9D-471F-AF90-58A7B79A4369}"/>
    <cellStyle name="Note 3 8 5 2" xfId="48464" xr:uid="{6075D083-3630-46B8-8348-EF69A0361DAF}"/>
    <cellStyle name="Note 3 8 6" xfId="29451" xr:uid="{61146416-EC0B-495D-AA89-01784BE073EA}"/>
    <cellStyle name="Note 3 9" xfId="5629" xr:uid="{C335F151-2D48-4952-8575-87C2604022B7}"/>
    <cellStyle name="Note 3 9 2" xfId="11008" xr:uid="{58FE16A4-7EA8-42D6-A0E1-B10101C19FC0}"/>
    <cellStyle name="Note 3 9 2 2" xfId="35161" xr:uid="{365C82CC-FD60-4DEA-B180-0352226A9D30}"/>
    <cellStyle name="Note 3 9 3" xfId="15865" xr:uid="{E82F18C3-23A4-46C7-B281-64AB182A8A0C}"/>
    <cellStyle name="Note 3 9 3 2" xfId="39895" xr:uid="{20993E02-AB68-424C-8095-B40020564C32}"/>
    <cellStyle name="Note 3 9 4" xfId="20089" xr:uid="{E1C10BB9-5A42-4714-9B3B-DE798BD7A29C}"/>
    <cellStyle name="Note 3 9 4 2" xfId="43919" xr:uid="{8A00A332-78EA-42EB-993A-7A105A5E50FD}"/>
    <cellStyle name="Note 3 9 5" xfId="24740" xr:uid="{EE6AA810-DB04-4BC8-AF06-99EC0AB57663}"/>
    <cellStyle name="Note 3 9 5 2" xfId="48506" xr:uid="{1E6BFEFB-8944-4E0F-8774-7FB4B7892E2E}"/>
    <cellStyle name="Note 3 9 6" xfId="30318" xr:uid="{FA9C987E-6B90-4DD7-9D71-5F518A9ED1B0}"/>
    <cellStyle name="Note 4" xfId="1903" xr:uid="{00000000-0005-0000-0000-000070070000}"/>
    <cellStyle name="Note 4 2" xfId="1904" xr:uid="{00000000-0005-0000-0000-000071070000}"/>
    <cellStyle name="Note 4 2 2" xfId="1905" xr:uid="{00000000-0005-0000-0000-000072070000}"/>
    <cellStyle name="Note 4 2 2 2" xfId="9328" xr:uid="{D480D882-DF5F-40CF-9EE8-1CC73024EF44}"/>
    <cellStyle name="Note 4 2 3" xfId="3942" xr:uid="{D1776DA2-729B-4710-AED8-A2A524F1DE38}"/>
    <cellStyle name="Note 4 3" xfId="1906" xr:uid="{00000000-0005-0000-0000-000073070000}"/>
    <cellStyle name="Note 4 3 2" xfId="11236" xr:uid="{ADA61358-8490-40F9-82C1-709F4A4B7575}"/>
    <cellStyle name="Note 4 3 3" xfId="5857" xr:uid="{039D988B-2599-469D-813C-497ABC969C05}"/>
    <cellStyle name="Note 4 4" xfId="3142" xr:uid="{DF21753B-F368-4984-AEA8-B986952BC97C}"/>
    <cellStyle name="Note 4 4 2" xfId="9001" xr:uid="{46F594C7-DF91-4A8B-A89C-58B269F7F479}"/>
    <cellStyle name="Note 4 5" xfId="19223" xr:uid="{6B5A9CC9-9574-485D-89D0-D764C2EB9C59}"/>
    <cellStyle name="Note 4 6" xfId="3453" xr:uid="{F6092819-BCC8-4A62-892E-606A114DCCA5}"/>
    <cellStyle name="Note 5" xfId="1907" xr:uid="{00000000-0005-0000-0000-000074070000}"/>
    <cellStyle name="Note 5 2" xfId="1908" xr:uid="{00000000-0005-0000-0000-000075070000}"/>
    <cellStyle name="Note 5 2 10" xfId="53307" xr:uid="{E8BE1DD4-DFAC-4B3F-9009-18BF0942A470}"/>
    <cellStyle name="Note 5 2 11" xfId="53806" xr:uid="{BCF3EB7D-8ECB-4C8A-9086-437E0EB02F69}"/>
    <cellStyle name="Note 5 2 12" xfId="53493" xr:uid="{82703910-6E55-4FF1-BF08-B35DB0CFE9D7}"/>
    <cellStyle name="Note 5 2 13" xfId="53502" xr:uid="{20D41740-AEF2-436E-B498-B8F6618390DD}"/>
    <cellStyle name="Note 5 2 14" xfId="53825" xr:uid="{AA9D73D1-D633-4A1A-839F-DA3B55D5493D}"/>
    <cellStyle name="Note 5 2 15" xfId="53517" xr:uid="{9D26731C-352A-464B-A572-6BB0C49BFBE7}"/>
    <cellStyle name="Note 5 2 16" xfId="53837" xr:uid="{7D3B38D2-E49B-4291-B618-D11F214055E2}"/>
    <cellStyle name="Note 5 2 17" xfId="53531" xr:uid="{9A14C759-E6E5-4ECD-B99A-9EFE2D947AE4}"/>
    <cellStyle name="Note 5 2 18" xfId="53844" xr:uid="{23B55410-252D-4D87-8BF8-AA8951C56112}"/>
    <cellStyle name="Note 5 2 19" xfId="53853" xr:uid="{E4579737-78E2-4B14-AE76-288D701B91A3}"/>
    <cellStyle name="Note 5 2 2" xfId="1909" xr:uid="{00000000-0005-0000-0000-000076070000}"/>
    <cellStyle name="Note 5 2 2 10" xfId="53807" xr:uid="{63ADD781-D07C-4EBC-8EA8-F7439BB5358E}"/>
    <cellStyle name="Note 5 2 2 11" xfId="53496" xr:uid="{64F56AAC-AD36-4E79-9C90-E144F07838C4}"/>
    <cellStyle name="Note 5 2 2 12" xfId="53504" xr:uid="{B79DBDBE-6DF1-43B4-9DA7-260838CCBF42}"/>
    <cellStyle name="Note 5 2 2 13" xfId="53826" xr:uid="{CBE170A6-7719-4D68-B50C-F92636B71711}"/>
    <cellStyle name="Note 5 2 2 14" xfId="53522" xr:uid="{5BD960B2-C60A-4F8E-841F-D6DF538E46A7}"/>
    <cellStyle name="Note 5 2 2 15" xfId="53838" xr:uid="{E7ABD6B8-A54E-40A4-85A6-BBD99761BC9D}"/>
    <cellStyle name="Note 5 2 2 16" xfId="53532" xr:uid="{E2C4586E-5238-4C74-B46B-3791544B42C6}"/>
    <cellStyle name="Note 5 2 2 17" xfId="53845" xr:uid="{4438DD73-6760-4B10-A9F7-98D80D27A936}"/>
    <cellStyle name="Note 5 2 2 18" xfId="53854" xr:uid="{12BB5199-1596-4D0B-A6BA-2F1B3AE32A65}"/>
    <cellStyle name="Note 5 2 2 19" xfId="53561" xr:uid="{CAEB4095-C631-40E4-8EE7-FC32929A65B7}"/>
    <cellStyle name="Note 5 2 2 2" xfId="3150" xr:uid="{8A6A7CBC-DB1B-4E59-A723-B22EBFF1A7F7}"/>
    <cellStyle name="Note 5 2 2 20" xfId="53865" xr:uid="{BCA65117-5957-431E-9344-5D6ED811DABA}"/>
    <cellStyle name="Note 5 2 2 21" xfId="53572" xr:uid="{D43B4DDD-5AC0-4505-9030-29E640F62AAF}"/>
    <cellStyle name="Note 5 2 2 22" xfId="53874" xr:uid="{07CFCFA4-B4D1-4B3E-8AEC-4485ECD19FEB}"/>
    <cellStyle name="Note 5 2 2 23" xfId="53581" xr:uid="{7DD23F7D-51FB-4677-A01B-D94C65C5C1F6}"/>
    <cellStyle name="Note 5 2 2 24" xfId="53883" xr:uid="{BB5A72FC-DB3F-4D71-AE08-CB2797B8FBBD}"/>
    <cellStyle name="Note 5 2 2 25" xfId="53588" xr:uid="{4518B214-E63A-4130-9C43-FE2736396AAC}"/>
    <cellStyle name="Note 5 2 2 26" xfId="53891" xr:uid="{38F0736C-57B3-4F98-9C43-16A4FF6A1220}"/>
    <cellStyle name="Note 5 2 2 27" xfId="53677" xr:uid="{72E48DC0-4430-4C0B-AB7C-E5B965C3A355}"/>
    <cellStyle name="Note 5 2 2 28" xfId="53904" xr:uid="{8B82197D-6FD4-45E1-80F9-2012C41996C3}"/>
    <cellStyle name="Note 5 2 2 29" xfId="53687" xr:uid="{E8728D3D-562A-48E4-817B-6F692DEFE4C9}"/>
    <cellStyle name="Note 5 2 2 3" xfId="53508" xr:uid="{4C129672-D29E-4DB2-B874-E97095CE4BB0}"/>
    <cellStyle name="Note 5 2 2 30" xfId="53914" xr:uid="{076476BE-836F-4A02-ABB3-C76D824419E7}"/>
    <cellStyle name="Note 5 2 2 31" xfId="53700" xr:uid="{4FCF8057-BABB-4BBD-BD5A-42EF59390DB7}"/>
    <cellStyle name="Note 5 2 2 32" xfId="53927" xr:uid="{75EFD3D6-F304-439C-9EC0-EDF61A8A5206}"/>
    <cellStyle name="Note 5 2 2 33" xfId="53933" xr:uid="{C45A3272-45CE-489F-A8ED-CF212941C072}"/>
    <cellStyle name="Note 5 2 2 34" xfId="53724" xr:uid="{30A64912-6105-461C-A400-0773ADC830E4}"/>
    <cellStyle name="Note 5 2 2 4" xfId="53771" xr:uid="{CE5E99A3-C7BB-4E9D-93DB-8B146CD8EDEC}"/>
    <cellStyle name="Note 5 2 2 5" xfId="53248" xr:uid="{07B39A72-59F1-4BC3-B44C-381ECC941911}"/>
    <cellStyle name="Note 5 2 2 6" xfId="53255" xr:uid="{37B58D7C-60C0-42A2-8F91-1627C8F8A361}"/>
    <cellStyle name="Note 5 2 2 7" xfId="53790" xr:uid="{16336A48-7912-4D57-9B8D-9CD67E245813}"/>
    <cellStyle name="Note 5 2 2 8" xfId="53268" xr:uid="{696FBA31-0B33-4442-A8E8-37BF585ED514}"/>
    <cellStyle name="Note 5 2 2 9" xfId="53308" xr:uid="{44F4773D-09E9-4FBD-A8AE-327EB88F8296}"/>
    <cellStyle name="Note 5 2 20" xfId="53560" xr:uid="{AAB06709-E806-4D9B-A26F-6198E837C4E8}"/>
    <cellStyle name="Note 5 2 21" xfId="53864" xr:uid="{8C586BD7-CFE5-427C-BA62-24BA754EA08E}"/>
    <cellStyle name="Note 5 2 22" xfId="53571" xr:uid="{76ED6288-2284-454B-A7B0-E91441D55A81}"/>
    <cellStyle name="Note 5 2 23" xfId="53873" xr:uid="{39471101-5BA8-496B-8E0F-B5099DF3D894}"/>
    <cellStyle name="Note 5 2 24" xfId="53580" xr:uid="{A732F9D9-6C57-4038-8A1A-9A904111AD69}"/>
    <cellStyle name="Note 5 2 25" xfId="53882" xr:uid="{6355939F-2A2B-4E23-9381-B73DFC30D726}"/>
    <cellStyle name="Note 5 2 26" xfId="53587" xr:uid="{15916C07-5FC5-4167-BB39-B98096B1BC4C}"/>
    <cellStyle name="Note 5 2 27" xfId="53889" xr:uid="{308BD37C-22C1-4D1E-9DEB-D8F7BDA8B8BF}"/>
    <cellStyle name="Note 5 2 28" xfId="53676" xr:uid="{5C773074-DE74-46D4-99AB-7FD2A06E5078}"/>
    <cellStyle name="Note 5 2 29" xfId="53903" xr:uid="{19E992B3-EAE6-433B-A34E-57C53F1DB651}"/>
    <cellStyle name="Note 5 2 3" xfId="2654" xr:uid="{9A33FB42-6E06-418E-8DE9-536CA51298B2}"/>
    <cellStyle name="Note 5 2 30" xfId="53686" xr:uid="{570C979B-A111-4580-BFC2-96AFB7AEB21F}"/>
    <cellStyle name="Note 5 2 31" xfId="53913" xr:uid="{299557B2-0E66-4FBE-A8A6-15FCACF74ED6}"/>
    <cellStyle name="Note 5 2 32" xfId="53699" xr:uid="{054E227D-DAD4-492E-8009-FA343F1DC524}"/>
    <cellStyle name="Note 5 2 33" xfId="53926" xr:uid="{E808A699-88D5-403D-9DF7-83DCD64BF97C}"/>
    <cellStyle name="Note 5 2 34" xfId="53932" xr:uid="{2D60D998-2405-4EE9-9FBD-4878FDD17A87}"/>
    <cellStyle name="Note 5 2 35" xfId="53723" xr:uid="{B2C9D63E-B4D1-4028-B50D-876496DC2421}"/>
    <cellStyle name="Note 5 2 4" xfId="53507" xr:uid="{E6E7AEBC-E43E-4461-8B76-CA12BBCA22E3}"/>
    <cellStyle name="Note 5 2 5" xfId="53770" xr:uid="{7F6C6A3E-AB83-49A2-B461-DE33321643B3}"/>
    <cellStyle name="Note 5 2 6" xfId="53247" xr:uid="{A9050866-F63C-4D24-A980-E099EEE5BAF0}"/>
    <cellStyle name="Note 5 2 7" xfId="53253" xr:uid="{A4D2A519-E3C7-4646-BA55-779F634D820F}"/>
    <cellStyle name="Note 5 2 8" xfId="53789" xr:uid="{42DA301C-2A14-48C6-87C2-CA9029C5F3DE}"/>
    <cellStyle name="Note 5 2 9" xfId="53267" xr:uid="{9F487854-7E6C-4BF1-B551-528022F0E729}"/>
    <cellStyle name="Note 5 3" xfId="1910" xr:uid="{00000000-0005-0000-0000-000077070000}"/>
    <cellStyle name="Note 6" xfId="1911" xr:uid="{00000000-0005-0000-0000-000078070000}"/>
    <cellStyle name="Note 6 10" xfId="53311" xr:uid="{BB9CE99E-FFBE-45D7-968B-2340E235BA78}"/>
    <cellStyle name="Note 6 11" xfId="53809" xr:uid="{FCA9DEE4-E647-43C0-90A5-12F664796543}"/>
    <cellStyle name="Note 6 12" xfId="53498" xr:uid="{78025A1C-B62E-4A0D-8942-B39477CC4787}"/>
    <cellStyle name="Note 6 13" xfId="53505" xr:uid="{A005173F-9A6C-4E55-878A-D92DF0C56AD3}"/>
    <cellStyle name="Note 6 14" xfId="53828" xr:uid="{140893C4-4779-49C0-8D66-7F11EBD27687}"/>
    <cellStyle name="Note 6 15" xfId="53524" xr:uid="{FFD0C8D5-5CDC-4905-B683-7CB4A9B1D824}"/>
    <cellStyle name="Note 6 16" xfId="53839" xr:uid="{FE7B8540-7659-4FF5-BD05-BA03F0203DB6}"/>
    <cellStyle name="Note 6 17" xfId="53534" xr:uid="{2E106961-B540-492F-8F30-FDC20C76C6DD}"/>
    <cellStyle name="Note 6 18" xfId="53848" xr:uid="{F41A9AF5-6D00-4D33-9477-6C33D29CD06E}"/>
    <cellStyle name="Note 6 19" xfId="53855" xr:uid="{1F189313-2735-42F7-8A39-251BC77E6408}"/>
    <cellStyle name="Note 6 2" xfId="1912" xr:uid="{00000000-0005-0000-0000-000079070000}"/>
    <cellStyle name="Note 6 2 10" xfId="53810" xr:uid="{BF484393-DC3F-4447-BFCF-3D1DE8E34680}"/>
    <cellStyle name="Note 6 2 11" xfId="53499" xr:uid="{25F28EC4-69EB-4135-96A9-38270FB236FE}"/>
    <cellStyle name="Note 6 2 12" xfId="53506" xr:uid="{FBAA9CE2-5D0D-4EF4-A426-1DA8BC2DFCA8}"/>
    <cellStyle name="Note 6 2 13" xfId="53829" xr:uid="{1F51FA76-262F-4C31-9CE1-972C5DC4C402}"/>
    <cellStyle name="Note 6 2 14" xfId="53525" xr:uid="{E72DDF5A-358E-42B4-A909-AAB435070B2D}"/>
    <cellStyle name="Note 6 2 15" xfId="53840" xr:uid="{3FAD7CA9-55F3-4CC4-99BD-111C9287E86A}"/>
    <cellStyle name="Note 6 2 16" xfId="53535" xr:uid="{293A574F-D9C0-4B8B-9106-4EDAB4262DE7}"/>
    <cellStyle name="Note 6 2 17" xfId="53849" xr:uid="{6266384D-2244-40EB-8521-3FEA3010AA18}"/>
    <cellStyle name="Note 6 2 18" xfId="53856" xr:uid="{C502D692-DFD4-46FE-BFA7-5D007991C32D}"/>
    <cellStyle name="Note 6 2 19" xfId="53565" xr:uid="{E4E20AC3-A696-4552-840C-59F91FDE43AD}"/>
    <cellStyle name="Note 6 2 2" xfId="3151" xr:uid="{F076FE7A-0E3D-45A5-A29D-4EF069E2895B}"/>
    <cellStyle name="Note 6 2 20" xfId="53867" xr:uid="{D0183D6C-D328-492E-94F9-B6A6AFC48041}"/>
    <cellStyle name="Note 6 2 21" xfId="53574" xr:uid="{0A2F47DC-77DB-44F5-A132-FF1CE192C3B0}"/>
    <cellStyle name="Note 6 2 22" xfId="53876" xr:uid="{962B06F3-C0EE-4012-8F2F-6BAE916349A5}"/>
    <cellStyle name="Note 6 2 23" xfId="53583" xr:uid="{2B5D3A3E-0F62-4803-9150-D0871543378B}"/>
    <cellStyle name="Note 6 2 24" xfId="53885" xr:uid="{1BC2DB45-881C-402A-9486-5C2FE00E4087}"/>
    <cellStyle name="Note 6 2 25" xfId="53672" xr:uid="{8BFBDDA8-88A9-427E-953E-A885740D394D}"/>
    <cellStyle name="Note 6 2 26" xfId="53895" xr:uid="{0A9B72BC-D18A-4177-BF73-CB480016FAFC}"/>
    <cellStyle name="Note 6 2 27" xfId="53681" xr:uid="{9E7F3B49-492A-4881-A9C5-4702A78CBBC9}"/>
    <cellStyle name="Note 6 2 28" xfId="53906" xr:uid="{AC6441FE-25E4-4DFA-BC0A-DCB965529347}"/>
    <cellStyle name="Note 6 2 29" xfId="53690" xr:uid="{BD674869-3B11-491F-AE8E-E5540FE60B6F}"/>
    <cellStyle name="Note 6 2 3" xfId="53510" xr:uid="{46806C14-6C9C-4EEE-935F-FF2479D018E8}"/>
    <cellStyle name="Note 6 2 30" xfId="53917" xr:uid="{69CECE56-7804-4A94-AE8A-0935DB61BD3D}"/>
    <cellStyle name="Note 6 2 31" xfId="53702" xr:uid="{177F52B2-8A0B-4810-84B8-8205F3B5C0D0}"/>
    <cellStyle name="Note 6 2 32" xfId="53930" xr:uid="{98661DE5-AE37-4A99-97BF-552F1D1009EE}"/>
    <cellStyle name="Note 6 2 33" xfId="53936" xr:uid="{9F76C096-387D-4C3E-B9FF-33B87A27A68C}"/>
    <cellStyle name="Note 6 2 34" xfId="53726" xr:uid="{BE0AF424-87EA-44DA-912A-884086593234}"/>
    <cellStyle name="Note 6 2 4" xfId="53774" xr:uid="{CC6B0CC6-4B20-4909-AFA9-32F773AD9CFA}"/>
    <cellStyle name="Note 6 2 5" xfId="53251" xr:uid="{E0D6525B-2A55-4E43-AA8A-9A213974D98B}"/>
    <cellStyle name="Note 6 2 6" xfId="53258" xr:uid="{B690AB66-D77A-4278-BE49-FF772A6586B3}"/>
    <cellStyle name="Note 6 2 7" xfId="53792" xr:uid="{1D885BC5-824A-45AD-87D1-A6227B42BC8D}"/>
    <cellStyle name="Note 6 2 8" xfId="53302" xr:uid="{CE416A63-D138-422F-9CDF-1FDD71795419}"/>
    <cellStyle name="Note 6 2 9" xfId="53312" xr:uid="{D89FD229-F7B2-44F3-8EA9-D27A1D86991B}"/>
    <cellStyle name="Note 6 20" xfId="53562" xr:uid="{22E49371-7796-4D54-B06B-0F7196F6B7B2}"/>
    <cellStyle name="Note 6 21" xfId="53866" xr:uid="{56CD8445-781D-4694-964A-F0802516EBCF}"/>
    <cellStyle name="Note 6 22" xfId="53573" xr:uid="{010A7ECD-D8A5-43F9-BFF7-F95D9F583164}"/>
    <cellStyle name="Note 6 23" xfId="53875" xr:uid="{8A99BEE0-CB75-4EEB-9132-370966F075E4}"/>
    <cellStyle name="Note 6 24" xfId="53582" xr:uid="{6F2FE4F9-5022-4E82-A7EA-70F15A078849}"/>
    <cellStyle name="Note 6 25" xfId="53884" xr:uid="{4D0E10EF-8113-4012-ADAE-050740D540DD}"/>
    <cellStyle name="Note 6 26" xfId="53671" xr:uid="{67DD3845-7076-4733-A091-2714B59C99FB}"/>
    <cellStyle name="Note 6 27" xfId="53894" xr:uid="{92B315C2-474B-4F60-AAF5-F48B60296901}"/>
    <cellStyle name="Note 6 28" xfId="53680" xr:uid="{C9E1F20E-396A-454D-8206-67FEEC274D68}"/>
    <cellStyle name="Note 6 29" xfId="53905" xr:uid="{87F7D523-7C9C-426C-8A2E-1736F98B0640}"/>
    <cellStyle name="Note 6 3" xfId="2614" xr:uid="{CF2B75D8-C577-451D-8CF1-4BBBC86ABFD9}"/>
    <cellStyle name="Note 6 30" xfId="53688" xr:uid="{6B41A64B-302C-4AFD-AD90-360A63E97812}"/>
    <cellStyle name="Note 6 31" xfId="53916" xr:uid="{27953140-9A0D-423F-AA3A-8F91A34B6CDB}"/>
    <cellStyle name="Note 6 32" xfId="53701" xr:uid="{32B66B5F-7E7B-408B-8199-152CF163F4D6}"/>
    <cellStyle name="Note 6 33" xfId="53929" xr:uid="{FE9A5301-C73F-4C17-9186-B0E6307DB41B}"/>
    <cellStyle name="Note 6 34" xfId="53934" xr:uid="{8C02BFB9-9D65-48E0-96E1-3ED2EDCAD385}"/>
    <cellStyle name="Note 6 35" xfId="53725" xr:uid="{3CEFF53B-BA0A-4458-A7DB-897E19B28BD5}"/>
    <cellStyle name="Note 6 4" xfId="53509" xr:uid="{B3342FE7-A7CF-4473-9E3C-D992DF1050DB}"/>
    <cellStyle name="Note 6 5" xfId="53773" xr:uid="{2B41A766-CAEE-4B3B-936E-D2C38F4A9EC7}"/>
    <cellStyle name="Note 6 6" xfId="53250" xr:uid="{AF717981-B908-4D14-984E-11DE2C037A5D}"/>
    <cellStyle name="Note 6 7" xfId="53257" xr:uid="{29EE44BE-C9DF-44DF-9BE2-96E884531980}"/>
    <cellStyle name="Note 6 8" xfId="53791" xr:uid="{4D83918A-11BF-47AE-AE27-B666C379A08C}"/>
    <cellStyle name="Note 6 9" xfId="53301" xr:uid="{70BA99E2-CEEF-4A9C-BDDC-FB4935AFE1DC}"/>
    <cellStyle name="Œ…‹æØ‚è [0.00]_ƒ}ƒXƒ^i“¾ˆÓæj" xfId="1913" xr:uid="{00000000-0005-0000-0000-00007A070000}"/>
    <cellStyle name="Œ…‹æØ‚è_ƒ}ƒXƒ^i“¾ˆÓæj" xfId="1914" xr:uid="{00000000-0005-0000-0000-00007B070000}"/>
    <cellStyle name="oft Excel]_x000d__x000a_Comment=The open=/f lines load custom functions into the Paste Function list._x000d__x000a_Maximized=3_x000d__x000a_Basics=1_x000d__x000a_A" xfId="1915" xr:uid="{00000000-0005-0000-0000-00007C070000}"/>
    <cellStyle name="_x0004_omma_laroux_1_PLDT_Term loan &amp; PP-(YT)" xfId="1916" xr:uid="{00000000-0005-0000-0000-00007D070000}"/>
    <cellStyle name="Output" xfId="2359" builtinId="21" customBuiltin="1"/>
    <cellStyle name="Output 2" xfId="1917" xr:uid="{00000000-0005-0000-0000-00007E070000}"/>
    <cellStyle name="Output 2 10" xfId="8888" xr:uid="{7FBC8058-1B14-4C6A-86AE-4B61816C11A4}"/>
    <cellStyle name="Output 2 10 2" xfId="33366" xr:uid="{BC91F318-36B3-488F-AD49-BEE46BA6BAE7}"/>
    <cellStyle name="Output 2 11" xfId="8889" xr:uid="{8041D98C-2FC8-4BC3-9C0E-59C8F604CF3D}"/>
    <cellStyle name="Output 2 11 2" xfId="33367" xr:uid="{C2D24A93-5013-45D9-9110-DFBD1774F1AD}"/>
    <cellStyle name="Output 2 12" xfId="19044" xr:uid="{9948D9F1-EDE4-49DA-BF53-3FFFF76CAA8E}"/>
    <cellStyle name="Output 2 12 2" xfId="43003" xr:uid="{B75B01EB-8756-4A18-A0E7-A4B65C0601CD}"/>
    <cellStyle name="Output 2 13" xfId="28605" xr:uid="{DAD3EE94-BCDC-4A1B-AB09-3EA225E53AC7}"/>
    <cellStyle name="Output 2 14" xfId="3334" xr:uid="{44E18756-B81A-4987-B9E6-6476CF56B8B9}"/>
    <cellStyle name="Output 2 15" xfId="3725" xr:uid="{149C09DC-80F2-4175-BC16-4E4F38F11ACC}"/>
    <cellStyle name="Output 2 2" xfId="1918" xr:uid="{00000000-0005-0000-0000-00007F070000}"/>
    <cellStyle name="Output 2 2 10" xfId="6627" xr:uid="{67BBAE66-E1F4-41BA-9027-B44B4D8F362A}"/>
    <cellStyle name="Output 2 2 10 2" xfId="12006" xr:uid="{0AFE45F8-FFBE-447F-82E0-7DADB21C812C}"/>
    <cellStyle name="Output 2 2 10 2 2" xfId="36042" xr:uid="{6F97DC0A-1F64-4694-AF9C-5A6E273E8DD1}"/>
    <cellStyle name="Output 2 2 10 3" xfId="16746" xr:uid="{BA5FE749-0480-48CE-9CDC-2A1167BBE00E}"/>
    <cellStyle name="Output 2 2 10 3 2" xfId="40776" xr:uid="{18948859-2473-4781-9F07-84AE784D9061}"/>
    <cellStyle name="Output 2 2 10 4" xfId="22489" xr:uid="{D52FAD51-D938-46B0-85FB-83D3FE38C2AC}"/>
    <cellStyle name="Output 2 2 10 4 2" xfId="46288" xr:uid="{869893C7-4DFC-411F-86AA-996F1160C5DC}"/>
    <cellStyle name="Output 2 2 10 5" xfId="27097" xr:uid="{FC796B96-A69E-4073-9285-FACA7364783D}"/>
    <cellStyle name="Output 2 2 10 5 2" xfId="50863" xr:uid="{3E15CDAE-B4AC-4191-AC38-549908A5A1B4}"/>
    <cellStyle name="Output 2 2 10 6" xfId="31187" xr:uid="{72D26606-05DA-4C85-B920-098ECFE7C27C}"/>
    <cellStyle name="Output 2 2 11" xfId="7368" xr:uid="{7EA4BD32-545A-4919-BA17-D0045BBDF87D}"/>
    <cellStyle name="Output 2 2 11 2" xfId="12747" xr:uid="{F4C9BCFE-0536-421F-9B23-C40703563193}"/>
    <cellStyle name="Output 2 2 11 2 2" xfId="36781" xr:uid="{7D2FE23B-9903-49FD-AECF-370F04ACA269}"/>
    <cellStyle name="Output 2 2 11 3" xfId="17485" xr:uid="{1C718155-7F34-40EE-AD10-984E74D83F62}"/>
    <cellStyle name="Output 2 2 11 3 2" xfId="41515" xr:uid="{78DD1FF1-7099-443C-8D8F-E6200038A2D6}"/>
    <cellStyle name="Output 2 2 11 4" xfId="23223" xr:uid="{692A3D67-9D09-434D-9024-831A9057EA4C}"/>
    <cellStyle name="Output 2 2 11 4 2" xfId="47013" xr:uid="{9E16C738-7CB1-44B7-8FB7-0F1C06CD0747}"/>
    <cellStyle name="Output 2 2 11 5" xfId="27822" xr:uid="{07F6B6D5-1C01-47FF-80DD-3B3F01EF90ED}"/>
    <cellStyle name="Output 2 2 11 5 2" xfId="51588" xr:uid="{F8A62A51-F28D-41B4-96EF-CE4A593FA907}"/>
    <cellStyle name="Output 2 2 11 6" xfId="31917" xr:uid="{DFDC7768-E9DC-4523-B28E-4998A8F88C52}"/>
    <cellStyle name="Output 2 2 12" xfId="8103" xr:uid="{686DF2BF-1BA4-471E-BCEC-D2AFC2325A39}"/>
    <cellStyle name="Output 2 2 12 2" xfId="13482" xr:uid="{8C2A90D1-303B-42D9-9810-A7CA1EC1FBFA}"/>
    <cellStyle name="Output 2 2 12 2 2" xfId="37514" xr:uid="{5618C8FA-5259-441C-A400-450343EDAEC1}"/>
    <cellStyle name="Output 2 2 12 3" xfId="18218" xr:uid="{1E41E9E4-71F3-4BBA-BAC5-7CF795B5C933}"/>
    <cellStyle name="Output 2 2 12 3 2" xfId="42248" xr:uid="{45A00823-064A-44DB-8562-8131FF464147}"/>
    <cellStyle name="Output 2 2 12 4" xfId="32641" xr:uid="{7F9C599E-4B0C-4A67-9FD3-AEAA287E5FE0}"/>
    <cellStyle name="Output 2 2 13" xfId="8980" xr:uid="{26FD2DA4-69DA-4C03-8036-893ADE07D2FF}"/>
    <cellStyle name="Output 2 2 13 2" xfId="33390" xr:uid="{CB7AEEDF-7BAF-4DC6-93E1-EEB78024273A}"/>
    <cellStyle name="Output 2 2 14" xfId="9116" xr:uid="{248AED55-B76D-4AC1-991A-46D14D3EDDA6}"/>
    <cellStyle name="Output 2 2 14 2" xfId="33464" xr:uid="{2C671D08-1233-461A-BD96-A5339B059B13}"/>
    <cellStyle name="Output 2 2 15" xfId="19203" xr:uid="{30CB5365-3584-4B2A-A67B-04E64BD23868}"/>
    <cellStyle name="Output 2 2 15 2" xfId="43058" xr:uid="{A185EF02-D9B7-4D8C-8A53-85203B0BB6C5}"/>
    <cellStyle name="Output 2 2 16" xfId="23973" xr:uid="{444FA3EB-A589-424F-ADCA-544B54C2B017}"/>
    <cellStyle name="Output 2 2 16 2" xfId="47742" xr:uid="{713168B0-8DD1-4A36-951B-0F3E304828C9}"/>
    <cellStyle name="Output 2 2 17" xfId="3432" xr:uid="{9D27F6E5-AED3-4534-8B2E-A541AB1A1D9E}"/>
    <cellStyle name="Output 2 2 18" xfId="3323" xr:uid="{30A27A81-0D9C-407D-AC1E-EED098AC7397}"/>
    <cellStyle name="Output 2 2 19" xfId="53514" xr:uid="{AFDB16EF-9AB4-480F-B221-4A2167A48897}"/>
    <cellStyle name="Output 2 2 2" xfId="1919" xr:uid="{00000000-0005-0000-0000-000080070000}"/>
    <cellStyle name="Output 2 2 2 10" xfId="14408" xr:uid="{AC0580D0-A731-4A3E-8FC2-A5A1FD0074A7}"/>
    <cellStyle name="Output 2 2 2 10 2" xfId="38438" xr:uid="{4292CD4E-15BA-4A57-8ACE-D8306AEC85D7}"/>
    <cellStyle name="Output 2 2 2 11" xfId="19380" xr:uid="{58986853-C689-4256-828B-D7B49DFC64B6}"/>
    <cellStyle name="Output 2 2 2 11 2" xfId="43221" xr:uid="{8CD00114-C842-476B-9130-0DE586CB4074}"/>
    <cellStyle name="Output 2 2 2 12" xfId="24109" xr:uid="{34D2396D-F78D-4747-8309-BEB4CAC96CBE}"/>
    <cellStyle name="Output 2 2 2 12 2" xfId="47878" xr:uid="{FBE59B7E-1EC5-4424-83C8-582B56E9909C}"/>
    <cellStyle name="Output 2 2 2 13" xfId="4099" xr:uid="{8EB3C526-6E6F-4105-8723-408F9D1067E2}"/>
    <cellStyle name="Output 2 2 2 14" xfId="28877" xr:uid="{F4076B3C-E361-4870-9DA8-3DCADEC88B57}"/>
    <cellStyle name="Output 2 2 2 2" xfId="4382" xr:uid="{5D0A9E64-84D1-44C1-AA9F-ACB4CAB8CD57}"/>
    <cellStyle name="Output 2 2 2 2 10" xfId="24356" xr:uid="{A9213D71-BF6C-4E52-8E85-6FBBEA777E4F}"/>
    <cellStyle name="Output 2 2 2 2 10 2" xfId="48122" xr:uid="{3751F3DE-3589-4C70-9C81-99C6FD6F5E76}"/>
    <cellStyle name="Output 2 2 2 2 11" xfId="29147" xr:uid="{1C74AAE7-4573-430C-8825-A3D2203DC287}"/>
    <cellStyle name="Output 2 2 2 2 2" xfId="5185" xr:uid="{36F4627E-71BE-44D3-B68E-A3BB30243206}"/>
    <cellStyle name="Output 2 2 2 2 2 2" xfId="10565" xr:uid="{8C816F36-C8E2-4579-8852-AB490FC90726}"/>
    <cellStyle name="Output 2 2 2 2 2 2 2" xfId="34777" xr:uid="{56C2BAE2-F868-4D0B-957A-37748C926687}"/>
    <cellStyle name="Output 2 2 2 2 2 3" xfId="15480" xr:uid="{FB79BB84-653E-4746-9017-C6C0439DFC08}"/>
    <cellStyle name="Output 2 2 2 2 2 3 2" xfId="39510" xr:uid="{C0C80DDE-5E8F-4A09-BBF1-DE110589FBC5}"/>
    <cellStyle name="Output 2 2 2 2 2 4" xfId="20714" xr:uid="{91AB38D6-5030-4A43-896C-70B513AD8013}"/>
    <cellStyle name="Output 2 2 2 2 2 4 2" xfId="44536" xr:uid="{4E7D40C6-1D9E-4AE9-8671-AB85B9620E66}"/>
    <cellStyle name="Output 2 2 2 2 2 5" xfId="25345" xr:uid="{5C0D66BD-FDA7-421B-8038-D92F9F40D759}"/>
    <cellStyle name="Output 2 2 2 2 2 5 2" xfId="49111" xr:uid="{1419ECA1-2992-48BC-91BF-EBC3ACF2ABFE}"/>
    <cellStyle name="Output 2 2 2 2 2 6" xfId="29937" xr:uid="{4C04FD32-4D7D-4ACE-8E87-2A3496637DA7}"/>
    <cellStyle name="Output 2 2 2 2 3" xfId="6291" xr:uid="{26CAA0F0-24CA-4234-B926-37B7F13F0CED}"/>
    <cellStyle name="Output 2 2 2 2 3 2" xfId="11670" xr:uid="{4FF3AC13-F7AB-4EAB-80B4-B992B26B2B88}"/>
    <cellStyle name="Output 2 2 2 2 3 2 2" xfId="35707" xr:uid="{E86BECFE-00D5-4C84-A1B6-AB2E0ABC4E70}"/>
    <cellStyle name="Output 2 2 2 2 3 3" xfId="16411" xr:uid="{2ED45FB2-6BBC-49DA-9EB1-DBA9F59091B7}"/>
    <cellStyle name="Output 2 2 2 2 3 3 2" xfId="40441" xr:uid="{42060AA1-7A81-4E57-B233-14E84F7016E0}"/>
    <cellStyle name="Output 2 2 2 2 3 4" xfId="21459" xr:uid="{F394FDB0-063A-4F10-A73B-BF6FEF202803}"/>
    <cellStyle name="Output 2 2 2 2 3 4 2" xfId="45270" xr:uid="{0A926D37-DE32-4132-8187-CEE151728A69}"/>
    <cellStyle name="Output 2 2 2 2 3 5" xfId="26079" xr:uid="{E73C8E2E-8BB8-4E1E-A62B-E9B153CD63F7}"/>
    <cellStyle name="Output 2 2 2 2 3 5 2" xfId="49845" xr:uid="{5B56A6BF-6F18-4B0F-A462-67885F9717A4}"/>
    <cellStyle name="Output 2 2 2 2 3 6" xfId="30855" xr:uid="{DCD62B9D-FFBE-4613-87D9-7CC38F830588}"/>
    <cellStyle name="Output 2 2 2 2 4" xfId="7072" xr:uid="{EC88220C-689D-427D-939F-BBF8AF86D4A9}"/>
    <cellStyle name="Output 2 2 2 2 4 2" xfId="12451" xr:uid="{2BA4ED6D-988A-4CB3-9E75-D956D18B8BBB}"/>
    <cellStyle name="Output 2 2 2 2 4 2 2" xfId="36485" xr:uid="{2CE146BC-D5C3-4533-9605-F594206BD18F}"/>
    <cellStyle name="Output 2 2 2 2 4 3" xfId="17189" xr:uid="{C702314F-FD84-4717-978C-ECDF23D790F7}"/>
    <cellStyle name="Output 2 2 2 2 4 3 2" xfId="41219" xr:uid="{367C24AC-49A1-414D-B146-9F9A1371D185}"/>
    <cellStyle name="Output 2 2 2 2 4 4" xfId="22195" xr:uid="{77C1A153-3AA9-4671-B356-1DD36B0D26F2}"/>
    <cellStyle name="Output 2 2 2 2 4 4 2" xfId="45997" xr:uid="{D843F668-134B-4A8D-9005-E2B9633E832A}"/>
    <cellStyle name="Output 2 2 2 2 4 5" xfId="26806" xr:uid="{F21E863B-9775-4749-A23E-728CEAA62678}"/>
    <cellStyle name="Output 2 2 2 2 4 5 2" xfId="50572" xr:uid="{3CAED997-017F-43AE-B607-44669DCC173C}"/>
    <cellStyle name="Output 2 2 2 2 4 6" xfId="31624" xr:uid="{26208C23-3AF0-4D60-9C32-118208424C12}"/>
    <cellStyle name="Output 2 2 2 2 5" xfId="7811" xr:uid="{CDE5FA5F-EA8F-40EE-88C9-2E7DE927CECA}"/>
    <cellStyle name="Output 2 2 2 2 5 2" xfId="13190" xr:uid="{BE518129-E9F9-4AFB-955D-01BF8E28B3D8}"/>
    <cellStyle name="Output 2 2 2 2 5 2 2" xfId="37222" xr:uid="{8E53CAAB-1E5B-4B1F-9DAA-A8D401284913}"/>
    <cellStyle name="Output 2 2 2 2 5 3" xfId="17926" xr:uid="{C81C9707-2FED-4C16-A3CD-6DB579591F35}"/>
    <cellStyle name="Output 2 2 2 2 5 3 2" xfId="41956" xr:uid="{4856B618-24F1-44CD-B3A1-CCA16C6ADA87}"/>
    <cellStyle name="Output 2 2 2 2 5 4" xfId="22931" xr:uid="{E77FEE28-7B8B-456F-9A3F-030C41002DA3}"/>
    <cellStyle name="Output 2 2 2 2 5 4 2" xfId="46724" xr:uid="{44319F29-E156-46EE-9E39-115EA33EFA67}"/>
    <cellStyle name="Output 2 2 2 2 5 5" xfId="27533" xr:uid="{E88CA4D3-18BC-417A-AA50-CE21FF9C6ADF}"/>
    <cellStyle name="Output 2 2 2 2 5 5 2" xfId="51299" xr:uid="{2A04FC39-F18B-40A3-B527-B266F5BFA420}"/>
    <cellStyle name="Output 2 2 2 2 5 6" xfId="32352" xr:uid="{565FBA65-7BDF-4BA4-81A3-BE84C31B325B}"/>
    <cellStyle name="Output 2 2 2 2 6" xfId="8544" xr:uid="{11A1C789-E611-44BB-B95B-72A38F8D5FA1}"/>
    <cellStyle name="Output 2 2 2 2 6 2" xfId="13923" xr:uid="{40E1DD17-C122-47AC-AA8E-F2B45F8C2CEC}"/>
    <cellStyle name="Output 2 2 2 2 6 2 2" xfId="37953" xr:uid="{2597729B-7EA2-49D4-A959-29E92224E81E}"/>
    <cellStyle name="Output 2 2 2 2 6 3" xfId="18657" xr:uid="{5F8CC0F3-B001-4509-813D-080EA7D4FAFF}"/>
    <cellStyle name="Output 2 2 2 2 6 3 2" xfId="42687" xr:uid="{E23FE739-BA34-4DE5-AD51-333835923E88}"/>
    <cellStyle name="Output 2 2 2 2 6 4" xfId="23662" xr:uid="{85D9B1FD-CB25-43A9-AE20-9E6F2A175E31}"/>
    <cellStyle name="Output 2 2 2 2 6 4 2" xfId="47446" xr:uid="{7EDBD7D0-F914-43D7-8839-EB25C58B5467}"/>
    <cellStyle name="Output 2 2 2 2 6 5" xfId="28255" xr:uid="{41426291-EB3F-4E9B-A9A7-14AB7FA18F1A}"/>
    <cellStyle name="Output 2 2 2 2 6 5 2" xfId="52021" xr:uid="{EEBDD201-97D9-4982-9685-2E9149FC36C2}"/>
    <cellStyle name="Output 2 2 2 2 6 6" xfId="33074" xr:uid="{D894D17D-44B2-45CB-A94C-C6784DB0A986}"/>
    <cellStyle name="Output 2 2 2 2 7" xfId="9764" xr:uid="{5A57942B-88CA-4D86-A91B-E951F98ECE21}"/>
    <cellStyle name="Output 2 2 2 2 7 2" xfId="33978" xr:uid="{FA2CA20C-C3DC-4870-BB86-1DE89678676F}"/>
    <cellStyle name="Output 2 2 2 2 8" xfId="14681" xr:uid="{934EF671-5884-4960-92D8-F079F60D6673}"/>
    <cellStyle name="Output 2 2 2 2 8 2" xfId="38711" xr:uid="{9613DAB0-AF7C-437F-A496-F7583676C381}"/>
    <cellStyle name="Output 2 2 2 2 9" xfId="19655" xr:uid="{83C25FD2-09BE-4A8D-AA93-A56C269C6CE3}"/>
    <cellStyle name="Output 2 2 2 2 9 2" xfId="43491" xr:uid="{F6C978D7-90F4-4C08-8284-FC6435D06C63}"/>
    <cellStyle name="Output 2 2 2 3" xfId="4606" xr:uid="{428BD519-4BB5-49B7-9814-BABA6D09D09D}"/>
    <cellStyle name="Output 2 2 2 3 10" xfId="24559" xr:uid="{CB1BD318-D9B3-4572-BECF-24267F7B8183}"/>
    <cellStyle name="Output 2 2 2 3 10 2" xfId="48325" xr:uid="{E756A386-9FEE-41B5-8570-201197839EC1}"/>
    <cellStyle name="Output 2 2 2 3 11" xfId="29368" xr:uid="{864B0F1E-1491-4A75-8FF7-3D20E32543AD}"/>
    <cellStyle name="Output 2 2 2 3 2" xfId="5409" xr:uid="{03B42C0A-6D7C-4AF5-88A3-6FAB9C5E7BB9}"/>
    <cellStyle name="Output 2 2 2 3 2 2" xfId="10789" xr:uid="{A87882B5-B25A-4E51-8084-90C6563DA302}"/>
    <cellStyle name="Output 2 2 2 3 2 2 2" xfId="35001" xr:uid="{CB288E01-2A46-43ED-A6B2-172AF2DEB2DC}"/>
    <cellStyle name="Output 2 2 2 3 2 3" xfId="15704" xr:uid="{0995D83D-4400-43A6-A954-AB031A12F173}"/>
    <cellStyle name="Output 2 2 2 3 2 3 2" xfId="39734" xr:uid="{C7529931-21F7-4DAF-8C7F-CF5BAB3D38A2}"/>
    <cellStyle name="Output 2 2 2 3 2 4" xfId="20938" xr:uid="{DAC325FA-487A-423E-8FDD-7D344A718CF7}"/>
    <cellStyle name="Output 2 2 2 3 2 4 2" xfId="44757" xr:uid="{D1CED8F1-46A4-4D2F-8209-9605FBF20D90}"/>
    <cellStyle name="Output 2 2 2 3 2 5" xfId="25566" xr:uid="{E7D69534-997A-41CD-82A1-C7421EA931B7}"/>
    <cellStyle name="Output 2 2 2 3 2 5 2" xfId="49332" xr:uid="{9A911AC9-3F35-496D-8C9E-098F84F76202}"/>
    <cellStyle name="Output 2 2 2 3 2 6" xfId="30158" xr:uid="{0407D823-797D-45A7-9243-B24E412A94B0}"/>
    <cellStyle name="Output 2 2 2 3 3" xfId="6515" xr:uid="{500D9063-769A-4E77-9CBA-5481B441E74F}"/>
    <cellStyle name="Output 2 2 2 3 3 2" xfId="11894" xr:uid="{7B2BC3E2-8994-4763-B79B-78B958C3F6A6}"/>
    <cellStyle name="Output 2 2 2 3 3 2 2" xfId="35931" xr:uid="{A6B81B3B-31EA-450D-B7D9-31E144D2CC4F}"/>
    <cellStyle name="Output 2 2 2 3 3 3" xfId="16635" xr:uid="{34AFFE77-9725-4F71-B156-DE2C97363FE2}"/>
    <cellStyle name="Output 2 2 2 3 3 3 2" xfId="40665" xr:uid="{05323CDB-C85C-46A5-AF17-8F74FD36F209}"/>
    <cellStyle name="Output 2 2 2 3 3 4" xfId="21683" xr:uid="{AA96E884-3B9A-42BC-B924-711E24326919}"/>
    <cellStyle name="Output 2 2 2 3 3 4 2" xfId="45491" xr:uid="{E47B23B0-329A-4A45-A7ED-593E01F720C1}"/>
    <cellStyle name="Output 2 2 2 3 3 5" xfId="26300" xr:uid="{571F0207-CFB9-4D60-AAC1-D1F61AB90DA3}"/>
    <cellStyle name="Output 2 2 2 3 3 5 2" xfId="50066" xr:uid="{39BA0DCF-719E-4302-B081-D5725AB06C5D}"/>
    <cellStyle name="Output 2 2 2 3 3 6" xfId="31076" xr:uid="{9776C0F4-09E2-4F87-85B9-4C70896BBED1}"/>
    <cellStyle name="Output 2 2 2 3 4" xfId="7296" xr:uid="{6C9198E6-3828-4F09-838D-39EAFA32F52F}"/>
    <cellStyle name="Output 2 2 2 3 4 2" xfId="12675" xr:uid="{BD31AB16-3271-4233-B83D-67F8AD12A4BF}"/>
    <cellStyle name="Output 2 2 2 3 4 2 2" xfId="36709" xr:uid="{06C6A3BE-B678-487C-9FB9-3B5F38E2A11D}"/>
    <cellStyle name="Output 2 2 2 3 4 3" xfId="17413" xr:uid="{EF2CBD28-DE85-4048-A905-9F6CBE8EE7A2}"/>
    <cellStyle name="Output 2 2 2 3 4 3 2" xfId="41443" xr:uid="{BE6407EE-7647-43BA-A252-113A13D11923}"/>
    <cellStyle name="Output 2 2 2 3 4 4" xfId="22419" xr:uid="{899E84D1-A0EE-4061-AD8C-BDBDB672887E}"/>
    <cellStyle name="Output 2 2 2 3 4 4 2" xfId="46218" xr:uid="{71820857-5CB3-4CE0-AE30-F135C95018D6}"/>
    <cellStyle name="Output 2 2 2 3 4 5" xfId="27027" xr:uid="{2E91372A-FFE2-4F83-B6E1-DAD2BD774F79}"/>
    <cellStyle name="Output 2 2 2 3 4 5 2" xfId="50793" xr:uid="{A314DF1E-888B-48BF-B2DE-56AB4C245834}"/>
    <cellStyle name="Output 2 2 2 3 4 6" xfId="31845" xr:uid="{3F8DC59E-68AF-4E97-B083-4EC3CD9A1D84}"/>
    <cellStyle name="Output 2 2 2 3 5" xfId="8035" xr:uid="{BB089D68-4C30-4C57-A816-24A8CE3EB6D7}"/>
    <cellStyle name="Output 2 2 2 3 5 2" xfId="13414" xr:uid="{98326043-A3C3-4129-9187-88B9E33D1C69}"/>
    <cellStyle name="Output 2 2 2 3 5 2 2" xfId="37446" xr:uid="{70A1EE71-328B-497B-BB6E-C32CA776305F}"/>
    <cellStyle name="Output 2 2 2 3 5 3" xfId="18150" xr:uid="{ED5968A6-E063-407E-8ECB-E6654445D057}"/>
    <cellStyle name="Output 2 2 2 3 5 3 2" xfId="42180" xr:uid="{ECAEC440-193E-4656-9858-50A31A9DABC1}"/>
    <cellStyle name="Output 2 2 2 3 5 4" xfId="23155" xr:uid="{9547B7D5-B374-4B3A-9C94-C20504D241C6}"/>
    <cellStyle name="Output 2 2 2 3 5 4 2" xfId="46945" xr:uid="{80404A04-454A-4AE2-BA42-E20530FEB8E8}"/>
    <cellStyle name="Output 2 2 2 3 5 5" xfId="27754" xr:uid="{0DCE925C-4BED-40CC-8E92-9EFA7F01A5EA}"/>
    <cellStyle name="Output 2 2 2 3 5 5 2" xfId="51520" xr:uid="{548C3404-759C-4E03-905F-2ABB9114D5A6}"/>
    <cellStyle name="Output 2 2 2 3 5 6" xfId="32573" xr:uid="{3C341149-AE58-40CF-82FD-64AF25D333D2}"/>
    <cellStyle name="Output 2 2 2 3 6" xfId="8768" xr:uid="{A811FDE4-01FD-4486-8D88-5EB65526F096}"/>
    <cellStyle name="Output 2 2 2 3 6 2" xfId="14147" xr:uid="{BEDB2311-8863-4C83-B57F-25658C7DA08E}"/>
    <cellStyle name="Output 2 2 2 3 6 2 2" xfId="38177" xr:uid="{FA09F587-E362-4404-8770-32CFD96023B6}"/>
    <cellStyle name="Output 2 2 2 3 6 3" xfId="18881" xr:uid="{086E4505-34A5-4A72-A361-BF89D24C27CA}"/>
    <cellStyle name="Output 2 2 2 3 6 3 2" xfId="42911" xr:uid="{B0435723-C32E-4221-B2D6-ED4E5797177D}"/>
    <cellStyle name="Output 2 2 2 3 6 4" xfId="23886" xr:uid="{84ADDC46-D064-4A18-8EA5-AADCF070DA29}"/>
    <cellStyle name="Output 2 2 2 3 6 4 2" xfId="47667" xr:uid="{307EA0D8-191D-4370-A284-62AB583494CA}"/>
    <cellStyle name="Output 2 2 2 3 6 5" xfId="28476" xr:uid="{B5CC6807-97FF-4BCB-9D21-478E9D086490}"/>
    <cellStyle name="Output 2 2 2 3 6 5 2" xfId="52242" xr:uid="{CAFFD8F7-0E10-4E78-B14D-EF9074DACAF7}"/>
    <cellStyle name="Output 2 2 2 3 6 6" xfId="33295" xr:uid="{56756A2B-D70D-4E04-8FF1-D45726B2AD48}"/>
    <cellStyle name="Output 2 2 2 3 7" xfId="9988" xr:uid="{6430802C-020B-498D-8C10-B1B5D6DF8D44}"/>
    <cellStyle name="Output 2 2 2 3 7 2" xfId="34202" xr:uid="{A8875FC6-3050-45BC-AC06-34F9042A4A27}"/>
    <cellStyle name="Output 2 2 2 3 8" xfId="14905" xr:uid="{C2B2E0C5-0489-4679-A6C3-05B8A2510A72}"/>
    <cellStyle name="Output 2 2 2 3 8 2" xfId="38935" xr:uid="{2D63933E-D65D-4AFF-8C1E-B3E3E413C3DD}"/>
    <cellStyle name="Output 2 2 2 3 9" xfId="19879" xr:uid="{73086967-FDEC-4D4A-B5A3-F1B40DCF3D04}"/>
    <cellStyle name="Output 2 2 2 3 9 2" xfId="43712" xr:uid="{DE9DC27B-9EC2-4E70-8B4E-C0D910AFC414}"/>
    <cellStyle name="Output 2 2 2 4" xfId="4910" xr:uid="{FE76409E-9925-437C-8950-B5026515506D}"/>
    <cellStyle name="Output 2 2 2 4 2" xfId="10290" xr:uid="{1507A284-1A14-4377-9988-3286AA2CF06C}"/>
    <cellStyle name="Output 2 2 2 4 2 2" xfId="34504" xr:uid="{7B565ED9-1741-40CF-A571-F9134553D197}"/>
    <cellStyle name="Output 2 2 2 4 3" xfId="15207" xr:uid="{69A7BED7-7CD9-4A0B-9A41-50BD61A4927B}"/>
    <cellStyle name="Output 2 2 2 4 3 2" xfId="39237" xr:uid="{B8B236BF-3978-4845-B0F6-C3A74CD41FCB}"/>
    <cellStyle name="Output 2 2 2 4 4" xfId="20439" xr:uid="{D92189FC-6A1B-4EE0-B2CF-C8858CC07297}"/>
    <cellStyle name="Output 2 2 2 4 4 2" xfId="44264" xr:uid="{C9F0E831-808D-4BBE-8D42-B53D7AD4D6F7}"/>
    <cellStyle name="Output 2 2 2 4 5" xfId="25073" xr:uid="{B6EEE349-94F1-41CF-9F72-443FE2144962}"/>
    <cellStyle name="Output 2 2 2 4 5 2" xfId="48839" xr:uid="{51436E0C-A905-4A8A-BF61-80C16B85EFD7}"/>
    <cellStyle name="Output 2 2 2 4 6" xfId="29667" xr:uid="{77BE9B66-8036-4511-AEEE-6D4A39DB379C}"/>
    <cellStyle name="Output 2 2 2 5" xfId="6015" xr:uid="{711F0F15-EB35-45C0-A02A-49320C71BAF3}"/>
    <cellStyle name="Output 2 2 2 5 2" xfId="11394" xr:uid="{E4AFBF6A-7642-450D-A418-C8DD7E7DE5B5}"/>
    <cellStyle name="Output 2 2 2 5 2 2" xfId="35433" xr:uid="{EA32D493-E05B-4B60-8D42-65DBE3FB8679}"/>
    <cellStyle name="Output 2 2 2 5 3" xfId="16137" xr:uid="{D605B18D-331C-4C2F-9C28-41ADB62EBD15}"/>
    <cellStyle name="Output 2 2 2 5 3 2" xfId="40167" xr:uid="{DD6E05E6-D7E2-4FE9-AC32-E2C8726A4F3E}"/>
    <cellStyle name="Output 2 2 2 5 4" xfId="21185" xr:uid="{CAF68470-1527-4891-BC28-8EC832C11E28}"/>
    <cellStyle name="Output 2 2 2 5 4 2" xfId="44999" xr:uid="{5B1C68CD-41A2-4989-98BB-3A704B40CBA8}"/>
    <cellStyle name="Output 2 2 2 5 5" xfId="25808" xr:uid="{EAFA6464-C4C3-4D1D-9242-1AE13192CE75}"/>
    <cellStyle name="Output 2 2 2 5 5 2" xfId="49574" xr:uid="{1F8F059D-CC88-47E7-A0A7-7B97C7F255F6}"/>
    <cellStyle name="Output 2 2 2 5 6" xfId="30584" xr:uid="{0F4835AD-7F72-4AD4-986F-667880CB2CAF}"/>
    <cellStyle name="Output 2 2 2 6" xfId="6796" xr:uid="{B13881BE-3B3B-480A-A72E-2B58B3C674BA}"/>
    <cellStyle name="Output 2 2 2 6 2" xfId="12175" xr:uid="{72681A34-B906-4131-92AA-87591CE52988}"/>
    <cellStyle name="Output 2 2 2 6 2 2" xfId="36211" xr:uid="{88A60D91-BDB2-412B-A5DF-C4F01212FFFD}"/>
    <cellStyle name="Output 2 2 2 6 3" xfId="16915" xr:uid="{4AED1584-6BB9-4097-BCCB-0176D071862D}"/>
    <cellStyle name="Output 2 2 2 6 3 2" xfId="40945" xr:uid="{F24F5A8D-5DE4-46FB-874B-A02688A24B26}"/>
    <cellStyle name="Output 2 2 2 6 4" xfId="21922" xr:uid="{D5167A4A-D680-4E5D-A88C-C6D2A996620F}"/>
    <cellStyle name="Output 2 2 2 6 4 2" xfId="45727" xr:uid="{225FB0F5-2DA2-4A53-82B7-7B4911D3D9A6}"/>
    <cellStyle name="Output 2 2 2 6 5" xfId="26536" xr:uid="{7F0EE10F-4E85-4A28-9D48-1DB64DB242A8}"/>
    <cellStyle name="Output 2 2 2 6 5 2" xfId="50302" xr:uid="{484621A5-1827-4F92-9CC3-4EB2E3CA7DB6}"/>
    <cellStyle name="Output 2 2 2 6 6" xfId="31353" xr:uid="{F9E65F89-85B2-4D82-91EB-FD3AD0258AAF}"/>
    <cellStyle name="Output 2 2 2 7" xfId="7536" xr:uid="{FE6B8261-B085-43CA-B67A-A67E845D35A2}"/>
    <cellStyle name="Output 2 2 2 7 2" xfId="12915" xr:uid="{5588B136-C10A-403F-9235-21FA07B006F8}"/>
    <cellStyle name="Output 2 2 2 7 2 2" xfId="36949" xr:uid="{4DC0F542-41BC-4F33-804F-D2705F1E9584}"/>
    <cellStyle name="Output 2 2 2 7 3" xfId="17653" xr:uid="{48C760D1-EED8-4F08-9E7D-285AD8194330}"/>
    <cellStyle name="Output 2 2 2 7 3 2" xfId="41683" xr:uid="{15EBB772-A664-497C-8FFD-7AACF1C98B94}"/>
    <cellStyle name="Output 2 2 2 7 4" xfId="22658" xr:uid="{9DB572AD-F8FC-48B1-9097-7C5409AC3480}"/>
    <cellStyle name="Output 2 2 2 7 4 2" xfId="46454" xr:uid="{9ACB401A-C5B1-42A4-894F-07FB5B1B6FFC}"/>
    <cellStyle name="Output 2 2 2 7 5" xfId="27263" xr:uid="{E14497D4-8DE0-4AD3-9258-72B76831E6A0}"/>
    <cellStyle name="Output 2 2 2 7 5 2" xfId="51029" xr:uid="{89711FD7-FDC7-4039-9644-9D21748143B6}"/>
    <cellStyle name="Output 2 2 2 7 6" xfId="32082" xr:uid="{E5ADFC38-834F-495C-9786-0C4C6FC0ACD7}"/>
    <cellStyle name="Output 2 2 2 8" xfId="8269" xr:uid="{669F95CE-E1F3-47C0-982C-6E3C61D29B0F}"/>
    <cellStyle name="Output 2 2 2 8 2" xfId="13648" xr:uid="{0BA046D2-EE9A-4C87-9C37-947B39F07A4C}"/>
    <cellStyle name="Output 2 2 2 8 2 2" xfId="37680" xr:uid="{2B1F53EC-EC5A-42C5-A636-F97B3E82303C}"/>
    <cellStyle name="Output 2 2 2 8 3" xfId="18384" xr:uid="{F3CD6008-EE5D-4B41-91EF-3AA029313BD0}"/>
    <cellStyle name="Output 2 2 2 8 3 2" xfId="42414" xr:uid="{F8364BE7-17B0-4EE6-9239-036BB132D9E1}"/>
    <cellStyle name="Output 2 2 2 8 4" xfId="23389" xr:uid="{13156CCA-5FED-4C32-ACBB-CE1DCAD2FB74}"/>
    <cellStyle name="Output 2 2 2 8 4 2" xfId="47176" xr:uid="{A26C9724-A424-4829-A45A-D503EC4709A7}"/>
    <cellStyle name="Output 2 2 2 8 5" xfId="27985" xr:uid="{09BF6468-B516-4632-B9C7-07254BCDC518}"/>
    <cellStyle name="Output 2 2 2 8 5 2" xfId="51751" xr:uid="{82AF7A56-08C5-43B1-ABD8-2832FA3D0518}"/>
    <cellStyle name="Output 2 2 2 8 6" xfId="32804" xr:uid="{5DEF680D-11C3-4A55-9CCF-85391592E4C5}"/>
    <cellStyle name="Output 2 2 2 9" xfId="9486" xr:uid="{7590A193-CFE2-4AAA-B511-3BB1C90929CA}"/>
    <cellStyle name="Output 2 2 2 9 2" xfId="33702" xr:uid="{17AAF1E8-D662-456E-9FAC-30DEC554EF55}"/>
    <cellStyle name="Output 2 2 20" xfId="53776" xr:uid="{108790BE-7364-4FAF-9160-97CC9A0F47BC}"/>
    <cellStyle name="Output 2 2 21" xfId="53254" xr:uid="{BDE6DD65-5E79-4EEA-9C35-920872965BCC}"/>
    <cellStyle name="Output 2 2 22" xfId="53261" xr:uid="{069A081A-205A-47E1-B895-9FC06B878D2E}"/>
    <cellStyle name="Output 2 2 23" xfId="53793" xr:uid="{769450FE-0960-4FE9-B5CA-D94D85AF5595}"/>
    <cellStyle name="Output 2 2 24" xfId="53310" xr:uid="{FC8C6ACC-E708-4622-8023-E187E66A21AB}"/>
    <cellStyle name="Output 2 2 25" xfId="53442" xr:uid="{89C626F9-0BC1-44A7-B019-1FF071C338AF}"/>
    <cellStyle name="Output 2 2 26" xfId="53811" xr:uid="{1E019063-3B6E-4200-AEF5-F28B0C92B93D}"/>
    <cellStyle name="Output 2 2 27" xfId="53503" xr:uid="{91D0B84C-068C-470A-B081-32DC4A328256}"/>
    <cellStyle name="Output 2 2 28" xfId="53511" xr:uid="{6961CE5F-9A1B-4AED-AE30-34F37C73644E}"/>
    <cellStyle name="Output 2 2 29" xfId="53831" xr:uid="{A2536D8F-EA23-4F0A-BE7B-5AF74AF541F1}"/>
    <cellStyle name="Output 2 2 3" xfId="3122" xr:uid="{C35F4D9F-71A9-4EF7-A450-373AFA1E630D}"/>
    <cellStyle name="Output 2 2 3 10" xfId="14433" xr:uid="{9AF72E9C-94D5-4DFE-8BC8-95D4CDA73EEA}"/>
    <cellStyle name="Output 2 2 3 10 2" xfId="38463" xr:uid="{1EAD6E5F-79C3-4BF9-98F5-1B2EC2D60DC2}"/>
    <cellStyle name="Output 2 2 3 11" xfId="19405" xr:uid="{FE8BA6FD-A090-4D3F-9CC1-20FA01BD1BE4}"/>
    <cellStyle name="Output 2 2 3 11 2" xfId="43246" xr:uid="{B16E04A6-852E-4648-8A76-54C96E3097F6}"/>
    <cellStyle name="Output 2 2 3 12" xfId="24128" xr:uid="{DDA5F3B1-B2A1-4605-86A5-B6E2CF535B9A}"/>
    <cellStyle name="Output 2 2 3 12 2" xfId="47897" xr:uid="{A737E2F4-8184-4537-A230-09CA090D2E53}"/>
    <cellStyle name="Output 2 2 3 13" xfId="4124" xr:uid="{77A482F0-CB1A-4773-BADC-2F1AD9BC354C}"/>
    <cellStyle name="Output 2 2 3 14" xfId="28902" xr:uid="{BA337728-9553-4C21-AA31-B2784ECE4551}"/>
    <cellStyle name="Output 2 2 3 2" xfId="3230" xr:uid="{620C9707-D346-4813-8B1D-43B935C5D01C}"/>
    <cellStyle name="Output 2 2 3 2 10" xfId="24375" xr:uid="{73BDDAB4-3E97-4405-AFB2-E2AF12EF9E3C}"/>
    <cellStyle name="Output 2 2 3 2 10 2" xfId="48141" xr:uid="{E67E58E0-7E66-4202-8164-62C9FC5C58F8}"/>
    <cellStyle name="Output 2 2 3 2 11" xfId="4405" xr:uid="{A1DD5979-DC85-44B8-BA26-BF6EEC5ACBA8}"/>
    <cellStyle name="Output 2 2 3 2 12" xfId="29170" xr:uid="{B6D40293-A8ED-48DF-8D3D-B4FBDD6ACD77}"/>
    <cellStyle name="Output 2 2 3 2 2" xfId="5208" xr:uid="{DE90C9D4-5C69-4E15-8DB0-57563234C556}"/>
    <cellStyle name="Output 2 2 3 2 2 2" xfId="10588" xr:uid="{4857D1DA-CA64-48EF-8DE7-EBF449E6EA68}"/>
    <cellStyle name="Output 2 2 3 2 2 2 2" xfId="34800" xr:uid="{086439FB-539E-48A6-B251-B55D5EABECB6}"/>
    <cellStyle name="Output 2 2 3 2 2 3" xfId="15503" xr:uid="{396D2962-C12F-4266-89A7-95EA46D18B06}"/>
    <cellStyle name="Output 2 2 3 2 2 3 2" xfId="39533" xr:uid="{0FB2DFB0-F6E2-4FE9-9164-104020D117C0}"/>
    <cellStyle name="Output 2 2 3 2 2 4" xfId="20737" xr:uid="{CA4507C3-A98A-4ED2-92FB-0D567839F258}"/>
    <cellStyle name="Output 2 2 3 2 2 4 2" xfId="44559" xr:uid="{2C00F899-6F31-477D-A5DF-17DFDE186917}"/>
    <cellStyle name="Output 2 2 3 2 2 5" xfId="25368" xr:uid="{00C1C678-30D4-4FF9-A656-1016BBF198E7}"/>
    <cellStyle name="Output 2 2 3 2 2 5 2" xfId="49134" xr:uid="{F911F000-9B9D-471A-9FD6-CF41D7D80B2F}"/>
    <cellStyle name="Output 2 2 3 2 2 6" xfId="29960" xr:uid="{EDCA8FBA-C2C3-49E7-ADCB-D8EBDD3067F1}"/>
    <cellStyle name="Output 2 2 3 2 3" xfId="6314" xr:uid="{24327EDF-44E6-4F18-AC8A-55C9BA2CE0CC}"/>
    <cellStyle name="Output 2 2 3 2 3 2" xfId="11693" xr:uid="{B4FE37D2-92F8-40B8-9F30-AEA1506EB9F3}"/>
    <cellStyle name="Output 2 2 3 2 3 2 2" xfId="35730" xr:uid="{55FB6526-B10E-4526-A2F7-A0A5C867F342}"/>
    <cellStyle name="Output 2 2 3 2 3 3" xfId="16434" xr:uid="{D374A665-C403-407C-836B-8120AF74B14F}"/>
    <cellStyle name="Output 2 2 3 2 3 3 2" xfId="40464" xr:uid="{24D7DFE5-F483-41DC-9C9D-7B040528A28C}"/>
    <cellStyle name="Output 2 2 3 2 3 4" xfId="21482" xr:uid="{EB5D2EA0-3A07-404F-8E35-2F764FA88A55}"/>
    <cellStyle name="Output 2 2 3 2 3 4 2" xfId="45293" xr:uid="{426C9275-FFA4-4900-A18A-25053AB71970}"/>
    <cellStyle name="Output 2 2 3 2 3 5" xfId="26102" xr:uid="{C2B7CB24-94C8-49AC-9489-3B180AC39EC6}"/>
    <cellStyle name="Output 2 2 3 2 3 5 2" xfId="49868" xr:uid="{192D95C8-0985-4E6F-80E5-5472F30E1DD0}"/>
    <cellStyle name="Output 2 2 3 2 3 6" xfId="30878" xr:uid="{7CCA556B-08C2-474F-959D-E893B0EA8CDC}"/>
    <cellStyle name="Output 2 2 3 2 4" xfId="7095" xr:uid="{FFB5E758-12B4-4678-B8E1-B60C282CC8F1}"/>
    <cellStyle name="Output 2 2 3 2 4 2" xfId="12474" xr:uid="{4E1DA61C-B5B7-422D-BE4A-1AA97F9CB14D}"/>
    <cellStyle name="Output 2 2 3 2 4 2 2" xfId="36508" xr:uid="{44A8571E-FF60-4A0F-8439-04183DD74A68}"/>
    <cellStyle name="Output 2 2 3 2 4 3" xfId="17212" xr:uid="{FC7911B7-F173-4E6F-90F6-57660121F7E7}"/>
    <cellStyle name="Output 2 2 3 2 4 3 2" xfId="41242" xr:uid="{AB5B0404-E788-42D2-871D-0F0CBC2150C7}"/>
    <cellStyle name="Output 2 2 3 2 4 4" xfId="22218" xr:uid="{6E77F4BF-86EA-4C39-B926-4611EDC9B545}"/>
    <cellStyle name="Output 2 2 3 2 4 4 2" xfId="46020" xr:uid="{A66C45FB-15BB-4D62-9137-1939A7D6F49D}"/>
    <cellStyle name="Output 2 2 3 2 4 5" xfId="26829" xr:uid="{AD5B164E-6576-4C7D-9FD6-F14A885CBD73}"/>
    <cellStyle name="Output 2 2 3 2 4 5 2" xfId="50595" xr:uid="{EE0D00D5-11AC-492F-9161-8017A4C7F585}"/>
    <cellStyle name="Output 2 2 3 2 4 6" xfId="31647" xr:uid="{4718B386-ACB7-4AC4-BE84-75AB12443ED6}"/>
    <cellStyle name="Output 2 2 3 2 5" xfId="7834" xr:uid="{D7ADD8DF-7695-4D1B-8B06-FEB56B85B7CB}"/>
    <cellStyle name="Output 2 2 3 2 5 2" xfId="13213" xr:uid="{E83D8CE6-85A7-45C9-A02B-A6066B3BE008}"/>
    <cellStyle name="Output 2 2 3 2 5 2 2" xfId="37245" xr:uid="{F1B61972-F4CD-4E71-81CB-9B31C6DE238D}"/>
    <cellStyle name="Output 2 2 3 2 5 3" xfId="17949" xr:uid="{4DBFCB56-A897-4A88-BDC7-2CDA05FF3655}"/>
    <cellStyle name="Output 2 2 3 2 5 3 2" xfId="41979" xr:uid="{6E5354B2-02CE-42F5-BC58-685AF938EC51}"/>
    <cellStyle name="Output 2 2 3 2 5 4" xfId="22954" xr:uid="{DB1383EE-0A4D-48BD-B678-4EFD0B28732C}"/>
    <cellStyle name="Output 2 2 3 2 5 4 2" xfId="46747" xr:uid="{2411790C-294F-49D1-BC89-DAA018824911}"/>
    <cellStyle name="Output 2 2 3 2 5 5" xfId="27556" xr:uid="{F8FDAA45-6B5E-41D6-962B-FA5CE4E8E6D9}"/>
    <cellStyle name="Output 2 2 3 2 5 5 2" xfId="51322" xr:uid="{4ADF412B-8B7F-41B5-A9A5-16755902A77A}"/>
    <cellStyle name="Output 2 2 3 2 5 6" xfId="32375" xr:uid="{B18ADFCC-769A-4BF3-9670-5019CCD4A346}"/>
    <cellStyle name="Output 2 2 3 2 6" xfId="8567" xr:uid="{82C9CD1A-145E-43AA-87E0-47246FBBE48D}"/>
    <cellStyle name="Output 2 2 3 2 6 2" xfId="13946" xr:uid="{9EF4D3FB-817F-4F80-A3F7-2FCDDF85E8AE}"/>
    <cellStyle name="Output 2 2 3 2 6 2 2" xfId="37976" xr:uid="{45F37370-F533-48EE-86E2-6B0A486618C5}"/>
    <cellStyle name="Output 2 2 3 2 6 3" xfId="18680" xr:uid="{38ED2608-F562-47B5-A115-E12C71DD7020}"/>
    <cellStyle name="Output 2 2 3 2 6 3 2" xfId="42710" xr:uid="{94D5B80D-311C-43D2-A93F-75A3BABE18E1}"/>
    <cellStyle name="Output 2 2 3 2 6 4" xfId="23685" xr:uid="{9D866AA4-14B6-434D-9937-375FB85A4EE1}"/>
    <cellStyle name="Output 2 2 3 2 6 4 2" xfId="47469" xr:uid="{586F230F-0397-4245-B5F3-AEA683691026}"/>
    <cellStyle name="Output 2 2 3 2 6 5" xfId="28278" xr:uid="{AC01F532-BA1B-4890-989F-83CCC7399610}"/>
    <cellStyle name="Output 2 2 3 2 6 5 2" xfId="52044" xr:uid="{7FA411ED-BFEA-4AE1-B5EE-44ABEE1E58F8}"/>
    <cellStyle name="Output 2 2 3 2 6 6" xfId="33097" xr:uid="{90505595-4D71-4B0D-95F7-F7F718EF8FE8}"/>
    <cellStyle name="Output 2 2 3 2 7" xfId="9787" xr:uid="{C5EB30D2-BB94-4744-A113-44E9C0D5967A}"/>
    <cellStyle name="Output 2 2 3 2 7 2" xfId="34001" xr:uid="{25C0F126-25A5-4170-AF88-E81641AC5B6D}"/>
    <cellStyle name="Output 2 2 3 2 8" xfId="14704" xr:uid="{8EA51D2D-0070-4F95-A71D-4B23BBD75C18}"/>
    <cellStyle name="Output 2 2 3 2 8 2" xfId="38734" xr:uid="{817245B5-D1EA-4185-B883-292A1151E498}"/>
    <cellStyle name="Output 2 2 3 2 9" xfId="19678" xr:uid="{8DE7E3C5-1E24-4092-B695-33C0CF3097CC}"/>
    <cellStyle name="Output 2 2 3 2 9 2" xfId="43514" xr:uid="{E3B7F43D-80B5-4FC3-BF38-57C78E8C7700}"/>
    <cellStyle name="Output 2 2 3 3" xfId="4629" xr:uid="{5FD6202F-BB69-48D8-92C9-DAE548B49EB3}"/>
    <cellStyle name="Output 2 2 3 3 10" xfId="24582" xr:uid="{0FF1DE8A-ED90-47ED-BD95-1EE4BC0C7CE9}"/>
    <cellStyle name="Output 2 2 3 3 10 2" xfId="48348" xr:uid="{E410EAB1-3E9A-44C5-99B7-57198BD79C53}"/>
    <cellStyle name="Output 2 2 3 3 11" xfId="29391" xr:uid="{18CA89A1-E10E-46EC-AE85-6DD5E766D662}"/>
    <cellStyle name="Output 2 2 3 3 2" xfId="5432" xr:uid="{67A2B338-071D-44F8-ACD6-9ACDB2290981}"/>
    <cellStyle name="Output 2 2 3 3 2 2" xfId="10812" xr:uid="{D0216E0C-DAD2-4CA0-BE31-4F4AF25ABD4C}"/>
    <cellStyle name="Output 2 2 3 3 2 2 2" xfId="35024" xr:uid="{49A65775-9C2C-4DCB-96F0-A12E252932D2}"/>
    <cellStyle name="Output 2 2 3 3 2 3" xfId="15727" xr:uid="{D6F7E0E8-E45D-4986-A634-DD4C16EB0035}"/>
    <cellStyle name="Output 2 2 3 3 2 3 2" xfId="39757" xr:uid="{D0A85ED5-3A21-4913-92AA-EF1C39E48EAB}"/>
    <cellStyle name="Output 2 2 3 3 2 4" xfId="20961" xr:uid="{BAE6F4AD-0601-44B3-85E7-5F4EC0467892}"/>
    <cellStyle name="Output 2 2 3 3 2 4 2" xfId="44780" xr:uid="{85A7A46E-5E0B-4C17-94F1-A474DF693FCF}"/>
    <cellStyle name="Output 2 2 3 3 2 5" xfId="25589" xr:uid="{DB732957-6DFA-4F90-BC52-06EC205E1A8E}"/>
    <cellStyle name="Output 2 2 3 3 2 5 2" xfId="49355" xr:uid="{659F14A9-03A0-4080-87CD-59D82A41DDCC}"/>
    <cellStyle name="Output 2 2 3 3 2 6" xfId="30181" xr:uid="{56C8F910-1D07-4366-ACA6-BA113D0AA74A}"/>
    <cellStyle name="Output 2 2 3 3 3" xfId="6538" xr:uid="{3C1C3048-457C-49F7-95CF-946D26BDDF92}"/>
    <cellStyle name="Output 2 2 3 3 3 2" xfId="11917" xr:uid="{F4750573-31E1-49CE-B1CF-AA8B5906434A}"/>
    <cellStyle name="Output 2 2 3 3 3 2 2" xfId="35954" xr:uid="{4F8ECFE9-DD66-4071-A867-AF1B5B8D7258}"/>
    <cellStyle name="Output 2 2 3 3 3 3" xfId="16658" xr:uid="{4C315345-91E1-44CF-8AD2-35D3D6A2F995}"/>
    <cellStyle name="Output 2 2 3 3 3 3 2" xfId="40688" xr:uid="{DD4B7F86-31D3-42CA-9FFD-76A0D55BECE7}"/>
    <cellStyle name="Output 2 2 3 3 3 4" xfId="21706" xr:uid="{3B4FBE17-9267-4E95-9253-6CC7BDA66911}"/>
    <cellStyle name="Output 2 2 3 3 3 4 2" xfId="45514" xr:uid="{CF405C54-AB80-456B-AB1D-8DF999E1773F}"/>
    <cellStyle name="Output 2 2 3 3 3 5" xfId="26323" xr:uid="{17C58950-3154-417A-ADF4-81D864C50E87}"/>
    <cellStyle name="Output 2 2 3 3 3 5 2" xfId="50089" xr:uid="{EF124F29-2914-415F-86E4-5644CD883288}"/>
    <cellStyle name="Output 2 2 3 3 3 6" xfId="31099" xr:uid="{F7CEFF7A-2C22-4459-BB61-A0F664067EC8}"/>
    <cellStyle name="Output 2 2 3 3 4" xfId="7319" xr:uid="{0BAF5BE9-F15F-432E-9B65-4D6F93C61EC6}"/>
    <cellStyle name="Output 2 2 3 3 4 2" xfId="12698" xr:uid="{7CDF5B9A-1534-49A4-8E30-7012F59EE14A}"/>
    <cellStyle name="Output 2 2 3 3 4 2 2" xfId="36732" xr:uid="{3BEBD067-8C02-43E5-AB2B-30D993E7AB9C}"/>
    <cellStyle name="Output 2 2 3 3 4 3" xfId="17436" xr:uid="{9332F4FE-FDB9-4E5E-8ACF-2AC4A16F2B22}"/>
    <cellStyle name="Output 2 2 3 3 4 3 2" xfId="41466" xr:uid="{190EF964-3ADA-4C20-859D-15031871A128}"/>
    <cellStyle name="Output 2 2 3 3 4 4" xfId="22442" xr:uid="{DBDBE804-CBF3-4562-A487-9FB04373B453}"/>
    <cellStyle name="Output 2 2 3 3 4 4 2" xfId="46241" xr:uid="{25A4C60D-3167-4716-A409-846311337A03}"/>
    <cellStyle name="Output 2 2 3 3 4 5" xfId="27050" xr:uid="{D53A856D-E342-44F2-A6ED-D915C9BE9B10}"/>
    <cellStyle name="Output 2 2 3 3 4 5 2" xfId="50816" xr:uid="{91D89DEA-49C0-4590-A1DA-E32D30365F6D}"/>
    <cellStyle name="Output 2 2 3 3 4 6" xfId="31868" xr:uid="{E6614760-E8C4-453C-868B-58A7DD2E0E87}"/>
    <cellStyle name="Output 2 2 3 3 5" xfId="8058" xr:uid="{1572187F-2D46-414B-90B3-E745A17C17BB}"/>
    <cellStyle name="Output 2 2 3 3 5 2" xfId="13437" xr:uid="{A7611831-209E-4A50-8553-EE131B2CC145}"/>
    <cellStyle name="Output 2 2 3 3 5 2 2" xfId="37469" xr:uid="{A0E51DAE-01CA-4A25-813D-AFF1F41EA734}"/>
    <cellStyle name="Output 2 2 3 3 5 3" xfId="18173" xr:uid="{04C20344-A64B-47B3-AE3E-AA7142F28C7C}"/>
    <cellStyle name="Output 2 2 3 3 5 3 2" xfId="42203" xr:uid="{B35BE8F3-3ECE-4023-84AB-11A68A1A2687}"/>
    <cellStyle name="Output 2 2 3 3 5 4" xfId="23178" xr:uid="{0242DF69-080C-402A-92DC-7BDD90CF96B2}"/>
    <cellStyle name="Output 2 2 3 3 5 4 2" xfId="46968" xr:uid="{DF959748-F659-4CFF-A57E-7909AAB08DD5}"/>
    <cellStyle name="Output 2 2 3 3 5 5" xfId="27777" xr:uid="{E306C067-7BBE-4977-8361-D91A1310CEB4}"/>
    <cellStyle name="Output 2 2 3 3 5 5 2" xfId="51543" xr:uid="{010AB954-2A8F-44E7-A7E5-C19F755175BE}"/>
    <cellStyle name="Output 2 2 3 3 5 6" xfId="32596" xr:uid="{E2820BD8-731D-4159-B65F-88619B9778CC}"/>
    <cellStyle name="Output 2 2 3 3 6" xfId="8791" xr:uid="{FEF044F0-D768-41A1-9471-E97A67D5037C}"/>
    <cellStyle name="Output 2 2 3 3 6 2" xfId="14170" xr:uid="{7AFEFCF1-8C76-4A63-89B1-6FD476B6CEAA}"/>
    <cellStyle name="Output 2 2 3 3 6 2 2" xfId="38200" xr:uid="{25C3120C-8AA6-4C64-B37D-95D791198A53}"/>
    <cellStyle name="Output 2 2 3 3 6 3" xfId="18904" xr:uid="{E48CF580-57F8-489E-83BB-6B1BC6E2A60C}"/>
    <cellStyle name="Output 2 2 3 3 6 3 2" xfId="42934" xr:uid="{CF9AE225-B381-4CE6-986D-D00544E4F3FC}"/>
    <cellStyle name="Output 2 2 3 3 6 4" xfId="23909" xr:uid="{3B828543-9627-4A1E-9ABF-DC8E2C9831D5}"/>
    <cellStyle name="Output 2 2 3 3 6 4 2" xfId="47690" xr:uid="{50076154-7013-40FE-99F6-142E071C5B0A}"/>
    <cellStyle name="Output 2 2 3 3 6 5" xfId="28499" xr:uid="{28B929A4-38F8-40CC-8348-DE3341CCA82A}"/>
    <cellStyle name="Output 2 2 3 3 6 5 2" xfId="52265" xr:uid="{8D4034E8-BAE8-4476-9C6A-5F0D345CFA56}"/>
    <cellStyle name="Output 2 2 3 3 6 6" xfId="33318" xr:uid="{566EC7D0-C285-4534-B160-82C0DA1DE388}"/>
    <cellStyle name="Output 2 2 3 3 7" xfId="10011" xr:uid="{0B2ED013-9AE4-4977-A1F7-04F12A972A31}"/>
    <cellStyle name="Output 2 2 3 3 7 2" xfId="34225" xr:uid="{DA85DA50-87D7-4BBD-B021-3C5AE3104475}"/>
    <cellStyle name="Output 2 2 3 3 8" xfId="14928" xr:uid="{4115C9B7-F507-45FF-B279-ABAFF662C0E5}"/>
    <cellStyle name="Output 2 2 3 3 8 2" xfId="38958" xr:uid="{F28EEAAC-A99B-45B0-B9DD-ADEB4ACE1718}"/>
    <cellStyle name="Output 2 2 3 3 9" xfId="19902" xr:uid="{1EFA8994-C987-4D2A-A599-38632C104A99}"/>
    <cellStyle name="Output 2 2 3 3 9 2" xfId="43735" xr:uid="{CAC4491D-2C73-42CD-9642-9FD19687D373}"/>
    <cellStyle name="Output 2 2 3 4" xfId="4935" xr:uid="{7E9A06C8-8538-4058-90E2-7BA613EC6F51}"/>
    <cellStyle name="Output 2 2 3 4 2" xfId="10315" xr:uid="{E966F217-E1C7-4586-858B-36021A69DED3}"/>
    <cellStyle name="Output 2 2 3 4 2 2" xfId="34529" xr:uid="{FD06780B-6B6B-495F-8672-F8C6E30E38FC}"/>
    <cellStyle name="Output 2 2 3 4 3" xfId="15232" xr:uid="{9E428224-41FE-44CC-859F-20E84067E875}"/>
    <cellStyle name="Output 2 2 3 4 3 2" xfId="39262" xr:uid="{E2EFAFCD-93BF-4C18-8357-D7CA68F515F2}"/>
    <cellStyle name="Output 2 2 3 4 4" xfId="20464" xr:uid="{0501CF64-C6DA-449B-B056-14D061577819}"/>
    <cellStyle name="Output 2 2 3 4 4 2" xfId="44289" xr:uid="{B7E3A599-79CA-4C31-849C-BCEDE7C72208}"/>
    <cellStyle name="Output 2 2 3 4 5" xfId="25098" xr:uid="{38DD2CA4-3485-4956-972C-D30EFD166DAA}"/>
    <cellStyle name="Output 2 2 3 4 5 2" xfId="48864" xr:uid="{D05B61A9-47FD-45A8-935A-5E9ACC970298}"/>
    <cellStyle name="Output 2 2 3 4 6" xfId="29692" xr:uid="{B922B8B6-5008-48E2-A32E-AD57C98A43EB}"/>
    <cellStyle name="Output 2 2 3 5" xfId="6040" xr:uid="{5F9E8C03-169B-49FF-95E0-83457B2CF2E2}"/>
    <cellStyle name="Output 2 2 3 5 2" xfId="11419" xr:uid="{E65C697E-6461-46AF-A752-72AC8577C1B1}"/>
    <cellStyle name="Output 2 2 3 5 2 2" xfId="35458" xr:uid="{EC144C62-F13F-4036-BD1C-BD95FE7A15A6}"/>
    <cellStyle name="Output 2 2 3 5 3" xfId="16162" xr:uid="{797C1F8C-7949-4252-9EBF-C57BDC72678E}"/>
    <cellStyle name="Output 2 2 3 5 3 2" xfId="40192" xr:uid="{89B4459B-29F6-4043-BF76-6F5F0DF3B542}"/>
    <cellStyle name="Output 2 2 3 5 4" xfId="21210" xr:uid="{80E47F70-ABF1-435C-87DE-CAD6DE02251F}"/>
    <cellStyle name="Output 2 2 3 5 4 2" xfId="45024" xr:uid="{CF7D2A61-D27A-441C-889C-8BC722BBD934}"/>
    <cellStyle name="Output 2 2 3 5 5" xfId="25833" xr:uid="{4DF9F572-2D73-45EB-83C7-52BB22EDE7B9}"/>
    <cellStyle name="Output 2 2 3 5 5 2" xfId="49599" xr:uid="{15D98D6F-6999-4C56-B2C8-1669DE63DF8A}"/>
    <cellStyle name="Output 2 2 3 5 6" xfId="30609" xr:uid="{A376EBAB-FED1-4BE1-9E3A-9B22825E7C7C}"/>
    <cellStyle name="Output 2 2 3 6" xfId="6821" xr:uid="{210E80B8-5C2B-49C8-9198-CD2E4CD492BB}"/>
    <cellStyle name="Output 2 2 3 6 2" xfId="12200" xr:uid="{543DCA8C-D191-417A-9457-EC445928468D}"/>
    <cellStyle name="Output 2 2 3 6 2 2" xfId="36236" xr:uid="{8A6EEE4F-8CEB-4B31-8ABE-117F4BC82341}"/>
    <cellStyle name="Output 2 2 3 6 3" xfId="16940" xr:uid="{07A0C66B-348C-425B-8927-0B162AAEFD28}"/>
    <cellStyle name="Output 2 2 3 6 3 2" xfId="40970" xr:uid="{3D83D70F-21CF-4593-99DC-0097DB677FD8}"/>
    <cellStyle name="Output 2 2 3 6 4" xfId="21947" xr:uid="{FC7CA8FE-618B-480C-B030-FA1E29B036B7}"/>
    <cellStyle name="Output 2 2 3 6 4 2" xfId="45752" xr:uid="{F8DD1644-6895-4B93-9B05-B217A9DCCF6D}"/>
    <cellStyle name="Output 2 2 3 6 5" xfId="26561" xr:uid="{7BEC2B2A-CC06-411F-A054-F970661156A6}"/>
    <cellStyle name="Output 2 2 3 6 5 2" xfId="50327" xr:uid="{E7B58E02-72A1-4B69-9B59-8CAC77CD0CAD}"/>
    <cellStyle name="Output 2 2 3 6 6" xfId="31378" xr:uid="{7782500C-9705-48EB-A6F9-3CA7609F8ECB}"/>
    <cellStyle name="Output 2 2 3 7" xfId="7561" xr:uid="{9F3FF9D8-6339-4BD1-91C5-0418A3F0741F}"/>
    <cellStyle name="Output 2 2 3 7 2" xfId="12940" xr:uid="{F9FDE7A1-F237-48F4-AB84-D3D00C518483}"/>
    <cellStyle name="Output 2 2 3 7 2 2" xfId="36974" xr:uid="{6B0A2CEC-3833-4507-A292-5A2A09F167E3}"/>
    <cellStyle name="Output 2 2 3 7 3" xfId="17678" xr:uid="{5A3A0C2F-2717-4905-8AC2-A4A541BC14CC}"/>
    <cellStyle name="Output 2 2 3 7 3 2" xfId="41708" xr:uid="{757843B2-2737-4171-B813-CD65A01321FA}"/>
    <cellStyle name="Output 2 2 3 7 4" xfId="22683" xr:uid="{5AC4B6FF-0182-42BC-B8A2-D3F48E5FAF09}"/>
    <cellStyle name="Output 2 2 3 7 4 2" xfId="46479" xr:uid="{089F7B0F-2F76-47BF-BD9A-2A7924B75CEE}"/>
    <cellStyle name="Output 2 2 3 7 5" xfId="27288" xr:uid="{85AD34BF-E62E-40FC-94B6-C670FB4F5BF7}"/>
    <cellStyle name="Output 2 2 3 7 5 2" xfId="51054" xr:uid="{FC119DE6-1300-4DE3-949A-A4A5721B1AA2}"/>
    <cellStyle name="Output 2 2 3 7 6" xfId="32107" xr:uid="{29A658F0-60D3-4A74-B8F2-642638A35872}"/>
    <cellStyle name="Output 2 2 3 8" xfId="8294" xr:uid="{318E565F-FFBB-4268-A652-4652BD1EBCA1}"/>
    <cellStyle name="Output 2 2 3 8 2" xfId="13673" xr:uid="{B9BF0C74-D1A0-4DC8-9F62-5058EC2670DF}"/>
    <cellStyle name="Output 2 2 3 8 2 2" xfId="37705" xr:uid="{58D2CB2D-AD3A-4943-9EE5-7823AE6A02F2}"/>
    <cellStyle name="Output 2 2 3 8 3" xfId="18409" xr:uid="{52BF2D9F-3EC8-44A2-B2FA-D0D125AF0530}"/>
    <cellStyle name="Output 2 2 3 8 3 2" xfId="42439" xr:uid="{AA925110-F6FC-4499-85DE-252F4AC33B9A}"/>
    <cellStyle name="Output 2 2 3 8 4" xfId="23414" xr:uid="{DC57E425-16A2-4FE8-B3D4-04A60A1C5271}"/>
    <cellStyle name="Output 2 2 3 8 4 2" xfId="47201" xr:uid="{71E5C3DD-EAA1-4653-BBA8-82F9441A7F3B}"/>
    <cellStyle name="Output 2 2 3 8 5" xfId="28010" xr:uid="{83DD438B-A726-431B-992C-F4DB10A15C78}"/>
    <cellStyle name="Output 2 2 3 8 5 2" xfId="51776" xr:uid="{8B8857AC-051B-413B-9944-0AD02D2E2AEC}"/>
    <cellStyle name="Output 2 2 3 8 6" xfId="32829" xr:uid="{B60FD781-FADC-4B6B-B743-1061E1C41351}"/>
    <cellStyle name="Output 2 2 3 9" xfId="9511" xr:uid="{5DE2A6CB-50A5-4C02-B079-473841B63A26}"/>
    <cellStyle name="Output 2 2 3 9 2" xfId="33727" xr:uid="{0F0CF006-E897-4AB3-ABE4-B824481231A6}"/>
    <cellStyle name="Output 2 2 30" xfId="53527" xr:uid="{6AE0EF44-B72B-4F16-BD1D-219613D9B186}"/>
    <cellStyle name="Output 2 2 31" xfId="53843" xr:uid="{1C1F1AB1-DF8D-40A8-9C17-17967D206100}"/>
    <cellStyle name="Output 2 2 32" xfId="53536" xr:uid="{63D2B3FF-2D21-45E9-80DD-E43E8B61A5B7}"/>
    <cellStyle name="Output 2 2 33" xfId="53850" xr:uid="{B33C84EC-9ED5-4564-BFC9-3F2B52746F5B}"/>
    <cellStyle name="Output 2 2 34" xfId="53557" xr:uid="{C18C5031-6E63-4BDC-9510-657DAABB414D}"/>
    <cellStyle name="Output 2 2 35" xfId="53859" xr:uid="{FBC28410-1E08-4791-905A-F7953D28431B}"/>
    <cellStyle name="Output 2 2 36" xfId="53566" xr:uid="{4EC72C99-A459-49F1-B152-45D891C634C8}"/>
    <cellStyle name="Output 2 2 37" xfId="53868" xr:uid="{50CEDD1B-16A0-4FA6-B06B-597CCF03CF1E}"/>
    <cellStyle name="Output 2 2 38" xfId="53575" xr:uid="{03B1F5C1-7350-4EC9-90AD-38268732D057}"/>
    <cellStyle name="Output 2 2 39" xfId="53877" xr:uid="{614BAF84-BAAA-4D35-8914-09B93EE887BF}"/>
    <cellStyle name="Output 2 2 4" xfId="2613" xr:uid="{7717F88F-9130-4589-B96B-DE72536AFD02}"/>
    <cellStyle name="Output 2 2 4 10" xfId="14453" xr:uid="{DF02E213-E974-4266-9B2B-7334C6DFCC88}"/>
    <cellStyle name="Output 2 2 4 10 2" xfId="38483" xr:uid="{AFBD655E-4610-4FD8-BEA2-19965AA6F2C9}"/>
    <cellStyle name="Output 2 2 4 11" xfId="19425" xr:uid="{E04054E6-C0EA-46F1-8BC3-47661548B9AC}"/>
    <cellStyle name="Output 2 2 4 11 2" xfId="43266" xr:uid="{E4C0B778-F1AB-41D8-994A-4D4E5A93D22E}"/>
    <cellStyle name="Output 2 2 4 12" xfId="24144" xr:uid="{7A92446A-CA84-4162-8E5B-E817DD6C9BE1}"/>
    <cellStyle name="Output 2 2 4 12 2" xfId="47913" xr:uid="{55B89590-92D8-40F2-91EE-71CC9D789B76}"/>
    <cellStyle name="Output 2 2 4 13" xfId="4144" xr:uid="{80EDEFC9-07BD-44DC-A67C-E88587380C87}"/>
    <cellStyle name="Output 2 2 4 14" xfId="28922" xr:uid="{020E8B3D-1BF7-49F4-8E42-2A954ABD748A}"/>
    <cellStyle name="Output 2 2 4 2" xfId="4425" xr:uid="{CF0F2417-BB73-4D00-BDFE-C66E50B72400}"/>
    <cellStyle name="Output 2 2 4 2 10" xfId="24391" xr:uid="{59D7B10E-C859-4F5D-8B2D-CF7F14DC5455}"/>
    <cellStyle name="Output 2 2 4 2 10 2" xfId="48157" xr:uid="{C48032EB-3A82-40E1-BC2D-5F9EC1564D22}"/>
    <cellStyle name="Output 2 2 4 2 11" xfId="29190" xr:uid="{7520AAB4-D35D-4324-9822-120A18701D1E}"/>
    <cellStyle name="Output 2 2 4 2 2" xfId="5228" xr:uid="{4528DE01-9D13-40A5-9352-A002F77C7C85}"/>
    <cellStyle name="Output 2 2 4 2 2 2" xfId="10608" xr:uid="{8FBE2F6A-B7F9-4270-A0C8-AD257BCCC60B}"/>
    <cellStyle name="Output 2 2 4 2 2 2 2" xfId="34820" xr:uid="{1CD0FA90-2A3F-4CA3-86AC-C4581B239088}"/>
    <cellStyle name="Output 2 2 4 2 2 3" xfId="15523" xr:uid="{C4C1207F-2278-45F4-A8E9-B35DE4EF4F3F}"/>
    <cellStyle name="Output 2 2 4 2 2 3 2" xfId="39553" xr:uid="{D8BCA859-6351-406D-BB8C-C2D0AFD96F6B}"/>
    <cellStyle name="Output 2 2 4 2 2 4" xfId="20757" xr:uid="{8B268FD8-5C28-45FE-909D-E5366C1FB197}"/>
    <cellStyle name="Output 2 2 4 2 2 4 2" xfId="44579" xr:uid="{01D34443-21EB-475D-8145-76598B176EE9}"/>
    <cellStyle name="Output 2 2 4 2 2 5" xfId="25388" xr:uid="{0332F9F9-8A13-481A-9774-D1E7F78D3DB0}"/>
    <cellStyle name="Output 2 2 4 2 2 5 2" xfId="49154" xr:uid="{FD23023E-D20D-4F78-948C-09618200DF45}"/>
    <cellStyle name="Output 2 2 4 2 2 6" xfId="29980" xr:uid="{DECD4DFE-3AF0-4339-A6CB-0DF5E8E04C2E}"/>
    <cellStyle name="Output 2 2 4 2 3" xfId="6334" xr:uid="{B55BD2DE-6FE8-4D04-9194-253A4A846EED}"/>
    <cellStyle name="Output 2 2 4 2 3 2" xfId="11713" xr:uid="{5DD678D5-7680-4B70-8860-46373C420CF8}"/>
    <cellStyle name="Output 2 2 4 2 3 2 2" xfId="35750" xr:uid="{42829C61-FB05-4887-B8C8-10049C94A2BF}"/>
    <cellStyle name="Output 2 2 4 2 3 3" xfId="16454" xr:uid="{9C14C4E6-3769-4860-BDB6-2E939DC9488F}"/>
    <cellStyle name="Output 2 2 4 2 3 3 2" xfId="40484" xr:uid="{7CE53784-3440-46CF-A4B2-B9C4AECB5556}"/>
    <cellStyle name="Output 2 2 4 2 3 4" xfId="21502" xr:uid="{EF9A89FA-E06B-44B1-8BBB-C4E816D8B1EF}"/>
    <cellStyle name="Output 2 2 4 2 3 4 2" xfId="45313" xr:uid="{CF67E50C-DFA4-4826-989B-7F8AC1AB5829}"/>
    <cellStyle name="Output 2 2 4 2 3 5" xfId="26122" xr:uid="{3832925E-6605-43B2-8F24-C1C0EE29C292}"/>
    <cellStyle name="Output 2 2 4 2 3 5 2" xfId="49888" xr:uid="{28668140-5466-462D-B2A5-1AF76664992C}"/>
    <cellStyle name="Output 2 2 4 2 3 6" xfId="30898" xr:uid="{4E267112-6CC9-426A-9ECA-064E51FEE7D9}"/>
    <cellStyle name="Output 2 2 4 2 4" xfId="7115" xr:uid="{22F0948B-2E6C-42CF-B716-B70F964FAD15}"/>
    <cellStyle name="Output 2 2 4 2 4 2" xfId="12494" xr:uid="{AC819E7D-56C2-4A40-A911-FAFC02EBB6FD}"/>
    <cellStyle name="Output 2 2 4 2 4 2 2" xfId="36528" xr:uid="{EBFCD0D6-BEEF-4535-970C-A29BBA9DA9A9}"/>
    <cellStyle name="Output 2 2 4 2 4 3" xfId="17232" xr:uid="{CE6457F1-32AF-445D-A761-0B62B82B4845}"/>
    <cellStyle name="Output 2 2 4 2 4 3 2" xfId="41262" xr:uid="{8944212F-B06F-4DD9-9123-634D9BBAFC06}"/>
    <cellStyle name="Output 2 2 4 2 4 4" xfId="22238" xr:uid="{9F0BE6D3-FFC6-4400-93FD-9772C95C1D84}"/>
    <cellStyle name="Output 2 2 4 2 4 4 2" xfId="46040" xr:uid="{E22AB84A-FFDF-47B8-A82A-16DF516BBA1D}"/>
    <cellStyle name="Output 2 2 4 2 4 5" xfId="26849" xr:uid="{BB1C9E03-BEF2-4843-822C-E70F9D735887}"/>
    <cellStyle name="Output 2 2 4 2 4 5 2" xfId="50615" xr:uid="{047B67C7-8D5C-4D90-9131-341CFDDB3CDB}"/>
    <cellStyle name="Output 2 2 4 2 4 6" xfId="31667" xr:uid="{446535F2-3299-4816-85A5-FCDEB643E332}"/>
    <cellStyle name="Output 2 2 4 2 5" xfId="7854" xr:uid="{A191A19C-D3F8-435E-90EE-0E7CA77AF773}"/>
    <cellStyle name="Output 2 2 4 2 5 2" xfId="13233" xr:uid="{934951CC-9F66-4468-B4F1-58658A201D71}"/>
    <cellStyle name="Output 2 2 4 2 5 2 2" xfId="37265" xr:uid="{D0A639CC-D7F2-4C83-A67B-9DC82DE3ACA2}"/>
    <cellStyle name="Output 2 2 4 2 5 3" xfId="17969" xr:uid="{3C54A7E6-0A86-4C2A-9B2D-F3947A227779}"/>
    <cellStyle name="Output 2 2 4 2 5 3 2" xfId="41999" xr:uid="{D864B7F4-51B5-499F-BF08-4C1D2712A468}"/>
    <cellStyle name="Output 2 2 4 2 5 4" xfId="22974" xr:uid="{F5A0FAB3-02FD-4938-A605-10B8AECBFC76}"/>
    <cellStyle name="Output 2 2 4 2 5 4 2" xfId="46767" xr:uid="{38BA7AEC-ABB4-4A74-99AB-935548A01A41}"/>
    <cellStyle name="Output 2 2 4 2 5 5" xfId="27576" xr:uid="{CD225480-0D09-424C-A562-9704D24CB57C}"/>
    <cellStyle name="Output 2 2 4 2 5 5 2" xfId="51342" xr:uid="{8A73FC90-97AF-4B72-A6FC-B1A288C644EF}"/>
    <cellStyle name="Output 2 2 4 2 5 6" xfId="32395" xr:uid="{2316F9AE-2194-4A05-B630-58608897018A}"/>
    <cellStyle name="Output 2 2 4 2 6" xfId="8587" xr:uid="{64DFE6E3-3739-4952-BE90-FF5DB5CCEDCE}"/>
    <cellStyle name="Output 2 2 4 2 6 2" xfId="13966" xr:uid="{A21BEC6A-FD73-46FF-BF03-CA3947B410E4}"/>
    <cellStyle name="Output 2 2 4 2 6 2 2" xfId="37996" xr:uid="{4DEFC643-D613-49F1-8AE4-FA821C159931}"/>
    <cellStyle name="Output 2 2 4 2 6 3" xfId="18700" xr:uid="{F7F4A03E-5C97-410C-8A75-A7440B15CA2F}"/>
    <cellStyle name="Output 2 2 4 2 6 3 2" xfId="42730" xr:uid="{546CE7FA-4975-4423-A89D-735ADB0DB2D9}"/>
    <cellStyle name="Output 2 2 4 2 6 4" xfId="23705" xr:uid="{18A2BCAA-A610-4F08-B94D-6729438992B6}"/>
    <cellStyle name="Output 2 2 4 2 6 4 2" xfId="47489" xr:uid="{1C9EC4D2-4F90-49E9-88CB-2E5C39D6760D}"/>
    <cellStyle name="Output 2 2 4 2 6 5" xfId="28298" xr:uid="{05F9CC5A-BF76-471E-8A5C-D1A0BBBC1F28}"/>
    <cellStyle name="Output 2 2 4 2 6 5 2" xfId="52064" xr:uid="{EA23237F-E2F5-4CC6-9C69-FD786E0ED997}"/>
    <cellStyle name="Output 2 2 4 2 6 6" xfId="33117" xr:uid="{23ED6C97-CFD6-4BB1-A3E0-A40A0CE9FE5A}"/>
    <cellStyle name="Output 2 2 4 2 7" xfId="9807" xr:uid="{82E88833-28DD-4E01-828F-0165E9B808CB}"/>
    <cellStyle name="Output 2 2 4 2 7 2" xfId="34021" xr:uid="{589AB540-6D39-4255-9270-5F77661545D2}"/>
    <cellStyle name="Output 2 2 4 2 8" xfId="14724" xr:uid="{7F11AF64-A622-440C-A76B-10A97DA49AB9}"/>
    <cellStyle name="Output 2 2 4 2 8 2" xfId="38754" xr:uid="{ACF7B767-F6DB-4269-9C18-84FD094F6970}"/>
    <cellStyle name="Output 2 2 4 2 9" xfId="19698" xr:uid="{F54EC77B-9C45-4A06-8691-7EB094392B64}"/>
    <cellStyle name="Output 2 2 4 2 9 2" xfId="43534" xr:uid="{013432D4-E819-4A66-A960-810F42B4C740}"/>
    <cellStyle name="Output 2 2 4 3" xfId="4649" xr:uid="{42B83341-4987-4E99-8BF4-24B7F66F5396}"/>
    <cellStyle name="Output 2 2 4 3 10" xfId="24602" xr:uid="{B5B084A8-0C58-430B-A9FB-830A281C342B}"/>
    <cellStyle name="Output 2 2 4 3 10 2" xfId="48368" xr:uid="{6AA977E6-C385-4AF8-A432-15DCE3163276}"/>
    <cellStyle name="Output 2 2 4 3 11" xfId="29411" xr:uid="{B398B003-3CA4-4A68-B6F3-D0A17457A884}"/>
    <cellStyle name="Output 2 2 4 3 2" xfId="5452" xr:uid="{8628BF36-7C40-4D4D-BD86-C8E70AC45BBD}"/>
    <cellStyle name="Output 2 2 4 3 2 2" xfId="10832" xr:uid="{21E22AA8-CA0B-43FC-8A1A-96C73B4035BB}"/>
    <cellStyle name="Output 2 2 4 3 2 2 2" xfId="35044" xr:uid="{5326353A-9BA5-44CF-A0DE-907B49D7D290}"/>
    <cellStyle name="Output 2 2 4 3 2 3" xfId="15747" xr:uid="{6B964962-D80A-4542-8E79-577B5FAD1D84}"/>
    <cellStyle name="Output 2 2 4 3 2 3 2" xfId="39777" xr:uid="{8B39222B-6029-48D0-AC7B-E3EEB1391DC4}"/>
    <cellStyle name="Output 2 2 4 3 2 4" xfId="20981" xr:uid="{B6DC4D22-18A5-47BF-8E95-3346C4049490}"/>
    <cellStyle name="Output 2 2 4 3 2 4 2" xfId="44800" xr:uid="{9843976F-77A4-402B-AF2C-6CD1EF129EE0}"/>
    <cellStyle name="Output 2 2 4 3 2 5" xfId="25609" xr:uid="{CA5854FE-0425-4DC1-BA31-32AF74EA202B}"/>
    <cellStyle name="Output 2 2 4 3 2 5 2" xfId="49375" xr:uid="{5CADC1C7-E967-4B44-9D4D-FB119AC9859C}"/>
    <cellStyle name="Output 2 2 4 3 2 6" xfId="30201" xr:uid="{26DC8CC4-BD04-4E49-B4FE-978C698EBE88}"/>
    <cellStyle name="Output 2 2 4 3 3" xfId="6558" xr:uid="{4775F59E-1372-45E5-87EB-816B64DA8A70}"/>
    <cellStyle name="Output 2 2 4 3 3 2" xfId="11937" xr:uid="{492D22C0-C3D9-4B8A-8AFB-86A59A80B617}"/>
    <cellStyle name="Output 2 2 4 3 3 2 2" xfId="35974" xr:uid="{607231E5-19A9-4CE9-9F5A-A45D4BFA8937}"/>
    <cellStyle name="Output 2 2 4 3 3 3" xfId="16678" xr:uid="{AE5777F2-BCCC-4ABB-8960-01A4D7AE3B3A}"/>
    <cellStyle name="Output 2 2 4 3 3 3 2" xfId="40708" xr:uid="{5626071E-43AB-49DB-AD3D-DE1BBA70A683}"/>
    <cellStyle name="Output 2 2 4 3 3 4" xfId="21726" xr:uid="{67392E72-43F1-4108-B5E5-874083CBBE7A}"/>
    <cellStyle name="Output 2 2 4 3 3 4 2" xfId="45534" xr:uid="{BA22906D-BA7E-4A68-9E2B-98E7C57ED368}"/>
    <cellStyle name="Output 2 2 4 3 3 5" xfId="26343" xr:uid="{62CCC464-E11F-4012-A97C-6A8C4207FA31}"/>
    <cellStyle name="Output 2 2 4 3 3 5 2" xfId="50109" xr:uid="{13EF6C7D-4825-4EE2-9FE5-EB3D58928CE9}"/>
    <cellStyle name="Output 2 2 4 3 3 6" xfId="31119" xr:uid="{A1E9310B-6A93-4395-9511-78BD108E84D6}"/>
    <cellStyle name="Output 2 2 4 3 4" xfId="7339" xr:uid="{ED441CF6-BE97-48A6-9E72-310B26E7D898}"/>
    <cellStyle name="Output 2 2 4 3 4 2" xfId="12718" xr:uid="{098E2BF6-2BB2-4C77-AA07-9A1802A721F4}"/>
    <cellStyle name="Output 2 2 4 3 4 2 2" xfId="36752" xr:uid="{D4FEA211-EBE7-45A4-9ADC-155369A08992}"/>
    <cellStyle name="Output 2 2 4 3 4 3" xfId="17456" xr:uid="{BCC574E7-D10B-4C84-A36E-BEB48545ADDA}"/>
    <cellStyle name="Output 2 2 4 3 4 3 2" xfId="41486" xr:uid="{6C82F3C2-4D67-43EE-AA88-3AAD966937A4}"/>
    <cellStyle name="Output 2 2 4 3 4 4" xfId="22462" xr:uid="{630F6DCA-16D8-4F82-A0C6-484FCBBC8583}"/>
    <cellStyle name="Output 2 2 4 3 4 4 2" xfId="46261" xr:uid="{2DF63224-97C9-4E1F-B1B5-A1D9859E0947}"/>
    <cellStyle name="Output 2 2 4 3 4 5" xfId="27070" xr:uid="{BB80585A-E294-40CF-A1DF-2FF574081802}"/>
    <cellStyle name="Output 2 2 4 3 4 5 2" xfId="50836" xr:uid="{E519D1C1-DBDE-48C0-A74D-1FBC683EC834}"/>
    <cellStyle name="Output 2 2 4 3 4 6" xfId="31888" xr:uid="{262E56D5-699F-433D-8A4B-BFA99ADC91E3}"/>
    <cellStyle name="Output 2 2 4 3 5" xfId="8078" xr:uid="{A3F49E3E-FAC2-4724-B454-7508B8D0E390}"/>
    <cellStyle name="Output 2 2 4 3 5 2" xfId="13457" xr:uid="{529ACAB5-9798-43A1-9F60-B8EFE93D363A}"/>
    <cellStyle name="Output 2 2 4 3 5 2 2" xfId="37489" xr:uid="{94471E8B-895F-494F-B4DF-8D7A45C7CB4B}"/>
    <cellStyle name="Output 2 2 4 3 5 3" xfId="18193" xr:uid="{7D4D3D4A-0005-43B4-BFDC-75F6728A9077}"/>
    <cellStyle name="Output 2 2 4 3 5 3 2" xfId="42223" xr:uid="{1A7B5973-CB3E-421C-8AAB-85AAE5E2CE7B}"/>
    <cellStyle name="Output 2 2 4 3 5 4" xfId="23198" xr:uid="{733AEEA3-5BC6-4067-8720-09138F296796}"/>
    <cellStyle name="Output 2 2 4 3 5 4 2" xfId="46988" xr:uid="{464287F7-711A-4B18-8732-4D2EC647A30F}"/>
    <cellStyle name="Output 2 2 4 3 5 5" xfId="27797" xr:uid="{29B57D9F-FCC5-45EC-B8F9-6FE79101323A}"/>
    <cellStyle name="Output 2 2 4 3 5 5 2" xfId="51563" xr:uid="{1D2AE0AE-0313-4C2F-B709-7925150E17ED}"/>
    <cellStyle name="Output 2 2 4 3 5 6" xfId="32616" xr:uid="{BD1E11AB-6D3A-438B-A66B-FA27937393FC}"/>
    <cellStyle name="Output 2 2 4 3 6" xfId="8811" xr:uid="{3AE4B806-ADF7-406E-A04D-67AA6841E140}"/>
    <cellStyle name="Output 2 2 4 3 6 2" xfId="14190" xr:uid="{40404313-8B7B-4A66-AD0D-509713BFE9F1}"/>
    <cellStyle name="Output 2 2 4 3 6 2 2" xfId="38220" xr:uid="{B900F5BF-0E6E-45A1-83CE-B0454C0EEBD3}"/>
    <cellStyle name="Output 2 2 4 3 6 3" xfId="18924" xr:uid="{C6D50D6F-884C-4640-9EFE-EC327DB5FDAC}"/>
    <cellStyle name="Output 2 2 4 3 6 3 2" xfId="42954" xr:uid="{7A7FEE09-BA92-4A53-8C5B-114A14D78BB1}"/>
    <cellStyle name="Output 2 2 4 3 6 4" xfId="23929" xr:uid="{9ED3406A-66F0-4F8C-829A-B36E1A9A8813}"/>
    <cellStyle name="Output 2 2 4 3 6 4 2" xfId="47710" xr:uid="{0B14333C-D718-4512-BC13-8793A593D483}"/>
    <cellStyle name="Output 2 2 4 3 6 5" xfId="28519" xr:uid="{2F299CD2-C7E9-48F8-81BD-19F10AFC5E04}"/>
    <cellStyle name="Output 2 2 4 3 6 5 2" xfId="52285" xr:uid="{761104E7-A81C-436E-9049-422B81091324}"/>
    <cellStyle name="Output 2 2 4 3 6 6" xfId="33338" xr:uid="{4350E190-A237-45C8-B410-5119005763A2}"/>
    <cellStyle name="Output 2 2 4 3 7" xfId="10031" xr:uid="{F43D69BA-358C-4AAD-981C-DC4B3A375C97}"/>
    <cellStyle name="Output 2 2 4 3 7 2" xfId="34245" xr:uid="{993CCAFD-382D-4120-AE63-71E3339FC43F}"/>
    <cellStyle name="Output 2 2 4 3 8" xfId="14948" xr:uid="{BAAB71AC-419A-49CF-9C57-11D673B73677}"/>
    <cellStyle name="Output 2 2 4 3 8 2" xfId="38978" xr:uid="{F5E81250-3E23-4331-BB1D-65AA7F6B438F}"/>
    <cellStyle name="Output 2 2 4 3 9" xfId="19922" xr:uid="{7729463C-9B18-41CF-A8AC-3E131CDE3DE0}"/>
    <cellStyle name="Output 2 2 4 3 9 2" xfId="43755" xr:uid="{B6B7A827-ECEE-4C7E-A883-BAA5745F0790}"/>
    <cellStyle name="Output 2 2 4 4" xfId="4955" xr:uid="{332BB414-2609-4353-9FE5-A1DAB39A6F6B}"/>
    <cellStyle name="Output 2 2 4 4 2" xfId="10335" xr:uid="{2D382741-4D7A-48A1-9BB0-D4BC377ABB45}"/>
    <cellStyle name="Output 2 2 4 4 2 2" xfId="34549" xr:uid="{9D2D4F3B-B681-4E63-9CC6-8A402E0E8B2D}"/>
    <cellStyle name="Output 2 2 4 4 3" xfId="15252" xr:uid="{CB68776D-E7DE-4F00-A31B-3D95AC16900C}"/>
    <cellStyle name="Output 2 2 4 4 3 2" xfId="39282" xr:uid="{AD24C19B-DC2D-4BB9-B9C2-8215AA3B9B99}"/>
    <cellStyle name="Output 2 2 4 4 4" xfId="20484" xr:uid="{D75FB367-0F06-4E8A-83AD-0C6B0DF14EB6}"/>
    <cellStyle name="Output 2 2 4 4 4 2" xfId="44309" xr:uid="{53EAB15A-1498-4493-8421-77A367FD5137}"/>
    <cellStyle name="Output 2 2 4 4 5" xfId="25118" xr:uid="{AD4E7501-1A5A-44F4-95F4-E5C313EACAFA}"/>
    <cellStyle name="Output 2 2 4 4 5 2" xfId="48884" xr:uid="{289D13D8-EBF6-4CFF-BD9E-88A8ECA4FCA6}"/>
    <cellStyle name="Output 2 2 4 4 6" xfId="29712" xr:uid="{F376CBA8-5224-4E24-B617-24CA5D43AFF9}"/>
    <cellStyle name="Output 2 2 4 5" xfId="6060" xr:uid="{EF18533E-2AF3-454D-8289-79A4F97CFD9A}"/>
    <cellStyle name="Output 2 2 4 5 2" xfId="11439" xr:uid="{830D7050-D027-40DE-89A2-8DE29B2B92E9}"/>
    <cellStyle name="Output 2 2 4 5 2 2" xfId="35478" xr:uid="{854FC7B6-FF05-4ECE-9AB6-72CBD961C641}"/>
    <cellStyle name="Output 2 2 4 5 3" xfId="16182" xr:uid="{554C87CC-949A-4C2C-B584-81C4CC77CF12}"/>
    <cellStyle name="Output 2 2 4 5 3 2" xfId="40212" xr:uid="{76F08C81-A4A7-410A-B088-6241A795F136}"/>
    <cellStyle name="Output 2 2 4 5 4" xfId="21230" xr:uid="{F3A9C5AF-31E2-4F67-A54B-9D017FD3C86F}"/>
    <cellStyle name="Output 2 2 4 5 4 2" xfId="45044" xr:uid="{FA9C8F99-733E-4415-A9D4-320D13B78DF1}"/>
    <cellStyle name="Output 2 2 4 5 5" xfId="25853" xr:uid="{DF254132-6864-41D0-9FB5-DA331F42A83B}"/>
    <cellStyle name="Output 2 2 4 5 5 2" xfId="49619" xr:uid="{9DBF09F5-5673-4822-BC2A-A55F4F5E545E}"/>
    <cellStyle name="Output 2 2 4 5 6" xfId="30629" xr:uid="{175915DF-B5BF-49AA-BC55-78AB3B8EAFD7}"/>
    <cellStyle name="Output 2 2 4 6" xfId="6841" xr:uid="{973DF426-09DB-4C2A-8FBD-3BF3606E3732}"/>
    <cellStyle name="Output 2 2 4 6 2" xfId="12220" xr:uid="{A159FC80-82D6-4FF8-B59D-BC4E96194A74}"/>
    <cellStyle name="Output 2 2 4 6 2 2" xfId="36256" xr:uid="{803F3D2C-42B4-44CC-99E1-F3A9013DD377}"/>
    <cellStyle name="Output 2 2 4 6 3" xfId="16960" xr:uid="{660A34D9-2634-492E-B024-F0EC5D888CC1}"/>
    <cellStyle name="Output 2 2 4 6 3 2" xfId="40990" xr:uid="{40740D2F-E089-416B-A504-E6A5B6A93269}"/>
    <cellStyle name="Output 2 2 4 6 4" xfId="21967" xr:uid="{43756B24-EFD7-419B-81D7-B160035968ED}"/>
    <cellStyle name="Output 2 2 4 6 4 2" xfId="45772" xr:uid="{FADD836A-E0A7-4959-86A1-5C2E1A63BBC4}"/>
    <cellStyle name="Output 2 2 4 6 5" xfId="26581" xr:uid="{F7B3310A-A71A-4906-9199-4DB75EE986A8}"/>
    <cellStyle name="Output 2 2 4 6 5 2" xfId="50347" xr:uid="{F2FCAB0E-7263-4D71-ACFB-67BFEA765B0D}"/>
    <cellStyle name="Output 2 2 4 6 6" xfId="31398" xr:uid="{F99E3585-A086-410B-944E-BAF99673F6F9}"/>
    <cellStyle name="Output 2 2 4 7" xfId="7581" xr:uid="{BC0A46A8-E736-4702-A5C2-D47C4A00F210}"/>
    <cellStyle name="Output 2 2 4 7 2" xfId="12960" xr:uid="{94878BF5-73CA-4FB5-A097-B6E40BFC9E43}"/>
    <cellStyle name="Output 2 2 4 7 2 2" xfId="36994" xr:uid="{AF5AF915-DBB9-48A3-91EF-FF0E09BFE454}"/>
    <cellStyle name="Output 2 2 4 7 3" xfId="17698" xr:uid="{0973AC5E-78E0-48E8-8305-52CAC5A6CE7D}"/>
    <cellStyle name="Output 2 2 4 7 3 2" xfId="41728" xr:uid="{5AF9F9C4-58D6-4C95-B8D4-7BDE091D534D}"/>
    <cellStyle name="Output 2 2 4 7 4" xfId="22703" xr:uid="{6C8182AD-6938-4BFA-9B5A-0B9F96666933}"/>
    <cellStyle name="Output 2 2 4 7 4 2" xfId="46499" xr:uid="{64277A89-5D86-436A-B405-994BBBEEE683}"/>
    <cellStyle name="Output 2 2 4 7 5" xfId="27308" xr:uid="{F962EDB5-4501-4F98-9E52-8F29B71438B0}"/>
    <cellStyle name="Output 2 2 4 7 5 2" xfId="51074" xr:uid="{5CC1D6A5-9D8C-4E5E-94D3-E787ADD4BD31}"/>
    <cellStyle name="Output 2 2 4 7 6" xfId="32127" xr:uid="{E8EC7005-5018-462F-8798-5B88451230A5}"/>
    <cellStyle name="Output 2 2 4 8" xfId="8314" xr:uid="{74FB93EC-1148-4F1D-911D-C04CEE04093E}"/>
    <cellStyle name="Output 2 2 4 8 2" xfId="13693" xr:uid="{0356EC63-D22E-4F25-B920-F65926767065}"/>
    <cellStyle name="Output 2 2 4 8 2 2" xfId="37725" xr:uid="{949A5D8A-4235-42A4-979B-A14F458838A0}"/>
    <cellStyle name="Output 2 2 4 8 3" xfId="18429" xr:uid="{2BAFA3AE-F003-4C83-9064-44B976E64937}"/>
    <cellStyle name="Output 2 2 4 8 3 2" xfId="42459" xr:uid="{90301094-369F-4EAD-BBF5-35DEF184DD2A}"/>
    <cellStyle name="Output 2 2 4 8 4" xfId="23434" xr:uid="{A702BCAA-9351-4B0A-BC15-157756ADD518}"/>
    <cellStyle name="Output 2 2 4 8 4 2" xfId="47221" xr:uid="{FD8D65C7-0DDF-4F1B-8FD2-AB816BAF1151}"/>
    <cellStyle name="Output 2 2 4 8 5" xfId="28030" xr:uid="{ADE90CFD-8634-4118-858C-90FCC3DABABF}"/>
    <cellStyle name="Output 2 2 4 8 5 2" xfId="51796" xr:uid="{BF85C985-302D-40C8-A543-E91939262AEE}"/>
    <cellStyle name="Output 2 2 4 8 6" xfId="32849" xr:uid="{49DE46E6-49ED-4F29-8AC9-CFD625E2DDFD}"/>
    <cellStyle name="Output 2 2 4 9" xfId="9531" xr:uid="{AD38AAAF-3CEA-4BBD-A7DB-338E46863423}"/>
    <cellStyle name="Output 2 2 4 9 2" xfId="33747" xr:uid="{E44EA2E8-3806-4FF9-AC84-B8E0918EF6E3}"/>
    <cellStyle name="Output 2 2 40" xfId="53584" xr:uid="{A4563313-877C-4CC8-BFEA-FC993B8CE889}"/>
    <cellStyle name="Output 2 2 41" xfId="53886" xr:uid="{C1E2B38A-5B8A-41A1-A96D-C4CEC3286FCC}"/>
    <cellStyle name="Output 2 2 42" xfId="53673" xr:uid="{D409DF9F-ABBA-438F-9E91-762A3DD24A1D}"/>
    <cellStyle name="Output 2 2 43" xfId="53897" xr:uid="{836C2D6C-262E-40F5-8DDD-32540C938B03}"/>
    <cellStyle name="Output 2 2 44" xfId="53683" xr:uid="{8487F349-3F9E-414B-9F85-7FBD887E25BF}"/>
    <cellStyle name="Output 2 2 45" xfId="53907" xr:uid="{B95E0C10-9307-4CF5-B8D3-7B4761AFCD92}"/>
    <cellStyle name="Output 2 2 46" xfId="53694" xr:uid="{00696DEF-4A16-4CC9-A3D0-0029BB0CCD02}"/>
    <cellStyle name="Output 2 2 47" xfId="53919" xr:uid="{61B9300E-ADD4-4090-86A2-8C66C8304442}"/>
    <cellStyle name="Output 2 2 48" xfId="53704" xr:uid="{8F293A34-85A4-4386-84A5-17289CAA8351}"/>
    <cellStyle name="Output 2 2 49" xfId="53931" xr:uid="{8D3AE731-B451-4B74-AE9B-CEC2129A9D19}"/>
    <cellStyle name="Output 2 2 5" xfId="4218" xr:uid="{87F28635-ED5D-4F1B-9AAB-D9A15B93345B}"/>
    <cellStyle name="Output 2 2 5 10" xfId="24208" xr:uid="{4E7EB6C3-0986-4206-9847-75C0A906F51B}"/>
    <cellStyle name="Output 2 2 5 10 2" xfId="47975" xr:uid="{A6CFD065-24D9-433E-8879-5A9566768F3E}"/>
    <cellStyle name="Output 2 2 5 11" xfId="28986" xr:uid="{FB3AC6FC-9250-4507-87A1-11AFE7307BC0}"/>
    <cellStyle name="Output 2 2 5 2" xfId="5021" xr:uid="{13E432A8-82E8-4B97-BE46-6CB1680C1E6D}"/>
    <cellStyle name="Output 2 2 5 2 2" xfId="10401" xr:uid="{55F377B5-A641-4D44-8B08-9A56818F32E1}"/>
    <cellStyle name="Output 2 2 5 2 2 2" xfId="34613" xr:uid="{1749357E-3470-4E39-89D5-E546EF4335E3}"/>
    <cellStyle name="Output 2 2 5 2 3" xfId="15316" xr:uid="{601E5E46-DBBE-4CA1-8BA4-63DB97BFEE1E}"/>
    <cellStyle name="Output 2 2 5 2 3 2" xfId="39346" xr:uid="{1C5387F3-5A51-4FED-9B3B-E7F133132B29}"/>
    <cellStyle name="Output 2 2 5 2 4" xfId="20550" xr:uid="{EE970A98-4A9D-40BA-98B0-CE8C0F5E0948}"/>
    <cellStyle name="Output 2 2 5 2 4 2" xfId="44375" xr:uid="{B4046862-D7D8-4E33-AFFE-F9E8A0022DB6}"/>
    <cellStyle name="Output 2 2 5 2 5" xfId="25184" xr:uid="{F278BA77-ABC8-4773-B16C-D0A29B6FB983}"/>
    <cellStyle name="Output 2 2 5 2 5 2" xfId="48950" xr:uid="{B1CEB0E9-8B54-40F8-8C84-B96E886FBF06}"/>
    <cellStyle name="Output 2 2 5 2 6" xfId="29776" xr:uid="{D486AE26-B634-4793-8F00-DFDC64E754FE}"/>
    <cellStyle name="Output 2 2 5 3" xfId="6127" xr:uid="{7E3CD6A2-F9BB-46DF-A7EB-F268F28A6D1F}"/>
    <cellStyle name="Output 2 2 5 3 2" xfId="11506" xr:uid="{0FD418D6-76F2-458F-BF96-729D980AB5F2}"/>
    <cellStyle name="Output 2 2 5 3 2 2" xfId="35543" xr:uid="{74D807BE-2FD2-494C-8269-D6A1C85A1BF3}"/>
    <cellStyle name="Output 2 2 5 3 3" xfId="16247" xr:uid="{75781F9B-92CD-4651-8E8A-2199386B2666}"/>
    <cellStyle name="Output 2 2 5 3 3 2" xfId="40277" xr:uid="{E9DB3AAB-BBD9-4EA8-8B78-D510905FFAB0}"/>
    <cellStyle name="Output 2 2 5 3 4" xfId="21295" xr:uid="{112B71E1-E1F0-4410-85A5-782514011208}"/>
    <cellStyle name="Output 2 2 5 3 4 2" xfId="45109" xr:uid="{9E613334-FDC7-4886-BCF4-71881C43DD46}"/>
    <cellStyle name="Output 2 2 5 3 5" xfId="25918" xr:uid="{1B24DF00-588F-42EA-9171-9F4E0B249E85}"/>
    <cellStyle name="Output 2 2 5 3 5 2" xfId="49684" xr:uid="{A9D4E777-BDBA-4582-BBDC-52D6933433B0}"/>
    <cellStyle name="Output 2 2 5 3 6" xfId="30694" xr:uid="{1EF3D326-8E66-4CFD-9163-246C0ABAB591}"/>
    <cellStyle name="Output 2 2 5 4" xfId="6908" xr:uid="{29B4F813-202F-4B0B-B3B4-77E793C11798}"/>
    <cellStyle name="Output 2 2 5 4 2" xfId="12287" xr:uid="{1C5B263D-F735-4488-BF8A-0C6B3128315D}"/>
    <cellStyle name="Output 2 2 5 4 2 2" xfId="36321" xr:uid="{4D149F6D-1C4C-43A3-B280-1293D1CA8E59}"/>
    <cellStyle name="Output 2 2 5 4 3" xfId="17025" xr:uid="{CBFD73C2-CE82-48AE-9B8A-EEA52A5FE925}"/>
    <cellStyle name="Output 2 2 5 4 3 2" xfId="41055" xr:uid="{74EAD445-415C-40D8-8923-2F0BB800B6BF}"/>
    <cellStyle name="Output 2 2 5 4 4" xfId="22031" xr:uid="{28ACA042-BFE5-4C6C-9DA3-E4B7F1D37E93}"/>
    <cellStyle name="Output 2 2 5 4 4 2" xfId="45836" xr:uid="{2D42F0CD-B27E-4916-9AD4-1B1E8E1316DF}"/>
    <cellStyle name="Output 2 2 5 4 5" xfId="26645" xr:uid="{A8E4FEF1-18DA-447F-BC19-8A446F84C019}"/>
    <cellStyle name="Output 2 2 5 4 5 2" xfId="50411" xr:uid="{F85FD859-DBFF-4B97-A460-34EC812426E1}"/>
    <cellStyle name="Output 2 2 5 4 6" xfId="31463" xr:uid="{E479DDB3-3F0A-40B2-8E1B-DE7262D1759F}"/>
    <cellStyle name="Output 2 2 5 5" xfId="7647" xr:uid="{9DFF2E14-5373-4C45-904D-B8360FAE9325}"/>
    <cellStyle name="Output 2 2 5 5 2" xfId="13026" xr:uid="{58903F13-5BA8-4831-9C30-CF36BC64CFB0}"/>
    <cellStyle name="Output 2 2 5 5 2 2" xfId="37058" xr:uid="{1F57E53D-AC2B-45BE-AB43-36D8D177B175}"/>
    <cellStyle name="Output 2 2 5 5 3" xfId="17762" xr:uid="{F19222CB-9752-4909-903D-874CBDC1F982}"/>
    <cellStyle name="Output 2 2 5 5 3 2" xfId="41792" xr:uid="{7EB60827-FA69-4F40-B802-FF26B2A3A10F}"/>
    <cellStyle name="Output 2 2 5 5 4" xfId="22767" xr:uid="{89FE723B-0512-4CD1-9EC5-9BFD755A6758}"/>
    <cellStyle name="Output 2 2 5 5 4 2" xfId="46563" xr:uid="{D7273DD5-D463-4A66-9B60-11B3CD6336F9}"/>
    <cellStyle name="Output 2 2 5 5 5" xfId="27372" xr:uid="{987B3175-6ECC-4368-94DF-1A833C7A7AFE}"/>
    <cellStyle name="Output 2 2 5 5 5 2" xfId="51138" xr:uid="{DDF48973-B60A-43B5-B857-A54B29F81A49}"/>
    <cellStyle name="Output 2 2 5 5 6" xfId="32191" xr:uid="{CB40D308-9703-4173-BF02-512812BAB0E8}"/>
    <cellStyle name="Output 2 2 5 6" xfId="8380" xr:uid="{1D7B9116-301E-4293-86CB-F9CBE9B0A717}"/>
    <cellStyle name="Output 2 2 5 6 2" xfId="13759" xr:uid="{A54FAB0B-949E-444B-BFDB-98F858718C38}"/>
    <cellStyle name="Output 2 2 5 6 2 2" xfId="37789" xr:uid="{3B499BC4-E492-4EFF-A7C6-CD4951A3E64F}"/>
    <cellStyle name="Output 2 2 5 6 3" xfId="18493" xr:uid="{15530CEB-6868-427A-A19F-430E3FD009C8}"/>
    <cellStyle name="Output 2 2 5 6 3 2" xfId="42523" xr:uid="{3F45ED4A-8D9D-4513-AE2F-34AD926D146C}"/>
    <cellStyle name="Output 2 2 5 6 4" xfId="23498" xr:uid="{55311CEF-CC7A-441B-884B-9001B76BFAA3}"/>
    <cellStyle name="Output 2 2 5 6 4 2" xfId="47285" xr:uid="{935E4E66-FA27-4FB0-A223-F3D6478F4904}"/>
    <cellStyle name="Output 2 2 5 6 5" xfId="28094" xr:uid="{AEDF587A-9C2B-4795-8C4B-6B551BC2CD05}"/>
    <cellStyle name="Output 2 2 5 6 5 2" xfId="51860" xr:uid="{F8EA4617-3003-4AC6-B457-E5B560A1B8CE}"/>
    <cellStyle name="Output 2 2 5 6 6" xfId="32913" xr:uid="{6BD0BB2A-7022-48D5-B86C-2C2783210C74}"/>
    <cellStyle name="Output 2 2 5 7" xfId="9600" xr:uid="{A6297B12-C38D-407D-A1A0-4D72A0450037}"/>
    <cellStyle name="Output 2 2 5 7 2" xfId="33814" xr:uid="{B120969E-F848-48BA-930A-A48F04F31CE4}"/>
    <cellStyle name="Output 2 2 5 8" xfId="14517" xr:uid="{E5790518-284B-4CD1-AB99-805DB2E2308B}"/>
    <cellStyle name="Output 2 2 5 8 2" xfId="38547" xr:uid="{11355CB2-78A7-4937-8A3C-AC02AF1CB3BA}"/>
    <cellStyle name="Output 2 2 5 9" xfId="19491" xr:uid="{B8423EEB-B6D5-44B7-B0FA-F95019F8908B}"/>
    <cellStyle name="Output 2 2 5 9 2" xfId="43330" xr:uid="{C882A4ED-A8CF-47A5-B5C1-62A6DBE629BD}"/>
    <cellStyle name="Output 2 2 50" xfId="53715" xr:uid="{873592ED-AE27-4A71-B5DA-B2510163C59B}"/>
    <cellStyle name="Output 2 2 51" xfId="53941" xr:uid="{0B4F79AB-B09F-4789-9E52-DF824B9ED3BE}"/>
    <cellStyle name="Output 2 2 52" xfId="53729" xr:uid="{4C272D43-C389-40CF-857A-F43E9BD1AD35}"/>
    <cellStyle name="Output 2 2 6" xfId="4442" xr:uid="{B31DC715-4AFB-481C-B371-F44FD33E8DF5}"/>
    <cellStyle name="Output 2 2 6 10" xfId="24406" xr:uid="{44DF5819-4B94-4AF4-B09E-B34E55C13E9C}"/>
    <cellStyle name="Output 2 2 6 10 2" xfId="48172" xr:uid="{BE477A08-BF90-4DC4-8604-91FA5E95EEF8}"/>
    <cellStyle name="Output 2 2 6 11" xfId="29207" xr:uid="{5F6F4DF2-5C40-4577-9D25-E60260C36FAA}"/>
    <cellStyle name="Output 2 2 6 2" xfId="5245" xr:uid="{496D8765-6651-4D71-B74E-C1058D109E26}"/>
    <cellStyle name="Output 2 2 6 2 2" xfId="10625" xr:uid="{0476C244-360D-4C9A-9C4E-F1A2DF0FD24E}"/>
    <cellStyle name="Output 2 2 6 2 2 2" xfId="34837" xr:uid="{AD7294C0-85EE-41D9-8CB5-CFF27CA5DD09}"/>
    <cellStyle name="Output 2 2 6 2 3" xfId="15540" xr:uid="{91B90BD5-B841-4EA8-B274-09BAD6FA6311}"/>
    <cellStyle name="Output 2 2 6 2 3 2" xfId="39570" xr:uid="{C52780C6-4A33-47EF-8E0A-5B755FC6163A}"/>
    <cellStyle name="Output 2 2 6 2 4" xfId="20774" xr:uid="{3C32A9D5-C32A-41A8-9143-6DD21AE60D12}"/>
    <cellStyle name="Output 2 2 6 2 4 2" xfId="44596" xr:uid="{651EA3DE-C636-4400-9B24-0FDACBB85EE4}"/>
    <cellStyle name="Output 2 2 6 2 5" xfId="25405" xr:uid="{B8C947F6-8F58-44D1-8B0B-F5A91EA58A7F}"/>
    <cellStyle name="Output 2 2 6 2 5 2" xfId="49171" xr:uid="{1BF6E5BA-1343-43B7-8B52-B5D34409AB23}"/>
    <cellStyle name="Output 2 2 6 2 6" xfId="29997" xr:uid="{590A385B-5E9B-495C-9EE1-48F9DE31232B}"/>
    <cellStyle name="Output 2 2 6 3" xfId="6351" xr:uid="{835E7077-30DB-4F09-B069-A128C1736D47}"/>
    <cellStyle name="Output 2 2 6 3 2" xfId="11730" xr:uid="{34E45B91-05F0-4D38-BE6D-B552F9CDA91F}"/>
    <cellStyle name="Output 2 2 6 3 2 2" xfId="35767" xr:uid="{EAB91CED-EC74-4390-88A3-2DCFF94AC811}"/>
    <cellStyle name="Output 2 2 6 3 3" xfId="16471" xr:uid="{AA474031-A235-4034-94E8-A7FE65DC0C84}"/>
    <cellStyle name="Output 2 2 6 3 3 2" xfId="40501" xr:uid="{A75F1642-CD89-4359-809F-A45DE87BF681}"/>
    <cellStyle name="Output 2 2 6 3 4" xfId="21519" xr:uid="{BBE3C456-960C-4215-B695-06506EE91A96}"/>
    <cellStyle name="Output 2 2 6 3 4 2" xfId="45330" xr:uid="{B9A25D68-2A82-4F54-8AB1-AED45E2DB5E3}"/>
    <cellStyle name="Output 2 2 6 3 5" xfId="26139" xr:uid="{0216AA8C-6332-4F32-922A-8D4F4A41C6EE}"/>
    <cellStyle name="Output 2 2 6 3 5 2" xfId="49905" xr:uid="{DB12AA48-3F43-4905-B7B8-6E6B62A7A0AF}"/>
    <cellStyle name="Output 2 2 6 3 6" xfId="30915" xr:uid="{89281B74-56C6-49E9-A344-B6F66F2C9577}"/>
    <cellStyle name="Output 2 2 6 4" xfId="7132" xr:uid="{50C11556-65F4-4434-B2DF-75C33E5FC5BB}"/>
    <cellStyle name="Output 2 2 6 4 2" xfId="12511" xr:uid="{92379F33-A0DB-45EC-A5F0-0793528DDB11}"/>
    <cellStyle name="Output 2 2 6 4 2 2" xfId="36545" xr:uid="{F5D9156C-6E24-47A5-8EC7-062D5164F6C2}"/>
    <cellStyle name="Output 2 2 6 4 3" xfId="17249" xr:uid="{8914A3D1-5E17-40D1-84B6-47340EF9AB2E}"/>
    <cellStyle name="Output 2 2 6 4 3 2" xfId="41279" xr:uid="{35CC848D-E908-486E-B319-E669783CE1BC}"/>
    <cellStyle name="Output 2 2 6 4 4" xfId="22255" xr:uid="{B915A3FF-55F5-4B20-AB93-801E0F48298B}"/>
    <cellStyle name="Output 2 2 6 4 4 2" xfId="46057" xr:uid="{59968062-A5D7-4231-B651-1B795572F24F}"/>
    <cellStyle name="Output 2 2 6 4 5" xfId="26866" xr:uid="{BCD2E03E-E732-4CDD-B8A5-7EC76BD1FA13}"/>
    <cellStyle name="Output 2 2 6 4 5 2" xfId="50632" xr:uid="{63B965BB-EA0E-44BB-A567-0B9E639E872E}"/>
    <cellStyle name="Output 2 2 6 4 6" xfId="31684" xr:uid="{BD39C6C2-6296-4E4C-BA8E-AB54F4A1D6DE}"/>
    <cellStyle name="Output 2 2 6 5" xfId="7871" xr:uid="{A9BDFB5D-0E49-41B5-BBAA-74A0A087C284}"/>
    <cellStyle name="Output 2 2 6 5 2" xfId="13250" xr:uid="{FD6F0EF3-FEA2-41CF-8BC5-D3D191BAE53F}"/>
    <cellStyle name="Output 2 2 6 5 2 2" xfId="37282" xr:uid="{CCA1656E-2079-45D5-912B-E707C92F934D}"/>
    <cellStyle name="Output 2 2 6 5 3" xfId="17986" xr:uid="{E789B8B4-3BAF-4536-AE4A-617319D587BC}"/>
    <cellStyle name="Output 2 2 6 5 3 2" xfId="42016" xr:uid="{FDF01164-A019-4958-AED6-DD0E3AF5E438}"/>
    <cellStyle name="Output 2 2 6 5 4" xfId="22991" xr:uid="{3E654277-B83C-49E3-8A47-14E90C85EEE0}"/>
    <cellStyle name="Output 2 2 6 5 4 2" xfId="46784" xr:uid="{8F472C16-A2B2-4D21-AA97-59F298726CC5}"/>
    <cellStyle name="Output 2 2 6 5 5" xfId="27593" xr:uid="{8ACD26F2-8C7C-4E8F-A12D-1855629BB094}"/>
    <cellStyle name="Output 2 2 6 5 5 2" xfId="51359" xr:uid="{DEFC7BE4-8F68-4943-AAFE-3B63A1C5C49F}"/>
    <cellStyle name="Output 2 2 6 5 6" xfId="32412" xr:uid="{31446B6A-0A44-4E3A-BBBE-ACF8E2884E53}"/>
    <cellStyle name="Output 2 2 6 6" xfId="8604" xr:uid="{2F40AAA0-45CF-48C5-9C18-422278E2C9FC}"/>
    <cellStyle name="Output 2 2 6 6 2" xfId="13983" xr:uid="{58C97D64-06CA-46B7-BECD-34989B52ECF7}"/>
    <cellStyle name="Output 2 2 6 6 2 2" xfId="38013" xr:uid="{B4791D6B-3023-4EA5-9C76-00EDF9F52536}"/>
    <cellStyle name="Output 2 2 6 6 3" xfId="18717" xr:uid="{B58EA76E-54CC-4B7C-9926-530094DB881A}"/>
    <cellStyle name="Output 2 2 6 6 3 2" xfId="42747" xr:uid="{E32B29C2-0E12-4EBA-8641-423EEEFDFD1A}"/>
    <cellStyle name="Output 2 2 6 6 4" xfId="23722" xr:uid="{25FF14E3-092F-4B86-89F7-DC910BE1BB17}"/>
    <cellStyle name="Output 2 2 6 6 4 2" xfId="47506" xr:uid="{1ECB65D0-051C-4345-9327-8C34674365A7}"/>
    <cellStyle name="Output 2 2 6 6 5" xfId="28315" xr:uid="{B60C509A-7736-46FE-87D8-537A593C95ED}"/>
    <cellStyle name="Output 2 2 6 6 5 2" xfId="52081" xr:uid="{EBAF6D4D-A8C1-433D-9DF8-38C607D6854B}"/>
    <cellStyle name="Output 2 2 6 6 6" xfId="33134" xr:uid="{2EE96715-58FC-4226-9AB8-3B2CC41AEBD8}"/>
    <cellStyle name="Output 2 2 6 7" xfId="9824" xr:uid="{BA8DA499-A4E0-4DA2-977F-502A8198CAA3}"/>
    <cellStyle name="Output 2 2 6 7 2" xfId="34038" xr:uid="{3E113493-6893-4BD5-BB1D-04EE008C1AF2}"/>
    <cellStyle name="Output 2 2 6 8" xfId="14741" xr:uid="{674B8B13-1E4E-405D-AA7E-96C75DFCE89B}"/>
    <cellStyle name="Output 2 2 6 8 2" xfId="38771" xr:uid="{8E79B7C7-45EE-45D7-8BA8-2FB346737B79}"/>
    <cellStyle name="Output 2 2 6 9" xfId="19715" xr:uid="{7438D876-9483-4FEB-B662-A0FCD850E619}"/>
    <cellStyle name="Output 2 2 6 9 2" xfId="43551" xr:uid="{FB7577D8-E120-4BF4-9990-5346704F9150}"/>
    <cellStyle name="Output 2 2 7" xfId="3922" xr:uid="{1AA8AB3E-DFB8-44F8-BAEA-C682FCE6F72D}"/>
    <cellStyle name="Output 2 2 7 2" xfId="9308" xr:uid="{06A2E87A-60C0-4718-AD0D-45865EA8F5AB}"/>
    <cellStyle name="Output 2 2 7 2 2" xfId="33535" xr:uid="{836BFF67-88CF-4FB5-8BB9-7658C2661D79}"/>
    <cellStyle name="Output 2 2 7 3" xfId="14242" xr:uid="{44BE19DD-10A3-4EE8-A4A8-D4859CBF40B7}"/>
    <cellStyle name="Output 2 2 7 3 2" xfId="38272" xr:uid="{3C108096-7D39-4051-AF94-58A2E8B0E5AA}"/>
    <cellStyle name="Output 2 2 7 4" xfId="20269" xr:uid="{11CFAE58-977B-4BFE-9771-5FD7C58B06E3}"/>
    <cellStyle name="Output 2 2 7 4 2" xfId="44097" xr:uid="{466BCB70-B9C4-4254-B5EE-C61B344E1131}"/>
    <cellStyle name="Output 2 2 7 5" xfId="24906" xr:uid="{CE0D76B7-6DAE-4C4C-B109-8F1C3B7C0110}"/>
    <cellStyle name="Output 2 2 7 5 2" xfId="48672" xr:uid="{EAB72021-71C7-42C8-B8D7-5F04C6C6755A}"/>
    <cellStyle name="Output 2 2 7 6" xfId="28712" xr:uid="{AD476FE4-3150-4FF4-B528-FB341AACFDDC}"/>
    <cellStyle name="Output 2 2 8" xfId="4744" xr:uid="{AA6BDCEF-E344-4E10-B152-9E0C4E42B678}"/>
    <cellStyle name="Output 2 2 8 2" xfId="10124" xr:uid="{804D895A-A4B2-411E-A37F-030BD126B8B1}"/>
    <cellStyle name="Output 2 2 8 2 2" xfId="34338" xr:uid="{616EA345-FAB6-4A51-B8B0-58EE410AF234}"/>
    <cellStyle name="Output 2 2 8 3" xfId="15041" xr:uid="{D5CDDFB2-0F88-4880-ADB5-96921734C977}"/>
    <cellStyle name="Output 2 2 8 3 2" xfId="39071" xr:uid="{C761FCF6-2617-42A0-BFB9-BA885DBD8594}"/>
    <cellStyle name="Output 2 2 8 4" xfId="21015" xr:uid="{EC2DE48E-7A1B-41F2-B511-B53DA3E889A8}"/>
    <cellStyle name="Output 2 2 8 4 2" xfId="44832" xr:uid="{ADAD83DD-B0A9-4C8C-BB4C-8868F4253596}"/>
    <cellStyle name="Output 2 2 8 5" xfId="25641" xr:uid="{4E0B9AF0-019A-4524-A185-C95B546CE554}"/>
    <cellStyle name="Output 2 2 8 5 2" xfId="49407" xr:uid="{4B302B8B-3C9B-478C-BE86-58E0B8B8781F}"/>
    <cellStyle name="Output 2 2 8 6" xfId="29504" xr:uid="{B679B4EC-D5B3-447B-BAAE-1E045C3D2D68}"/>
    <cellStyle name="Output 2 2 9" xfId="5837" xr:uid="{1C111BA6-1896-4962-B1D2-B7933A4FD6BE}"/>
    <cellStyle name="Output 2 2 9 2" xfId="11216" xr:uid="{EC0E8C19-0C31-471D-AA8D-2C53052CA8AF}"/>
    <cellStyle name="Output 2 2 9 2 2" xfId="35266" xr:uid="{F7C02AA5-7CB5-44FD-8045-B82684585A0B}"/>
    <cellStyle name="Output 2 2 9 3" xfId="15970" xr:uid="{180A91DD-A80D-4721-A508-67E146650319}"/>
    <cellStyle name="Output 2 2 9 3 2" xfId="40000" xr:uid="{26C8D12F-8658-489A-86BD-18673A5BFA63}"/>
    <cellStyle name="Output 2 2 9 4" xfId="21753" xr:uid="{086F9FB4-006F-41A2-BEA2-ADEB286F4BD3}"/>
    <cellStyle name="Output 2 2 9 4 2" xfId="45561" xr:uid="{4C90C7BB-4CF2-43A5-8682-AE2435A6DAC1}"/>
    <cellStyle name="Output 2 2 9 5" xfId="26370" xr:uid="{FA327962-1B02-45FA-AD22-B1849CDA06AC}"/>
    <cellStyle name="Output 2 2 9 5 2" xfId="50136" xr:uid="{96FB8F3D-1479-4B8E-97B2-E3ED75DFDBE4}"/>
    <cellStyle name="Output 2 2 9 6" xfId="30420" xr:uid="{BDD56051-F592-4C56-8E4D-CF3F9BDE766A}"/>
    <cellStyle name="Output 2 3" xfId="1920" xr:uid="{00000000-0005-0000-0000-000081070000}"/>
    <cellStyle name="Output 2 3 10" xfId="6637" xr:uid="{927A4A32-CA22-4DCE-B749-DEFC75D32400}"/>
    <cellStyle name="Output 2 3 10 2" xfId="12016" xr:uid="{17177F53-9DF7-41AF-9861-687434126AA1}"/>
    <cellStyle name="Output 2 3 10 2 2" xfId="36052" xr:uid="{6B59F3F0-875B-4FE2-86DF-88CDFB16948E}"/>
    <cellStyle name="Output 2 3 10 3" xfId="16756" xr:uid="{0F2B49A7-C79C-4F71-BB76-7E9E8C9F3B25}"/>
    <cellStyle name="Output 2 3 10 3 2" xfId="40786" xr:uid="{1666C792-9ACF-439A-93C5-C7BE550CED8C}"/>
    <cellStyle name="Output 2 3 10 4" xfId="22499" xr:uid="{48A26579-876A-4FB3-8531-9A67F8E48DB2}"/>
    <cellStyle name="Output 2 3 10 4 2" xfId="46298" xr:uid="{D556468F-1D98-4291-A0D2-C43B4613682F}"/>
    <cellStyle name="Output 2 3 10 5" xfId="27107" xr:uid="{4C0A2C2F-79AB-4ECA-945C-6B66A54FEB7E}"/>
    <cellStyle name="Output 2 3 10 5 2" xfId="50873" xr:uid="{D3D03D19-3FBF-443E-AC33-589610858178}"/>
    <cellStyle name="Output 2 3 10 6" xfId="31197" xr:uid="{24351A22-4102-4B8E-B034-0C3EEBD4063C}"/>
    <cellStyle name="Output 2 3 11" xfId="7378" xr:uid="{BA58FB67-BB8C-4E43-AD69-EEB2C1BA20B3}"/>
    <cellStyle name="Output 2 3 11 2" xfId="12757" xr:uid="{45F9677F-3556-4B82-9887-4DE082F27529}"/>
    <cellStyle name="Output 2 3 11 2 2" xfId="36791" xr:uid="{620781CC-F691-497C-BECD-9463BEB1EE7F}"/>
    <cellStyle name="Output 2 3 11 3" xfId="17495" xr:uid="{85048454-6138-4793-9DFB-FD478C867CBA}"/>
    <cellStyle name="Output 2 3 11 3 2" xfId="41525" xr:uid="{682D9CCE-4E0C-4E3C-BF2A-D95332C1E2B6}"/>
    <cellStyle name="Output 2 3 11 4" xfId="23232" xr:uid="{5243CD15-2B75-4022-8014-A46054C54982}"/>
    <cellStyle name="Output 2 3 11 4 2" xfId="47022" xr:uid="{C94BF99C-A4C0-482B-B56D-438A2A78EBD2}"/>
    <cellStyle name="Output 2 3 11 5" xfId="27831" xr:uid="{2CEB1C95-3B19-46AE-B6C5-121052E0A03D}"/>
    <cellStyle name="Output 2 3 11 5 2" xfId="51597" xr:uid="{9C268633-3ED8-4BBB-83F5-83FA5BBE63A2}"/>
    <cellStyle name="Output 2 3 11 6" xfId="31927" xr:uid="{C2B39665-BC3B-427C-BF6F-A29931EA5BDA}"/>
    <cellStyle name="Output 2 3 12" xfId="8112" xr:uid="{56F6462D-D10D-46CC-8199-558CE13D7B3B}"/>
    <cellStyle name="Output 2 3 12 2" xfId="13491" xr:uid="{7B50D894-A322-44C9-9320-88BDB1455274}"/>
    <cellStyle name="Output 2 3 12 2 2" xfId="37523" xr:uid="{FB2FC223-15D1-4E13-B669-A212BA793793}"/>
    <cellStyle name="Output 2 3 12 3" xfId="18227" xr:uid="{5AEDEFF9-EFFC-4704-84B4-D0C237C01125}"/>
    <cellStyle name="Output 2 3 12 3 2" xfId="42257" xr:uid="{18870F63-3E44-42B1-8809-C54F714F52A7}"/>
    <cellStyle name="Output 2 3 12 4" xfId="32650" xr:uid="{B8031E9B-0CFE-47CB-A7CA-51786C8C5F39}"/>
    <cellStyle name="Output 2 3 13" xfId="8993" xr:uid="{48690550-5432-42F3-8429-E4BAA5CEDF83}"/>
    <cellStyle name="Output 2 3 13 2" xfId="33399" xr:uid="{74BEBE23-F4E5-4F91-9DE9-A2CC54BB1A0A}"/>
    <cellStyle name="Output 2 3 14" xfId="9112" xr:uid="{4DB5C495-FB66-4C05-80E6-F1C70E07992A}"/>
    <cellStyle name="Output 2 3 14 2" xfId="33460" xr:uid="{241030AC-5006-44C6-907A-BD6ABAB55E96}"/>
    <cellStyle name="Output 2 3 15" xfId="19215" xr:uid="{3E7FB5D9-93A3-4B02-94F6-6C173CF1C0AB}"/>
    <cellStyle name="Output 2 3 15 2" xfId="43067" xr:uid="{0412B8B5-D2B1-4911-81D8-04B32584D66B}"/>
    <cellStyle name="Output 2 3 16" xfId="23980" xr:uid="{E5D261EF-82E1-46AD-92B6-3259E31AF4FC}"/>
    <cellStyle name="Output 2 3 16 2" xfId="47749" xr:uid="{BCEDBB62-F5FE-4651-B1AE-091E789923C1}"/>
    <cellStyle name="Output 2 3 17" xfId="3445" xr:uid="{B03E824C-F107-4A03-ADF0-ACE9A6D0E414}"/>
    <cellStyle name="Output 2 3 18" xfId="3352" xr:uid="{79971DAE-36CB-463B-B6B8-48C1F47286E0}"/>
    <cellStyle name="Output 2 3 2" xfId="3134" xr:uid="{E9AD7F43-54AC-4285-BF61-354109D6ECBB}"/>
    <cellStyle name="Output 2 3 2 10" xfId="14416" xr:uid="{FF9D0C20-51CA-4D8D-B3FA-65BB3A1D3283}"/>
    <cellStyle name="Output 2 3 2 10 2" xfId="38446" xr:uid="{8C218667-8959-4B4C-8DB4-348CEBC20635}"/>
    <cellStyle name="Output 2 3 2 11" xfId="19388" xr:uid="{F99E1D3A-D796-4DEB-9FDA-17D5C34C1699}"/>
    <cellStyle name="Output 2 3 2 11 2" xfId="43229" xr:uid="{60304A5C-BF7E-4FF4-8E0C-135797F49103}"/>
    <cellStyle name="Output 2 3 2 12" xfId="24115" xr:uid="{DAD42AAF-A5B6-48DA-9CE3-C41817076971}"/>
    <cellStyle name="Output 2 3 2 12 2" xfId="47884" xr:uid="{C377FBA9-3B60-4E54-B404-70D221CF8B1C}"/>
    <cellStyle name="Output 2 3 2 13" xfId="4107" xr:uid="{E2A43679-2D1E-47D4-B043-E9A7D33D7C3E}"/>
    <cellStyle name="Output 2 3 2 14" xfId="28885" xr:uid="{3D5FEE8A-7525-4160-928B-AAF50C53032F}"/>
    <cellStyle name="Output 2 3 2 2" xfId="3239" xr:uid="{1A23FEBA-D007-4452-8BE6-E6E6DF2C8F16}"/>
    <cellStyle name="Output 2 3 2 2 10" xfId="24363" xr:uid="{17905AF5-FC16-4BCE-AC3A-EE9A1F35E199}"/>
    <cellStyle name="Output 2 3 2 2 10 2" xfId="48129" xr:uid="{9BCFC76B-AC8B-45D3-BDCD-830608E57337}"/>
    <cellStyle name="Output 2 3 2 2 11" xfId="4390" xr:uid="{D762166F-3E48-456D-ADED-30F4C2310255}"/>
    <cellStyle name="Output 2 3 2 2 12" xfId="29155" xr:uid="{B48F2FE5-B77C-45C8-9B65-6DA9AAFD91F0}"/>
    <cellStyle name="Output 2 3 2 2 2" xfId="5193" xr:uid="{69906FB9-43F7-4FDF-B398-9873B18ED76A}"/>
    <cellStyle name="Output 2 3 2 2 2 2" xfId="10573" xr:uid="{399FB722-A0B8-4F6F-9F69-FE1479CF218F}"/>
    <cellStyle name="Output 2 3 2 2 2 2 2" xfId="34785" xr:uid="{0D6D1D88-3930-4152-A758-2C30F3D2884E}"/>
    <cellStyle name="Output 2 3 2 2 2 3" xfId="15488" xr:uid="{872820B7-6272-40BB-BF89-4ACE6512FE37}"/>
    <cellStyle name="Output 2 3 2 2 2 3 2" xfId="39518" xr:uid="{A71C01F5-6EA8-4ADB-BB7B-1BD013EEBF6E}"/>
    <cellStyle name="Output 2 3 2 2 2 4" xfId="20722" xr:uid="{B218CD75-F3A9-4A2F-B154-29E7BE68D3D3}"/>
    <cellStyle name="Output 2 3 2 2 2 4 2" xfId="44544" xr:uid="{E69FAB95-1CB4-4563-8D97-0745F671BE04}"/>
    <cellStyle name="Output 2 3 2 2 2 5" xfId="25353" xr:uid="{433B9088-23D6-4087-AE34-102E42C0355F}"/>
    <cellStyle name="Output 2 3 2 2 2 5 2" xfId="49119" xr:uid="{D3B0C23B-68E2-4361-8CFA-F8E8C4B5BBD3}"/>
    <cellStyle name="Output 2 3 2 2 2 6" xfId="29945" xr:uid="{784A0002-9EB7-4750-8E38-3090B79A0AC1}"/>
    <cellStyle name="Output 2 3 2 2 3" xfId="6299" xr:uid="{12B6D365-E2AB-4457-99B8-E4B9F90B0AAD}"/>
    <cellStyle name="Output 2 3 2 2 3 2" xfId="11678" xr:uid="{3B364C08-1598-40F7-9C34-804CB638F65B}"/>
    <cellStyle name="Output 2 3 2 2 3 2 2" xfId="35715" xr:uid="{8DAB1F86-9511-4DD6-9C60-C8992F858D0A}"/>
    <cellStyle name="Output 2 3 2 2 3 3" xfId="16419" xr:uid="{AD5BC7AA-9076-4D8E-9FF0-10560D39FC28}"/>
    <cellStyle name="Output 2 3 2 2 3 3 2" xfId="40449" xr:uid="{8597D9E9-E16D-4BB2-915C-1825CD2F1642}"/>
    <cellStyle name="Output 2 3 2 2 3 4" xfId="21467" xr:uid="{D1E9BB1B-C43B-4304-98F2-A1345A2A269A}"/>
    <cellStyle name="Output 2 3 2 2 3 4 2" xfId="45278" xr:uid="{A61BED47-E1A8-4A26-B888-1EC85A5BEA43}"/>
    <cellStyle name="Output 2 3 2 2 3 5" xfId="26087" xr:uid="{F9A965E4-63BD-4679-8921-40BD1B9411F9}"/>
    <cellStyle name="Output 2 3 2 2 3 5 2" xfId="49853" xr:uid="{5DB3463B-1609-4379-AB84-A1EB1227DBBF}"/>
    <cellStyle name="Output 2 3 2 2 3 6" xfId="30863" xr:uid="{A7080D23-3777-4196-86DC-45243F83C7ED}"/>
    <cellStyle name="Output 2 3 2 2 4" xfId="7080" xr:uid="{A9E5FF1D-199C-4231-8CFF-AFAAC4D8323D}"/>
    <cellStyle name="Output 2 3 2 2 4 2" xfId="12459" xr:uid="{538AD25A-EEC9-41F0-9D2B-E66C15AC00CF}"/>
    <cellStyle name="Output 2 3 2 2 4 2 2" xfId="36493" xr:uid="{BA801FE2-295A-446E-A1B2-74E71139CB93}"/>
    <cellStyle name="Output 2 3 2 2 4 3" xfId="17197" xr:uid="{EB92F3E6-ACC9-40B8-AC9A-C829399246F6}"/>
    <cellStyle name="Output 2 3 2 2 4 3 2" xfId="41227" xr:uid="{19C58035-13CD-4A83-B494-301349F359DC}"/>
    <cellStyle name="Output 2 3 2 2 4 4" xfId="22203" xr:uid="{60D0BD8B-A957-40BD-9547-0DBFA33453B5}"/>
    <cellStyle name="Output 2 3 2 2 4 4 2" xfId="46005" xr:uid="{5EC98EF1-6E61-400E-849C-8E4389C2E224}"/>
    <cellStyle name="Output 2 3 2 2 4 5" xfId="26814" xr:uid="{63C8E360-BD11-4893-8953-F632AC9BCE7A}"/>
    <cellStyle name="Output 2 3 2 2 4 5 2" xfId="50580" xr:uid="{D6F4CC48-D3E2-4A60-A8B4-5ECF8A9B0C18}"/>
    <cellStyle name="Output 2 3 2 2 4 6" xfId="31632" xr:uid="{655EEC54-1BEB-4557-92F1-79A20910AD4E}"/>
    <cellStyle name="Output 2 3 2 2 5" xfId="7819" xr:uid="{7D28E4E5-37EF-4610-8B04-A6CAFF1E0517}"/>
    <cellStyle name="Output 2 3 2 2 5 2" xfId="13198" xr:uid="{BA343050-5226-4A95-B705-AC0E69C06BF1}"/>
    <cellStyle name="Output 2 3 2 2 5 2 2" xfId="37230" xr:uid="{04D06502-DBC1-4A21-89F7-ECD09896DECF}"/>
    <cellStyle name="Output 2 3 2 2 5 3" xfId="17934" xr:uid="{FE146DA8-DC97-4555-BE0F-16D3EB5ADCA5}"/>
    <cellStyle name="Output 2 3 2 2 5 3 2" xfId="41964" xr:uid="{C9E6A0D3-0E1F-4A8E-8781-E67EBE342B09}"/>
    <cellStyle name="Output 2 3 2 2 5 4" xfId="22939" xr:uid="{81833380-0E5F-4A85-996A-E64263599EA4}"/>
    <cellStyle name="Output 2 3 2 2 5 4 2" xfId="46732" xr:uid="{732A3AE2-B46A-470A-B53A-0A8AF5C6103D}"/>
    <cellStyle name="Output 2 3 2 2 5 5" xfId="27541" xr:uid="{67485B6A-315B-4D07-B904-273179989526}"/>
    <cellStyle name="Output 2 3 2 2 5 5 2" xfId="51307" xr:uid="{EA485492-929C-4E94-BF3B-08C03A9ABC03}"/>
    <cellStyle name="Output 2 3 2 2 5 6" xfId="32360" xr:uid="{F644A6E9-CF7D-471C-B27A-D093241789CE}"/>
    <cellStyle name="Output 2 3 2 2 6" xfId="8552" xr:uid="{C86969BC-79CC-4EA3-AB75-A3845D1CB991}"/>
    <cellStyle name="Output 2 3 2 2 6 2" xfId="13931" xr:uid="{9FF31C05-FCA8-4094-8EDF-EE3DB9EE438D}"/>
    <cellStyle name="Output 2 3 2 2 6 2 2" xfId="37961" xr:uid="{5DBC751A-C320-47F4-BADC-7A0720B7E58B}"/>
    <cellStyle name="Output 2 3 2 2 6 3" xfId="18665" xr:uid="{1326D1D9-DC0A-4257-9646-3975B2887886}"/>
    <cellStyle name="Output 2 3 2 2 6 3 2" xfId="42695" xr:uid="{68D4C01B-05AD-439C-9441-874134AE7F58}"/>
    <cellStyle name="Output 2 3 2 2 6 4" xfId="23670" xr:uid="{3E366B89-E806-4B42-A837-A900C9B2B6A9}"/>
    <cellStyle name="Output 2 3 2 2 6 4 2" xfId="47454" xr:uid="{A03E9FD7-4AFA-4247-9308-EC1BDD6F5DEC}"/>
    <cellStyle name="Output 2 3 2 2 6 5" xfId="28263" xr:uid="{B2096ADF-B218-41D5-BF63-284EB674E539}"/>
    <cellStyle name="Output 2 3 2 2 6 5 2" xfId="52029" xr:uid="{D403D88B-5FD9-4BDA-9DE3-A3C522902F96}"/>
    <cellStyle name="Output 2 3 2 2 6 6" xfId="33082" xr:uid="{355282BA-8CD4-427A-9F2F-1244E3915762}"/>
    <cellStyle name="Output 2 3 2 2 7" xfId="9772" xr:uid="{3D943ED4-4B69-4033-AF50-2C84DDA64FA2}"/>
    <cellStyle name="Output 2 3 2 2 7 2" xfId="33986" xr:uid="{9DCF0121-87B1-43EE-A87A-1A2A21DB62F9}"/>
    <cellStyle name="Output 2 3 2 2 8" xfId="14689" xr:uid="{B1C0FBD3-CF0C-4508-BC85-B88FB2690C0C}"/>
    <cellStyle name="Output 2 3 2 2 8 2" xfId="38719" xr:uid="{42FF08A2-56E0-4D30-82FA-BCF68F3C910B}"/>
    <cellStyle name="Output 2 3 2 2 9" xfId="19663" xr:uid="{EBB00AD0-1D63-4B4B-954E-D35C1E0A7ED2}"/>
    <cellStyle name="Output 2 3 2 2 9 2" xfId="43499" xr:uid="{93A45EB2-4570-4220-898A-AE90A4FEC0E6}"/>
    <cellStyle name="Output 2 3 2 3" xfId="4614" xr:uid="{1332BAA7-9A49-4809-AF5B-EC3AE65186AD}"/>
    <cellStyle name="Output 2 3 2 3 10" xfId="24567" xr:uid="{A784916E-69C1-413A-A701-DC54B20BFBCC}"/>
    <cellStyle name="Output 2 3 2 3 10 2" xfId="48333" xr:uid="{A5354C4D-CDE3-4234-A17A-A35948F56062}"/>
    <cellStyle name="Output 2 3 2 3 11" xfId="29376" xr:uid="{79E1216A-4C5E-426C-841E-0AB9B91395DC}"/>
    <cellStyle name="Output 2 3 2 3 2" xfId="5417" xr:uid="{BC27E4C6-DACE-4FAA-A6AF-1A506A7E763C}"/>
    <cellStyle name="Output 2 3 2 3 2 2" xfId="10797" xr:uid="{76661F59-848C-46DF-86F9-B13730974789}"/>
    <cellStyle name="Output 2 3 2 3 2 2 2" xfId="35009" xr:uid="{34BF082E-532E-45AA-82E9-7780EB430BA3}"/>
    <cellStyle name="Output 2 3 2 3 2 3" xfId="15712" xr:uid="{2872F5A8-ED3D-487C-94C0-1FB1C4BA3D6C}"/>
    <cellStyle name="Output 2 3 2 3 2 3 2" xfId="39742" xr:uid="{EFEEF804-AB65-4C51-86D2-F5A99EFB69D2}"/>
    <cellStyle name="Output 2 3 2 3 2 4" xfId="20946" xr:uid="{BF93417F-CF48-4D47-891F-24A855A06407}"/>
    <cellStyle name="Output 2 3 2 3 2 4 2" xfId="44765" xr:uid="{5FDEDBEA-61C5-44B6-8496-2B8082ACE2BA}"/>
    <cellStyle name="Output 2 3 2 3 2 5" xfId="25574" xr:uid="{835E251C-E25F-4034-84AA-F7DEC8A1FA28}"/>
    <cellStyle name="Output 2 3 2 3 2 5 2" xfId="49340" xr:uid="{8CA8F8F8-BE00-495F-877D-30C4A9FC7C77}"/>
    <cellStyle name="Output 2 3 2 3 2 6" xfId="30166" xr:uid="{C7537DBB-6229-4A99-B00D-73285768A31D}"/>
    <cellStyle name="Output 2 3 2 3 3" xfId="6523" xr:uid="{D2107A41-3478-4F63-8BF1-9FA4EA6B22C8}"/>
    <cellStyle name="Output 2 3 2 3 3 2" xfId="11902" xr:uid="{419034E0-E74D-48A7-B9C6-F1620A2B9AC9}"/>
    <cellStyle name="Output 2 3 2 3 3 2 2" xfId="35939" xr:uid="{CDE4F36A-6C14-4C5C-9169-7FCAEEAA0438}"/>
    <cellStyle name="Output 2 3 2 3 3 3" xfId="16643" xr:uid="{559228D4-0453-4DA0-8872-7FF339B88925}"/>
    <cellStyle name="Output 2 3 2 3 3 3 2" xfId="40673" xr:uid="{2A4A49D5-304B-42D3-AC56-E4A0CF96FA21}"/>
    <cellStyle name="Output 2 3 2 3 3 4" xfId="21691" xr:uid="{F71EA858-BF2C-4D5B-A625-C800062CD2E0}"/>
    <cellStyle name="Output 2 3 2 3 3 4 2" xfId="45499" xr:uid="{B64091CE-6868-4488-A9E8-A9CFC51063A2}"/>
    <cellStyle name="Output 2 3 2 3 3 5" xfId="26308" xr:uid="{62B187E8-2F6A-4B5A-9FC8-0C381797C4A4}"/>
    <cellStyle name="Output 2 3 2 3 3 5 2" xfId="50074" xr:uid="{43A7D837-7067-4A76-816D-923E3BF837C1}"/>
    <cellStyle name="Output 2 3 2 3 3 6" xfId="31084" xr:uid="{EBFB4D4E-B1D9-41FD-8499-1DB2CF415749}"/>
    <cellStyle name="Output 2 3 2 3 4" xfId="7304" xr:uid="{60C79B11-16C7-495A-ACF9-5D8646B1BC94}"/>
    <cellStyle name="Output 2 3 2 3 4 2" xfId="12683" xr:uid="{659A9C0A-CB73-4EBD-9CC4-CEA50CD688AE}"/>
    <cellStyle name="Output 2 3 2 3 4 2 2" xfId="36717" xr:uid="{EB3D8ECC-88F0-437A-8F6B-0E88FF9D2418}"/>
    <cellStyle name="Output 2 3 2 3 4 3" xfId="17421" xr:uid="{6C1FAAF5-A3D3-4B3D-A361-B11DAFA5C609}"/>
    <cellStyle name="Output 2 3 2 3 4 3 2" xfId="41451" xr:uid="{0D3DE8E7-0D1C-42DF-BF32-4BD0E396D98B}"/>
    <cellStyle name="Output 2 3 2 3 4 4" xfId="22427" xr:uid="{1E4B2BD0-9384-4719-AF53-A9557A5E00E5}"/>
    <cellStyle name="Output 2 3 2 3 4 4 2" xfId="46226" xr:uid="{4BC8F6BB-F000-4A82-A833-B1E5D6C7F499}"/>
    <cellStyle name="Output 2 3 2 3 4 5" xfId="27035" xr:uid="{652A872D-B9D3-4D9A-AA91-D425DC1EF4E7}"/>
    <cellStyle name="Output 2 3 2 3 4 5 2" xfId="50801" xr:uid="{0F7C30AD-7574-429D-ADB6-D6E59A10E9FA}"/>
    <cellStyle name="Output 2 3 2 3 4 6" xfId="31853" xr:uid="{25B1BE4E-C3E4-4B66-BFC8-17D806133CD4}"/>
    <cellStyle name="Output 2 3 2 3 5" xfId="8043" xr:uid="{EDA6F32B-1F6A-4BEF-9ABE-99F880BAED2F}"/>
    <cellStyle name="Output 2 3 2 3 5 2" xfId="13422" xr:uid="{3CFA53CF-3F89-458E-BE24-FD6A5057395F}"/>
    <cellStyle name="Output 2 3 2 3 5 2 2" xfId="37454" xr:uid="{445D0839-F3A8-4921-AD98-8922FD41688F}"/>
    <cellStyle name="Output 2 3 2 3 5 3" xfId="18158" xr:uid="{EBD872C0-00C1-425C-BACF-ECB14C9C30CA}"/>
    <cellStyle name="Output 2 3 2 3 5 3 2" xfId="42188" xr:uid="{3E091C63-97E5-413B-8155-F0E93F27B9B4}"/>
    <cellStyle name="Output 2 3 2 3 5 4" xfId="23163" xr:uid="{06B54570-4ED3-49C9-84E7-905DD5C7D9CE}"/>
    <cellStyle name="Output 2 3 2 3 5 4 2" xfId="46953" xr:uid="{A51573F8-96D2-4BF0-983A-4643F214139A}"/>
    <cellStyle name="Output 2 3 2 3 5 5" xfId="27762" xr:uid="{9B983E0A-6692-48FC-AF76-BE3047BEA91C}"/>
    <cellStyle name="Output 2 3 2 3 5 5 2" xfId="51528" xr:uid="{AF936ADA-DC50-4271-AE9C-4785576F856F}"/>
    <cellStyle name="Output 2 3 2 3 5 6" xfId="32581" xr:uid="{2DFD61BA-5825-4024-8F28-DC9111E4A768}"/>
    <cellStyle name="Output 2 3 2 3 6" xfId="8776" xr:uid="{79932725-3639-4022-AC35-F255B3B7B9EE}"/>
    <cellStyle name="Output 2 3 2 3 6 2" xfId="14155" xr:uid="{CD55D8EF-A35E-4DB0-B096-DB5ACB568D5A}"/>
    <cellStyle name="Output 2 3 2 3 6 2 2" xfId="38185" xr:uid="{A6B25BE9-C178-4C07-BDE9-4B7CCE86B273}"/>
    <cellStyle name="Output 2 3 2 3 6 3" xfId="18889" xr:uid="{319F5611-047C-4726-9323-11D5E3F6F8D0}"/>
    <cellStyle name="Output 2 3 2 3 6 3 2" xfId="42919" xr:uid="{30C88098-D98B-4824-8B9D-6CAE42D4F0A9}"/>
    <cellStyle name="Output 2 3 2 3 6 4" xfId="23894" xr:uid="{1BA6DA79-A402-40BE-87BA-F6C5943148CF}"/>
    <cellStyle name="Output 2 3 2 3 6 4 2" xfId="47675" xr:uid="{D69613EE-91D3-494F-BB6E-09B616D880BE}"/>
    <cellStyle name="Output 2 3 2 3 6 5" xfId="28484" xr:uid="{36B6C0D6-14B9-48D5-952A-02E45140FF13}"/>
    <cellStyle name="Output 2 3 2 3 6 5 2" xfId="52250" xr:uid="{85965AD2-9290-4441-885B-6D1256CC69FC}"/>
    <cellStyle name="Output 2 3 2 3 6 6" xfId="33303" xr:uid="{EF267CED-3E1F-4826-817F-4550B0352609}"/>
    <cellStyle name="Output 2 3 2 3 7" xfId="9996" xr:uid="{19A50288-10CD-40DE-AA02-A6E538B91BBC}"/>
    <cellStyle name="Output 2 3 2 3 7 2" xfId="34210" xr:uid="{DA44BDE2-E549-4ACD-8E4F-952036104557}"/>
    <cellStyle name="Output 2 3 2 3 8" xfId="14913" xr:uid="{707542CA-732D-474F-B76C-783C17454966}"/>
    <cellStyle name="Output 2 3 2 3 8 2" xfId="38943" xr:uid="{6D61E315-EE3E-4A85-B05D-AEEE6239A1CE}"/>
    <cellStyle name="Output 2 3 2 3 9" xfId="19887" xr:uid="{E287D40E-5D8F-48CF-9257-CFF9AF754783}"/>
    <cellStyle name="Output 2 3 2 3 9 2" xfId="43720" xr:uid="{0CA9C77A-D0B2-4948-B7FA-BC2EA8823D9F}"/>
    <cellStyle name="Output 2 3 2 4" xfId="4918" xr:uid="{EC7F6775-35D9-4BBC-A46F-528D47ED0F47}"/>
    <cellStyle name="Output 2 3 2 4 2" xfId="10298" xr:uid="{A0170BEC-E75B-4F1B-AE3A-1163F1F60433}"/>
    <cellStyle name="Output 2 3 2 4 2 2" xfId="34512" xr:uid="{FC98A809-77B1-4996-9AD4-701102097ABF}"/>
    <cellStyle name="Output 2 3 2 4 3" xfId="15215" xr:uid="{8E401C42-F700-48C5-923C-982D5805F629}"/>
    <cellStyle name="Output 2 3 2 4 3 2" xfId="39245" xr:uid="{8352CACC-4FA0-43D9-9650-7E015247DEFA}"/>
    <cellStyle name="Output 2 3 2 4 4" xfId="20447" xr:uid="{9B87E46B-CFB9-42E1-8725-53195CD8BD66}"/>
    <cellStyle name="Output 2 3 2 4 4 2" xfId="44272" xr:uid="{10113D4B-DFAD-4F6E-AF38-28D97F4DA827}"/>
    <cellStyle name="Output 2 3 2 4 5" xfId="25081" xr:uid="{93F52DA8-01D5-4DF4-9E77-495DA42E694F}"/>
    <cellStyle name="Output 2 3 2 4 5 2" xfId="48847" xr:uid="{272C2A1B-9E25-43AD-9070-AE1B9A60E7C7}"/>
    <cellStyle name="Output 2 3 2 4 6" xfId="29675" xr:uid="{42A26943-95CD-42CF-B0D3-67625327E7A3}"/>
    <cellStyle name="Output 2 3 2 5" xfId="6023" xr:uid="{09A86D25-938B-4C4C-BBF2-ED7A807E137C}"/>
    <cellStyle name="Output 2 3 2 5 2" xfId="11402" xr:uid="{3BEFE992-CB0C-4FBF-8929-7A340647A3B1}"/>
    <cellStyle name="Output 2 3 2 5 2 2" xfId="35441" xr:uid="{EB478F5F-FC10-4D8F-9D5C-4D17E56D6EF7}"/>
    <cellStyle name="Output 2 3 2 5 3" xfId="16145" xr:uid="{790DBE0E-BA62-4F86-A520-F45F823A603C}"/>
    <cellStyle name="Output 2 3 2 5 3 2" xfId="40175" xr:uid="{52CE07D6-1C9F-4ABD-9C50-0107B2B01CA2}"/>
    <cellStyle name="Output 2 3 2 5 4" xfId="21193" xr:uid="{BA3EC574-587B-4C56-AEDA-98485775E433}"/>
    <cellStyle name="Output 2 3 2 5 4 2" xfId="45007" xr:uid="{B6410416-4754-47D1-B556-B9A9E864FE78}"/>
    <cellStyle name="Output 2 3 2 5 5" xfId="25816" xr:uid="{2C4D3CA2-622F-42D3-B539-02B691F48A7B}"/>
    <cellStyle name="Output 2 3 2 5 5 2" xfId="49582" xr:uid="{07C154DF-F5DA-41D2-8387-E54E51074E3D}"/>
    <cellStyle name="Output 2 3 2 5 6" xfId="30592" xr:uid="{5141C404-DB18-44F8-AE5D-5D416A8D3A37}"/>
    <cellStyle name="Output 2 3 2 6" xfId="6804" xr:uid="{AEB8AC00-05DA-496E-9082-BE840E62C127}"/>
    <cellStyle name="Output 2 3 2 6 2" xfId="12183" xr:uid="{DBABFF73-4162-4B8E-9342-071804379370}"/>
    <cellStyle name="Output 2 3 2 6 2 2" xfId="36219" xr:uid="{B0F7774C-3175-45A6-A03D-4D02B7DE6694}"/>
    <cellStyle name="Output 2 3 2 6 3" xfId="16923" xr:uid="{71549AEB-3CB2-47E9-9BB4-A7AC09523FE3}"/>
    <cellStyle name="Output 2 3 2 6 3 2" xfId="40953" xr:uid="{5A907BD0-A4C9-4D51-8B5A-17F7787430E7}"/>
    <cellStyle name="Output 2 3 2 6 4" xfId="21930" xr:uid="{4EB1860F-56E0-4946-A795-85CA31602802}"/>
    <cellStyle name="Output 2 3 2 6 4 2" xfId="45735" xr:uid="{C69393FD-B4D8-476F-B4F2-913EF78AD48A}"/>
    <cellStyle name="Output 2 3 2 6 5" xfId="26544" xr:uid="{26184DF2-4CD3-473F-868F-80C794553A78}"/>
    <cellStyle name="Output 2 3 2 6 5 2" xfId="50310" xr:uid="{1641B274-6200-4DA1-811D-79631458D146}"/>
    <cellStyle name="Output 2 3 2 6 6" xfId="31361" xr:uid="{FB2464A2-3B8B-4F1A-A826-74142FFDDF7A}"/>
    <cellStyle name="Output 2 3 2 7" xfId="7544" xr:uid="{6E6A52C3-AC66-4383-B21A-2FF7EEC9040C}"/>
    <cellStyle name="Output 2 3 2 7 2" xfId="12923" xr:uid="{E6574F47-137F-4E2B-B9E1-34FE09C6B188}"/>
    <cellStyle name="Output 2 3 2 7 2 2" xfId="36957" xr:uid="{3C769D75-A64D-4A46-8AFE-6E2A829B1960}"/>
    <cellStyle name="Output 2 3 2 7 3" xfId="17661" xr:uid="{620CD008-41ED-4962-9C3B-67797AED69DE}"/>
    <cellStyle name="Output 2 3 2 7 3 2" xfId="41691" xr:uid="{69F03A70-CE83-4B00-9940-CFC3524A6E46}"/>
    <cellStyle name="Output 2 3 2 7 4" xfId="22666" xr:uid="{0C26E81C-879A-4125-9E92-F9B1CC041AD8}"/>
    <cellStyle name="Output 2 3 2 7 4 2" xfId="46462" xr:uid="{12F1E5E9-ED7A-49F2-9277-8F45DE5AD7C2}"/>
    <cellStyle name="Output 2 3 2 7 5" xfId="27271" xr:uid="{4B6638E0-2B22-4A5E-A87B-EE192C46113E}"/>
    <cellStyle name="Output 2 3 2 7 5 2" xfId="51037" xr:uid="{FEA0C8A0-7ADE-412A-B5F4-11763758C15F}"/>
    <cellStyle name="Output 2 3 2 7 6" xfId="32090" xr:uid="{8999564F-DBC1-40DE-947F-1F87D9835878}"/>
    <cellStyle name="Output 2 3 2 8" xfId="8277" xr:uid="{26F095F4-4F53-43A5-94B8-634389239CC1}"/>
    <cellStyle name="Output 2 3 2 8 2" xfId="13656" xr:uid="{6862162B-4844-46AA-B8D2-83039909360E}"/>
    <cellStyle name="Output 2 3 2 8 2 2" xfId="37688" xr:uid="{20233238-E01A-4AD6-9CF3-F231C27318E4}"/>
    <cellStyle name="Output 2 3 2 8 3" xfId="18392" xr:uid="{05A821BD-A603-41CD-9052-19187BAE16C6}"/>
    <cellStyle name="Output 2 3 2 8 3 2" xfId="42422" xr:uid="{40276879-0F07-4490-A679-FDC105DEC28E}"/>
    <cellStyle name="Output 2 3 2 8 4" xfId="23397" xr:uid="{6380D557-A8F0-427C-BFDB-712C507AC6BA}"/>
    <cellStyle name="Output 2 3 2 8 4 2" xfId="47184" xr:uid="{9998E0A9-1640-4A57-BD11-EABC29CB43BA}"/>
    <cellStyle name="Output 2 3 2 8 5" xfId="27993" xr:uid="{96E7C957-4E89-4C75-9C7A-2C1118AE8909}"/>
    <cellStyle name="Output 2 3 2 8 5 2" xfId="51759" xr:uid="{B53BE4CA-AD75-481F-9CE9-961CF468E797}"/>
    <cellStyle name="Output 2 3 2 8 6" xfId="32812" xr:uid="{CB707DC3-C823-46E5-B216-9FECDD729917}"/>
    <cellStyle name="Output 2 3 2 9" xfId="9494" xr:uid="{40CB851F-E521-4DA1-AE2E-F2A0DB68B36B}"/>
    <cellStyle name="Output 2 3 2 9 2" xfId="33710" xr:uid="{69EF4DDD-C0F7-4855-B230-E4793F40E2D3}"/>
    <cellStyle name="Output 2 3 3" xfId="4131" xr:uid="{4A8AFEA0-078C-4552-99A8-3EAD27393632}"/>
    <cellStyle name="Output 2 3 3 10" xfId="14440" xr:uid="{79D54D25-6719-4159-96D5-1C5D521ADE24}"/>
    <cellStyle name="Output 2 3 3 10 2" xfId="38470" xr:uid="{078B45D7-AEF1-4167-8AFD-538DEB50D972}"/>
    <cellStyle name="Output 2 3 3 11" xfId="19412" xr:uid="{79BD1173-87BB-450E-A175-EB05F6460424}"/>
    <cellStyle name="Output 2 3 3 11 2" xfId="43253" xr:uid="{61D7233F-079D-4E6B-9DB0-D58008BC3587}"/>
    <cellStyle name="Output 2 3 3 12" xfId="24134" xr:uid="{5E72A13E-FFEA-44B2-8D21-EEB359B64872}"/>
    <cellStyle name="Output 2 3 3 12 2" xfId="47903" xr:uid="{369F9EF6-DDB6-4A54-BE40-DAFF63AC7ED2}"/>
    <cellStyle name="Output 2 3 3 13" xfId="28909" xr:uid="{E6683779-077F-4D68-A8D4-F7C5B5C3264C}"/>
    <cellStyle name="Output 2 3 3 2" xfId="4412" xr:uid="{7A66DA42-C498-4DC1-BE14-7AD20A909A5A}"/>
    <cellStyle name="Output 2 3 3 2 10" xfId="24381" xr:uid="{639501B7-454E-4A0E-890B-298885221206}"/>
    <cellStyle name="Output 2 3 3 2 10 2" xfId="48147" xr:uid="{16C05305-39ED-4B2E-92F4-B04183BCCED2}"/>
    <cellStyle name="Output 2 3 3 2 11" xfId="29177" xr:uid="{0A869EEB-C22F-4B06-B215-0FD3AB0028BA}"/>
    <cellStyle name="Output 2 3 3 2 2" xfId="5215" xr:uid="{A2F80FBB-F3CB-4D30-9B58-AD5C428A371E}"/>
    <cellStyle name="Output 2 3 3 2 2 2" xfId="10595" xr:uid="{6F2E144E-FB36-48DC-B053-FFC9B4AB1BF4}"/>
    <cellStyle name="Output 2 3 3 2 2 2 2" xfId="34807" xr:uid="{95D5E27C-5D02-483C-9A1A-FE9CF26A423E}"/>
    <cellStyle name="Output 2 3 3 2 2 3" xfId="15510" xr:uid="{5CF01469-2CFE-4159-B7A2-66A4032766D3}"/>
    <cellStyle name="Output 2 3 3 2 2 3 2" xfId="39540" xr:uid="{1283AAC0-F96A-4A53-8C08-C1EDBCBDAB6C}"/>
    <cellStyle name="Output 2 3 3 2 2 4" xfId="20744" xr:uid="{5177DE21-6A0A-4F8A-8CF6-644DE50C34A7}"/>
    <cellStyle name="Output 2 3 3 2 2 4 2" xfId="44566" xr:uid="{9CCCDF98-6D50-4C4B-AD9C-C43E2587D7C1}"/>
    <cellStyle name="Output 2 3 3 2 2 5" xfId="25375" xr:uid="{A7C775F6-CD4D-40C2-9962-9631907F5AA3}"/>
    <cellStyle name="Output 2 3 3 2 2 5 2" xfId="49141" xr:uid="{1DB87398-F518-43E0-8065-7CE18E92D6F6}"/>
    <cellStyle name="Output 2 3 3 2 2 6" xfId="29967" xr:uid="{A6034B05-2D31-45BB-8BD8-606F923B03CA}"/>
    <cellStyle name="Output 2 3 3 2 3" xfId="6321" xr:uid="{DD04EEA8-EBA9-4853-A0BF-7C8DC06B60A5}"/>
    <cellStyle name="Output 2 3 3 2 3 2" xfId="11700" xr:uid="{D01A75DD-EC06-40A7-AA74-B7F7EACE0420}"/>
    <cellStyle name="Output 2 3 3 2 3 2 2" xfId="35737" xr:uid="{B19ADB3B-FD8E-4947-A213-9B6F4330C405}"/>
    <cellStyle name="Output 2 3 3 2 3 3" xfId="16441" xr:uid="{E5D41578-AD6F-475B-9B96-061ED6273535}"/>
    <cellStyle name="Output 2 3 3 2 3 3 2" xfId="40471" xr:uid="{FB1A0292-C606-438A-8FA7-8BBEEF70A5B9}"/>
    <cellStyle name="Output 2 3 3 2 3 4" xfId="21489" xr:uid="{151ECB7F-44CC-4177-B41C-D4CB0C1838DB}"/>
    <cellStyle name="Output 2 3 3 2 3 4 2" xfId="45300" xr:uid="{47CA4784-A804-4D40-B738-676ADC89647F}"/>
    <cellStyle name="Output 2 3 3 2 3 5" xfId="26109" xr:uid="{95379115-EE79-4A95-808C-43CA1D1D1266}"/>
    <cellStyle name="Output 2 3 3 2 3 5 2" xfId="49875" xr:uid="{5E1BF1A2-A065-49BB-9656-C4DC23B045B5}"/>
    <cellStyle name="Output 2 3 3 2 3 6" xfId="30885" xr:uid="{19FBEA07-132B-4B64-9275-D7968759CD1C}"/>
    <cellStyle name="Output 2 3 3 2 4" xfId="7102" xr:uid="{0838CFFC-5BC4-410F-BC8C-481729889990}"/>
    <cellStyle name="Output 2 3 3 2 4 2" xfId="12481" xr:uid="{07244D73-5F23-4047-A166-75CC34C29B00}"/>
    <cellStyle name="Output 2 3 3 2 4 2 2" xfId="36515" xr:uid="{529A095D-3046-403C-8CA0-F52179064190}"/>
    <cellStyle name="Output 2 3 3 2 4 3" xfId="17219" xr:uid="{A2FFD2D8-5BED-4C21-BE82-228BF58341ED}"/>
    <cellStyle name="Output 2 3 3 2 4 3 2" xfId="41249" xr:uid="{22FC310F-6DC6-477D-9F3D-D1A37C6F71F3}"/>
    <cellStyle name="Output 2 3 3 2 4 4" xfId="22225" xr:uid="{A5204F14-737D-49A1-A442-BB1E13991113}"/>
    <cellStyle name="Output 2 3 3 2 4 4 2" xfId="46027" xr:uid="{971291F1-BD5E-4B8F-BA03-AB074B0D3548}"/>
    <cellStyle name="Output 2 3 3 2 4 5" xfId="26836" xr:uid="{277D849F-21A9-4D04-8050-DA9B8DA72211}"/>
    <cellStyle name="Output 2 3 3 2 4 5 2" xfId="50602" xr:uid="{D8B6F210-1863-40B9-AB9B-CEAF0F8B0490}"/>
    <cellStyle name="Output 2 3 3 2 4 6" xfId="31654" xr:uid="{CDA11AB4-9433-46E1-A496-22BD8F4F953F}"/>
    <cellStyle name="Output 2 3 3 2 5" xfId="7841" xr:uid="{86B96CA4-509B-41EC-B3FD-E48F5A689F24}"/>
    <cellStyle name="Output 2 3 3 2 5 2" xfId="13220" xr:uid="{02655875-A3EF-4592-8DCF-C5F4458166EA}"/>
    <cellStyle name="Output 2 3 3 2 5 2 2" xfId="37252" xr:uid="{3042BBCB-9E18-4AE8-9FFA-5B91C45A860E}"/>
    <cellStyle name="Output 2 3 3 2 5 3" xfId="17956" xr:uid="{B5DBDFBE-B4C3-4AB0-8657-E9D1E808AB84}"/>
    <cellStyle name="Output 2 3 3 2 5 3 2" xfId="41986" xr:uid="{E7E4C38A-F93B-492F-810B-7086F8D61028}"/>
    <cellStyle name="Output 2 3 3 2 5 4" xfId="22961" xr:uid="{2F952810-AA7D-4DE9-B2B3-BBC5FB2F9D2B}"/>
    <cellStyle name="Output 2 3 3 2 5 4 2" xfId="46754" xr:uid="{3DE2F5C1-13AA-4FC2-B033-2588F563BD27}"/>
    <cellStyle name="Output 2 3 3 2 5 5" xfId="27563" xr:uid="{55E2F0F9-9452-4D80-8E68-02091293D5A2}"/>
    <cellStyle name="Output 2 3 3 2 5 5 2" xfId="51329" xr:uid="{8041A3C0-3424-4D99-AFC7-1B367E5BFF1B}"/>
    <cellStyle name="Output 2 3 3 2 5 6" xfId="32382" xr:uid="{AC8971D1-B781-4328-82AD-A75C995264D6}"/>
    <cellStyle name="Output 2 3 3 2 6" xfId="8574" xr:uid="{E863B77B-9753-459F-B8D7-05914A68B0F8}"/>
    <cellStyle name="Output 2 3 3 2 6 2" xfId="13953" xr:uid="{E30AAE64-B2BF-4A88-A726-A12B65F3FD59}"/>
    <cellStyle name="Output 2 3 3 2 6 2 2" xfId="37983" xr:uid="{1AC82DAE-2D9A-4162-817E-6C22431F5141}"/>
    <cellStyle name="Output 2 3 3 2 6 3" xfId="18687" xr:uid="{6661AC4B-9A48-4816-9939-058AC943EDF7}"/>
    <cellStyle name="Output 2 3 3 2 6 3 2" xfId="42717" xr:uid="{71A8D4EF-370C-4B94-8984-E78884897BDC}"/>
    <cellStyle name="Output 2 3 3 2 6 4" xfId="23692" xr:uid="{84612BFA-FECA-41CA-8731-D302264C8F57}"/>
    <cellStyle name="Output 2 3 3 2 6 4 2" xfId="47476" xr:uid="{8497AAB7-E516-438C-8836-EE46DF55DC23}"/>
    <cellStyle name="Output 2 3 3 2 6 5" xfId="28285" xr:uid="{2C7305ED-5D1D-4D75-82D8-19949461629C}"/>
    <cellStyle name="Output 2 3 3 2 6 5 2" xfId="52051" xr:uid="{7DC5BD30-E27F-4B40-A31E-C8E6BE38E918}"/>
    <cellStyle name="Output 2 3 3 2 6 6" xfId="33104" xr:uid="{99C69C50-1D0E-425A-9C76-88CB75C613C3}"/>
    <cellStyle name="Output 2 3 3 2 7" xfId="9794" xr:uid="{A2548F90-62AA-4B1E-87CA-BD35942854FD}"/>
    <cellStyle name="Output 2 3 3 2 7 2" xfId="34008" xr:uid="{E79C61C1-844B-4AFE-BCD2-4A7B8771AA7F}"/>
    <cellStyle name="Output 2 3 3 2 8" xfId="14711" xr:uid="{1A6692D1-58FF-4713-8398-F45FC661FDE4}"/>
    <cellStyle name="Output 2 3 3 2 8 2" xfId="38741" xr:uid="{EDB5683E-E8A2-40FA-B379-F2D3E5D7DEBB}"/>
    <cellStyle name="Output 2 3 3 2 9" xfId="19685" xr:uid="{D55BA0E1-903B-4F71-83FE-0830076EFAB1}"/>
    <cellStyle name="Output 2 3 3 2 9 2" xfId="43521" xr:uid="{D5EC5B7A-188C-4327-949F-AD0C6DEBB1CA}"/>
    <cellStyle name="Output 2 3 3 3" xfId="4636" xr:uid="{65A37A33-EE60-43B4-A39C-8B4AED505A2E}"/>
    <cellStyle name="Output 2 3 3 3 10" xfId="24589" xr:uid="{DBCFB304-2BFE-4B26-8CEB-EEF9E766DE6B}"/>
    <cellStyle name="Output 2 3 3 3 10 2" xfId="48355" xr:uid="{A5859B30-F5C4-419A-9303-AE10DADE7A91}"/>
    <cellStyle name="Output 2 3 3 3 11" xfId="29398" xr:uid="{D4657CA4-F1F9-4EEC-B2D7-F463D5E9B091}"/>
    <cellStyle name="Output 2 3 3 3 2" xfId="5439" xr:uid="{3CA8D66E-6D72-4754-9F3F-DD7E43703FA3}"/>
    <cellStyle name="Output 2 3 3 3 2 2" xfId="10819" xr:uid="{F32FE9B1-B6A0-43D6-AB00-09286FC33B2F}"/>
    <cellStyle name="Output 2 3 3 3 2 2 2" xfId="35031" xr:uid="{8DD8A864-DEFB-4D02-9AD9-FA69C46EFBBF}"/>
    <cellStyle name="Output 2 3 3 3 2 3" xfId="15734" xr:uid="{97A564B6-E83A-4ECD-821F-FB90A622D0B2}"/>
    <cellStyle name="Output 2 3 3 3 2 3 2" xfId="39764" xr:uid="{D8486F60-66D0-4EA0-84C4-29557E0DDDFA}"/>
    <cellStyle name="Output 2 3 3 3 2 4" xfId="20968" xr:uid="{AB3A9F64-F77B-4F77-BD14-1A1458E0EA64}"/>
    <cellStyle name="Output 2 3 3 3 2 4 2" xfId="44787" xr:uid="{43C14FBF-0A03-46BE-A54E-04DF4CA795D0}"/>
    <cellStyle name="Output 2 3 3 3 2 5" xfId="25596" xr:uid="{5D69A69E-2BC3-49CA-A25D-C87F32E5814A}"/>
    <cellStyle name="Output 2 3 3 3 2 5 2" xfId="49362" xr:uid="{E84C2155-434A-4080-B348-56DCC2DEC404}"/>
    <cellStyle name="Output 2 3 3 3 2 6" xfId="30188" xr:uid="{DE5F4AFA-E0A5-42A4-802B-915481FA279D}"/>
    <cellStyle name="Output 2 3 3 3 3" xfId="6545" xr:uid="{395AC9FD-436F-4681-BE3A-506DA04E9503}"/>
    <cellStyle name="Output 2 3 3 3 3 2" xfId="11924" xr:uid="{AF09D9DC-ACB2-48E3-99D3-4ACAEFC460E6}"/>
    <cellStyle name="Output 2 3 3 3 3 2 2" xfId="35961" xr:uid="{F6886EE7-E196-46C0-9003-C20EB198D30F}"/>
    <cellStyle name="Output 2 3 3 3 3 3" xfId="16665" xr:uid="{6B59397B-E083-4AE7-B534-2A377386B593}"/>
    <cellStyle name="Output 2 3 3 3 3 3 2" xfId="40695" xr:uid="{1C8AA3A0-9EA7-4C58-ACCF-55D087484635}"/>
    <cellStyle name="Output 2 3 3 3 3 4" xfId="21713" xr:uid="{10B0CEB8-4E8A-4115-998D-D140BE063BF4}"/>
    <cellStyle name="Output 2 3 3 3 3 4 2" xfId="45521" xr:uid="{ABB406E0-0648-45C5-BEE0-A400DBB51EC2}"/>
    <cellStyle name="Output 2 3 3 3 3 5" xfId="26330" xr:uid="{3657E9B8-9A45-4C1E-B903-103924A15840}"/>
    <cellStyle name="Output 2 3 3 3 3 5 2" xfId="50096" xr:uid="{F1F0C946-9F25-4107-B909-5DAB59F36004}"/>
    <cellStyle name="Output 2 3 3 3 3 6" xfId="31106" xr:uid="{30DCFEBC-BDC7-429A-BAE3-7745D2043E37}"/>
    <cellStyle name="Output 2 3 3 3 4" xfId="7326" xr:uid="{B8D2DB81-B0AC-42AD-8884-CC81A4A3A30F}"/>
    <cellStyle name="Output 2 3 3 3 4 2" xfId="12705" xr:uid="{1529022D-61A7-472D-A845-36E7491F3D28}"/>
    <cellStyle name="Output 2 3 3 3 4 2 2" xfId="36739" xr:uid="{6E8ACF49-7695-4B0C-8A5B-29D33C680738}"/>
    <cellStyle name="Output 2 3 3 3 4 3" xfId="17443" xr:uid="{89B55719-AB6F-4CD4-B9D4-7F3B724AA856}"/>
    <cellStyle name="Output 2 3 3 3 4 3 2" xfId="41473" xr:uid="{93B2A4A3-0078-4D9D-89BC-2AD085037FCE}"/>
    <cellStyle name="Output 2 3 3 3 4 4" xfId="22449" xr:uid="{E45B6A71-02D6-4C0C-83D8-7AEDB4E58B2A}"/>
    <cellStyle name="Output 2 3 3 3 4 4 2" xfId="46248" xr:uid="{E513C477-266D-4C4D-8835-33C7C310850E}"/>
    <cellStyle name="Output 2 3 3 3 4 5" xfId="27057" xr:uid="{179DF470-BC12-47F0-AE30-463C1C35BF35}"/>
    <cellStyle name="Output 2 3 3 3 4 5 2" xfId="50823" xr:uid="{4602D5DD-1C9A-4BCB-ACA5-019B41CFF314}"/>
    <cellStyle name="Output 2 3 3 3 4 6" xfId="31875" xr:uid="{697D39C5-FC5C-45E5-A367-8CDCE145DC94}"/>
    <cellStyle name="Output 2 3 3 3 5" xfId="8065" xr:uid="{731ACB28-65EE-4C35-9437-40887F296998}"/>
    <cellStyle name="Output 2 3 3 3 5 2" xfId="13444" xr:uid="{9BA67820-2F42-49D1-8CD6-C5314547941B}"/>
    <cellStyle name="Output 2 3 3 3 5 2 2" xfId="37476" xr:uid="{FC97B255-298E-4EC8-9632-2224C82707ED}"/>
    <cellStyle name="Output 2 3 3 3 5 3" xfId="18180" xr:uid="{7158193F-2004-4535-82EA-3CCAFD454BC2}"/>
    <cellStyle name="Output 2 3 3 3 5 3 2" xfId="42210" xr:uid="{82B08482-BA71-47C7-A6C9-6EAAD4B14E2F}"/>
    <cellStyle name="Output 2 3 3 3 5 4" xfId="23185" xr:uid="{23D7122D-F878-4845-A580-D110B9A1B613}"/>
    <cellStyle name="Output 2 3 3 3 5 4 2" xfId="46975" xr:uid="{ADC7158C-E889-4C54-B002-80C6528808FB}"/>
    <cellStyle name="Output 2 3 3 3 5 5" xfId="27784" xr:uid="{9E06A162-C0E4-4EE1-9EE7-BC4E1C1D6EB2}"/>
    <cellStyle name="Output 2 3 3 3 5 5 2" xfId="51550" xr:uid="{7FAB9FDB-1FA2-4814-B977-3E41B33D1F46}"/>
    <cellStyle name="Output 2 3 3 3 5 6" xfId="32603" xr:uid="{3CB56D17-BBCA-4993-935B-CA817C45AEE3}"/>
    <cellStyle name="Output 2 3 3 3 6" xfId="8798" xr:uid="{539214AA-C0CD-4F1E-9396-D8C2BEE2857B}"/>
    <cellStyle name="Output 2 3 3 3 6 2" xfId="14177" xr:uid="{C873E570-D3EB-4BD2-BBDA-D908BDC1CD89}"/>
    <cellStyle name="Output 2 3 3 3 6 2 2" xfId="38207" xr:uid="{1D5E09AD-BDA4-46AE-B56C-46C23CD32D6B}"/>
    <cellStyle name="Output 2 3 3 3 6 3" xfId="18911" xr:uid="{39DCD072-A4BD-4BBE-AC97-A0DAD15FF2CA}"/>
    <cellStyle name="Output 2 3 3 3 6 3 2" xfId="42941" xr:uid="{D5FBB99C-A60A-452E-9519-A3EE3B8419DC}"/>
    <cellStyle name="Output 2 3 3 3 6 4" xfId="23916" xr:uid="{D7AC0641-03F2-4947-8766-3958F5888E26}"/>
    <cellStyle name="Output 2 3 3 3 6 4 2" xfId="47697" xr:uid="{48978B2A-83E5-4268-9D49-6B0EDDDCD0F7}"/>
    <cellStyle name="Output 2 3 3 3 6 5" xfId="28506" xr:uid="{C8B2F58C-7608-4D5E-A202-389FD9E99578}"/>
    <cellStyle name="Output 2 3 3 3 6 5 2" xfId="52272" xr:uid="{7F0BBD3D-9D27-48D9-96CF-29BC750A1163}"/>
    <cellStyle name="Output 2 3 3 3 6 6" xfId="33325" xr:uid="{53F50FF0-281A-4193-8346-EC6B3ACE8953}"/>
    <cellStyle name="Output 2 3 3 3 7" xfId="10018" xr:uid="{7ACB5ED8-64A9-4552-9B6E-44FC24F9402E}"/>
    <cellStyle name="Output 2 3 3 3 7 2" xfId="34232" xr:uid="{5007E831-6260-42DA-893F-A11C8DE5FB00}"/>
    <cellStyle name="Output 2 3 3 3 8" xfId="14935" xr:uid="{33A0E6A8-3EDE-4D24-B658-28D45060888B}"/>
    <cellStyle name="Output 2 3 3 3 8 2" xfId="38965" xr:uid="{07B4DD47-F44D-4EB4-8661-36B6B14089F3}"/>
    <cellStyle name="Output 2 3 3 3 9" xfId="19909" xr:uid="{F93CAEC1-13B9-45A2-AF21-E0397C341555}"/>
    <cellStyle name="Output 2 3 3 3 9 2" xfId="43742" xr:uid="{80260BB3-AE31-4FB0-9B94-DDBD5C8E81E1}"/>
    <cellStyle name="Output 2 3 3 4" xfId="4942" xr:uid="{FAB42EA6-5C62-4F3F-AE7A-C6337C595F0A}"/>
    <cellStyle name="Output 2 3 3 4 2" xfId="10322" xr:uid="{088A8430-173F-44BA-A823-70C9C4A31AF2}"/>
    <cellStyle name="Output 2 3 3 4 2 2" xfId="34536" xr:uid="{F03E75AB-C9F2-4595-8C1A-873EEC89F65B}"/>
    <cellStyle name="Output 2 3 3 4 3" xfId="15239" xr:uid="{0759681F-F034-4393-955F-B94926F83052}"/>
    <cellStyle name="Output 2 3 3 4 3 2" xfId="39269" xr:uid="{01F080E0-3709-4374-9109-26D9A30710CE}"/>
    <cellStyle name="Output 2 3 3 4 4" xfId="20471" xr:uid="{2DDC6773-6D7A-4EB9-8F5A-5EE736DC180E}"/>
    <cellStyle name="Output 2 3 3 4 4 2" xfId="44296" xr:uid="{7D56BCCE-D6EF-49ED-96E3-E007A1A9D28D}"/>
    <cellStyle name="Output 2 3 3 4 5" xfId="25105" xr:uid="{C291AD16-2A0C-4BA5-A5CF-98DBCF9BCF46}"/>
    <cellStyle name="Output 2 3 3 4 5 2" xfId="48871" xr:uid="{D6DB55C9-E222-423E-9942-5199D095492E}"/>
    <cellStyle name="Output 2 3 3 4 6" xfId="29699" xr:uid="{F4141D91-DE85-470A-814B-E053520B59CE}"/>
    <cellStyle name="Output 2 3 3 5" xfId="6047" xr:uid="{926B94FB-FDCF-4351-84A4-85B3546FD379}"/>
    <cellStyle name="Output 2 3 3 5 2" xfId="11426" xr:uid="{6606CE7F-D659-4174-934C-CA6174FBABD1}"/>
    <cellStyle name="Output 2 3 3 5 2 2" xfId="35465" xr:uid="{AE5295B9-68E4-4CBC-BE7E-8ED01E683D14}"/>
    <cellStyle name="Output 2 3 3 5 3" xfId="16169" xr:uid="{D55BD552-2ABB-43AE-B005-84DB3CA82BE0}"/>
    <cellStyle name="Output 2 3 3 5 3 2" xfId="40199" xr:uid="{000E64BA-B09A-4FFB-8762-30C8A1958437}"/>
    <cellStyle name="Output 2 3 3 5 4" xfId="21217" xr:uid="{AF50073F-89A9-472B-9885-79453E24D15B}"/>
    <cellStyle name="Output 2 3 3 5 4 2" xfId="45031" xr:uid="{4708149C-238D-4FDD-B8F2-71E45218044C}"/>
    <cellStyle name="Output 2 3 3 5 5" xfId="25840" xr:uid="{6BC04838-3485-49B2-8B46-0484CD841534}"/>
    <cellStyle name="Output 2 3 3 5 5 2" xfId="49606" xr:uid="{D8F845DC-6D45-49FF-9D38-A3E2742E5BC3}"/>
    <cellStyle name="Output 2 3 3 5 6" xfId="30616" xr:uid="{D096DA69-D564-4CCA-8331-DFB7A588D3E5}"/>
    <cellStyle name="Output 2 3 3 6" xfId="6828" xr:uid="{72AAFAC8-FF9C-4545-8623-DF3953C45332}"/>
    <cellStyle name="Output 2 3 3 6 2" xfId="12207" xr:uid="{5F21BF82-CB5E-4FB2-865F-E43B45572A27}"/>
    <cellStyle name="Output 2 3 3 6 2 2" xfId="36243" xr:uid="{90D8D364-9361-493C-BD12-F1CD46856500}"/>
    <cellStyle name="Output 2 3 3 6 3" xfId="16947" xr:uid="{0E466DD0-484A-4E0E-B641-DE4A0D00C045}"/>
    <cellStyle name="Output 2 3 3 6 3 2" xfId="40977" xr:uid="{2BB8803A-477D-4B6A-9941-9073E3D861AA}"/>
    <cellStyle name="Output 2 3 3 6 4" xfId="21954" xr:uid="{BB1210BD-5901-44B8-A7CA-7C53C2B25B57}"/>
    <cellStyle name="Output 2 3 3 6 4 2" xfId="45759" xr:uid="{4197BC5F-0BC5-4CDE-8530-F9CCDFE8398C}"/>
    <cellStyle name="Output 2 3 3 6 5" xfId="26568" xr:uid="{3DF6AD13-0BE3-452A-A816-91876C2EB858}"/>
    <cellStyle name="Output 2 3 3 6 5 2" xfId="50334" xr:uid="{68BBE6B2-0D37-4159-9E24-E060A39AAA9E}"/>
    <cellStyle name="Output 2 3 3 6 6" xfId="31385" xr:uid="{059A206B-F74E-49AD-86E9-7AFBDEF4D75F}"/>
    <cellStyle name="Output 2 3 3 7" xfId="7568" xr:uid="{1F796EA4-D985-4C25-8F7B-8233EE23F24D}"/>
    <cellStyle name="Output 2 3 3 7 2" xfId="12947" xr:uid="{93594031-8808-4B68-995E-A90C3F3571F6}"/>
    <cellStyle name="Output 2 3 3 7 2 2" xfId="36981" xr:uid="{979E59AD-3A05-43E0-A39C-95C41D6D3979}"/>
    <cellStyle name="Output 2 3 3 7 3" xfId="17685" xr:uid="{B646B054-554B-40F7-BAF2-A2424071A8A8}"/>
    <cellStyle name="Output 2 3 3 7 3 2" xfId="41715" xr:uid="{225855FD-FED5-4FD5-9A31-474900FF7635}"/>
    <cellStyle name="Output 2 3 3 7 4" xfId="22690" xr:uid="{E322C4F0-F691-41BB-9ACB-0DD3239BCB0A}"/>
    <cellStyle name="Output 2 3 3 7 4 2" xfId="46486" xr:uid="{12D6D68F-DF72-4EA9-A59B-77FF207D92FF}"/>
    <cellStyle name="Output 2 3 3 7 5" xfId="27295" xr:uid="{A49F2CDC-2009-4DAF-8E98-568D9855724F}"/>
    <cellStyle name="Output 2 3 3 7 5 2" xfId="51061" xr:uid="{9D43C756-46BF-448A-BB53-CE3F8C7DB7DE}"/>
    <cellStyle name="Output 2 3 3 7 6" xfId="32114" xr:uid="{63F676B4-6AF8-4209-817C-4A79B3B046D9}"/>
    <cellStyle name="Output 2 3 3 8" xfId="8301" xr:uid="{9F2EA39D-332A-4B44-81BF-82FCD2FFF357}"/>
    <cellStyle name="Output 2 3 3 8 2" xfId="13680" xr:uid="{153FCD1A-51C0-4D7A-BF53-3C60C34D5158}"/>
    <cellStyle name="Output 2 3 3 8 2 2" xfId="37712" xr:uid="{30B7E307-71F6-446F-B7DB-3B851A47C3B7}"/>
    <cellStyle name="Output 2 3 3 8 3" xfId="18416" xr:uid="{49E068B8-F0DF-421B-839A-29902F930B7B}"/>
    <cellStyle name="Output 2 3 3 8 3 2" xfId="42446" xr:uid="{416DF39C-2510-448A-B335-5937DB24FEF8}"/>
    <cellStyle name="Output 2 3 3 8 4" xfId="23421" xr:uid="{237CDB1E-6066-4B10-9007-30FCC3423A4D}"/>
    <cellStyle name="Output 2 3 3 8 4 2" xfId="47208" xr:uid="{07E3C887-BDAD-43F0-AE68-9308662BCB1C}"/>
    <cellStyle name="Output 2 3 3 8 5" xfId="28017" xr:uid="{010C1DC3-EDEB-475B-B5D0-9402AB0C4262}"/>
    <cellStyle name="Output 2 3 3 8 5 2" xfId="51783" xr:uid="{BB6E2A7F-E51F-477B-91BE-EE06455745AD}"/>
    <cellStyle name="Output 2 3 3 8 6" xfId="32836" xr:uid="{72121498-6651-4B6C-B471-02A0BD18D043}"/>
    <cellStyle name="Output 2 3 3 9" xfId="9518" xr:uid="{41F79AA9-74D1-411B-87DC-C5441677CE24}"/>
    <cellStyle name="Output 2 3 3 9 2" xfId="33734" xr:uid="{DD4A6BDE-34A9-4E2A-97ED-BDB296A98807}"/>
    <cellStyle name="Output 2 3 4" xfId="4151" xr:uid="{EB2D43F5-B00A-4202-B03E-10A777B3C8A1}"/>
    <cellStyle name="Output 2 3 4 10" xfId="14460" xr:uid="{35CE2E53-E4F6-4D76-8F5A-3230CBA59DBE}"/>
    <cellStyle name="Output 2 3 4 10 2" xfId="38490" xr:uid="{9223A27F-C71B-48B0-BFBA-FD5EDAF4E8FA}"/>
    <cellStyle name="Output 2 3 4 11" xfId="19432" xr:uid="{AAC19EEB-AB37-4DEA-80ED-0ECB9B53B164}"/>
    <cellStyle name="Output 2 3 4 11 2" xfId="43273" xr:uid="{A30012FD-700F-46A1-96E7-64D6DC3C20EB}"/>
    <cellStyle name="Output 2 3 4 12" xfId="24150" xr:uid="{BD5CBDDB-5432-4DCF-A425-A1AF23B3DEA9}"/>
    <cellStyle name="Output 2 3 4 12 2" xfId="47919" xr:uid="{495CAAB8-E0A2-46B4-A04A-96F6F4DCF7A4}"/>
    <cellStyle name="Output 2 3 4 13" xfId="28929" xr:uid="{BD10F91B-7306-46F2-9795-9FD2902AF2AE}"/>
    <cellStyle name="Output 2 3 4 2" xfId="4432" xr:uid="{D73200F7-DCAE-4E33-8BD0-3B070BDC4570}"/>
    <cellStyle name="Output 2 3 4 2 10" xfId="24397" xr:uid="{1DCB44FD-53B3-4DD5-8F0B-8432C32C6CF2}"/>
    <cellStyle name="Output 2 3 4 2 10 2" xfId="48163" xr:uid="{65F785EA-2821-46D6-BE5F-AE5D2CEE18B5}"/>
    <cellStyle name="Output 2 3 4 2 11" xfId="29197" xr:uid="{8C2437C8-1EF1-4922-992A-5A9165F0822B}"/>
    <cellStyle name="Output 2 3 4 2 2" xfId="5235" xr:uid="{450BD07E-6C9B-41BD-89CB-BA26A160BBE1}"/>
    <cellStyle name="Output 2 3 4 2 2 2" xfId="10615" xr:uid="{65281445-BA4A-44C2-A662-54580FFD3DCA}"/>
    <cellStyle name="Output 2 3 4 2 2 2 2" xfId="34827" xr:uid="{9B4A096F-0858-46F0-BA4A-C25250B88457}"/>
    <cellStyle name="Output 2 3 4 2 2 3" xfId="15530" xr:uid="{420CE856-5A22-476C-8A30-5586268EF6AF}"/>
    <cellStyle name="Output 2 3 4 2 2 3 2" xfId="39560" xr:uid="{176252C3-DB84-436A-ADD3-658E6C9B76B0}"/>
    <cellStyle name="Output 2 3 4 2 2 4" xfId="20764" xr:uid="{D310F29E-7903-4FFF-A179-5541C9F10206}"/>
    <cellStyle name="Output 2 3 4 2 2 4 2" xfId="44586" xr:uid="{7AB84768-C68E-439F-B7CE-EEEAEB912701}"/>
    <cellStyle name="Output 2 3 4 2 2 5" xfId="25395" xr:uid="{B888E430-B653-4183-8383-0DF44538ECED}"/>
    <cellStyle name="Output 2 3 4 2 2 5 2" xfId="49161" xr:uid="{59E6836A-E9BF-4E48-B591-4E32A71F31D3}"/>
    <cellStyle name="Output 2 3 4 2 2 6" xfId="29987" xr:uid="{6FF7C758-4F6C-4152-8CC9-F94767194950}"/>
    <cellStyle name="Output 2 3 4 2 3" xfId="6341" xr:uid="{C9F99FE9-8F2E-4844-8ADE-856E8C1A381A}"/>
    <cellStyle name="Output 2 3 4 2 3 2" xfId="11720" xr:uid="{A08D2507-B350-4E86-8A2C-4947D17BFFBA}"/>
    <cellStyle name="Output 2 3 4 2 3 2 2" xfId="35757" xr:uid="{EF4563A7-26D2-4832-B1BF-09A7A09FAF19}"/>
    <cellStyle name="Output 2 3 4 2 3 3" xfId="16461" xr:uid="{0519486E-2EC1-4B15-A3DD-A5A3B9C857FE}"/>
    <cellStyle name="Output 2 3 4 2 3 3 2" xfId="40491" xr:uid="{DEC399DF-3117-4E33-90A5-F992A009C47B}"/>
    <cellStyle name="Output 2 3 4 2 3 4" xfId="21509" xr:uid="{4B9CB7EA-B543-4CE1-A64B-25FE5F5DB132}"/>
    <cellStyle name="Output 2 3 4 2 3 4 2" xfId="45320" xr:uid="{671CA684-AC98-4DC7-8CA8-21CDC303927A}"/>
    <cellStyle name="Output 2 3 4 2 3 5" xfId="26129" xr:uid="{0F2A65C3-0210-41B3-B0C8-E8F1A5157BA0}"/>
    <cellStyle name="Output 2 3 4 2 3 5 2" xfId="49895" xr:uid="{EA7FBD35-5DC4-40AE-94C6-719C87DBD856}"/>
    <cellStyle name="Output 2 3 4 2 3 6" xfId="30905" xr:uid="{CE0B43B7-5A06-499F-823D-6B428F8E5955}"/>
    <cellStyle name="Output 2 3 4 2 4" xfId="7122" xr:uid="{57663681-5EAD-4ABA-A2AC-06A08BDC7E84}"/>
    <cellStyle name="Output 2 3 4 2 4 2" xfId="12501" xr:uid="{806938FD-9084-48F9-93FF-5161B487B681}"/>
    <cellStyle name="Output 2 3 4 2 4 2 2" xfId="36535" xr:uid="{A43368CD-2701-44E5-A57A-8BEFB8CF4562}"/>
    <cellStyle name="Output 2 3 4 2 4 3" xfId="17239" xr:uid="{AB92CF5C-E95D-4FA8-834C-0344BD0CEB66}"/>
    <cellStyle name="Output 2 3 4 2 4 3 2" xfId="41269" xr:uid="{B6B8B905-07B9-43AB-955E-7E534243D97B}"/>
    <cellStyle name="Output 2 3 4 2 4 4" xfId="22245" xr:uid="{73232137-8D37-4189-AB6C-E3EE1216F816}"/>
    <cellStyle name="Output 2 3 4 2 4 4 2" xfId="46047" xr:uid="{705B57F8-52C2-4AB5-B53F-AD16DAD9A88C}"/>
    <cellStyle name="Output 2 3 4 2 4 5" xfId="26856" xr:uid="{5A889552-39AD-43CC-9DE8-B646B7B2522B}"/>
    <cellStyle name="Output 2 3 4 2 4 5 2" xfId="50622" xr:uid="{F3090A2A-4658-4E43-BE9B-AB9D69B5D0A6}"/>
    <cellStyle name="Output 2 3 4 2 4 6" xfId="31674" xr:uid="{10D1E359-BB6B-40A0-9050-6CBD3FBA2B77}"/>
    <cellStyle name="Output 2 3 4 2 5" xfId="7861" xr:uid="{E7EDB558-ED14-4902-B75D-EFB3D96FF82C}"/>
    <cellStyle name="Output 2 3 4 2 5 2" xfId="13240" xr:uid="{8CE364AD-AAFB-4A4A-9211-E81DB3A14BD1}"/>
    <cellStyle name="Output 2 3 4 2 5 2 2" xfId="37272" xr:uid="{BF305944-D438-4A5B-A5BC-7B6D8B25CA71}"/>
    <cellStyle name="Output 2 3 4 2 5 3" xfId="17976" xr:uid="{44571066-7797-46E3-9524-BB1036B1EC27}"/>
    <cellStyle name="Output 2 3 4 2 5 3 2" xfId="42006" xr:uid="{1FF72381-7771-46E4-B68A-8C7DEAE6E92F}"/>
    <cellStyle name="Output 2 3 4 2 5 4" xfId="22981" xr:uid="{E7E9196D-D09A-4D0F-BD47-0D3664D9AAB8}"/>
    <cellStyle name="Output 2 3 4 2 5 4 2" xfId="46774" xr:uid="{88191450-B770-4ABF-880D-03C821184E39}"/>
    <cellStyle name="Output 2 3 4 2 5 5" xfId="27583" xr:uid="{D4A10DA4-DE89-4CDF-B083-D180FC1E7EAD}"/>
    <cellStyle name="Output 2 3 4 2 5 5 2" xfId="51349" xr:uid="{A756DD77-1EC7-4301-844C-8DBF0EEB395C}"/>
    <cellStyle name="Output 2 3 4 2 5 6" xfId="32402" xr:uid="{F3C86F73-B431-45D6-864E-28EE8FF790AE}"/>
    <cellStyle name="Output 2 3 4 2 6" xfId="8594" xr:uid="{B055DB5A-F45D-4E1D-AEF0-572620AC8754}"/>
    <cellStyle name="Output 2 3 4 2 6 2" xfId="13973" xr:uid="{29A4626B-7EB1-4CB8-83A8-2A00636CA423}"/>
    <cellStyle name="Output 2 3 4 2 6 2 2" xfId="38003" xr:uid="{26725B80-DCA9-454A-8375-4966CC22EB36}"/>
    <cellStyle name="Output 2 3 4 2 6 3" xfId="18707" xr:uid="{8A67C3B5-63B8-4831-BFD2-4D611DC5E439}"/>
    <cellStyle name="Output 2 3 4 2 6 3 2" xfId="42737" xr:uid="{80AD7B67-8CFC-46C6-BC98-89445610F1BD}"/>
    <cellStyle name="Output 2 3 4 2 6 4" xfId="23712" xr:uid="{550D68E7-867D-490F-A02B-4B6B53A4AC8A}"/>
    <cellStyle name="Output 2 3 4 2 6 4 2" xfId="47496" xr:uid="{04F6A195-B861-4BC7-97F1-64C03B73FD16}"/>
    <cellStyle name="Output 2 3 4 2 6 5" xfId="28305" xr:uid="{494678EC-179F-40B6-97FE-55383DE1D1F8}"/>
    <cellStyle name="Output 2 3 4 2 6 5 2" xfId="52071" xr:uid="{053E07D1-5C22-4B5F-94FB-01E195B6E508}"/>
    <cellStyle name="Output 2 3 4 2 6 6" xfId="33124" xr:uid="{EEC9D800-0DCE-4B7D-BBF2-E51A941F69B2}"/>
    <cellStyle name="Output 2 3 4 2 7" xfId="9814" xr:uid="{9CA354D4-EC86-4BE9-A41E-2C193D97F8A3}"/>
    <cellStyle name="Output 2 3 4 2 7 2" xfId="34028" xr:uid="{049EDB04-8F0F-4EB4-B004-731BF9609189}"/>
    <cellStyle name="Output 2 3 4 2 8" xfId="14731" xr:uid="{1FF84447-BD29-41E3-BFE2-343C6EFEF5F9}"/>
    <cellStyle name="Output 2 3 4 2 8 2" xfId="38761" xr:uid="{FF73911A-26A4-4651-B1AD-7E514E4AFF0F}"/>
    <cellStyle name="Output 2 3 4 2 9" xfId="19705" xr:uid="{FC561FE7-3F5A-4B62-8337-86763FB8740B}"/>
    <cellStyle name="Output 2 3 4 2 9 2" xfId="43541" xr:uid="{9C626789-2B66-4A4D-A7B1-33D298F17DDA}"/>
    <cellStyle name="Output 2 3 4 3" xfId="4656" xr:uid="{0E79DC21-58AE-4AFB-8D31-A5D544C9ACA0}"/>
    <cellStyle name="Output 2 3 4 3 10" xfId="24609" xr:uid="{0D8DD5E1-D287-4DE4-9A73-F5FDB352EBAE}"/>
    <cellStyle name="Output 2 3 4 3 10 2" xfId="48375" xr:uid="{850B329B-4DA5-4670-B10F-B46B0A565E94}"/>
    <cellStyle name="Output 2 3 4 3 11" xfId="29418" xr:uid="{89E79FA0-B799-4942-89A7-1002D83D72C2}"/>
    <cellStyle name="Output 2 3 4 3 2" xfId="5459" xr:uid="{30394DEE-DC28-4E79-879E-F8DD8D2AC076}"/>
    <cellStyle name="Output 2 3 4 3 2 2" xfId="10839" xr:uid="{F7821CFA-F704-4552-B0C3-006AA8CCE34E}"/>
    <cellStyle name="Output 2 3 4 3 2 2 2" xfId="35051" xr:uid="{F986C892-FCD9-4501-A933-2E91FD43284B}"/>
    <cellStyle name="Output 2 3 4 3 2 3" xfId="15754" xr:uid="{99F420A6-51E7-401A-AED9-01860D722595}"/>
    <cellStyle name="Output 2 3 4 3 2 3 2" xfId="39784" xr:uid="{5E9B9E02-8C7C-46AF-A312-365A5801D202}"/>
    <cellStyle name="Output 2 3 4 3 2 4" xfId="20988" xr:uid="{3FE29C80-0612-4C24-B8AD-CA3A76128724}"/>
    <cellStyle name="Output 2 3 4 3 2 4 2" xfId="44807" xr:uid="{2D7AA5C6-7463-4573-B0D3-AF06273E5433}"/>
    <cellStyle name="Output 2 3 4 3 2 5" xfId="25616" xr:uid="{AC42C725-3327-444F-ADD7-747C1303E24A}"/>
    <cellStyle name="Output 2 3 4 3 2 5 2" xfId="49382" xr:uid="{97E8DEF7-7648-4B65-88DE-8ABF2DD449D7}"/>
    <cellStyle name="Output 2 3 4 3 2 6" xfId="30208" xr:uid="{00CC47FF-86D3-4DC2-A6AE-99ED1121C1BF}"/>
    <cellStyle name="Output 2 3 4 3 3" xfId="6565" xr:uid="{FC4CB7C8-4E7D-430A-BFA5-FB0A4A6CE3D0}"/>
    <cellStyle name="Output 2 3 4 3 3 2" xfId="11944" xr:uid="{96F2DDD7-1604-4DE7-A34C-63C92B9EC88C}"/>
    <cellStyle name="Output 2 3 4 3 3 2 2" xfId="35981" xr:uid="{FCD3BA28-569E-42DA-B586-B3F71B7759C8}"/>
    <cellStyle name="Output 2 3 4 3 3 3" xfId="16685" xr:uid="{EE0C1091-104F-4F17-AFD3-C1EE5BBDB25F}"/>
    <cellStyle name="Output 2 3 4 3 3 3 2" xfId="40715" xr:uid="{1D8E6DCF-A5B1-4B10-A2B2-48AE771A8555}"/>
    <cellStyle name="Output 2 3 4 3 3 4" xfId="21733" xr:uid="{9ABA2014-5D2C-4B05-996A-5F24F492AA2B}"/>
    <cellStyle name="Output 2 3 4 3 3 4 2" xfId="45541" xr:uid="{BC33DE1F-01C2-4CD2-815B-55B2C895AE00}"/>
    <cellStyle name="Output 2 3 4 3 3 5" xfId="26350" xr:uid="{189A37FC-E39B-4EDB-A03F-917BA04E02CC}"/>
    <cellStyle name="Output 2 3 4 3 3 5 2" xfId="50116" xr:uid="{1E003D00-8FAE-46D4-94D8-F77EA4ACE625}"/>
    <cellStyle name="Output 2 3 4 3 3 6" xfId="31126" xr:uid="{B6B53D6D-A9B6-4B54-BAD6-3AD628A9D961}"/>
    <cellStyle name="Output 2 3 4 3 4" xfId="7346" xr:uid="{A76BA5AB-D567-4F26-B5D7-BDCAFB7737D1}"/>
    <cellStyle name="Output 2 3 4 3 4 2" xfId="12725" xr:uid="{5CD76721-F35C-4EA4-AD64-55EFE9F18395}"/>
    <cellStyle name="Output 2 3 4 3 4 2 2" xfId="36759" xr:uid="{FEB41159-1FF8-460C-89F6-0078E4749691}"/>
    <cellStyle name="Output 2 3 4 3 4 3" xfId="17463" xr:uid="{E27E862F-86D0-4EA2-BC8B-006A1FBF65E1}"/>
    <cellStyle name="Output 2 3 4 3 4 3 2" xfId="41493" xr:uid="{0EF528DC-6A11-40C0-8F6B-1427171C8CB8}"/>
    <cellStyle name="Output 2 3 4 3 4 4" xfId="22469" xr:uid="{1F321449-AB37-4D9F-BED4-060602D7C1A7}"/>
    <cellStyle name="Output 2 3 4 3 4 4 2" xfId="46268" xr:uid="{5E40E630-EDFE-411A-B2F9-AB30C98C811E}"/>
    <cellStyle name="Output 2 3 4 3 4 5" xfId="27077" xr:uid="{83C45790-21B6-4DD1-BFF1-3B5CD00C0DA8}"/>
    <cellStyle name="Output 2 3 4 3 4 5 2" xfId="50843" xr:uid="{AA532C27-DAB0-4F46-BFEE-4F48E8682BED}"/>
    <cellStyle name="Output 2 3 4 3 4 6" xfId="31895" xr:uid="{0495CF71-9A71-4152-86E6-4ECB2219E7C8}"/>
    <cellStyle name="Output 2 3 4 3 5" xfId="8085" xr:uid="{AB599C4E-3A3D-4C93-8F1A-B685B0A28460}"/>
    <cellStyle name="Output 2 3 4 3 5 2" xfId="13464" xr:uid="{CE798898-7BC2-4FE6-A343-E4E4C5FE0136}"/>
    <cellStyle name="Output 2 3 4 3 5 2 2" xfId="37496" xr:uid="{9EAEB67C-59D0-4F41-B916-33F20D779259}"/>
    <cellStyle name="Output 2 3 4 3 5 3" xfId="18200" xr:uid="{C9584109-7B1A-4F6B-9D5B-A38BA89D917F}"/>
    <cellStyle name="Output 2 3 4 3 5 3 2" xfId="42230" xr:uid="{72192D9E-D0A1-43E1-ADAC-9DEE047EDB6B}"/>
    <cellStyle name="Output 2 3 4 3 5 4" xfId="23205" xr:uid="{E64321AC-1EBA-495D-9A61-7647B22C1454}"/>
    <cellStyle name="Output 2 3 4 3 5 4 2" xfId="46995" xr:uid="{9AB1B199-23A3-49F9-8862-785C30916F38}"/>
    <cellStyle name="Output 2 3 4 3 5 5" xfId="27804" xr:uid="{50395505-2C4C-4515-832D-4B2F4F1A7FF9}"/>
    <cellStyle name="Output 2 3 4 3 5 5 2" xfId="51570" xr:uid="{862AB5F7-DFA1-4561-8984-346297C99924}"/>
    <cellStyle name="Output 2 3 4 3 5 6" xfId="32623" xr:uid="{992B56F7-D897-49C8-9BCA-1FC506B04DD3}"/>
    <cellStyle name="Output 2 3 4 3 6" xfId="8818" xr:uid="{CE5829F2-BD47-45F1-9072-7A5ECE38D707}"/>
    <cellStyle name="Output 2 3 4 3 6 2" xfId="14197" xr:uid="{C2A6E2B9-C37E-4061-8375-560427BF5337}"/>
    <cellStyle name="Output 2 3 4 3 6 2 2" xfId="38227" xr:uid="{EDC334FA-6024-465B-AE91-6328E6897C52}"/>
    <cellStyle name="Output 2 3 4 3 6 3" xfId="18931" xr:uid="{1A0B8336-3FB5-4C3E-8DBB-17B782EFD6E6}"/>
    <cellStyle name="Output 2 3 4 3 6 3 2" xfId="42961" xr:uid="{A95D36A6-AC8A-4A3F-B7CD-6835AB886135}"/>
    <cellStyle name="Output 2 3 4 3 6 4" xfId="23936" xr:uid="{FFA3209B-0174-40BC-93D2-27722885750A}"/>
    <cellStyle name="Output 2 3 4 3 6 4 2" xfId="47717" xr:uid="{6E1D84B3-48BE-462C-9618-DDD59420EAD1}"/>
    <cellStyle name="Output 2 3 4 3 6 5" xfId="28526" xr:uid="{CBC3881F-289A-4CAC-995E-3AD05379FBA9}"/>
    <cellStyle name="Output 2 3 4 3 6 5 2" xfId="52292" xr:uid="{64302366-524C-426B-877C-5C0333F92BC3}"/>
    <cellStyle name="Output 2 3 4 3 6 6" xfId="33345" xr:uid="{0D6D5656-8C92-4DD6-9CB7-CC05FCC66ADA}"/>
    <cellStyle name="Output 2 3 4 3 7" xfId="10038" xr:uid="{FCDA5618-6EC4-48B8-A832-27213907FCE3}"/>
    <cellStyle name="Output 2 3 4 3 7 2" xfId="34252" xr:uid="{7B63E005-9970-4404-8388-3EDC250AC901}"/>
    <cellStyle name="Output 2 3 4 3 8" xfId="14955" xr:uid="{B1DA7C3E-1966-48B1-9996-8E14ADBC743D}"/>
    <cellStyle name="Output 2 3 4 3 8 2" xfId="38985" xr:uid="{A786A00D-1950-4D53-93BA-000633287619}"/>
    <cellStyle name="Output 2 3 4 3 9" xfId="19929" xr:uid="{ED9D2E14-ABFB-486B-A868-48178D3BB86C}"/>
    <cellStyle name="Output 2 3 4 3 9 2" xfId="43762" xr:uid="{06ECD92B-4C76-49C3-B033-F4EFAA57AC34}"/>
    <cellStyle name="Output 2 3 4 4" xfId="4962" xr:uid="{B7A9110A-1377-4B0D-9C45-245BA6A01124}"/>
    <cellStyle name="Output 2 3 4 4 2" xfId="10342" xr:uid="{72810007-BF29-42B2-A499-1E6D2129D407}"/>
    <cellStyle name="Output 2 3 4 4 2 2" xfId="34556" xr:uid="{9AD3521B-D388-4D81-AF3D-F8D1CC486CAF}"/>
    <cellStyle name="Output 2 3 4 4 3" xfId="15259" xr:uid="{CA240D55-F881-4CDD-A624-EAF3FF615F38}"/>
    <cellStyle name="Output 2 3 4 4 3 2" xfId="39289" xr:uid="{F81FBC7A-C467-481D-B8ED-27EEA4CDF2ED}"/>
    <cellStyle name="Output 2 3 4 4 4" xfId="20491" xr:uid="{0B18A0A9-8DEE-44D7-9420-03A5DFEC3DFC}"/>
    <cellStyle name="Output 2 3 4 4 4 2" xfId="44316" xr:uid="{98E8BF40-D33E-4D69-96DA-79718AE85FAD}"/>
    <cellStyle name="Output 2 3 4 4 5" xfId="25125" xr:uid="{F1E3E8E0-BBF6-4CFF-8F78-B8E710A3F8FD}"/>
    <cellStyle name="Output 2 3 4 4 5 2" xfId="48891" xr:uid="{3DF9C26D-39A3-480C-A72A-E1C0FF788212}"/>
    <cellStyle name="Output 2 3 4 4 6" xfId="29719" xr:uid="{26380298-DAD0-42B7-8FB2-14DABC3FA3AF}"/>
    <cellStyle name="Output 2 3 4 5" xfId="6067" xr:uid="{BBA8BC82-B230-430F-B163-2812043C880B}"/>
    <cellStyle name="Output 2 3 4 5 2" xfId="11446" xr:uid="{5655F714-8662-4994-950E-B2E94D345577}"/>
    <cellStyle name="Output 2 3 4 5 2 2" xfId="35485" xr:uid="{D1712256-246F-4DEE-8FFE-4BA7696A5354}"/>
    <cellStyle name="Output 2 3 4 5 3" xfId="16189" xr:uid="{9FC05A51-4178-42D9-8E01-AB07E7BB3148}"/>
    <cellStyle name="Output 2 3 4 5 3 2" xfId="40219" xr:uid="{AB12BE9B-775C-4D77-8CB8-841F38E164FB}"/>
    <cellStyle name="Output 2 3 4 5 4" xfId="21237" xr:uid="{E5BDAA2E-1691-4398-9975-FB98EF8AA633}"/>
    <cellStyle name="Output 2 3 4 5 4 2" xfId="45051" xr:uid="{8369A251-7F68-4BB4-B43E-53BF89A1D41E}"/>
    <cellStyle name="Output 2 3 4 5 5" xfId="25860" xr:uid="{514EFF43-E43C-4CBA-B3D1-E59D3695498F}"/>
    <cellStyle name="Output 2 3 4 5 5 2" xfId="49626" xr:uid="{B47E9E69-6812-4B72-B33E-73C0CE64CFD7}"/>
    <cellStyle name="Output 2 3 4 5 6" xfId="30636" xr:uid="{01343255-6170-4752-A468-EE740523421C}"/>
    <cellStyle name="Output 2 3 4 6" xfId="6848" xr:uid="{D163B515-C401-42E7-A131-35B92943DF64}"/>
    <cellStyle name="Output 2 3 4 6 2" xfId="12227" xr:uid="{DB78798D-DEA0-4E4F-991A-7D06A0267CD3}"/>
    <cellStyle name="Output 2 3 4 6 2 2" xfId="36263" xr:uid="{D0D48BCE-D94C-42E8-B350-415A32A9260D}"/>
    <cellStyle name="Output 2 3 4 6 3" xfId="16967" xr:uid="{F352F1DA-EABF-4E33-AE1A-F3F430E798F4}"/>
    <cellStyle name="Output 2 3 4 6 3 2" xfId="40997" xr:uid="{B4A65336-314F-4E79-AB64-4CA5F83FEDB7}"/>
    <cellStyle name="Output 2 3 4 6 4" xfId="21974" xr:uid="{C16A1D77-8274-4CC2-9382-BAB44F9431CA}"/>
    <cellStyle name="Output 2 3 4 6 4 2" xfId="45779" xr:uid="{D9719112-F77F-42AA-8251-85D7BE2A681A}"/>
    <cellStyle name="Output 2 3 4 6 5" xfId="26588" xr:uid="{B8A2D799-891F-4DB1-A3AE-F25591E7255E}"/>
    <cellStyle name="Output 2 3 4 6 5 2" xfId="50354" xr:uid="{E2FF3105-DE45-4402-92F6-877C94B8A04C}"/>
    <cellStyle name="Output 2 3 4 6 6" xfId="31405" xr:uid="{7A6725FD-20F7-473F-BD19-BD7F48B86F67}"/>
    <cellStyle name="Output 2 3 4 7" xfId="7588" xr:uid="{EECE16A9-2C35-45D3-853A-E09E1FCB328F}"/>
    <cellStyle name="Output 2 3 4 7 2" xfId="12967" xr:uid="{26735645-73A6-4410-8B6B-434ABBF3875A}"/>
    <cellStyle name="Output 2 3 4 7 2 2" xfId="37001" xr:uid="{55E5B51F-C24F-4D96-8BBE-871835B6D8E5}"/>
    <cellStyle name="Output 2 3 4 7 3" xfId="17705" xr:uid="{996ADFB4-3DC5-4F17-BC3C-40AFD8DF16CF}"/>
    <cellStyle name="Output 2 3 4 7 3 2" xfId="41735" xr:uid="{55DB3831-DC2A-4E76-85E9-72DAB9E9DEB3}"/>
    <cellStyle name="Output 2 3 4 7 4" xfId="22710" xr:uid="{249F8F9E-5B03-46B6-9618-896262606C28}"/>
    <cellStyle name="Output 2 3 4 7 4 2" xfId="46506" xr:uid="{0B922F9F-2630-49E4-BCC7-68F2C3C67D59}"/>
    <cellStyle name="Output 2 3 4 7 5" xfId="27315" xr:uid="{2D6ADFD6-2DAD-4CA6-96EC-1A43B52DC718}"/>
    <cellStyle name="Output 2 3 4 7 5 2" xfId="51081" xr:uid="{975F9DEF-D930-4915-BB90-D32CD1CFC673}"/>
    <cellStyle name="Output 2 3 4 7 6" xfId="32134" xr:uid="{9038BC9E-1C15-4B6F-BC82-70E5D6B9DFAE}"/>
    <cellStyle name="Output 2 3 4 8" xfId="8321" xr:uid="{B93EA26C-2289-41BF-896C-4BEF14354EA4}"/>
    <cellStyle name="Output 2 3 4 8 2" xfId="13700" xr:uid="{C2B5DA5B-FF5B-4020-B025-068022A0F1D8}"/>
    <cellStyle name="Output 2 3 4 8 2 2" xfId="37732" xr:uid="{92D2484A-A95A-4082-8B85-85F508DBC8FA}"/>
    <cellStyle name="Output 2 3 4 8 3" xfId="18436" xr:uid="{C6122D57-8202-4E71-9A53-88CE14F433FB}"/>
    <cellStyle name="Output 2 3 4 8 3 2" xfId="42466" xr:uid="{5C14C5F6-7490-4C77-BBBA-2AA67E029D32}"/>
    <cellStyle name="Output 2 3 4 8 4" xfId="23441" xr:uid="{924490F1-94DC-401E-B921-6C713E15C377}"/>
    <cellStyle name="Output 2 3 4 8 4 2" xfId="47228" xr:uid="{0E7FA4FA-DAFD-45DA-97DD-B9FEFC6846B6}"/>
    <cellStyle name="Output 2 3 4 8 5" xfId="28037" xr:uid="{929D59BA-36F9-41AA-8255-04BC4106AF3C}"/>
    <cellStyle name="Output 2 3 4 8 5 2" xfId="51803" xr:uid="{6A7D983B-8EB7-48EA-BBAF-A9115D6EE0E2}"/>
    <cellStyle name="Output 2 3 4 8 6" xfId="32856" xr:uid="{9607AC91-20E3-4F80-97AD-E994B24E9D81}"/>
    <cellStyle name="Output 2 3 4 9" xfId="9538" xr:uid="{5CBD2318-FAA0-4845-9E55-B540E17EBFB6}"/>
    <cellStyle name="Output 2 3 4 9 2" xfId="33754" xr:uid="{8C981787-BB6E-4E5A-8340-2E5D63E73E3B}"/>
    <cellStyle name="Output 2 3 5" xfId="4226" xr:uid="{8DFF5985-683D-4629-92C6-B6F4943CB606}"/>
    <cellStyle name="Output 2 3 5 10" xfId="24216" xr:uid="{AAAC7CAE-8011-4AA0-A8C9-0D546AA4C79B}"/>
    <cellStyle name="Output 2 3 5 10 2" xfId="47983" xr:uid="{A0AD02AD-1EC6-43C4-9227-246A39BC12F8}"/>
    <cellStyle name="Output 2 3 5 11" xfId="28994" xr:uid="{504869A5-5B9E-4A37-A1AF-0B7B4984C69E}"/>
    <cellStyle name="Output 2 3 5 2" xfId="5029" xr:uid="{C96963CC-1197-4C54-B923-98DBAF10A87F}"/>
    <cellStyle name="Output 2 3 5 2 2" xfId="10409" xr:uid="{D595F83F-1807-4B14-BE65-165410260AB8}"/>
    <cellStyle name="Output 2 3 5 2 2 2" xfId="34621" xr:uid="{F29E20CD-3935-47B6-A365-A00887D5FC76}"/>
    <cellStyle name="Output 2 3 5 2 3" xfId="15324" xr:uid="{B7D62A48-DCD3-4A29-BD76-135F334B23DA}"/>
    <cellStyle name="Output 2 3 5 2 3 2" xfId="39354" xr:uid="{9C9096FE-C816-424B-A26E-D3FEFB533122}"/>
    <cellStyle name="Output 2 3 5 2 4" xfId="20558" xr:uid="{FE653DF8-F1E4-419C-A0A8-3AF6BA1EF10E}"/>
    <cellStyle name="Output 2 3 5 2 4 2" xfId="44383" xr:uid="{7E33D67E-E7A1-4D40-A339-B181477AC850}"/>
    <cellStyle name="Output 2 3 5 2 5" xfId="25192" xr:uid="{F15B1F1B-E64A-4DC8-BA78-A25BACAA9C38}"/>
    <cellStyle name="Output 2 3 5 2 5 2" xfId="48958" xr:uid="{917B2CBD-D1F3-4747-A7AE-EE1380818FDA}"/>
    <cellStyle name="Output 2 3 5 2 6" xfId="29784" xr:uid="{40950322-E530-4501-9BAC-9C53AC15FAEF}"/>
    <cellStyle name="Output 2 3 5 3" xfId="6135" xr:uid="{221BACE0-354A-4240-8A09-38317E3FC2EE}"/>
    <cellStyle name="Output 2 3 5 3 2" xfId="11514" xr:uid="{1F8732D0-FDE0-45A9-BEFF-5CEFB8A16C60}"/>
    <cellStyle name="Output 2 3 5 3 2 2" xfId="35551" xr:uid="{E24AF665-35C0-41B4-AFF6-4F01D7E9697A}"/>
    <cellStyle name="Output 2 3 5 3 3" xfId="16255" xr:uid="{E583306A-8399-48D2-8F25-006CD464C3F3}"/>
    <cellStyle name="Output 2 3 5 3 3 2" xfId="40285" xr:uid="{66000563-D2CE-47BB-A635-F4ECACF2989F}"/>
    <cellStyle name="Output 2 3 5 3 4" xfId="21303" xr:uid="{6817A3E8-C534-473E-B28F-18C8184861CD}"/>
    <cellStyle name="Output 2 3 5 3 4 2" xfId="45117" xr:uid="{2B3FF704-7A85-427A-8B05-5AE4B8D5BFF0}"/>
    <cellStyle name="Output 2 3 5 3 5" xfId="25926" xr:uid="{E19BAEAB-B914-4EC8-8DE6-5B47BD209BCB}"/>
    <cellStyle name="Output 2 3 5 3 5 2" xfId="49692" xr:uid="{2B523C4E-F368-45A6-A4A5-478E4A9ACDD6}"/>
    <cellStyle name="Output 2 3 5 3 6" xfId="30702" xr:uid="{EF8284FE-BB0A-496F-A137-F7A58D5BC1BC}"/>
    <cellStyle name="Output 2 3 5 4" xfId="6916" xr:uid="{ABEC13A5-E3C4-4D53-96B7-0AB1EAE0DE61}"/>
    <cellStyle name="Output 2 3 5 4 2" xfId="12295" xr:uid="{BFD05A2E-148F-4682-AFB0-B84B273EE153}"/>
    <cellStyle name="Output 2 3 5 4 2 2" xfId="36329" xr:uid="{F4983172-4EE1-4B68-950A-54A3AE16B4EA}"/>
    <cellStyle name="Output 2 3 5 4 3" xfId="17033" xr:uid="{392C2254-3C20-4C89-8553-16FAF8B59DA5}"/>
    <cellStyle name="Output 2 3 5 4 3 2" xfId="41063" xr:uid="{0A2CA283-2246-4138-BE2E-07F1C715A712}"/>
    <cellStyle name="Output 2 3 5 4 4" xfId="22039" xr:uid="{CEFCAA4A-F671-4AC6-B7D9-47BA3C7CEC53}"/>
    <cellStyle name="Output 2 3 5 4 4 2" xfId="45844" xr:uid="{4FEA46A5-D379-4184-94E5-82F3FA994D76}"/>
    <cellStyle name="Output 2 3 5 4 5" xfId="26653" xr:uid="{3A7820BC-3A6B-4344-8CB4-50D822DA9538}"/>
    <cellStyle name="Output 2 3 5 4 5 2" xfId="50419" xr:uid="{BE9F4726-FC82-427F-8D72-70E3A816721A}"/>
    <cellStyle name="Output 2 3 5 4 6" xfId="31471" xr:uid="{BEAB2620-065A-463C-ABA0-72DB7A8223E8}"/>
    <cellStyle name="Output 2 3 5 5" xfId="7655" xr:uid="{B64817CF-9F1C-43C1-B8CB-755C4BCBF316}"/>
    <cellStyle name="Output 2 3 5 5 2" xfId="13034" xr:uid="{CB4C3B15-4D1C-4F48-A74D-1FC3C75B0368}"/>
    <cellStyle name="Output 2 3 5 5 2 2" xfId="37066" xr:uid="{07D78BAD-3076-4E8E-954C-C763984A9AE2}"/>
    <cellStyle name="Output 2 3 5 5 3" xfId="17770" xr:uid="{31262968-8330-4917-8457-EFC6CB8A203B}"/>
    <cellStyle name="Output 2 3 5 5 3 2" xfId="41800" xr:uid="{F2204C6C-743B-42E7-93FF-80FB63ADA7B0}"/>
    <cellStyle name="Output 2 3 5 5 4" xfId="22775" xr:uid="{0956463C-7C3D-4E19-8569-01AC99C706FC}"/>
    <cellStyle name="Output 2 3 5 5 4 2" xfId="46571" xr:uid="{04406DFD-C825-439C-9199-224C1D1FFEBC}"/>
    <cellStyle name="Output 2 3 5 5 5" xfId="27380" xr:uid="{0BAA93DE-D791-44AF-9284-5CCA2A5543D6}"/>
    <cellStyle name="Output 2 3 5 5 5 2" xfId="51146" xr:uid="{FA58BE2F-1576-4548-839C-93DB378C36F6}"/>
    <cellStyle name="Output 2 3 5 5 6" xfId="32199" xr:uid="{87D94D65-8B0D-4BD7-863D-4F3DA1054FDA}"/>
    <cellStyle name="Output 2 3 5 6" xfId="8388" xr:uid="{9833C8BB-EA6D-4B4C-96B1-44ABDA8C2B03}"/>
    <cellStyle name="Output 2 3 5 6 2" xfId="13767" xr:uid="{DC6FB25C-D927-43BA-9E94-BE21E2E3F0F8}"/>
    <cellStyle name="Output 2 3 5 6 2 2" xfId="37797" xr:uid="{084F14A9-36DB-4DCA-912D-149C21146327}"/>
    <cellStyle name="Output 2 3 5 6 3" xfId="18501" xr:uid="{AA0E621A-38B2-4994-90B7-8E86C91686B2}"/>
    <cellStyle name="Output 2 3 5 6 3 2" xfId="42531" xr:uid="{781287D2-9548-4310-B15A-F028A522D2AD}"/>
    <cellStyle name="Output 2 3 5 6 4" xfId="23506" xr:uid="{4FA59CB5-56D1-47A6-9752-A155A31A2A5F}"/>
    <cellStyle name="Output 2 3 5 6 4 2" xfId="47293" xr:uid="{079B2972-F399-40CE-BB95-CC46B8469358}"/>
    <cellStyle name="Output 2 3 5 6 5" xfId="28102" xr:uid="{FDF859AE-E888-43AB-BE5F-6A1950C22327}"/>
    <cellStyle name="Output 2 3 5 6 5 2" xfId="51868" xr:uid="{CEE492B0-5E1F-45E8-B1D8-BE24E5B92527}"/>
    <cellStyle name="Output 2 3 5 6 6" xfId="32921" xr:uid="{96C72269-05A3-4E1A-99FE-911CF5BF81A7}"/>
    <cellStyle name="Output 2 3 5 7" xfId="9608" xr:uid="{8DC30D12-C50D-45B5-91BD-C8D394A124C2}"/>
    <cellStyle name="Output 2 3 5 7 2" xfId="33822" xr:uid="{53C614F5-E360-407A-855A-C331E29E8150}"/>
    <cellStyle name="Output 2 3 5 8" xfId="14525" xr:uid="{88F65F41-FE93-41A6-9FE8-43184087C9DB}"/>
    <cellStyle name="Output 2 3 5 8 2" xfId="38555" xr:uid="{C22370D7-5179-4385-886B-F413C74C77CC}"/>
    <cellStyle name="Output 2 3 5 9" xfId="19499" xr:uid="{A57A88AE-955F-45A3-B14D-56ACED831034}"/>
    <cellStyle name="Output 2 3 5 9 2" xfId="43338" xr:uid="{AFA9403C-CA8C-48C7-915D-8FE6F170D6E9}"/>
    <cellStyle name="Output 2 3 6" xfId="4450" xr:uid="{85419A8D-EBC5-4130-9F8C-85ECEF9557F8}"/>
    <cellStyle name="Output 2 3 6 10" xfId="24414" xr:uid="{EEDEE87F-66EE-46C1-80DB-54CDD5124A03}"/>
    <cellStyle name="Output 2 3 6 10 2" xfId="48180" xr:uid="{204472AE-8DCC-48C2-9540-63E3D198C14E}"/>
    <cellStyle name="Output 2 3 6 11" xfId="29215" xr:uid="{DEFC47D7-4FB7-4666-84FB-B58E45EB04B6}"/>
    <cellStyle name="Output 2 3 6 2" xfId="5253" xr:uid="{D36A3D1E-8244-4A4D-A909-2334A548B2C3}"/>
    <cellStyle name="Output 2 3 6 2 2" xfId="10633" xr:uid="{04FC9F88-6D09-4CE2-9CCB-1DAC378B1565}"/>
    <cellStyle name="Output 2 3 6 2 2 2" xfId="34845" xr:uid="{F4CE5C5F-34A5-4420-AE3B-7D95835517B2}"/>
    <cellStyle name="Output 2 3 6 2 3" xfId="15548" xr:uid="{E155F524-2936-4ABD-BDC0-C8BBA8276648}"/>
    <cellStyle name="Output 2 3 6 2 3 2" xfId="39578" xr:uid="{A5E99A4C-F7BA-41E6-B3B5-17B0FB043C5B}"/>
    <cellStyle name="Output 2 3 6 2 4" xfId="20782" xr:uid="{3E6897E6-AD44-4706-91A3-928E40B4E068}"/>
    <cellStyle name="Output 2 3 6 2 4 2" xfId="44604" xr:uid="{AD3EF848-EB3C-4588-B6E3-A72D57DCC4CB}"/>
    <cellStyle name="Output 2 3 6 2 5" xfId="25413" xr:uid="{7F438741-5261-4BEC-90E1-DE2C9F8B5CA0}"/>
    <cellStyle name="Output 2 3 6 2 5 2" xfId="49179" xr:uid="{01C6D765-ACB8-4201-BBDC-EFA0ADDE4EBC}"/>
    <cellStyle name="Output 2 3 6 2 6" xfId="30005" xr:uid="{203116AC-BD76-4C91-B6A9-0FE962E3DA81}"/>
    <cellStyle name="Output 2 3 6 3" xfId="6359" xr:uid="{D0B33D66-C438-4C6C-A8AC-E5B50E2D7B92}"/>
    <cellStyle name="Output 2 3 6 3 2" xfId="11738" xr:uid="{728E3818-C043-4FA9-A568-ACAB3BCDD8F9}"/>
    <cellStyle name="Output 2 3 6 3 2 2" xfId="35775" xr:uid="{C5BD006B-7575-4A4D-96AB-36C050AC1C22}"/>
    <cellStyle name="Output 2 3 6 3 3" xfId="16479" xr:uid="{9EE1B520-D67A-48F0-A4F7-FC35780379F7}"/>
    <cellStyle name="Output 2 3 6 3 3 2" xfId="40509" xr:uid="{0848954B-F191-4C44-8233-17D32C164E79}"/>
    <cellStyle name="Output 2 3 6 3 4" xfId="21527" xr:uid="{02ED0456-1F71-47B4-BA83-87BBA3F2CFBB}"/>
    <cellStyle name="Output 2 3 6 3 4 2" xfId="45338" xr:uid="{0F5038F6-888C-4AE1-8384-C69989550631}"/>
    <cellStyle name="Output 2 3 6 3 5" xfId="26147" xr:uid="{51F7010A-B8C7-49CA-B623-BCEDAB543282}"/>
    <cellStyle name="Output 2 3 6 3 5 2" xfId="49913" xr:uid="{EB139C5E-841A-4207-A428-EB2E1E99BC24}"/>
    <cellStyle name="Output 2 3 6 3 6" xfId="30923" xr:uid="{9CD88F89-17FF-4242-96E7-505498D88CB7}"/>
    <cellStyle name="Output 2 3 6 4" xfId="7140" xr:uid="{79C65759-CCCF-45F0-97FC-B479E0BC7EDB}"/>
    <cellStyle name="Output 2 3 6 4 2" xfId="12519" xr:uid="{9E3E3EA1-7DF2-47CE-90BE-C89F0BE2EA5E}"/>
    <cellStyle name="Output 2 3 6 4 2 2" xfId="36553" xr:uid="{8883C80E-EF30-4853-BE9A-5B0979DFC8FA}"/>
    <cellStyle name="Output 2 3 6 4 3" xfId="17257" xr:uid="{47DFDFC4-E624-41D4-9156-186BD3F88BE8}"/>
    <cellStyle name="Output 2 3 6 4 3 2" xfId="41287" xr:uid="{E6EF8C0F-4894-4B51-AA61-16EE68C884EC}"/>
    <cellStyle name="Output 2 3 6 4 4" xfId="22263" xr:uid="{75151887-CCA9-4C15-AD7B-6547F71C7B8F}"/>
    <cellStyle name="Output 2 3 6 4 4 2" xfId="46065" xr:uid="{51762464-EE09-413E-850A-BDBD003F5676}"/>
    <cellStyle name="Output 2 3 6 4 5" xfId="26874" xr:uid="{48A2B478-67BB-418F-8CD5-F519961D3C09}"/>
    <cellStyle name="Output 2 3 6 4 5 2" xfId="50640" xr:uid="{01C15B65-6173-4901-92F4-69BC23D7B148}"/>
    <cellStyle name="Output 2 3 6 4 6" xfId="31692" xr:uid="{7C18F256-A9EE-451F-A365-444C06CAA672}"/>
    <cellStyle name="Output 2 3 6 5" xfId="7879" xr:uid="{0851082B-2A0C-4D18-96E4-30A8236AD27C}"/>
    <cellStyle name="Output 2 3 6 5 2" xfId="13258" xr:uid="{F63584AA-6378-4076-9492-BB2DD5953F0F}"/>
    <cellStyle name="Output 2 3 6 5 2 2" xfId="37290" xr:uid="{FB774D3D-7334-4A25-8D9F-B8812D84B9D0}"/>
    <cellStyle name="Output 2 3 6 5 3" xfId="17994" xr:uid="{1E70CE55-3B50-4BF1-87FF-372ABBAEB7B7}"/>
    <cellStyle name="Output 2 3 6 5 3 2" xfId="42024" xr:uid="{899B5CDF-44B7-4D20-81C4-4DB381661E8E}"/>
    <cellStyle name="Output 2 3 6 5 4" xfId="22999" xr:uid="{5F3A78B2-9EB1-42C3-A8B5-C394BAA6465D}"/>
    <cellStyle name="Output 2 3 6 5 4 2" xfId="46792" xr:uid="{273B29CA-93D8-44B4-8321-104F8C70D268}"/>
    <cellStyle name="Output 2 3 6 5 5" xfId="27601" xr:uid="{9BD110F1-0A2B-417F-AD6C-43BFDC7B8C4F}"/>
    <cellStyle name="Output 2 3 6 5 5 2" xfId="51367" xr:uid="{D0844AB9-3D83-477E-BAB9-C6F2E93E1788}"/>
    <cellStyle name="Output 2 3 6 5 6" xfId="32420" xr:uid="{0CD8FFD8-C846-41EF-A32E-9DA319861CC1}"/>
    <cellStyle name="Output 2 3 6 6" xfId="8612" xr:uid="{33CCF929-E947-4D30-8367-CA40278B58ED}"/>
    <cellStyle name="Output 2 3 6 6 2" xfId="13991" xr:uid="{7F1D4314-33D8-4255-B74A-B887AB515C7C}"/>
    <cellStyle name="Output 2 3 6 6 2 2" xfId="38021" xr:uid="{7A891A8D-41AD-460A-A0F1-DF820B249953}"/>
    <cellStyle name="Output 2 3 6 6 3" xfId="18725" xr:uid="{EFB1E91D-14EA-4EB0-BB7C-53B0B6B8672B}"/>
    <cellStyle name="Output 2 3 6 6 3 2" xfId="42755" xr:uid="{D0A8A547-4F10-44B6-9D3B-5AF482B5EA98}"/>
    <cellStyle name="Output 2 3 6 6 4" xfId="23730" xr:uid="{320803DB-263F-4800-AD77-9E350C1BBA82}"/>
    <cellStyle name="Output 2 3 6 6 4 2" xfId="47514" xr:uid="{6DE6FC94-4052-4BA7-945B-0DD9BE5F896F}"/>
    <cellStyle name="Output 2 3 6 6 5" xfId="28323" xr:uid="{318248F1-954F-42EA-B0FD-12084E069488}"/>
    <cellStyle name="Output 2 3 6 6 5 2" xfId="52089" xr:uid="{EEF45EB4-D8B7-4ED9-BEB2-325A6AF085F1}"/>
    <cellStyle name="Output 2 3 6 6 6" xfId="33142" xr:uid="{8B79D77D-5AAD-4DD9-8B72-44B4F2A4C1BF}"/>
    <cellStyle name="Output 2 3 6 7" xfId="9832" xr:uid="{3D8F1FCF-6C3D-4661-896E-AC034F5BCF79}"/>
    <cellStyle name="Output 2 3 6 7 2" xfId="34046" xr:uid="{CC869ED4-73E5-4752-BBF4-1BF6B947173B}"/>
    <cellStyle name="Output 2 3 6 8" xfId="14749" xr:uid="{D7D1BDB9-9245-4FB3-9ECC-8D24371585D3}"/>
    <cellStyle name="Output 2 3 6 8 2" xfId="38779" xr:uid="{863C8A83-A97A-411D-8740-8171A3776077}"/>
    <cellStyle name="Output 2 3 6 9" xfId="19723" xr:uid="{D9E5AA7F-128E-4B0A-8B80-3C72766AF36C}"/>
    <cellStyle name="Output 2 3 6 9 2" xfId="43559" xr:uid="{7782BC67-0D3F-44C8-8705-7F66FA9A7561}"/>
    <cellStyle name="Output 2 3 7" xfId="3934" xr:uid="{AD11B451-9445-4475-BF82-DC14C633E9DC}"/>
    <cellStyle name="Output 2 3 7 2" xfId="9320" xr:uid="{FDE534A5-A682-4B34-8366-022647F4726A}"/>
    <cellStyle name="Output 2 3 7 2 2" xfId="33544" xr:uid="{2B31C27E-8C04-449C-BE4D-8A711FEDC1FA}"/>
    <cellStyle name="Output 2 3 7 3" xfId="14251" xr:uid="{D3A72E1F-1720-444B-AEFF-9055EC71A4FD}"/>
    <cellStyle name="Output 2 3 7 3 2" xfId="38281" xr:uid="{A3BD4F5B-4976-45C6-BE6E-AF88F9DDCB79}"/>
    <cellStyle name="Output 2 3 7 4" xfId="20280" xr:uid="{527463E3-65B9-4F43-A7D3-64B0679770E9}"/>
    <cellStyle name="Output 2 3 7 4 2" xfId="44108" xr:uid="{000E0E72-F175-435F-8EF3-C3E060A39799}"/>
    <cellStyle name="Output 2 3 7 5" xfId="24917" xr:uid="{27C3A9F2-D430-4E74-8279-F7437E9332B7}"/>
    <cellStyle name="Output 2 3 7 5 2" xfId="48683" xr:uid="{1CCC7508-CAC5-42F9-8FBB-3CE9A38C7E69}"/>
    <cellStyle name="Output 2 3 7 6" xfId="28721" xr:uid="{76FC44C1-8E31-435F-B0DB-395BB672CAE9}"/>
    <cellStyle name="Output 2 3 8" xfId="4753" xr:uid="{4DD0DFB3-EF81-45D1-92C1-46BC694D9271}"/>
    <cellStyle name="Output 2 3 8 2" xfId="10133" xr:uid="{CD6065C7-2C0A-428B-8EB2-0487D4C0DD65}"/>
    <cellStyle name="Output 2 3 8 2 2" xfId="34347" xr:uid="{23171F81-54A3-450E-AB18-0B6CC0433968}"/>
    <cellStyle name="Output 2 3 8 3" xfId="15050" xr:uid="{3D0FA014-F779-4576-8C78-CDB6DEA9A16F}"/>
    <cellStyle name="Output 2 3 8 3 2" xfId="39080" xr:uid="{ABDFB324-9738-4D78-8DC8-71216DAA6C91}"/>
    <cellStyle name="Output 2 3 8 4" xfId="21025" xr:uid="{8C46C81D-EFAA-41FF-AD1E-F129F159C38D}"/>
    <cellStyle name="Output 2 3 8 4 2" xfId="44842" xr:uid="{78132C0B-301C-461C-9838-C51F519291B0}"/>
    <cellStyle name="Output 2 3 8 5" xfId="25651" xr:uid="{351D57BA-7DCA-408B-A79C-196AF4BB402A}"/>
    <cellStyle name="Output 2 3 8 5 2" xfId="49417" xr:uid="{D472036B-E53E-4786-8707-2CEF569D49EF}"/>
    <cellStyle name="Output 2 3 8 6" xfId="29513" xr:uid="{00931EAA-A88D-4B42-8587-220806433779}"/>
    <cellStyle name="Output 2 3 9" xfId="5849" xr:uid="{E530684F-E5AE-4C82-A7DD-09F32D9B1D42}"/>
    <cellStyle name="Output 2 3 9 2" xfId="11228" xr:uid="{16539EE7-90FF-413A-8ACC-FEB6E14ACE15}"/>
    <cellStyle name="Output 2 3 9 2 2" xfId="35275" xr:uid="{8BA66E3B-9C12-4B62-A652-303B6DCACA93}"/>
    <cellStyle name="Output 2 3 9 3" xfId="15979" xr:uid="{6D9D61DD-87F8-4849-ABB4-8CEEDCAA47DD}"/>
    <cellStyle name="Output 2 3 9 3 2" xfId="40009" xr:uid="{C806D4C8-8A0E-4164-9A3B-F1529C6F5046}"/>
    <cellStyle name="Output 2 3 9 4" xfId="21763" xr:uid="{63569E50-1438-4B74-9A8F-DAB2BE317386}"/>
    <cellStyle name="Output 2 3 9 4 2" xfId="45571" xr:uid="{3D9002B4-D4EB-4BCD-961C-2B5B56325748}"/>
    <cellStyle name="Output 2 3 9 5" xfId="26380" xr:uid="{8316CA4B-CF27-4579-8FED-7A15B70E9746}"/>
    <cellStyle name="Output 2 3 9 5 2" xfId="50146" xr:uid="{70B4361A-8792-4A73-9515-787904468251}"/>
    <cellStyle name="Output 2 3 9 6" xfId="30429" xr:uid="{33D1F14A-172A-4B28-8DE8-7BD770578970}"/>
    <cellStyle name="Output 2 4" xfId="1921" xr:uid="{00000000-0005-0000-0000-000082070000}"/>
    <cellStyle name="Output 2 4 10" xfId="5656" xr:uid="{DB5686C4-00C9-42CF-83B3-60142B836FDF}"/>
    <cellStyle name="Output 2 4 10 2" xfId="11035" xr:uid="{DC549797-1610-4134-88A5-902F1C49C665}"/>
    <cellStyle name="Output 2 4 10 2 2" xfId="35182" xr:uid="{3812E344-3264-4E19-8BD9-C000B4AC48D5}"/>
    <cellStyle name="Output 2 4 10 3" xfId="15886" xr:uid="{CCFB1B4C-9824-4C26-B92E-069E6DC687BB}"/>
    <cellStyle name="Output 2 4 10 3 2" xfId="39916" xr:uid="{6EA06688-DABA-466A-B118-425E1E704E71}"/>
    <cellStyle name="Output 2 4 10 4" xfId="20004" xr:uid="{A849E65A-62E2-4EEB-A69A-996B7D2DCF21}"/>
    <cellStyle name="Output 2 4 10 4 2" xfId="43834" xr:uid="{1D085241-C7B1-43DC-9A78-1D3180CDF4C1}"/>
    <cellStyle name="Output 2 4 10 5" xfId="24679" xr:uid="{7E79F11A-1276-4D82-A4B5-C01C073FCD10}"/>
    <cellStyle name="Output 2 4 10 5 2" xfId="48445" xr:uid="{82814CA8-E020-410A-B52F-577974C4AA72}"/>
    <cellStyle name="Output 2 4 10 6" xfId="30338" xr:uid="{375BCCB1-DD77-4354-BD2B-AEE6394FE133}"/>
    <cellStyle name="Output 2 4 11" xfId="6643" xr:uid="{F1266D5A-E9AB-4935-84E3-EA087BFD465B}"/>
    <cellStyle name="Output 2 4 11 2" xfId="12022" xr:uid="{0BE8F00C-39F2-499F-BC14-E58DC33A502F}"/>
    <cellStyle name="Output 2 4 11 2 2" xfId="36058" xr:uid="{39601809-4F1A-40A6-B164-C45EE66BAA3C}"/>
    <cellStyle name="Output 2 4 11 3" xfId="16762" xr:uid="{72A299BD-659D-4FA5-B186-1348FDB7801D}"/>
    <cellStyle name="Output 2 4 11 3 2" xfId="40792" xr:uid="{D4FEF101-5563-472F-A0BE-CE5BF111B80E}"/>
    <cellStyle name="Output 2 4 11 4" xfId="20495" xr:uid="{0CDF7465-FDD3-4D12-9EE1-7F6D8FC3ECB6}"/>
    <cellStyle name="Output 2 4 11 4 2" xfId="44320" xr:uid="{68E39677-08AB-4C9A-A0E7-A95F56D988AF}"/>
    <cellStyle name="Output 2 4 11 5" xfId="25129" xr:uid="{65EB59AF-32F8-4FE2-B8B9-A30BF255E4C8}"/>
    <cellStyle name="Output 2 4 11 5 2" xfId="48895" xr:uid="{544EAE8C-AE94-4C54-9884-7F7B79500A65}"/>
    <cellStyle name="Output 2 4 11 6" xfId="31203" xr:uid="{2C6504E1-967E-4713-BEB5-0747CD0B25FC}"/>
    <cellStyle name="Output 2 4 12" xfId="9231" xr:uid="{E2C72B69-6E0F-4068-95BC-3C60267FA393}"/>
    <cellStyle name="Output 2 4 12 2" xfId="33511" xr:uid="{C2EF8930-61F3-4DC7-BA25-1ECDFABEFD5B}"/>
    <cellStyle name="Output 2 4 13" xfId="14220" xr:uid="{6E6ED00A-47D6-474C-8C5F-E9B8927EA98D}"/>
    <cellStyle name="Output 2 4 13 2" xfId="38250" xr:uid="{1CF01048-3B10-4CD4-BFFB-CCA55EEE1F06}"/>
    <cellStyle name="Output 2 4 14" xfId="19126" xr:uid="{3E7BDC5F-1DE0-43DF-AFD0-852B386ADAB2}"/>
    <cellStyle name="Output 2 4 14 2" xfId="43035" xr:uid="{3081CB66-0F78-4B26-9627-1ED2A68A39AD}"/>
    <cellStyle name="Output 2 4 15" xfId="23955" xr:uid="{D4380517-E7F4-42C2-B1AD-4750AB817B95}"/>
    <cellStyle name="Output 2 4 15 2" xfId="47724" xr:uid="{DD3F64C3-899A-4052-B323-239FB56924FC}"/>
    <cellStyle name="Output 2 4 16" xfId="3846" xr:uid="{66BE64F9-A22D-4EDF-A2FF-39A907FA63CD}"/>
    <cellStyle name="Output 2 4 17" xfId="28690" xr:uid="{57570F96-91F0-42A8-B8C2-590484D9CFD9}"/>
    <cellStyle name="Output 2 4 2" xfId="3026" xr:uid="{9B4BF523-9E72-494F-B5E8-7953F17002EB}"/>
    <cellStyle name="Output 2 4 2 10" xfId="14388" xr:uid="{4F73F78A-CA7B-46E6-AF41-018B40F32B5A}"/>
    <cellStyle name="Output 2 4 2 10 2" xfId="38418" xr:uid="{9CF5832C-66BF-44FB-AE09-49834126267D}"/>
    <cellStyle name="Output 2 4 2 11" xfId="19360" xr:uid="{30372569-049D-4768-AA8E-415DFA6B4662}"/>
    <cellStyle name="Output 2 4 2 11 2" xfId="43201" xr:uid="{36FD82A2-030F-4189-8251-AAC9A7A3439A}"/>
    <cellStyle name="Output 2 4 2 12" xfId="24093" xr:uid="{11513399-4B60-496A-9323-80053CE68B26}"/>
    <cellStyle name="Output 2 4 2 12 2" xfId="47862" xr:uid="{1EB8742C-CD52-474C-B10E-68C10A37CC0B}"/>
    <cellStyle name="Output 2 4 2 13" xfId="4079" xr:uid="{DAF11624-CD74-4ADB-A4C8-F673C4DA1067}"/>
    <cellStyle name="Output 2 4 2 14" xfId="28857" xr:uid="{BE5762F6-0AFA-4621-8EEE-C3B010ED1567}"/>
    <cellStyle name="Output 2 4 2 2" xfId="3207" xr:uid="{0CFD5518-A20D-4A69-A65C-1BC4907FA506}"/>
    <cellStyle name="Output 2 4 2 2 10" xfId="24339" xr:uid="{6A9160EC-4DEE-4309-9D40-40E029B5E71C}"/>
    <cellStyle name="Output 2 4 2 2 10 2" xfId="48105" xr:uid="{1C548546-489C-4DD9-BB07-723F89C017A3}"/>
    <cellStyle name="Output 2 4 2 2 11" xfId="4362" xr:uid="{CF82D082-DB6E-4EC3-8727-519AAF9225A0}"/>
    <cellStyle name="Output 2 4 2 2 12" xfId="29127" xr:uid="{6DBE9F43-CD86-4553-B2C1-76ACF030D3C9}"/>
    <cellStyle name="Output 2 4 2 2 2" xfId="5165" xr:uid="{37418431-96C4-459D-AEFC-9E3CD8604E1D}"/>
    <cellStyle name="Output 2 4 2 2 2 2" xfId="10545" xr:uid="{84945000-530F-41AD-AEFD-E1CCAC2482C1}"/>
    <cellStyle name="Output 2 4 2 2 2 2 2" xfId="34757" xr:uid="{B46B74B3-D5D1-4DA6-A842-3A0E7D18A756}"/>
    <cellStyle name="Output 2 4 2 2 2 3" xfId="15460" xr:uid="{FCE68AB1-C4C8-4685-BBAE-9B8CE23C9EBA}"/>
    <cellStyle name="Output 2 4 2 2 2 3 2" xfId="39490" xr:uid="{59FCB1D4-3CDF-4956-AB19-6921A6DEC11D}"/>
    <cellStyle name="Output 2 4 2 2 2 4" xfId="20694" xr:uid="{422E888B-366B-4254-AC9B-AEE885107D4F}"/>
    <cellStyle name="Output 2 4 2 2 2 4 2" xfId="44516" xr:uid="{A67D12B2-DE04-4FF6-A31C-C8E367857266}"/>
    <cellStyle name="Output 2 4 2 2 2 5" xfId="25325" xr:uid="{C2AEEFF0-2098-45DA-A0FE-4EA8DE48155B}"/>
    <cellStyle name="Output 2 4 2 2 2 5 2" xfId="49091" xr:uid="{C81CAAC6-61BA-4147-908C-002E1D2A460B}"/>
    <cellStyle name="Output 2 4 2 2 2 6" xfId="29917" xr:uid="{4F5884F0-E870-4B5C-B987-32428F0E8276}"/>
    <cellStyle name="Output 2 4 2 2 3" xfId="6271" xr:uid="{6286DE3E-B0FB-4D27-A715-9E43C2FF9724}"/>
    <cellStyle name="Output 2 4 2 2 3 2" xfId="11650" xr:uid="{8B864049-5D4D-4499-839D-33105C5A7B26}"/>
    <cellStyle name="Output 2 4 2 2 3 2 2" xfId="35687" xr:uid="{CB3A7C3E-09F5-404E-8F15-F606C9B839DE}"/>
    <cellStyle name="Output 2 4 2 2 3 3" xfId="16391" xr:uid="{0F571644-1E25-4D12-A021-8D1D1C8722E8}"/>
    <cellStyle name="Output 2 4 2 2 3 3 2" xfId="40421" xr:uid="{24D9429E-51F7-4136-B76E-28C677FF2E74}"/>
    <cellStyle name="Output 2 4 2 2 3 4" xfId="21439" xr:uid="{4BD0AFAF-EC95-4C7F-B4AC-AF6ADBFEC37E}"/>
    <cellStyle name="Output 2 4 2 2 3 4 2" xfId="45250" xr:uid="{CD1F2FC8-5BE8-43E7-9349-519BFB767523}"/>
    <cellStyle name="Output 2 4 2 2 3 5" xfId="26059" xr:uid="{98743581-9285-4114-9140-7E030DAF9F1E}"/>
    <cellStyle name="Output 2 4 2 2 3 5 2" xfId="49825" xr:uid="{4D50A6C0-8870-4A75-8766-054BA3C3900E}"/>
    <cellStyle name="Output 2 4 2 2 3 6" xfId="30835" xr:uid="{F4341575-6E2A-43FB-9CBF-3548934E23D0}"/>
    <cellStyle name="Output 2 4 2 2 4" xfId="7052" xr:uid="{0ED9B5B4-96A1-4601-9607-56511287EE7E}"/>
    <cellStyle name="Output 2 4 2 2 4 2" xfId="12431" xr:uid="{82CE189F-2931-47C5-B3EA-27D56B0EE3DF}"/>
    <cellStyle name="Output 2 4 2 2 4 2 2" xfId="36465" xr:uid="{39F0F517-FB47-4842-8C68-A067B7772ABF}"/>
    <cellStyle name="Output 2 4 2 2 4 3" xfId="17169" xr:uid="{3C8CD8D9-2CAD-45D4-A9CE-6E93895F05D8}"/>
    <cellStyle name="Output 2 4 2 2 4 3 2" xfId="41199" xr:uid="{670FB4C3-91FC-4BEE-B713-25409D39F0AD}"/>
    <cellStyle name="Output 2 4 2 2 4 4" xfId="22175" xr:uid="{FC5D0049-10BA-40AC-96B3-AD49D85FFAD9}"/>
    <cellStyle name="Output 2 4 2 2 4 4 2" xfId="45977" xr:uid="{12607D3C-4579-43D7-98E3-179A1EACEF82}"/>
    <cellStyle name="Output 2 4 2 2 4 5" xfId="26786" xr:uid="{186635A0-D3EC-4826-8C25-B4DF208417E8}"/>
    <cellStyle name="Output 2 4 2 2 4 5 2" xfId="50552" xr:uid="{AB694DCB-B831-4C27-B71E-36A00CB3BA32}"/>
    <cellStyle name="Output 2 4 2 2 4 6" xfId="31604" xr:uid="{89C508E9-722C-4736-B601-211D07C7F95C}"/>
    <cellStyle name="Output 2 4 2 2 5" xfId="7791" xr:uid="{52655BB1-1EA1-41CC-B568-E480DB5F7A87}"/>
    <cellStyle name="Output 2 4 2 2 5 2" xfId="13170" xr:uid="{4274EAE5-1587-4625-9716-EBE67264CCE9}"/>
    <cellStyle name="Output 2 4 2 2 5 2 2" xfId="37202" xr:uid="{4B4FD160-F567-4380-9183-465668C382B6}"/>
    <cellStyle name="Output 2 4 2 2 5 3" xfId="17906" xr:uid="{F570931A-1B77-4C94-AB59-F77B3E174B63}"/>
    <cellStyle name="Output 2 4 2 2 5 3 2" xfId="41936" xr:uid="{5BFD3A11-3457-44EA-AE76-08BDE2423DE9}"/>
    <cellStyle name="Output 2 4 2 2 5 4" xfId="22911" xr:uid="{A7995F92-009E-482B-9BC9-0A32E020CE8A}"/>
    <cellStyle name="Output 2 4 2 2 5 4 2" xfId="46704" xr:uid="{DC3386FF-9F4D-493A-8396-6F22189EE220}"/>
    <cellStyle name="Output 2 4 2 2 5 5" xfId="27513" xr:uid="{255155BC-E94F-4B5A-8AAC-ADBF86A3F847}"/>
    <cellStyle name="Output 2 4 2 2 5 5 2" xfId="51279" xr:uid="{233605DB-57CE-4B84-9A8A-7A2150718E8C}"/>
    <cellStyle name="Output 2 4 2 2 5 6" xfId="32332" xr:uid="{1FE535CB-B1A0-4935-86F8-4B478F5F4F52}"/>
    <cellStyle name="Output 2 4 2 2 6" xfId="8524" xr:uid="{918DCD2A-B52B-48B8-A9A2-2E9EC8909929}"/>
    <cellStyle name="Output 2 4 2 2 6 2" xfId="13903" xr:uid="{16C41343-F3AF-4163-9956-1754E10DA598}"/>
    <cellStyle name="Output 2 4 2 2 6 2 2" xfId="37933" xr:uid="{CBB2DF03-3FF1-443E-A56E-7C9CD351F44D}"/>
    <cellStyle name="Output 2 4 2 2 6 3" xfId="18637" xr:uid="{104222CA-7931-4421-9C83-340722BFD02D}"/>
    <cellStyle name="Output 2 4 2 2 6 3 2" xfId="42667" xr:uid="{FBEAB21F-3130-4D04-BA4B-4AC9286A342C}"/>
    <cellStyle name="Output 2 4 2 2 6 4" xfId="23642" xr:uid="{3A01193B-52D8-4057-9C2D-1B055F3E22FD}"/>
    <cellStyle name="Output 2 4 2 2 6 4 2" xfId="47426" xr:uid="{DE33E3D6-4A1D-490C-BB9B-1AA65A5482ED}"/>
    <cellStyle name="Output 2 4 2 2 6 5" xfId="28235" xr:uid="{9DC80780-E8E9-4983-9F2D-079CFC48250F}"/>
    <cellStyle name="Output 2 4 2 2 6 5 2" xfId="52001" xr:uid="{E117E924-0424-4983-8A67-DB525519BEC4}"/>
    <cellStyle name="Output 2 4 2 2 6 6" xfId="33054" xr:uid="{F7F7E73A-B4A6-43F5-BC2E-03A86E282D02}"/>
    <cellStyle name="Output 2 4 2 2 7" xfId="9744" xr:uid="{A88E98EC-B78B-4E72-8F31-D604ECE369BC}"/>
    <cellStyle name="Output 2 4 2 2 7 2" xfId="33958" xr:uid="{C06A0C25-C021-4134-8FAC-3DE81A62A7CC}"/>
    <cellStyle name="Output 2 4 2 2 8" xfId="14661" xr:uid="{9375F1FC-EC31-4411-A4F9-33F75A09FF16}"/>
    <cellStyle name="Output 2 4 2 2 8 2" xfId="38691" xr:uid="{A35172F2-F3C5-4268-BBD3-F4FCC882BECB}"/>
    <cellStyle name="Output 2 4 2 2 9" xfId="19635" xr:uid="{D14A5BE3-18C3-4435-A816-F10023F0B684}"/>
    <cellStyle name="Output 2 4 2 2 9 2" xfId="43471" xr:uid="{44628328-9FCC-495F-80E6-3D164C766314}"/>
    <cellStyle name="Output 2 4 2 3" xfId="4586" xr:uid="{D11CA58D-D025-4240-BC4F-85E2C8305F42}"/>
    <cellStyle name="Output 2 4 2 3 10" xfId="24539" xr:uid="{AC9CFB3A-F0FD-4045-A809-678D5F6E2501}"/>
    <cellStyle name="Output 2 4 2 3 10 2" xfId="48305" xr:uid="{86F64402-D552-45F3-A165-739B6BC86CF0}"/>
    <cellStyle name="Output 2 4 2 3 11" xfId="29348" xr:uid="{42CC16FA-8079-48B1-BF59-257B12E71D94}"/>
    <cellStyle name="Output 2 4 2 3 2" xfId="5389" xr:uid="{477424C6-6A30-4FA3-BEE7-78C0189C51A5}"/>
    <cellStyle name="Output 2 4 2 3 2 2" xfId="10769" xr:uid="{C892BD33-6F29-4467-A9F8-BE5409303466}"/>
    <cellStyle name="Output 2 4 2 3 2 2 2" xfId="34981" xr:uid="{CAF73DC9-FE36-47AC-BAC9-BE70399F0D04}"/>
    <cellStyle name="Output 2 4 2 3 2 3" xfId="15684" xr:uid="{168784D0-C16B-4B9F-886C-91AD251E6259}"/>
    <cellStyle name="Output 2 4 2 3 2 3 2" xfId="39714" xr:uid="{C56F2032-641A-48FF-87AD-B955230970B5}"/>
    <cellStyle name="Output 2 4 2 3 2 4" xfId="20918" xr:uid="{F6CF4012-216D-4FA6-8F19-ACD4EEAE6D57}"/>
    <cellStyle name="Output 2 4 2 3 2 4 2" xfId="44737" xr:uid="{1B49E26E-192D-4DDD-BCFE-3C34B59FF2FE}"/>
    <cellStyle name="Output 2 4 2 3 2 5" xfId="25546" xr:uid="{5965EFBD-2059-462D-B94F-BAF46E440387}"/>
    <cellStyle name="Output 2 4 2 3 2 5 2" xfId="49312" xr:uid="{88AC2CB5-BE1B-4161-978E-098E505B41E7}"/>
    <cellStyle name="Output 2 4 2 3 2 6" xfId="30138" xr:uid="{763FFB2E-7A3C-4D62-8BAC-350921D8CE9D}"/>
    <cellStyle name="Output 2 4 2 3 3" xfId="6495" xr:uid="{B7E9BF4A-4327-4B03-B45E-7F7680A801BB}"/>
    <cellStyle name="Output 2 4 2 3 3 2" xfId="11874" xr:uid="{F7C43FA7-A250-4762-829F-E293E7451DCB}"/>
    <cellStyle name="Output 2 4 2 3 3 2 2" xfId="35911" xr:uid="{9ADACD53-6168-4C6D-84D6-B9B0693DA96C}"/>
    <cellStyle name="Output 2 4 2 3 3 3" xfId="16615" xr:uid="{EF9B9683-31C5-4AAA-A7CC-E2FF38400D65}"/>
    <cellStyle name="Output 2 4 2 3 3 3 2" xfId="40645" xr:uid="{509A0A62-FDB1-4974-9B6D-A4C6FA5CDC84}"/>
    <cellStyle name="Output 2 4 2 3 3 4" xfId="21663" xr:uid="{3C8036A7-4D81-42C2-8ACE-A1BF0F8A2995}"/>
    <cellStyle name="Output 2 4 2 3 3 4 2" xfId="45471" xr:uid="{6953425E-3E85-4EAB-BFAA-4205273F8871}"/>
    <cellStyle name="Output 2 4 2 3 3 5" xfId="26280" xr:uid="{75299423-9B84-4014-92E5-798C7E1B12BF}"/>
    <cellStyle name="Output 2 4 2 3 3 5 2" xfId="50046" xr:uid="{0B9BBE30-BD66-484D-A444-98B50F95ACAF}"/>
    <cellStyle name="Output 2 4 2 3 3 6" xfId="31056" xr:uid="{D6A21BA5-456B-4F0A-9463-FDA9A8701610}"/>
    <cellStyle name="Output 2 4 2 3 4" xfId="7276" xr:uid="{2EA57D4D-D3E2-4772-9E38-18535FFB785D}"/>
    <cellStyle name="Output 2 4 2 3 4 2" xfId="12655" xr:uid="{91FA7352-9383-487A-9087-95E29D92FA5A}"/>
    <cellStyle name="Output 2 4 2 3 4 2 2" xfId="36689" xr:uid="{92FD9A12-15A2-47DD-8DFF-E5709AEAAD93}"/>
    <cellStyle name="Output 2 4 2 3 4 3" xfId="17393" xr:uid="{E797AEB0-7C01-4E48-AA5E-2AB71F2DC75F}"/>
    <cellStyle name="Output 2 4 2 3 4 3 2" xfId="41423" xr:uid="{E8630D34-0FFA-4EA1-8562-30EF0BFC40E9}"/>
    <cellStyle name="Output 2 4 2 3 4 4" xfId="22399" xr:uid="{19E1895E-7B62-4D08-8F2E-A6FAA04E3FBA}"/>
    <cellStyle name="Output 2 4 2 3 4 4 2" xfId="46198" xr:uid="{D4B5A04F-D384-4540-AEAF-B02EC728B12D}"/>
    <cellStyle name="Output 2 4 2 3 4 5" xfId="27007" xr:uid="{73EBF001-F314-46E5-9E8C-B04AB88E91FD}"/>
    <cellStyle name="Output 2 4 2 3 4 5 2" xfId="50773" xr:uid="{E5D84F3D-5562-4980-AA0A-187DE98F1E40}"/>
    <cellStyle name="Output 2 4 2 3 4 6" xfId="31825" xr:uid="{72E23C80-58B0-47B3-835A-26CC0EF2A138}"/>
    <cellStyle name="Output 2 4 2 3 5" xfId="8015" xr:uid="{476E2BAB-4ACF-417C-B9E0-281FD041D172}"/>
    <cellStyle name="Output 2 4 2 3 5 2" xfId="13394" xr:uid="{4ED9E790-00A2-4A5B-B031-01CB581D2E8E}"/>
    <cellStyle name="Output 2 4 2 3 5 2 2" xfId="37426" xr:uid="{CD2B52CF-2BAB-49BE-8D8D-D22548C7BDA5}"/>
    <cellStyle name="Output 2 4 2 3 5 3" xfId="18130" xr:uid="{D745C8AA-8E8A-4300-A9F5-6F36F4349820}"/>
    <cellStyle name="Output 2 4 2 3 5 3 2" xfId="42160" xr:uid="{2285DC15-B450-4EC5-BCD2-41F86570D783}"/>
    <cellStyle name="Output 2 4 2 3 5 4" xfId="23135" xr:uid="{41C43622-B0A5-4590-92DC-0E329A73B9BD}"/>
    <cellStyle name="Output 2 4 2 3 5 4 2" xfId="46925" xr:uid="{B250383C-00FF-4A9A-8BF8-8A0761B0516F}"/>
    <cellStyle name="Output 2 4 2 3 5 5" xfId="27734" xr:uid="{7FCC37E3-C5B5-41D5-BEE3-C6D204E92234}"/>
    <cellStyle name="Output 2 4 2 3 5 5 2" xfId="51500" xr:uid="{D97D09C8-6B3D-415E-9D0D-C5219CF1135A}"/>
    <cellStyle name="Output 2 4 2 3 5 6" xfId="32553" xr:uid="{B31A9750-60BA-46CD-9348-9D3544312095}"/>
    <cellStyle name="Output 2 4 2 3 6" xfId="8748" xr:uid="{EDCC9F2D-1633-4013-8E3A-D842244C9C89}"/>
    <cellStyle name="Output 2 4 2 3 6 2" xfId="14127" xr:uid="{9F9181D8-E322-43D5-9A8D-EFD2C8D608FE}"/>
    <cellStyle name="Output 2 4 2 3 6 2 2" xfId="38157" xr:uid="{84671642-6D08-4E66-8083-05A3AF25C16F}"/>
    <cellStyle name="Output 2 4 2 3 6 3" xfId="18861" xr:uid="{75F66328-FC72-4872-85D2-9F9F4237A7C1}"/>
    <cellStyle name="Output 2 4 2 3 6 3 2" xfId="42891" xr:uid="{D255FABC-2940-4FE1-A529-7F5174072B0F}"/>
    <cellStyle name="Output 2 4 2 3 6 4" xfId="23866" xr:uid="{4B18CC6F-AF5A-47E7-8091-3D0C2C7C1DF3}"/>
    <cellStyle name="Output 2 4 2 3 6 4 2" xfId="47647" xr:uid="{0CEA9D85-D508-43B1-8193-43400262186A}"/>
    <cellStyle name="Output 2 4 2 3 6 5" xfId="28456" xr:uid="{8B194EC8-CD73-4211-B62D-B7C0A1465597}"/>
    <cellStyle name="Output 2 4 2 3 6 5 2" xfId="52222" xr:uid="{45BCA74F-0881-4D30-931F-623914657112}"/>
    <cellStyle name="Output 2 4 2 3 6 6" xfId="33275" xr:uid="{5731E310-E2B4-4B3D-8DF0-8EC14FACA4F2}"/>
    <cellStyle name="Output 2 4 2 3 7" xfId="9968" xr:uid="{C9437185-3F2B-4B46-BCB2-77B9300628B4}"/>
    <cellStyle name="Output 2 4 2 3 7 2" xfId="34182" xr:uid="{66C6415B-2BF0-4BC4-BC86-3A01F4BC257C}"/>
    <cellStyle name="Output 2 4 2 3 8" xfId="14885" xr:uid="{054762F8-2995-44B4-A946-ACC35C0035E4}"/>
    <cellStyle name="Output 2 4 2 3 8 2" xfId="38915" xr:uid="{28D4BD39-14F3-48B1-A44A-A63F25DEED64}"/>
    <cellStyle name="Output 2 4 2 3 9" xfId="19859" xr:uid="{DF261BB9-69B4-4BE1-BB1B-FAFAE67640A8}"/>
    <cellStyle name="Output 2 4 2 3 9 2" xfId="43692" xr:uid="{13D280B9-D37D-46FD-97E3-647C4A2F6835}"/>
    <cellStyle name="Output 2 4 2 4" xfId="4890" xr:uid="{F69E9D9C-267A-4757-9450-F03C2B766919}"/>
    <cellStyle name="Output 2 4 2 4 2" xfId="10270" xr:uid="{6BE89945-4510-42D7-9ECD-F467347483D9}"/>
    <cellStyle name="Output 2 4 2 4 2 2" xfId="34484" xr:uid="{26FED9A1-09C4-459D-832B-AA8AFF205236}"/>
    <cellStyle name="Output 2 4 2 4 3" xfId="15187" xr:uid="{582D97EE-385F-426D-ADAC-74229666F970}"/>
    <cellStyle name="Output 2 4 2 4 3 2" xfId="39217" xr:uid="{7C519D2E-8591-421A-8ECF-0AA3585524BF}"/>
    <cellStyle name="Output 2 4 2 4 4" xfId="20419" xr:uid="{7E1B4711-04FA-4638-B194-E18A55EBC1D8}"/>
    <cellStyle name="Output 2 4 2 4 4 2" xfId="44244" xr:uid="{0A0B8202-C418-4C39-A996-6E266057BA61}"/>
    <cellStyle name="Output 2 4 2 4 5" xfId="25053" xr:uid="{D219E9C2-47C0-494F-920A-F0AE67849205}"/>
    <cellStyle name="Output 2 4 2 4 5 2" xfId="48819" xr:uid="{787FF253-141E-46CD-BD3C-F1AA41D9FAC1}"/>
    <cellStyle name="Output 2 4 2 4 6" xfId="29647" xr:uid="{DA8D40E6-C7A9-4DC2-A5A1-F195B6F66ED2}"/>
    <cellStyle name="Output 2 4 2 5" xfId="5995" xr:uid="{A885F21D-F8D9-45ED-9A83-8D7E8E2AA156}"/>
    <cellStyle name="Output 2 4 2 5 2" xfId="11374" xr:uid="{BCDFE9E5-D49A-4830-BDA7-ED8D450D6FE1}"/>
    <cellStyle name="Output 2 4 2 5 2 2" xfId="35413" xr:uid="{2AEE11B0-2762-4930-935B-77374BDC584B}"/>
    <cellStyle name="Output 2 4 2 5 3" xfId="16117" xr:uid="{7FE09AA5-AB15-44CE-9182-5B3B26C11390}"/>
    <cellStyle name="Output 2 4 2 5 3 2" xfId="40147" xr:uid="{4CB430F0-4AA8-48FD-9DC1-0DE931174958}"/>
    <cellStyle name="Output 2 4 2 5 4" xfId="21165" xr:uid="{C79891D5-427C-47E5-B025-DFCACCB224AC}"/>
    <cellStyle name="Output 2 4 2 5 4 2" xfId="44979" xr:uid="{6E793C60-D14D-46E4-BFC8-605B966194E4}"/>
    <cellStyle name="Output 2 4 2 5 5" xfId="25788" xr:uid="{D24FEF95-9EDD-4A64-9A99-52C62C06FED3}"/>
    <cellStyle name="Output 2 4 2 5 5 2" xfId="49554" xr:uid="{78F197DF-4F5E-4CA1-B7C5-5155FF9927D9}"/>
    <cellStyle name="Output 2 4 2 5 6" xfId="30564" xr:uid="{4B1483C5-0350-462E-99F9-D6D18FF11676}"/>
    <cellStyle name="Output 2 4 2 6" xfId="6776" xr:uid="{7D7AAF6E-2760-4DC3-935A-01F103DB3FCD}"/>
    <cellStyle name="Output 2 4 2 6 2" xfId="12155" xr:uid="{802E555A-76F3-4ADA-B255-C3A3FA62C5F9}"/>
    <cellStyle name="Output 2 4 2 6 2 2" xfId="36191" xr:uid="{CE667BB0-2271-4C03-BAF2-D2BAD2CF2537}"/>
    <cellStyle name="Output 2 4 2 6 3" xfId="16895" xr:uid="{B16CD62D-C0BB-4C03-AAE4-E1C92F4D2CCC}"/>
    <cellStyle name="Output 2 4 2 6 3 2" xfId="40925" xr:uid="{B5317838-A686-4391-887B-A67188454FBB}"/>
    <cellStyle name="Output 2 4 2 6 4" xfId="21902" xr:uid="{E1EB2E1B-0BD9-4078-90AE-498EBC121112}"/>
    <cellStyle name="Output 2 4 2 6 4 2" xfId="45707" xr:uid="{EC6EF8FC-A3D9-435C-B606-3103C3C0F2F2}"/>
    <cellStyle name="Output 2 4 2 6 5" xfId="26516" xr:uid="{78AAFABE-812B-427D-9C4D-0EEF6D425814}"/>
    <cellStyle name="Output 2 4 2 6 5 2" xfId="50282" xr:uid="{55A409D1-EAF4-44DE-90C7-758834F390E5}"/>
    <cellStyle name="Output 2 4 2 6 6" xfId="31333" xr:uid="{6315DCDD-3A19-47C7-9E84-6FE3D3C90502}"/>
    <cellStyle name="Output 2 4 2 7" xfId="7516" xr:uid="{AF94F9D3-DE63-4C3E-A5A7-42A263AF75DE}"/>
    <cellStyle name="Output 2 4 2 7 2" xfId="12895" xr:uid="{7D4302B5-E45B-4E50-90FB-6D0AB3378642}"/>
    <cellStyle name="Output 2 4 2 7 2 2" xfId="36929" xr:uid="{058AC9E2-AD28-470C-8795-47A1E980B238}"/>
    <cellStyle name="Output 2 4 2 7 3" xfId="17633" xr:uid="{740E2ECD-D10D-4BBE-B4C3-D0A57A45A1B1}"/>
    <cellStyle name="Output 2 4 2 7 3 2" xfId="41663" xr:uid="{78FD66F3-BFD2-4E41-9A99-28604BD1C0F6}"/>
    <cellStyle name="Output 2 4 2 7 4" xfId="22638" xr:uid="{EEA1C4DB-D0D8-4F4A-B539-40542678D99B}"/>
    <cellStyle name="Output 2 4 2 7 4 2" xfId="46434" xr:uid="{C9DBBBC1-C5AA-46DD-BEE4-FCFA0752BB03}"/>
    <cellStyle name="Output 2 4 2 7 5" xfId="27243" xr:uid="{4E0534E0-4EF4-4671-9AA3-87ACC9559187}"/>
    <cellStyle name="Output 2 4 2 7 5 2" xfId="51009" xr:uid="{2E6DF5E9-BE4A-4DEC-93FA-121965246C7D}"/>
    <cellStyle name="Output 2 4 2 7 6" xfId="32062" xr:uid="{58C0790D-72DB-4B0C-9EC5-DB1C6A6A48AF}"/>
    <cellStyle name="Output 2 4 2 8" xfId="8249" xr:uid="{6248B4FD-D4E2-4247-A8BA-DAFFD3294D22}"/>
    <cellStyle name="Output 2 4 2 8 2" xfId="13628" xr:uid="{7B5989E1-33ED-48B4-9B7E-330FCA90CC07}"/>
    <cellStyle name="Output 2 4 2 8 2 2" xfId="37660" xr:uid="{238EE327-CE34-4E27-9A80-4369D3BC4B90}"/>
    <cellStyle name="Output 2 4 2 8 3" xfId="18364" xr:uid="{10A4D6D7-D8E6-4714-9C07-F3B269C878E9}"/>
    <cellStyle name="Output 2 4 2 8 3 2" xfId="42394" xr:uid="{E6BF4259-9BDE-4D83-BB14-BC876556F5CE}"/>
    <cellStyle name="Output 2 4 2 8 4" xfId="23369" xr:uid="{AD1571E3-5172-414B-81AB-39675110D37A}"/>
    <cellStyle name="Output 2 4 2 8 4 2" xfId="47156" xr:uid="{5CA0AC2C-38E4-4993-A8D6-2A5C87870100}"/>
    <cellStyle name="Output 2 4 2 8 5" xfId="27965" xr:uid="{BFAF4068-AA57-43CE-A6EF-4BE408265F2C}"/>
    <cellStyle name="Output 2 4 2 8 5 2" xfId="51731" xr:uid="{2B8A8D80-29AB-43C1-BDC5-CD5B4FF549FE}"/>
    <cellStyle name="Output 2 4 2 8 6" xfId="32784" xr:uid="{5F26D804-838F-462A-AEEA-A291F64DC272}"/>
    <cellStyle name="Output 2 4 2 9" xfId="9466" xr:uid="{7EFAAB40-4997-4C6D-9D84-E919D38D196D}"/>
    <cellStyle name="Output 2 4 2 9 2" xfId="33682" xr:uid="{2189AA2D-466F-48A0-8DBB-12024BF8B2B6}"/>
    <cellStyle name="Output 2 4 3" xfId="4059" xr:uid="{7727504A-172B-4DA1-BDD7-9440CB5AAE85}"/>
    <cellStyle name="Output 2 4 3 10" xfId="14368" xr:uid="{F527600F-FFC8-4DCD-B51A-8A1349817B05}"/>
    <cellStyle name="Output 2 4 3 10 2" xfId="38398" xr:uid="{D457DEE5-76A4-4AB9-92F8-BB5D3DB5CECA}"/>
    <cellStyle name="Output 2 4 3 11" xfId="19340" xr:uid="{FAE08D99-5D94-4CA5-8C97-645416530DE2}"/>
    <cellStyle name="Output 2 4 3 11 2" xfId="43181" xr:uid="{27464D19-29AD-4B47-B7D7-1A2D868DCB83}"/>
    <cellStyle name="Output 2 4 3 12" xfId="24076" xr:uid="{4507F693-9A43-4CF4-BBEB-73651038BA37}"/>
    <cellStyle name="Output 2 4 3 12 2" xfId="47845" xr:uid="{0DBE5282-1DB6-4252-9564-BB4C349DEA12}"/>
    <cellStyle name="Output 2 4 3 13" xfId="28837" xr:uid="{49A1A327-22AA-4D25-B447-CA6A74A8E12F}"/>
    <cellStyle name="Output 2 4 3 2" xfId="4343" xr:uid="{C30E1F13-1163-4307-AE26-92F08E73D9EB}"/>
    <cellStyle name="Output 2 4 3 2 10" xfId="24322" xr:uid="{807A5ED4-1644-456B-BCCC-155095F33E90}"/>
    <cellStyle name="Output 2 4 3 2 10 2" xfId="48088" xr:uid="{FE8EC2AE-5BA4-45E6-9092-EF78291F5033}"/>
    <cellStyle name="Output 2 4 3 2 11" xfId="29108" xr:uid="{5F28C666-BC86-4755-957B-C5D71210F992}"/>
    <cellStyle name="Output 2 4 3 2 2" xfId="5146" xr:uid="{263FEAF7-B681-49AC-89CC-08EE61A096DF}"/>
    <cellStyle name="Output 2 4 3 2 2 2" xfId="10526" xr:uid="{131D10ED-A6D3-44AD-9795-E7F4278641E3}"/>
    <cellStyle name="Output 2 4 3 2 2 2 2" xfId="34738" xr:uid="{01D8992F-6E50-449A-AE08-BEEF96178C1E}"/>
    <cellStyle name="Output 2 4 3 2 2 3" xfId="15441" xr:uid="{ED0FD603-AC9D-4370-84C3-4D7AD89A675F}"/>
    <cellStyle name="Output 2 4 3 2 2 3 2" xfId="39471" xr:uid="{075D85BA-A68D-4B64-828C-B266D16268B6}"/>
    <cellStyle name="Output 2 4 3 2 2 4" xfId="20675" xr:uid="{5B7635EF-29AB-44F5-806C-18EEAC8E2425}"/>
    <cellStyle name="Output 2 4 3 2 2 4 2" xfId="44497" xr:uid="{1FCB278B-1840-4290-A3CE-952B9188E5CA}"/>
    <cellStyle name="Output 2 4 3 2 2 5" xfId="25306" xr:uid="{E293F7DC-29DF-4FCE-8937-93E759631595}"/>
    <cellStyle name="Output 2 4 3 2 2 5 2" xfId="49072" xr:uid="{F27310F7-4FC9-4445-A36E-4D0DC4BFD479}"/>
    <cellStyle name="Output 2 4 3 2 2 6" xfId="29898" xr:uid="{C7FC4EAF-87AF-4429-81F8-C618AB629F2B}"/>
    <cellStyle name="Output 2 4 3 2 3" xfId="6252" xr:uid="{607AAD54-032E-4F88-8353-D564F2E22A12}"/>
    <cellStyle name="Output 2 4 3 2 3 2" xfId="11631" xr:uid="{C0FA5068-8C7C-4398-A43B-E67EC68782CC}"/>
    <cellStyle name="Output 2 4 3 2 3 2 2" xfId="35668" xr:uid="{73793E68-6B0D-4A91-9984-E071441F90A2}"/>
    <cellStyle name="Output 2 4 3 2 3 3" xfId="16372" xr:uid="{0B2BE135-308C-4092-979F-DFC624EE5ABD}"/>
    <cellStyle name="Output 2 4 3 2 3 3 2" xfId="40402" xr:uid="{0DF934C7-B00B-4D89-87A7-9214EC760551}"/>
    <cellStyle name="Output 2 4 3 2 3 4" xfId="21420" xr:uid="{EA624744-93A7-4B6E-A14C-70E4D496FF09}"/>
    <cellStyle name="Output 2 4 3 2 3 4 2" xfId="45231" xr:uid="{6F086478-FF94-4F57-8D44-EB8F27211228}"/>
    <cellStyle name="Output 2 4 3 2 3 5" xfId="26040" xr:uid="{32F7A3B8-E686-4151-A7FD-451F4ADA9886}"/>
    <cellStyle name="Output 2 4 3 2 3 5 2" xfId="49806" xr:uid="{EBA00BC2-09D9-4344-97A6-0CCE64DB7BF8}"/>
    <cellStyle name="Output 2 4 3 2 3 6" xfId="30816" xr:uid="{39EB7B9B-99B2-4CD2-B063-54139D5A1CE4}"/>
    <cellStyle name="Output 2 4 3 2 4" xfId="7033" xr:uid="{069FF8F1-B92C-42FA-9D1A-9AF616106D46}"/>
    <cellStyle name="Output 2 4 3 2 4 2" xfId="12412" xr:uid="{FFAE04B5-433A-4791-8BCF-9F88ABBCE526}"/>
    <cellStyle name="Output 2 4 3 2 4 2 2" xfId="36446" xr:uid="{7793E781-D344-4B05-8D90-316F8C2EF0F8}"/>
    <cellStyle name="Output 2 4 3 2 4 3" xfId="17150" xr:uid="{736DAD80-88BD-4E63-971C-5CF47AF56C1D}"/>
    <cellStyle name="Output 2 4 3 2 4 3 2" xfId="41180" xr:uid="{D7A8B4ED-17A2-45BD-B163-1B24A9FC54C5}"/>
    <cellStyle name="Output 2 4 3 2 4 4" xfId="22156" xr:uid="{9135E24F-6917-4F75-B2F2-AD76262C5268}"/>
    <cellStyle name="Output 2 4 3 2 4 4 2" xfId="45958" xr:uid="{6DE07121-04ED-4F55-A6AF-CD1789873F89}"/>
    <cellStyle name="Output 2 4 3 2 4 5" xfId="26767" xr:uid="{8C733A2C-D2C7-4EED-A10A-F8F0E2A34D13}"/>
    <cellStyle name="Output 2 4 3 2 4 5 2" xfId="50533" xr:uid="{16BEA492-BA34-4816-A5DF-5CFA73E54AA8}"/>
    <cellStyle name="Output 2 4 3 2 4 6" xfId="31585" xr:uid="{4BB8A381-ADE7-4624-825A-2AC5ACDB525D}"/>
    <cellStyle name="Output 2 4 3 2 5" xfId="7772" xr:uid="{BD168F91-AEF4-4D76-95D6-B6BF1F635ED6}"/>
    <cellStyle name="Output 2 4 3 2 5 2" xfId="13151" xr:uid="{3FBBF99D-050A-43F0-A344-22AAA4414775}"/>
    <cellStyle name="Output 2 4 3 2 5 2 2" xfId="37183" xr:uid="{FD6C190B-4A74-4FBE-BFEE-C62351F884BC}"/>
    <cellStyle name="Output 2 4 3 2 5 3" xfId="17887" xr:uid="{C3D86BBE-00D5-4690-B68A-0973CE7A4053}"/>
    <cellStyle name="Output 2 4 3 2 5 3 2" xfId="41917" xr:uid="{062C2F51-F50C-4349-96E0-7DA399FD5407}"/>
    <cellStyle name="Output 2 4 3 2 5 4" xfId="22892" xr:uid="{00D1FB54-F965-4287-A2C8-573EA209AB8A}"/>
    <cellStyle name="Output 2 4 3 2 5 4 2" xfId="46685" xr:uid="{4447760F-E1B0-4FAA-BCD6-3697D351DA5A}"/>
    <cellStyle name="Output 2 4 3 2 5 5" xfId="27494" xr:uid="{B29408FE-55D9-4C4D-B386-6BE3722F0143}"/>
    <cellStyle name="Output 2 4 3 2 5 5 2" xfId="51260" xr:uid="{8B49AC5C-C4CF-47DA-8627-D3017C09F013}"/>
    <cellStyle name="Output 2 4 3 2 5 6" xfId="32313" xr:uid="{40D6FADB-083F-44A3-A81D-B7936747B718}"/>
    <cellStyle name="Output 2 4 3 2 6" xfId="8505" xr:uid="{60218CE9-A4FE-4216-981B-9EF62BA18C0A}"/>
    <cellStyle name="Output 2 4 3 2 6 2" xfId="13884" xr:uid="{D6616112-1FA6-470E-922F-BCF3242A9166}"/>
    <cellStyle name="Output 2 4 3 2 6 2 2" xfId="37914" xr:uid="{FB3821CF-21C9-46C1-984F-ADAEE203BE42}"/>
    <cellStyle name="Output 2 4 3 2 6 3" xfId="18618" xr:uid="{4FC362F8-127A-49AA-BE9B-ED8C910A3274}"/>
    <cellStyle name="Output 2 4 3 2 6 3 2" xfId="42648" xr:uid="{763BB953-5E86-491A-B76B-F434276F1747}"/>
    <cellStyle name="Output 2 4 3 2 6 4" xfId="23623" xr:uid="{08803D5D-B55A-407E-BA2A-A967669A4F54}"/>
    <cellStyle name="Output 2 4 3 2 6 4 2" xfId="47407" xr:uid="{514AAEE3-6736-4EDD-A4EB-F03D383D3AF4}"/>
    <cellStyle name="Output 2 4 3 2 6 5" xfId="28216" xr:uid="{6EAE181D-D8CC-4DCF-81F5-AEAE40DE87AD}"/>
    <cellStyle name="Output 2 4 3 2 6 5 2" xfId="51982" xr:uid="{8E75A06B-09A4-43B7-B487-902F64A8AEEC}"/>
    <cellStyle name="Output 2 4 3 2 6 6" xfId="33035" xr:uid="{B2C9486E-7841-4E31-9E34-84A8A2E7F4BF}"/>
    <cellStyle name="Output 2 4 3 2 7" xfId="9725" xr:uid="{D60AA480-12C0-412F-B052-3F2AF459781F}"/>
    <cellStyle name="Output 2 4 3 2 7 2" xfId="33939" xr:uid="{24A2CBB6-DA00-4A8F-9859-5A64BD77C82B}"/>
    <cellStyle name="Output 2 4 3 2 8" xfId="14642" xr:uid="{3C75FF2B-2C76-436C-8429-C20A4D79B071}"/>
    <cellStyle name="Output 2 4 3 2 8 2" xfId="38672" xr:uid="{56BDF04C-9B13-4265-BD99-B5B03405FD4C}"/>
    <cellStyle name="Output 2 4 3 2 9" xfId="19616" xr:uid="{0C0DE43D-D6DB-4403-9BA9-6DF955BE5530}"/>
    <cellStyle name="Output 2 4 3 2 9 2" xfId="43452" xr:uid="{EFA598C8-A381-4957-AE4C-AB92DEB67715}"/>
    <cellStyle name="Output 2 4 3 3" xfId="4567" xr:uid="{C097533C-993D-464D-BCE1-018FB75FE711}"/>
    <cellStyle name="Output 2 4 3 3 10" xfId="24521" xr:uid="{9A9D3FCD-9C7F-407E-ADCB-82F71B64EF6F}"/>
    <cellStyle name="Output 2 4 3 3 10 2" xfId="48287" xr:uid="{BCA09FF6-D34E-4B42-BC62-1BA83F499C1F}"/>
    <cellStyle name="Output 2 4 3 3 11" xfId="29329" xr:uid="{617B40AA-817F-4CCB-8635-EC323174C1E8}"/>
    <cellStyle name="Output 2 4 3 3 2" xfId="5370" xr:uid="{C1176580-A13C-4F00-AFBC-78D4222612C5}"/>
    <cellStyle name="Output 2 4 3 3 2 2" xfId="10750" xr:uid="{0C633A48-EC31-4AC1-AEA7-B3A2E10A19F6}"/>
    <cellStyle name="Output 2 4 3 3 2 2 2" xfId="34962" xr:uid="{79AE6BA6-429D-4713-8E69-CD9C9B60547B}"/>
    <cellStyle name="Output 2 4 3 3 2 3" xfId="15665" xr:uid="{E3C7DF48-2948-46DA-8C79-E446272FACB4}"/>
    <cellStyle name="Output 2 4 3 3 2 3 2" xfId="39695" xr:uid="{A569CF9C-1511-4C3E-BB2B-1452F23E40C0}"/>
    <cellStyle name="Output 2 4 3 3 2 4" xfId="20899" xr:uid="{CFD5608B-8594-4218-8EE2-D471FC1DC45D}"/>
    <cellStyle name="Output 2 4 3 3 2 4 2" xfId="44718" xr:uid="{5DD1147C-8EF0-4266-B633-2C99E59BDF73}"/>
    <cellStyle name="Output 2 4 3 3 2 5" xfId="25527" xr:uid="{80466590-55B8-49D3-9B84-AD05CA374B07}"/>
    <cellStyle name="Output 2 4 3 3 2 5 2" xfId="49293" xr:uid="{BD1B56B7-0653-41FE-A778-A4E96CE78DDF}"/>
    <cellStyle name="Output 2 4 3 3 2 6" xfId="30119" xr:uid="{2C466E82-25E9-4F77-AB1C-000CE99F0010}"/>
    <cellStyle name="Output 2 4 3 3 3" xfId="6476" xr:uid="{3CAECD0C-4642-4E57-B38A-FED78B368A7C}"/>
    <cellStyle name="Output 2 4 3 3 3 2" xfId="11855" xr:uid="{875D4328-E8D4-4F46-A439-8D061DE4E0C2}"/>
    <cellStyle name="Output 2 4 3 3 3 2 2" xfId="35892" xr:uid="{695C6307-F231-4D86-A334-E9F772D3351B}"/>
    <cellStyle name="Output 2 4 3 3 3 3" xfId="16596" xr:uid="{05952A2C-8F81-4E53-9530-F730D5183D24}"/>
    <cellStyle name="Output 2 4 3 3 3 3 2" xfId="40626" xr:uid="{89A0644A-0F4D-476B-915E-0AAD404B8877}"/>
    <cellStyle name="Output 2 4 3 3 3 4" xfId="21644" xr:uid="{A74DE408-3FE0-4B9D-ACA7-09F00D82C075}"/>
    <cellStyle name="Output 2 4 3 3 3 4 2" xfId="45452" xr:uid="{B69AFA5F-40F5-471B-AD83-962CA9BBFF8F}"/>
    <cellStyle name="Output 2 4 3 3 3 5" xfId="26261" xr:uid="{3D171479-B452-467A-B502-1FD7DB6044BC}"/>
    <cellStyle name="Output 2 4 3 3 3 5 2" xfId="50027" xr:uid="{06DB7B03-1A9A-454A-A918-322E3F996FE9}"/>
    <cellStyle name="Output 2 4 3 3 3 6" xfId="31037" xr:uid="{23A4DFDC-A5AC-428D-9966-057C706E6C74}"/>
    <cellStyle name="Output 2 4 3 3 4" xfId="7257" xr:uid="{0E63F8D0-0C39-4C42-A2C6-42AD35B7801D}"/>
    <cellStyle name="Output 2 4 3 3 4 2" xfId="12636" xr:uid="{AC3BECE1-AE76-4B3F-A282-7604A2242D33}"/>
    <cellStyle name="Output 2 4 3 3 4 2 2" xfId="36670" xr:uid="{4288DEB9-2362-44B0-AB39-1A1D5BAACAC6}"/>
    <cellStyle name="Output 2 4 3 3 4 3" xfId="17374" xr:uid="{1C74FD23-B05C-40F5-817B-BE84E59922D6}"/>
    <cellStyle name="Output 2 4 3 3 4 3 2" xfId="41404" xr:uid="{DDFBD083-91A7-414E-AC9E-199207360457}"/>
    <cellStyle name="Output 2 4 3 3 4 4" xfId="22380" xr:uid="{AB7376A4-8D57-4056-99EE-9B1BB9F08AB2}"/>
    <cellStyle name="Output 2 4 3 3 4 4 2" xfId="46179" xr:uid="{61AC5C53-B19A-4C6B-A295-989D97D12B5C}"/>
    <cellStyle name="Output 2 4 3 3 4 5" xfId="26988" xr:uid="{A3F0D5B6-D409-4A53-965B-E75883157CC9}"/>
    <cellStyle name="Output 2 4 3 3 4 5 2" xfId="50754" xr:uid="{80AC4821-0B73-4374-B61B-67DC5CAC7EFA}"/>
    <cellStyle name="Output 2 4 3 3 4 6" xfId="31806" xr:uid="{0A84FEC0-DBCD-4504-97CF-919D4385BA1D}"/>
    <cellStyle name="Output 2 4 3 3 5" xfId="7996" xr:uid="{8419CB33-0FF6-4D50-BD9D-E5053472657B}"/>
    <cellStyle name="Output 2 4 3 3 5 2" xfId="13375" xr:uid="{88EA5975-B5CF-44FF-9961-626754B52C5F}"/>
    <cellStyle name="Output 2 4 3 3 5 2 2" xfId="37407" xr:uid="{5461C116-052B-4E4C-BA58-743246002C19}"/>
    <cellStyle name="Output 2 4 3 3 5 3" xfId="18111" xr:uid="{A6A0B3C1-C27D-469C-9254-D782B570C9AB}"/>
    <cellStyle name="Output 2 4 3 3 5 3 2" xfId="42141" xr:uid="{FE5CEF3B-7B37-4482-9A93-23670C2E791E}"/>
    <cellStyle name="Output 2 4 3 3 5 4" xfId="23116" xr:uid="{B955E2FF-6FCF-4868-8DA5-87E0EA4D7142}"/>
    <cellStyle name="Output 2 4 3 3 5 4 2" xfId="46906" xr:uid="{78B126A3-45B4-4F19-873B-B2969B2548DC}"/>
    <cellStyle name="Output 2 4 3 3 5 5" xfId="27715" xr:uid="{E5FEFD71-4FD1-45C3-9950-D633D6052271}"/>
    <cellStyle name="Output 2 4 3 3 5 5 2" xfId="51481" xr:uid="{F7015B18-1149-430D-BF58-C1633042239D}"/>
    <cellStyle name="Output 2 4 3 3 5 6" xfId="32534" xr:uid="{1C668D30-CCD5-42AB-A327-962ABEF92848}"/>
    <cellStyle name="Output 2 4 3 3 6" xfId="8729" xr:uid="{121A5421-B344-4171-82F2-36D1601D544E}"/>
    <cellStyle name="Output 2 4 3 3 6 2" xfId="14108" xr:uid="{716116FF-F551-4F91-98D4-45FC7AA3D5B8}"/>
    <cellStyle name="Output 2 4 3 3 6 2 2" xfId="38138" xr:uid="{C95B2BDB-7B73-4C53-8951-82315C09DC8E}"/>
    <cellStyle name="Output 2 4 3 3 6 3" xfId="18842" xr:uid="{6B2B412F-DA03-49CE-A353-6772F5B1A243}"/>
    <cellStyle name="Output 2 4 3 3 6 3 2" xfId="42872" xr:uid="{0AAED8AD-2015-45D3-8492-76C54C689FD6}"/>
    <cellStyle name="Output 2 4 3 3 6 4" xfId="23847" xr:uid="{BE28E116-545B-4445-B730-1EA7EB57E837}"/>
    <cellStyle name="Output 2 4 3 3 6 4 2" xfId="47628" xr:uid="{BE3EA43F-2C82-4DB0-8445-7890CAA34CC7}"/>
    <cellStyle name="Output 2 4 3 3 6 5" xfId="28437" xr:uid="{446D1FA9-834E-49DF-B330-3BA3D397861A}"/>
    <cellStyle name="Output 2 4 3 3 6 5 2" xfId="52203" xr:uid="{36CC36D4-6E1E-4C45-8D66-668FA233131B}"/>
    <cellStyle name="Output 2 4 3 3 6 6" xfId="33256" xr:uid="{A59E9426-F592-494B-8128-8A956FFEA770}"/>
    <cellStyle name="Output 2 4 3 3 7" xfId="9949" xr:uid="{4CDDDEDA-00BC-41DD-B054-8AAD37D3B0D6}"/>
    <cellStyle name="Output 2 4 3 3 7 2" xfId="34163" xr:uid="{531152B4-F9C5-47A1-8A5C-9C5B66D1650C}"/>
    <cellStyle name="Output 2 4 3 3 8" xfId="14866" xr:uid="{E5D6C3D5-A572-4B16-8733-B6D2A6821FF4}"/>
    <cellStyle name="Output 2 4 3 3 8 2" xfId="38896" xr:uid="{C4CA0FE4-8ABD-43E7-BA73-FA39819C5A61}"/>
    <cellStyle name="Output 2 4 3 3 9" xfId="19840" xr:uid="{772653A3-5719-4A29-BE0D-760DA2C0634C}"/>
    <cellStyle name="Output 2 4 3 3 9 2" xfId="43673" xr:uid="{1462E10D-242D-484A-9C83-7B4DEE15DEF0}"/>
    <cellStyle name="Output 2 4 3 4" xfId="4870" xr:uid="{B55FC7CA-ED28-4884-919C-9513290A0840}"/>
    <cellStyle name="Output 2 4 3 4 2" xfId="10250" xr:uid="{BAD07289-E5B3-4AE0-AEFB-EC87058B3C85}"/>
    <cellStyle name="Output 2 4 3 4 2 2" xfId="34464" xr:uid="{CFE43B56-DB5C-4BF6-A8FD-D5D0EAAE82A5}"/>
    <cellStyle name="Output 2 4 3 4 3" xfId="15167" xr:uid="{B7C14BD1-73D7-4F73-A099-B0C2FECE8712}"/>
    <cellStyle name="Output 2 4 3 4 3 2" xfId="39197" xr:uid="{29A76256-9601-44FE-85BD-7EAD2BC87C69}"/>
    <cellStyle name="Output 2 4 3 4 4" xfId="20399" xr:uid="{31796297-D0C3-4FC7-9865-C98EC1FB443A}"/>
    <cellStyle name="Output 2 4 3 4 4 2" xfId="44224" xr:uid="{978BC91F-EBF0-4C05-94B6-4CE0ABA7A75C}"/>
    <cellStyle name="Output 2 4 3 4 5" xfId="25033" xr:uid="{05A468C6-3A14-47E5-8EE1-7A870E4A84B9}"/>
    <cellStyle name="Output 2 4 3 4 5 2" xfId="48799" xr:uid="{55C99863-8D29-499F-A817-CD87E5769135}"/>
    <cellStyle name="Output 2 4 3 4 6" xfId="29627" xr:uid="{0A0EF565-B7A7-4E9F-81DF-3173E6408272}"/>
    <cellStyle name="Output 2 4 3 5" xfId="5975" xr:uid="{68DEA45C-DADE-4C6B-90A9-CD7DD9E568F2}"/>
    <cellStyle name="Output 2 4 3 5 2" xfId="11354" xr:uid="{0355619E-AB79-4433-9F10-D55D038C56FB}"/>
    <cellStyle name="Output 2 4 3 5 2 2" xfId="35393" xr:uid="{33304FFD-0FFE-4EBE-A027-FA3AA3503F0D}"/>
    <cellStyle name="Output 2 4 3 5 3" xfId="16097" xr:uid="{676EF574-E983-401F-B196-EA18CB9E89D9}"/>
    <cellStyle name="Output 2 4 3 5 3 2" xfId="40127" xr:uid="{3954FEE8-A494-4752-B88F-CAA99D6162A6}"/>
    <cellStyle name="Output 2 4 3 5 4" xfId="21145" xr:uid="{485E62AB-139E-4DF4-9048-22178889E128}"/>
    <cellStyle name="Output 2 4 3 5 4 2" xfId="44959" xr:uid="{E4C38D50-BF4E-4677-B916-F43D00F15F36}"/>
    <cellStyle name="Output 2 4 3 5 5" xfId="25768" xr:uid="{A706CCC9-75E8-4262-A479-2D06BC6B9A5E}"/>
    <cellStyle name="Output 2 4 3 5 5 2" xfId="49534" xr:uid="{CA686392-E520-4081-B986-282CC6A1087F}"/>
    <cellStyle name="Output 2 4 3 5 6" xfId="30544" xr:uid="{CD29A30A-0638-4467-93D6-FD2B73E17032}"/>
    <cellStyle name="Output 2 4 3 6" xfId="6756" xr:uid="{553292BD-0535-4F3E-8DBA-8F89E41E02B1}"/>
    <cellStyle name="Output 2 4 3 6 2" xfId="12135" xr:uid="{4CBB2E41-A1AE-480C-AB6B-37C9AABB099E}"/>
    <cellStyle name="Output 2 4 3 6 2 2" xfId="36171" xr:uid="{EDEB2E04-9F3F-4A00-890A-E06D9A377B5B}"/>
    <cellStyle name="Output 2 4 3 6 3" xfId="16875" xr:uid="{3FC47A7F-E02C-416C-BE8F-4BCF4AD317A9}"/>
    <cellStyle name="Output 2 4 3 6 3 2" xfId="40905" xr:uid="{1620E40D-3EEF-430E-BF2E-D61366087BB0}"/>
    <cellStyle name="Output 2 4 3 6 4" xfId="21882" xr:uid="{A29ED340-78C7-4FDD-8E36-E76D7C9356A2}"/>
    <cellStyle name="Output 2 4 3 6 4 2" xfId="45687" xr:uid="{8792932B-9F98-43C5-9479-02BE9F6101ED}"/>
    <cellStyle name="Output 2 4 3 6 5" xfId="26496" xr:uid="{694027E5-129D-4F64-9F7C-7E74142F5B09}"/>
    <cellStyle name="Output 2 4 3 6 5 2" xfId="50262" xr:uid="{7F466E12-7F1D-4C7C-B1F6-76B92B6AF798}"/>
    <cellStyle name="Output 2 4 3 6 6" xfId="31313" xr:uid="{29A7343D-FF34-40AC-BC5B-496BD6D215A2}"/>
    <cellStyle name="Output 2 4 3 7" xfId="7496" xr:uid="{44CF0A40-A274-4E6B-B262-49E977CE76B3}"/>
    <cellStyle name="Output 2 4 3 7 2" xfId="12875" xr:uid="{0525252A-38E5-4B00-BCE6-A3B7EF14BFD8}"/>
    <cellStyle name="Output 2 4 3 7 2 2" xfId="36909" xr:uid="{71D5768E-7731-48D8-8914-BD0BA05F968D}"/>
    <cellStyle name="Output 2 4 3 7 3" xfId="17613" xr:uid="{EE7F02DA-EC27-4B1A-BE63-89D6E589948C}"/>
    <cellStyle name="Output 2 4 3 7 3 2" xfId="41643" xr:uid="{B9C798E7-C288-4078-8204-71BCF73086CB}"/>
    <cellStyle name="Output 2 4 3 7 4" xfId="22618" xr:uid="{CC33D5FC-B51F-4C30-AE43-9667E54BEBC6}"/>
    <cellStyle name="Output 2 4 3 7 4 2" xfId="46414" xr:uid="{93F6CDC2-224B-43F6-91A1-5CF9181BD6F3}"/>
    <cellStyle name="Output 2 4 3 7 5" xfId="27223" xr:uid="{49530A1D-850E-432A-BD3C-3F73F173839F}"/>
    <cellStyle name="Output 2 4 3 7 5 2" xfId="50989" xr:uid="{B7859BBD-E321-47BF-AC78-850EDF33FF15}"/>
    <cellStyle name="Output 2 4 3 7 6" xfId="32042" xr:uid="{09F60D29-E3C1-4DF6-99E2-C3C836A2FD85}"/>
    <cellStyle name="Output 2 4 3 8" xfId="8229" xr:uid="{70BBE518-FD70-4355-9494-86D0CCE1A728}"/>
    <cellStyle name="Output 2 4 3 8 2" xfId="13608" xr:uid="{158548A3-40E7-466A-85A0-FA626896F57D}"/>
    <cellStyle name="Output 2 4 3 8 2 2" xfId="37640" xr:uid="{CD6FE401-E178-42A3-9DC9-2CC7515641C2}"/>
    <cellStyle name="Output 2 4 3 8 3" xfId="18344" xr:uid="{A2408420-C2FC-430F-AEC5-57A859C17368}"/>
    <cellStyle name="Output 2 4 3 8 3 2" xfId="42374" xr:uid="{D32612CE-E810-4BF3-9443-69279525E1AA}"/>
    <cellStyle name="Output 2 4 3 8 4" xfId="23349" xr:uid="{44AEBCBE-4E88-4446-8D14-51697F4E98FF}"/>
    <cellStyle name="Output 2 4 3 8 4 2" xfId="47136" xr:uid="{38C77C39-6DA7-40A3-A0D2-CEC86ED614D9}"/>
    <cellStyle name="Output 2 4 3 8 5" xfId="27945" xr:uid="{656E64CF-C972-4CCB-9F66-194B087B52DF}"/>
    <cellStyle name="Output 2 4 3 8 5 2" xfId="51711" xr:uid="{8309796C-B790-440B-932D-539517FB1A64}"/>
    <cellStyle name="Output 2 4 3 8 6" xfId="32764" xr:uid="{FD9E6848-44EC-4F3A-8E01-166EE8C41FA1}"/>
    <cellStyle name="Output 2 4 3 9" xfId="9446" xr:uid="{FBCE914A-60C7-411C-B06D-8C610F1FB49D}"/>
    <cellStyle name="Output 2 4 3 9 2" xfId="33662" xr:uid="{305A7A45-B691-4D93-86EA-198CD4A6F031}"/>
    <cellStyle name="Output 2 4 4" xfId="4037" xr:uid="{DB193CFE-6213-4E13-9318-73EB52BE8965}"/>
    <cellStyle name="Output 2 4 4 10" xfId="14346" xr:uid="{2B415890-0410-45F5-82BC-939668B52C05}"/>
    <cellStyle name="Output 2 4 4 10 2" xfId="38376" xr:uid="{2F421B0E-4727-4737-BF96-7F2CA871CE8B}"/>
    <cellStyle name="Output 2 4 4 11" xfId="19318" xr:uid="{E0347140-2E9E-4A09-98EB-4FCBCCA368CF}"/>
    <cellStyle name="Output 2 4 4 11 2" xfId="43159" xr:uid="{D83B3910-0798-4312-A0E6-1E294373C850}"/>
    <cellStyle name="Output 2 4 4 12" xfId="24059" xr:uid="{EA5C6BD6-8CBA-44BB-BD7F-668F0BD2922F}"/>
    <cellStyle name="Output 2 4 4 12 2" xfId="47828" xr:uid="{589BCFFD-3B27-4071-8815-70A51FCBA256}"/>
    <cellStyle name="Output 2 4 4 13" xfId="28815" xr:uid="{AB4EE671-B40C-4B73-94E1-98C1CE0349D7}"/>
    <cellStyle name="Output 2 4 4 2" xfId="4321" xr:uid="{4C4AB1B5-2A1B-458E-BD89-F57DF3196431}"/>
    <cellStyle name="Output 2 4 4 2 10" xfId="24303" xr:uid="{AD0770F3-51CB-4F4C-84BC-4B9A36261346}"/>
    <cellStyle name="Output 2 4 4 2 10 2" xfId="48069" xr:uid="{A649955B-4DE5-4FBA-9356-BDC32681A9E7}"/>
    <cellStyle name="Output 2 4 4 2 11" xfId="29086" xr:uid="{6533D3E8-BA47-4FA8-AC2E-316B93F12E8F}"/>
    <cellStyle name="Output 2 4 4 2 2" xfId="5124" xr:uid="{AFC383C6-1AE3-4E35-9902-2CFDB1E78D7E}"/>
    <cellStyle name="Output 2 4 4 2 2 2" xfId="10504" xr:uid="{D24EF409-5E0E-4A8F-87BC-510D7BB814DD}"/>
    <cellStyle name="Output 2 4 4 2 2 2 2" xfId="34716" xr:uid="{C2C13A6E-37BB-41F2-809F-FB2B60142248}"/>
    <cellStyle name="Output 2 4 4 2 2 3" xfId="15419" xr:uid="{9F7A4890-3E33-49A1-B3FC-D9B3B71C4C38}"/>
    <cellStyle name="Output 2 4 4 2 2 3 2" xfId="39449" xr:uid="{32EE8AD4-B52D-457A-B197-2B8DA0979A22}"/>
    <cellStyle name="Output 2 4 4 2 2 4" xfId="20653" xr:uid="{FE5B98CF-5CDC-4ACD-B9E1-433F5EAECC99}"/>
    <cellStyle name="Output 2 4 4 2 2 4 2" xfId="44475" xr:uid="{166A7964-AC51-446E-B911-D63D1EA19A43}"/>
    <cellStyle name="Output 2 4 4 2 2 5" xfId="25284" xr:uid="{D307A613-C5B0-44DC-B3BA-6500859EAC2A}"/>
    <cellStyle name="Output 2 4 4 2 2 5 2" xfId="49050" xr:uid="{BAAC3D9F-6424-42B5-BA9F-2A8AF4804198}"/>
    <cellStyle name="Output 2 4 4 2 2 6" xfId="29876" xr:uid="{ADF1303F-5834-42B8-83F1-A204A32B2D4C}"/>
    <cellStyle name="Output 2 4 4 2 3" xfId="6230" xr:uid="{41132716-717D-4F62-91D8-1B93331D3057}"/>
    <cellStyle name="Output 2 4 4 2 3 2" xfId="11609" xr:uid="{3E770E4E-9376-4D32-AEB8-6F3362F934D2}"/>
    <cellStyle name="Output 2 4 4 2 3 2 2" xfId="35646" xr:uid="{29547225-C9F5-4F0F-80C5-7BB64A805058}"/>
    <cellStyle name="Output 2 4 4 2 3 3" xfId="16350" xr:uid="{81074115-A9B3-472C-AAAC-17323E9C1B1E}"/>
    <cellStyle name="Output 2 4 4 2 3 3 2" xfId="40380" xr:uid="{2C7D6E6D-0F12-4B1E-A20B-A59B63FE6C46}"/>
    <cellStyle name="Output 2 4 4 2 3 4" xfId="21398" xr:uid="{B2F284DA-613A-4CC2-A026-FEED7543271C}"/>
    <cellStyle name="Output 2 4 4 2 3 4 2" xfId="45209" xr:uid="{48C6D80F-A371-495A-8807-3097EB77C54B}"/>
    <cellStyle name="Output 2 4 4 2 3 5" xfId="26018" xr:uid="{6092C746-9249-400F-A484-BF75AC615C9A}"/>
    <cellStyle name="Output 2 4 4 2 3 5 2" xfId="49784" xr:uid="{4199C7E8-9B1E-4F3D-AC66-8ABA7028E057}"/>
    <cellStyle name="Output 2 4 4 2 3 6" xfId="30794" xr:uid="{2EB3A481-EE56-436A-909D-36308E72C302}"/>
    <cellStyle name="Output 2 4 4 2 4" xfId="7011" xr:uid="{89A49009-B10E-4B1D-B889-FB84D9BBE15D}"/>
    <cellStyle name="Output 2 4 4 2 4 2" xfId="12390" xr:uid="{C2A3DF46-C748-43A7-8993-5357B4E79EA9}"/>
    <cellStyle name="Output 2 4 4 2 4 2 2" xfId="36424" xr:uid="{6604C8F6-8917-4E5B-80E6-EFB994FB02B6}"/>
    <cellStyle name="Output 2 4 4 2 4 3" xfId="17128" xr:uid="{C3DB6052-BEB9-4DD2-8A32-641A3DF0ABBD}"/>
    <cellStyle name="Output 2 4 4 2 4 3 2" xfId="41158" xr:uid="{8962920A-70B3-42B1-B946-0F1135D81898}"/>
    <cellStyle name="Output 2 4 4 2 4 4" xfId="22134" xr:uid="{DB2591C3-C1B8-4C73-908A-0EDE4DC4FE97}"/>
    <cellStyle name="Output 2 4 4 2 4 4 2" xfId="45936" xr:uid="{3A79005A-E246-4C67-9405-E2B88542262E}"/>
    <cellStyle name="Output 2 4 4 2 4 5" xfId="26745" xr:uid="{14D615EE-F2B8-48CC-91C8-94E94F3C0080}"/>
    <cellStyle name="Output 2 4 4 2 4 5 2" xfId="50511" xr:uid="{1B0AD1DE-570F-4CC9-A088-C718267D5DC6}"/>
    <cellStyle name="Output 2 4 4 2 4 6" xfId="31563" xr:uid="{2604E443-8684-4C1F-BBCC-CA34E1515A45}"/>
    <cellStyle name="Output 2 4 4 2 5" xfId="7750" xr:uid="{51B89F30-767B-4118-B54C-D270F3CF1A77}"/>
    <cellStyle name="Output 2 4 4 2 5 2" xfId="13129" xr:uid="{DD980A99-613A-4309-BF88-EDCF1932EE0C}"/>
    <cellStyle name="Output 2 4 4 2 5 2 2" xfId="37161" xr:uid="{FC4CA1EE-6105-4E4D-978C-1F8EA2101BFF}"/>
    <cellStyle name="Output 2 4 4 2 5 3" xfId="17865" xr:uid="{61DF0DD5-AEBD-489F-B1C5-43CD05A54D37}"/>
    <cellStyle name="Output 2 4 4 2 5 3 2" xfId="41895" xr:uid="{F9309AE1-F880-4BDA-964A-B85B255F884C}"/>
    <cellStyle name="Output 2 4 4 2 5 4" xfId="22870" xr:uid="{C1DECA76-8329-4C62-A9CC-D05E7F144B13}"/>
    <cellStyle name="Output 2 4 4 2 5 4 2" xfId="46663" xr:uid="{AA2E1A43-8D16-4B08-8AF7-A2C8FDFA8A0C}"/>
    <cellStyle name="Output 2 4 4 2 5 5" xfId="27472" xr:uid="{F6C2AD43-AB01-4E99-B044-2183C61D0B2D}"/>
    <cellStyle name="Output 2 4 4 2 5 5 2" xfId="51238" xr:uid="{ED25BCEA-7831-4EE7-A6A8-51E0739E8378}"/>
    <cellStyle name="Output 2 4 4 2 5 6" xfId="32291" xr:uid="{DE9A427C-E34D-4168-A933-A11A285A57ED}"/>
    <cellStyle name="Output 2 4 4 2 6" xfId="8483" xr:uid="{ED8E7BF9-610E-48D2-AF2E-C6C22C430998}"/>
    <cellStyle name="Output 2 4 4 2 6 2" xfId="13862" xr:uid="{47DF02DB-676F-4F13-8F65-D3A00F6524D0}"/>
    <cellStyle name="Output 2 4 4 2 6 2 2" xfId="37892" xr:uid="{EAAE9FA2-3741-4697-974C-DB6CD1C4C562}"/>
    <cellStyle name="Output 2 4 4 2 6 3" xfId="18596" xr:uid="{D98D5C4C-0D04-431F-AE59-E7CB5FF4DA7E}"/>
    <cellStyle name="Output 2 4 4 2 6 3 2" xfId="42626" xr:uid="{9DB1A07E-18E5-441F-9C04-53321E2BFBCB}"/>
    <cellStyle name="Output 2 4 4 2 6 4" xfId="23601" xr:uid="{C1C43DC7-469E-4C91-BDB8-158604213EE9}"/>
    <cellStyle name="Output 2 4 4 2 6 4 2" xfId="47385" xr:uid="{3427BB1F-F950-4506-AE19-B0B4C0F1ACD4}"/>
    <cellStyle name="Output 2 4 4 2 6 5" xfId="28194" xr:uid="{1ADB7E4F-F5DB-491C-8D5C-3B11DFD75D7B}"/>
    <cellStyle name="Output 2 4 4 2 6 5 2" xfId="51960" xr:uid="{8891D6F2-B62D-41F4-BBB4-F0A4DC13D2BD}"/>
    <cellStyle name="Output 2 4 4 2 6 6" xfId="33013" xr:uid="{BE9A1063-EC00-406E-A5B9-43B15212CC55}"/>
    <cellStyle name="Output 2 4 4 2 7" xfId="9703" xr:uid="{478230F7-6884-40FD-A994-8859284C0CE9}"/>
    <cellStyle name="Output 2 4 4 2 7 2" xfId="33917" xr:uid="{52424E31-8E0C-4F03-8F33-7C177C032B8E}"/>
    <cellStyle name="Output 2 4 4 2 8" xfId="14620" xr:uid="{477AB9A8-BD32-45FE-83B8-5CFD3BF4474E}"/>
    <cellStyle name="Output 2 4 4 2 8 2" xfId="38650" xr:uid="{64582897-F7B8-4A9C-BB2D-AB023F44A9D7}"/>
    <cellStyle name="Output 2 4 4 2 9" xfId="19594" xr:uid="{7C6E08DB-287A-4FFE-B268-EFA0EE07160E}"/>
    <cellStyle name="Output 2 4 4 2 9 2" xfId="43430" xr:uid="{7014554B-23E6-4686-A9B9-BEF546846251}"/>
    <cellStyle name="Output 2 4 4 3" xfId="4545" xr:uid="{DF80B94C-8797-4C50-B724-08E928EE240E}"/>
    <cellStyle name="Output 2 4 4 3 10" xfId="24501" xr:uid="{0C8D3CDE-3E1E-48DB-882C-437C0AB403C0}"/>
    <cellStyle name="Output 2 4 4 3 10 2" xfId="48267" xr:uid="{C4301DA1-4817-4967-87F4-7F2456FC6CC4}"/>
    <cellStyle name="Output 2 4 4 3 11" xfId="29307" xr:uid="{DFFFDE04-7C57-4203-868D-E417BBF7BE3A}"/>
    <cellStyle name="Output 2 4 4 3 2" xfId="5348" xr:uid="{E12F33C1-208C-4027-A409-A8EEB318FE6D}"/>
    <cellStyle name="Output 2 4 4 3 2 2" xfId="10728" xr:uid="{D24BE9D7-AE4C-4AD7-A7DF-BF7B37FAD6CD}"/>
    <cellStyle name="Output 2 4 4 3 2 2 2" xfId="34940" xr:uid="{6550B34D-E307-4246-AC96-80DE3796F999}"/>
    <cellStyle name="Output 2 4 4 3 2 3" xfId="15643" xr:uid="{DD80C327-4236-40D1-B58E-4016AE173C6C}"/>
    <cellStyle name="Output 2 4 4 3 2 3 2" xfId="39673" xr:uid="{72E28E2D-70B8-40F4-A2A1-5FA5DDA34531}"/>
    <cellStyle name="Output 2 4 4 3 2 4" xfId="20877" xr:uid="{9C209AF8-7DCA-47BB-B532-EFBEF47F9DA0}"/>
    <cellStyle name="Output 2 4 4 3 2 4 2" xfId="44696" xr:uid="{51DD58FA-594E-4B8F-8F7E-89F13313F279}"/>
    <cellStyle name="Output 2 4 4 3 2 5" xfId="25505" xr:uid="{0FD6C977-7B94-4993-A80C-3FF28E1CD19F}"/>
    <cellStyle name="Output 2 4 4 3 2 5 2" xfId="49271" xr:uid="{2B53EC90-40C7-4684-89C9-25464D3C76D9}"/>
    <cellStyle name="Output 2 4 4 3 2 6" xfId="30097" xr:uid="{47A84AB3-45D1-426D-A67C-C61ECA25C4C7}"/>
    <cellStyle name="Output 2 4 4 3 3" xfId="6454" xr:uid="{5919B73E-C61B-4A58-B225-7EE82B5244B2}"/>
    <cellStyle name="Output 2 4 4 3 3 2" xfId="11833" xr:uid="{B3198A73-0BBB-4310-A9E6-15556BEFCF22}"/>
    <cellStyle name="Output 2 4 4 3 3 2 2" xfId="35870" xr:uid="{6A013EA8-4B76-4460-A851-8A34FD3A9E8B}"/>
    <cellStyle name="Output 2 4 4 3 3 3" xfId="16574" xr:uid="{6EBD70B9-91FB-442F-B773-A6369F40EC6D}"/>
    <cellStyle name="Output 2 4 4 3 3 3 2" xfId="40604" xr:uid="{6B4A3083-475B-4228-B7ED-4BC5E2DD7945}"/>
    <cellStyle name="Output 2 4 4 3 3 4" xfId="21622" xr:uid="{57D0529E-2161-46AC-89D7-A9280BB1A181}"/>
    <cellStyle name="Output 2 4 4 3 3 4 2" xfId="45430" xr:uid="{FD945213-5940-4600-84EA-BF68D406904B}"/>
    <cellStyle name="Output 2 4 4 3 3 5" xfId="26239" xr:uid="{AAA11304-BC10-436C-8A49-79723E8C085C}"/>
    <cellStyle name="Output 2 4 4 3 3 5 2" xfId="50005" xr:uid="{68838905-A3D5-4855-A5A4-0DBF688A4558}"/>
    <cellStyle name="Output 2 4 4 3 3 6" xfId="31015" xr:uid="{B96EDF74-6592-4558-A393-A8A0D587B943}"/>
    <cellStyle name="Output 2 4 4 3 4" xfId="7235" xr:uid="{ED8CFF64-FE40-4FE8-A3C8-D7A917D6C7F5}"/>
    <cellStyle name="Output 2 4 4 3 4 2" xfId="12614" xr:uid="{52063F33-E521-44F7-AA4A-0233BAA61E42}"/>
    <cellStyle name="Output 2 4 4 3 4 2 2" xfId="36648" xr:uid="{D53AACC2-E873-4338-B91F-C6DF4C42D461}"/>
    <cellStyle name="Output 2 4 4 3 4 3" xfId="17352" xr:uid="{C088DA0A-07A6-4891-8831-2D4A2A31D408}"/>
    <cellStyle name="Output 2 4 4 3 4 3 2" xfId="41382" xr:uid="{9557D059-5B92-425B-AD55-C45E77B396A2}"/>
    <cellStyle name="Output 2 4 4 3 4 4" xfId="22358" xr:uid="{2D568170-F9C7-45B8-8F21-EC5DD7DA443C}"/>
    <cellStyle name="Output 2 4 4 3 4 4 2" xfId="46157" xr:uid="{B360C85A-259E-48E2-9982-3DE61A61B404}"/>
    <cellStyle name="Output 2 4 4 3 4 5" xfId="26966" xr:uid="{F73E3F3E-DBD6-427B-8AF6-50A3697123C2}"/>
    <cellStyle name="Output 2 4 4 3 4 5 2" xfId="50732" xr:uid="{E67BD488-5F0B-445D-BDDE-5EAF085B3355}"/>
    <cellStyle name="Output 2 4 4 3 4 6" xfId="31784" xr:uid="{3C28C4B7-FD96-481F-9220-1211ED5DE003}"/>
    <cellStyle name="Output 2 4 4 3 5" xfId="7974" xr:uid="{5359A998-E2F4-4B15-ABCB-C9D40B8074AC}"/>
    <cellStyle name="Output 2 4 4 3 5 2" xfId="13353" xr:uid="{7A8D7D1F-A67E-4A83-A58B-D894AB1B5E00}"/>
    <cellStyle name="Output 2 4 4 3 5 2 2" xfId="37385" xr:uid="{751119F8-D0C8-4252-A96B-D73EB61E57DA}"/>
    <cellStyle name="Output 2 4 4 3 5 3" xfId="18089" xr:uid="{2DF48B49-629B-4E2E-849A-2235D23141A3}"/>
    <cellStyle name="Output 2 4 4 3 5 3 2" xfId="42119" xr:uid="{86800A87-CC3A-4C3F-BD6E-04B496AE2FAF}"/>
    <cellStyle name="Output 2 4 4 3 5 4" xfId="23094" xr:uid="{ACDBF768-3F4F-4BA9-BF27-843226DE5872}"/>
    <cellStyle name="Output 2 4 4 3 5 4 2" xfId="46884" xr:uid="{A325C113-E50E-4CA0-B7D9-C1B576A6ECC9}"/>
    <cellStyle name="Output 2 4 4 3 5 5" xfId="27693" xr:uid="{0E4276A5-B9E1-4034-96D3-642F11A0B4BD}"/>
    <cellStyle name="Output 2 4 4 3 5 5 2" xfId="51459" xr:uid="{8907F886-5C48-4676-A173-BB7DB90C2F53}"/>
    <cellStyle name="Output 2 4 4 3 5 6" xfId="32512" xr:uid="{F64F52B2-E49D-420B-A0B9-7B3AA21F72A7}"/>
    <cellStyle name="Output 2 4 4 3 6" xfId="8707" xr:uid="{D7137B83-5954-41EF-83DD-2E90DC8E3735}"/>
    <cellStyle name="Output 2 4 4 3 6 2" xfId="14086" xr:uid="{FEBEEB56-B39E-43C7-877D-7BFF788C7A17}"/>
    <cellStyle name="Output 2 4 4 3 6 2 2" xfId="38116" xr:uid="{DC1F2078-E782-4C76-848A-88AB393B252A}"/>
    <cellStyle name="Output 2 4 4 3 6 3" xfId="18820" xr:uid="{0749214B-3444-4929-ADC5-12C7DDCC9831}"/>
    <cellStyle name="Output 2 4 4 3 6 3 2" xfId="42850" xr:uid="{6BB666A3-2C18-4384-8E7A-D24D924D4782}"/>
    <cellStyle name="Output 2 4 4 3 6 4" xfId="23825" xr:uid="{22477156-2814-4751-A202-9AC327D9662F}"/>
    <cellStyle name="Output 2 4 4 3 6 4 2" xfId="47606" xr:uid="{B1D05B1A-08E5-4E26-858B-E6D6662F2147}"/>
    <cellStyle name="Output 2 4 4 3 6 5" xfId="28415" xr:uid="{3D7166C3-87A5-452D-BD6C-3F8EACB183A0}"/>
    <cellStyle name="Output 2 4 4 3 6 5 2" xfId="52181" xr:uid="{5B2B67E7-227A-41C2-A86C-DC813277F23F}"/>
    <cellStyle name="Output 2 4 4 3 6 6" xfId="33234" xr:uid="{02C9A12F-6530-4EE6-8360-DCF6CD56A510}"/>
    <cellStyle name="Output 2 4 4 3 7" xfId="9927" xr:uid="{435800DF-1FED-4CD2-B8E6-F6D2EFACE8FB}"/>
    <cellStyle name="Output 2 4 4 3 7 2" xfId="34141" xr:uid="{908D7ED3-ABFC-49D7-B363-B06F0130310D}"/>
    <cellStyle name="Output 2 4 4 3 8" xfId="14844" xr:uid="{F8E62E25-C791-48AC-BFA1-00F3A56ECA21}"/>
    <cellStyle name="Output 2 4 4 3 8 2" xfId="38874" xr:uid="{00CC1937-3949-4958-9771-BF225046D12F}"/>
    <cellStyle name="Output 2 4 4 3 9" xfId="19818" xr:uid="{A4B1A3A8-B40C-47CC-8059-703E38DA4140}"/>
    <cellStyle name="Output 2 4 4 3 9 2" xfId="43651" xr:uid="{D4FA4D83-050D-4975-B53D-8AD0A8580A7A}"/>
    <cellStyle name="Output 2 4 4 4" xfId="4848" xr:uid="{BA170737-EAB7-4DEA-872E-8F54537EEE95}"/>
    <cellStyle name="Output 2 4 4 4 2" xfId="10228" xr:uid="{4EAE2491-D7C2-4F45-A6C7-08D6D37FEA6E}"/>
    <cellStyle name="Output 2 4 4 4 2 2" xfId="34442" xr:uid="{C41FFB1C-1F9C-40FC-9788-DE82816E07D7}"/>
    <cellStyle name="Output 2 4 4 4 3" xfId="15145" xr:uid="{F354A5E1-2A40-40A4-AF61-EEEA84529F29}"/>
    <cellStyle name="Output 2 4 4 4 3 2" xfId="39175" xr:uid="{C1C5CD95-EE55-4997-B7AE-CE75ABB845B2}"/>
    <cellStyle name="Output 2 4 4 4 4" xfId="20377" xr:uid="{5BA47428-1AA2-478E-B207-0337B39AD67E}"/>
    <cellStyle name="Output 2 4 4 4 4 2" xfId="44202" xr:uid="{ED872D71-2754-4F64-8958-21197BDB2ED3}"/>
    <cellStyle name="Output 2 4 4 4 5" xfId="25011" xr:uid="{E92CA201-EDE6-4118-A941-EE4D63325A5F}"/>
    <cellStyle name="Output 2 4 4 4 5 2" xfId="48777" xr:uid="{DDB0F6E3-5C1A-4923-B967-F6BCF37213A7}"/>
    <cellStyle name="Output 2 4 4 4 6" xfId="29605" xr:uid="{88236142-DEFA-4B18-9833-7CD0DC61627A}"/>
    <cellStyle name="Output 2 4 4 5" xfId="5953" xr:uid="{829A07DB-BD87-44B4-A675-2E59DED803AD}"/>
    <cellStyle name="Output 2 4 4 5 2" xfId="11332" xr:uid="{87D815D2-2E4C-4D87-9468-2DC086A99282}"/>
    <cellStyle name="Output 2 4 4 5 2 2" xfId="35371" xr:uid="{6D89FF1A-6A12-4BBB-ABD5-3B3BC13ADEB1}"/>
    <cellStyle name="Output 2 4 4 5 3" xfId="16075" xr:uid="{4C166607-9178-423C-8B3D-04B79F2BEB0C}"/>
    <cellStyle name="Output 2 4 4 5 3 2" xfId="40105" xr:uid="{68F8BB9C-40A1-45EB-891A-A5A0CCB2EFD7}"/>
    <cellStyle name="Output 2 4 4 5 4" xfId="21123" xr:uid="{AF3D2C29-E9A2-4671-9106-A44F0E0B307A}"/>
    <cellStyle name="Output 2 4 4 5 4 2" xfId="44937" xr:uid="{E1A83391-0098-48CF-884B-E2D5793AE956}"/>
    <cellStyle name="Output 2 4 4 5 5" xfId="25746" xr:uid="{AB69EBF8-2E39-4FED-88BA-7F014ACEC8FC}"/>
    <cellStyle name="Output 2 4 4 5 5 2" xfId="49512" xr:uid="{DD25A7F7-9878-4BD8-8BF3-D853ED2EBE37}"/>
    <cellStyle name="Output 2 4 4 5 6" xfId="30522" xr:uid="{F947B611-B588-4CFC-85BF-FD716B59E068}"/>
    <cellStyle name="Output 2 4 4 6" xfId="6734" xr:uid="{764CDC83-473A-4E83-9AB3-F44C1FC38841}"/>
    <cellStyle name="Output 2 4 4 6 2" xfId="12113" xr:uid="{5EBA273B-5257-4007-9B07-73F871B65023}"/>
    <cellStyle name="Output 2 4 4 6 2 2" xfId="36149" xr:uid="{03931853-E77B-4704-AD23-64567ACD2301}"/>
    <cellStyle name="Output 2 4 4 6 3" xfId="16853" xr:uid="{BB7B4AD4-DFFE-451F-9C4E-08A2475407BD}"/>
    <cellStyle name="Output 2 4 4 6 3 2" xfId="40883" xr:uid="{FF09C874-38D9-4E6A-8DE7-7C38603FDC29}"/>
    <cellStyle name="Output 2 4 4 6 4" xfId="21860" xr:uid="{345E4503-2D20-4A46-8D21-513D5B58E000}"/>
    <cellStyle name="Output 2 4 4 6 4 2" xfId="45665" xr:uid="{CFF47BDB-280D-4BD8-A66A-5B9A920B8A31}"/>
    <cellStyle name="Output 2 4 4 6 5" xfId="26474" xr:uid="{BB776881-9332-4E24-A498-4180E17E4554}"/>
    <cellStyle name="Output 2 4 4 6 5 2" xfId="50240" xr:uid="{0580B245-D730-4558-ABFF-CE4C3B93D421}"/>
    <cellStyle name="Output 2 4 4 6 6" xfId="31291" xr:uid="{D8390C63-79A2-4BA4-BD79-470A080319E9}"/>
    <cellStyle name="Output 2 4 4 7" xfId="7474" xr:uid="{ED45D4FD-76F1-43BF-ABE5-7939C2A009C6}"/>
    <cellStyle name="Output 2 4 4 7 2" xfId="12853" xr:uid="{465A954F-67A8-4E66-9036-B1A6646ED38B}"/>
    <cellStyle name="Output 2 4 4 7 2 2" xfId="36887" xr:uid="{7D5F3501-4F9B-4386-9EBD-0DD61037032C}"/>
    <cellStyle name="Output 2 4 4 7 3" xfId="17591" xr:uid="{FEC9CD78-E96E-4F90-896F-AB249F78EE6A}"/>
    <cellStyle name="Output 2 4 4 7 3 2" xfId="41621" xr:uid="{9804E62D-F9F6-4F0C-8152-DB0E495C56FB}"/>
    <cellStyle name="Output 2 4 4 7 4" xfId="22596" xr:uid="{AC83A077-BB9C-4F0A-826C-9F5BC4D2F1A5}"/>
    <cellStyle name="Output 2 4 4 7 4 2" xfId="46392" xr:uid="{C9C02CC8-81FB-4122-91AA-A3A7500CDC4A}"/>
    <cellStyle name="Output 2 4 4 7 5" xfId="27201" xr:uid="{40E4CC39-2D45-473B-A3D5-99852FDDE22B}"/>
    <cellStyle name="Output 2 4 4 7 5 2" xfId="50967" xr:uid="{415844E3-6B3A-45B4-8E46-48FCE3A6D808}"/>
    <cellStyle name="Output 2 4 4 7 6" xfId="32020" xr:uid="{59AD7790-3B9C-4319-990E-BCE84DBCE969}"/>
    <cellStyle name="Output 2 4 4 8" xfId="8207" xr:uid="{8219BD69-DE5C-4D5A-B51E-9D9A4AA3D1C0}"/>
    <cellStyle name="Output 2 4 4 8 2" xfId="13586" xr:uid="{CE689FB3-3BAD-4C75-B46D-119123C44864}"/>
    <cellStyle name="Output 2 4 4 8 2 2" xfId="37618" xr:uid="{084E3349-3010-49E3-A68C-81976CCBBF9F}"/>
    <cellStyle name="Output 2 4 4 8 3" xfId="18322" xr:uid="{8FEE6D6D-705C-45D8-B02E-73A056270C09}"/>
    <cellStyle name="Output 2 4 4 8 3 2" xfId="42352" xr:uid="{5DDCF637-5C98-45C8-9606-BFC06352C005}"/>
    <cellStyle name="Output 2 4 4 8 4" xfId="23327" xr:uid="{4E3B80D7-6932-4793-9245-7339A6DD4FDA}"/>
    <cellStyle name="Output 2 4 4 8 4 2" xfId="47114" xr:uid="{3E4800CE-6578-4A42-BF0A-67371B3FF67A}"/>
    <cellStyle name="Output 2 4 4 8 5" xfId="27923" xr:uid="{FE21BE3F-9E87-4BE0-84EE-EDBCD47D8001}"/>
    <cellStyle name="Output 2 4 4 8 5 2" xfId="51689" xr:uid="{4A08ED39-0DE2-4311-A642-BAFDFC0448F4}"/>
    <cellStyle name="Output 2 4 4 8 6" xfId="32742" xr:uid="{A95009E9-F6D0-4A1B-A745-3753167B3102}"/>
    <cellStyle name="Output 2 4 4 9" xfId="9424" xr:uid="{A6B966C1-B106-4A91-89B2-6DA4E6B858CC}"/>
    <cellStyle name="Output 2 4 4 9 2" xfId="33640" xr:uid="{B6C5392D-C001-40F5-B2C5-6B529FC431B3}"/>
    <cellStyle name="Output 2 4 5" xfId="4198" xr:uid="{A3EF5DE1-19E7-4469-9AD6-414A6371B4D2}"/>
    <cellStyle name="Output 2 4 5 10" xfId="24188" xr:uid="{859AF152-D739-4470-80B7-D86BB252D6F8}"/>
    <cellStyle name="Output 2 4 5 10 2" xfId="47955" xr:uid="{9881493F-282E-428F-A917-7CE09EF99630}"/>
    <cellStyle name="Output 2 4 5 11" xfId="28966" xr:uid="{56AEE69B-AF5A-4467-991F-10B026C90584}"/>
    <cellStyle name="Output 2 4 5 2" xfId="5001" xr:uid="{F5FFF2F3-8D71-4456-9D79-64805A82141C}"/>
    <cellStyle name="Output 2 4 5 2 2" xfId="10381" xr:uid="{D643CB6B-060D-415A-A53B-7B5FC1D813E0}"/>
    <cellStyle name="Output 2 4 5 2 2 2" xfId="34593" xr:uid="{52AEA006-762B-4EB0-BF79-29A4E653C60A}"/>
    <cellStyle name="Output 2 4 5 2 3" xfId="15296" xr:uid="{CE6A6B32-FA38-4672-8672-9D0C21E88C99}"/>
    <cellStyle name="Output 2 4 5 2 3 2" xfId="39326" xr:uid="{80672ECE-2D9A-4399-90F8-7FDE6399CC35}"/>
    <cellStyle name="Output 2 4 5 2 4" xfId="20530" xr:uid="{E70C91E5-71C1-4834-9D25-C4D9EF5A2A71}"/>
    <cellStyle name="Output 2 4 5 2 4 2" xfId="44355" xr:uid="{21A60D1E-776B-49FF-8181-F9593D6B159C}"/>
    <cellStyle name="Output 2 4 5 2 5" xfId="25164" xr:uid="{33945CC6-84F4-4D00-B41C-4B797998E80F}"/>
    <cellStyle name="Output 2 4 5 2 5 2" xfId="48930" xr:uid="{6DE33B6B-D8A0-40DB-A7EA-26E6517593E5}"/>
    <cellStyle name="Output 2 4 5 2 6" xfId="29756" xr:uid="{B167C0E5-860A-4E0E-8CAF-4C719A1A0C53}"/>
    <cellStyle name="Output 2 4 5 3" xfId="6107" xr:uid="{C82438E7-2338-4896-BBFA-CE88327164AF}"/>
    <cellStyle name="Output 2 4 5 3 2" xfId="11486" xr:uid="{B78B8D16-E746-45D8-A559-6BC043C7F506}"/>
    <cellStyle name="Output 2 4 5 3 2 2" xfId="35523" xr:uid="{79D00511-8488-4422-BCD7-D6B58D6D3AC3}"/>
    <cellStyle name="Output 2 4 5 3 3" xfId="16227" xr:uid="{DB84E8BE-F9C2-4483-9877-096971191403}"/>
    <cellStyle name="Output 2 4 5 3 3 2" xfId="40257" xr:uid="{62BC3DB7-2EF9-4219-BF89-E84523FF0D30}"/>
    <cellStyle name="Output 2 4 5 3 4" xfId="21275" xr:uid="{9460E245-B467-4C8A-8A60-E06A0E3AF550}"/>
    <cellStyle name="Output 2 4 5 3 4 2" xfId="45089" xr:uid="{A1AB7395-4A56-4210-9D38-109EADD6EBC0}"/>
    <cellStyle name="Output 2 4 5 3 5" xfId="25898" xr:uid="{BA2BA277-B042-466F-A83B-39B6C12F045C}"/>
    <cellStyle name="Output 2 4 5 3 5 2" xfId="49664" xr:uid="{A750C99C-CEA0-4C2B-BC98-CB8A64FA135B}"/>
    <cellStyle name="Output 2 4 5 3 6" xfId="30674" xr:uid="{FA50938C-E251-4795-8657-67479105DBDA}"/>
    <cellStyle name="Output 2 4 5 4" xfId="6888" xr:uid="{6810C15D-A53A-4C71-9474-7201A891083D}"/>
    <cellStyle name="Output 2 4 5 4 2" xfId="12267" xr:uid="{CD7CF801-4490-4D71-8AC8-3546FE67F0CD}"/>
    <cellStyle name="Output 2 4 5 4 2 2" xfId="36301" xr:uid="{F3745A6E-C6AB-40E1-8011-36EE528235C8}"/>
    <cellStyle name="Output 2 4 5 4 3" xfId="17005" xr:uid="{0B1211A8-78BE-4E21-9B87-EB72E0FC930B}"/>
    <cellStyle name="Output 2 4 5 4 3 2" xfId="41035" xr:uid="{83A891AE-A1F3-4A4C-8BAF-E5E35AEA5948}"/>
    <cellStyle name="Output 2 4 5 4 4" xfId="22011" xr:uid="{4A04AF2E-37EB-47BB-AB2B-5BBC2B78D795}"/>
    <cellStyle name="Output 2 4 5 4 4 2" xfId="45816" xr:uid="{C79FFF04-8DD1-4C3A-8BD3-4FDFB4AAF541}"/>
    <cellStyle name="Output 2 4 5 4 5" xfId="26625" xr:uid="{CFC2251A-0FDF-4DB5-83F8-8E1FD680610C}"/>
    <cellStyle name="Output 2 4 5 4 5 2" xfId="50391" xr:uid="{0281D728-823B-4F6B-BA67-CCA275A7D5D8}"/>
    <cellStyle name="Output 2 4 5 4 6" xfId="31443" xr:uid="{B4EA607D-90E1-48F1-8C21-E5EB1EE3807E}"/>
    <cellStyle name="Output 2 4 5 5" xfId="7627" xr:uid="{B3DCC698-AD8C-45BF-8EA8-29067A7EC22B}"/>
    <cellStyle name="Output 2 4 5 5 2" xfId="13006" xr:uid="{D072E5EF-7E02-4D9C-ACC0-25047500D574}"/>
    <cellStyle name="Output 2 4 5 5 2 2" xfId="37038" xr:uid="{39417FE2-C4DA-4E8B-9976-0B7C260EE7E4}"/>
    <cellStyle name="Output 2 4 5 5 3" xfId="17742" xr:uid="{9A76FB6F-74F4-47C9-9EB0-CDAF69F03A02}"/>
    <cellStyle name="Output 2 4 5 5 3 2" xfId="41772" xr:uid="{B9C1E402-7C01-4382-81B0-A9C2997BACCF}"/>
    <cellStyle name="Output 2 4 5 5 4" xfId="22747" xr:uid="{99E40E44-0317-4814-8BBC-5465E26B29FD}"/>
    <cellStyle name="Output 2 4 5 5 4 2" xfId="46543" xr:uid="{F205D7F2-75C6-4F35-8151-86C71FB93AE9}"/>
    <cellStyle name="Output 2 4 5 5 5" xfId="27352" xr:uid="{6F0E770C-A708-4278-AA5A-E57AC7E3C075}"/>
    <cellStyle name="Output 2 4 5 5 5 2" xfId="51118" xr:uid="{B6FF7246-F01D-4494-A3E4-2BF3D1A420DB}"/>
    <cellStyle name="Output 2 4 5 5 6" xfId="32171" xr:uid="{0F2E90D9-F281-4E9C-A46E-4B22396AD106}"/>
    <cellStyle name="Output 2 4 5 6" xfId="8360" xr:uid="{A66D690F-8864-464F-BEAA-A722C86A4DB7}"/>
    <cellStyle name="Output 2 4 5 6 2" xfId="13739" xr:uid="{6ADC63C5-3C0E-411E-8B5A-EE33421F9687}"/>
    <cellStyle name="Output 2 4 5 6 2 2" xfId="37769" xr:uid="{BEAB276A-4D61-4521-8642-6BD7A8AAFCC9}"/>
    <cellStyle name="Output 2 4 5 6 3" xfId="18473" xr:uid="{BF320613-BB7D-4C4B-8471-E89DD2ACD228}"/>
    <cellStyle name="Output 2 4 5 6 3 2" xfId="42503" xr:uid="{CCCFEC25-D8D5-409D-B16A-57BE35923668}"/>
    <cellStyle name="Output 2 4 5 6 4" xfId="23478" xr:uid="{D70321C4-5582-4B78-813C-CB70AC8D726D}"/>
    <cellStyle name="Output 2 4 5 6 4 2" xfId="47265" xr:uid="{4801AB10-C3D5-4B52-84BF-ED108AACAC6B}"/>
    <cellStyle name="Output 2 4 5 6 5" xfId="28074" xr:uid="{B7EE7896-020B-4E8C-B969-7B886D3B87D4}"/>
    <cellStyle name="Output 2 4 5 6 5 2" xfId="51840" xr:uid="{74508BD9-006C-46DC-A309-C27C1700CF8D}"/>
    <cellStyle name="Output 2 4 5 6 6" xfId="32893" xr:uid="{2843D6D1-F3FF-40E7-B01C-1D827A361F55}"/>
    <cellStyle name="Output 2 4 5 7" xfId="9580" xr:uid="{62CEC241-75B1-4276-9FA4-4C83991494B2}"/>
    <cellStyle name="Output 2 4 5 7 2" xfId="33794" xr:uid="{F5D5CC8D-B309-474D-8C52-D8D8C3BF3E99}"/>
    <cellStyle name="Output 2 4 5 8" xfId="14497" xr:uid="{FAB3877F-1064-4F29-BBDC-66AD7CE29043}"/>
    <cellStyle name="Output 2 4 5 8 2" xfId="38527" xr:uid="{FF9F017D-93BB-40E7-ADA3-61932814D355}"/>
    <cellStyle name="Output 2 4 5 9" xfId="19471" xr:uid="{5FB903C1-5167-4443-A29C-0FF51307DE15}"/>
    <cellStyle name="Output 2 4 5 9 2" xfId="43310" xr:uid="{9D1A18F9-7FFE-4152-BFFA-D171E7C7FD0B}"/>
    <cellStyle name="Output 2 4 6" xfId="4191" xr:uid="{7FF98CB0-146E-47DA-8AF5-279CBEB16330}"/>
    <cellStyle name="Output 2 4 6 10" xfId="24181" xr:uid="{D3833C9D-5600-4FAB-B2E6-080966950394}"/>
    <cellStyle name="Output 2 4 6 10 2" xfId="47948" xr:uid="{2333B90C-535F-4C8E-8972-240952323959}"/>
    <cellStyle name="Output 2 4 6 11" xfId="28959" xr:uid="{B92CFDB1-B767-462F-8DD9-2BD48B535FB0}"/>
    <cellStyle name="Output 2 4 6 2" xfId="4994" xr:uid="{9F50362A-7904-4731-B640-146652FCEF56}"/>
    <cellStyle name="Output 2 4 6 2 2" xfId="10374" xr:uid="{BADB9855-00F4-456F-8BCB-06E0D42F6959}"/>
    <cellStyle name="Output 2 4 6 2 2 2" xfId="34586" xr:uid="{538B5F5B-B8CE-4C98-90B7-67719374D680}"/>
    <cellStyle name="Output 2 4 6 2 3" xfId="15289" xr:uid="{A200D7AD-F35F-43FC-B4EE-EBCC40C1F915}"/>
    <cellStyle name="Output 2 4 6 2 3 2" xfId="39319" xr:uid="{68FAD8E6-EC9D-438D-A805-A7E13F09A235}"/>
    <cellStyle name="Output 2 4 6 2 4" xfId="20523" xr:uid="{5CA22683-913C-4DDF-86B8-3B32C4EFA27E}"/>
    <cellStyle name="Output 2 4 6 2 4 2" xfId="44348" xr:uid="{FD6B29E2-16BD-4968-BA52-2F3E92F5E9CE}"/>
    <cellStyle name="Output 2 4 6 2 5" xfId="25157" xr:uid="{27C4225A-297E-44B3-B58A-C487A67B0FA1}"/>
    <cellStyle name="Output 2 4 6 2 5 2" xfId="48923" xr:uid="{0A396DEB-8DF0-4699-AB73-92B519BB709A}"/>
    <cellStyle name="Output 2 4 6 2 6" xfId="29749" xr:uid="{380A1614-AA3F-48DE-B6E9-5F8D68F965EA}"/>
    <cellStyle name="Output 2 4 6 3" xfId="6100" xr:uid="{ECE869D3-1A1D-4B9C-8706-660D86827206}"/>
    <cellStyle name="Output 2 4 6 3 2" xfId="11479" xr:uid="{4225CF53-1755-4046-A2F8-19BFDA85E743}"/>
    <cellStyle name="Output 2 4 6 3 2 2" xfId="35516" xr:uid="{95388F7C-5D16-40BB-B08D-E36A3AD4F623}"/>
    <cellStyle name="Output 2 4 6 3 3" xfId="16220" xr:uid="{FDBB03B0-410F-4EA7-A2E3-EF6706A381CD}"/>
    <cellStyle name="Output 2 4 6 3 3 2" xfId="40250" xr:uid="{8F28678C-D3D8-46D6-9A0D-D257FDF52543}"/>
    <cellStyle name="Output 2 4 6 3 4" xfId="21268" xr:uid="{CE3C6AA9-2450-44C6-BD34-897BE87FA1DD}"/>
    <cellStyle name="Output 2 4 6 3 4 2" xfId="45082" xr:uid="{CD1A12E9-C257-4AE5-A63B-6E8ACC789836}"/>
    <cellStyle name="Output 2 4 6 3 5" xfId="25891" xr:uid="{E5521163-D87F-498F-ABA3-4DE2637D8211}"/>
    <cellStyle name="Output 2 4 6 3 5 2" xfId="49657" xr:uid="{86C52A45-A634-43E2-B0FB-42402E82CE69}"/>
    <cellStyle name="Output 2 4 6 3 6" xfId="30667" xr:uid="{CAD67F37-D4B8-4061-8B17-EA8D1E6EBE7D}"/>
    <cellStyle name="Output 2 4 6 4" xfId="6881" xr:uid="{D09BE61C-9EF6-4578-84A2-3C4C3EC770D5}"/>
    <cellStyle name="Output 2 4 6 4 2" xfId="12260" xr:uid="{BFDAE3BF-9EEC-436C-98E9-72E76B7A3CFD}"/>
    <cellStyle name="Output 2 4 6 4 2 2" xfId="36294" xr:uid="{7BB72ACC-B196-4AA2-922F-9619955722FF}"/>
    <cellStyle name="Output 2 4 6 4 3" xfId="16998" xr:uid="{9327463B-A595-4757-8EFE-2ADD7773F175}"/>
    <cellStyle name="Output 2 4 6 4 3 2" xfId="41028" xr:uid="{D30BF338-6610-432F-8F56-0A088EFC4785}"/>
    <cellStyle name="Output 2 4 6 4 4" xfId="22004" xr:uid="{FE97B435-4448-4CA1-AADE-63DE69FA12BB}"/>
    <cellStyle name="Output 2 4 6 4 4 2" xfId="45809" xr:uid="{76E2B872-0D9E-4318-BA8D-2016CA58518F}"/>
    <cellStyle name="Output 2 4 6 4 5" xfId="26618" xr:uid="{108A52DB-89E1-415F-983C-A3A712203F5D}"/>
    <cellStyle name="Output 2 4 6 4 5 2" xfId="50384" xr:uid="{7737D413-B138-4A2B-8B8B-23FBBEFB25E1}"/>
    <cellStyle name="Output 2 4 6 4 6" xfId="31436" xr:uid="{A18EFCE2-CF92-40FB-A012-B1D7BB02C224}"/>
    <cellStyle name="Output 2 4 6 5" xfId="7620" xr:uid="{80E1005F-2A95-4302-8C51-7B2F1BEF1F6E}"/>
    <cellStyle name="Output 2 4 6 5 2" xfId="12999" xr:uid="{E4386E92-CAA9-48AA-896E-72785B5E52A5}"/>
    <cellStyle name="Output 2 4 6 5 2 2" xfId="37031" xr:uid="{FBA9FB68-1D5E-4E05-B6FC-ADE554EF8603}"/>
    <cellStyle name="Output 2 4 6 5 3" xfId="17735" xr:uid="{177864B0-6E56-4B68-AC2F-6E4A4A6B7933}"/>
    <cellStyle name="Output 2 4 6 5 3 2" xfId="41765" xr:uid="{1C88D1C0-C78E-448D-A8FA-5944D5B212D0}"/>
    <cellStyle name="Output 2 4 6 5 4" xfId="22740" xr:uid="{759579EA-1E3F-4FC2-97FC-672CB11BEF6E}"/>
    <cellStyle name="Output 2 4 6 5 4 2" xfId="46536" xr:uid="{EBC4000E-D6C2-4F61-85BD-8D0CCAC802AC}"/>
    <cellStyle name="Output 2 4 6 5 5" xfId="27345" xr:uid="{1E317522-1CE8-4776-81B8-0C5D6C8DEC88}"/>
    <cellStyle name="Output 2 4 6 5 5 2" xfId="51111" xr:uid="{18E03EC3-D464-4392-811D-032449D42F85}"/>
    <cellStyle name="Output 2 4 6 5 6" xfId="32164" xr:uid="{6A61C212-8ADF-473A-A646-2457D63CC5D7}"/>
    <cellStyle name="Output 2 4 6 6" xfId="8353" xr:uid="{694FB2A2-5A4C-4049-91B0-E3779C2B4D68}"/>
    <cellStyle name="Output 2 4 6 6 2" xfId="13732" xr:uid="{F4023239-A58B-4B14-9A68-9BDA007D8CBC}"/>
    <cellStyle name="Output 2 4 6 6 2 2" xfId="37762" xr:uid="{FF691097-AD70-4210-AB60-658BBAFC1A67}"/>
    <cellStyle name="Output 2 4 6 6 3" xfId="18466" xr:uid="{BDC931C7-E29C-4678-B90E-D56FB1E013CA}"/>
    <cellStyle name="Output 2 4 6 6 3 2" xfId="42496" xr:uid="{00E6DE8A-2D16-4F38-9662-9A45721B55F4}"/>
    <cellStyle name="Output 2 4 6 6 4" xfId="23471" xr:uid="{0C817811-E12B-4C74-9048-2366E2F91C22}"/>
    <cellStyle name="Output 2 4 6 6 4 2" xfId="47258" xr:uid="{510D9020-1A7A-4631-8B61-60994F8B77E2}"/>
    <cellStyle name="Output 2 4 6 6 5" xfId="28067" xr:uid="{64C73E91-D6EC-4B5B-AF28-A124E81C0A57}"/>
    <cellStyle name="Output 2 4 6 6 5 2" xfId="51833" xr:uid="{139C9EF5-27FB-4AE3-A0F8-4F40264DDD7C}"/>
    <cellStyle name="Output 2 4 6 6 6" xfId="32886" xr:uid="{EE6643EF-B6CF-42AF-BD63-900A48AC6B39}"/>
    <cellStyle name="Output 2 4 6 7" xfId="9573" xr:uid="{030FE2B0-399A-483D-85D3-83DA5B591E6B}"/>
    <cellStyle name="Output 2 4 6 7 2" xfId="33787" xr:uid="{6104827F-CD1B-4283-BE9E-A9BA246C524C}"/>
    <cellStyle name="Output 2 4 6 8" xfId="14490" xr:uid="{15E1E4E7-6252-422F-8B4F-46CA314CCEAC}"/>
    <cellStyle name="Output 2 4 6 8 2" xfId="38520" xr:uid="{9CF44B24-5515-4729-BA9E-971DCE1C8276}"/>
    <cellStyle name="Output 2 4 6 9" xfId="19464" xr:uid="{51ECC320-7E6A-4F7F-B783-0077E00A6538}"/>
    <cellStyle name="Output 2 4 6 9 2" xfId="43303" xr:uid="{86B1A705-A33C-423C-8208-DACA622A652A}"/>
    <cellStyle name="Output 2 4 7" xfId="4721" xr:uid="{6C2E6681-82CF-4FF7-95E8-55DCF4F68E9F}"/>
    <cellStyle name="Output 2 4 7 2" xfId="10101" xr:uid="{FA11B671-62DB-406F-960B-275E4F3EBAD8}"/>
    <cellStyle name="Output 2 4 7 2 2" xfId="34315" xr:uid="{1E3C64CA-176A-4022-8589-57F68AC8EBC8}"/>
    <cellStyle name="Output 2 4 7 3" xfId="15018" xr:uid="{33BFB6FD-B495-45C5-9486-09E450C48F87}"/>
    <cellStyle name="Output 2 4 7 3 2" xfId="39048" xr:uid="{28BB7696-D1B0-4971-8E5F-4E6C39FC68C5}"/>
    <cellStyle name="Output 2 4 7 4" xfId="20223" xr:uid="{F4CAA17A-2B7F-4A37-BB22-F6D140B637B1}"/>
    <cellStyle name="Output 2 4 7 4 2" xfId="44051" xr:uid="{EBCA7076-9950-494D-BB50-F9AB352E8EC9}"/>
    <cellStyle name="Output 2 4 7 5" xfId="24860" xr:uid="{2F314AED-14C9-4A5F-969E-C4C66905A6A0}"/>
    <cellStyle name="Output 2 4 7 5 2" xfId="48626" xr:uid="{6D50DF5F-8273-437D-BB8F-3530FAC6D17F}"/>
    <cellStyle name="Output 2 4 7 6" xfId="29481" xr:uid="{4F8FC0F3-D9FC-4071-9922-B72B6EFC5B27}"/>
    <cellStyle name="Output 2 4 8" xfId="5754" xr:uid="{8BCDE938-5E4C-4018-AD7A-C97481AECD05}"/>
    <cellStyle name="Output 2 4 8 2" xfId="11133" xr:uid="{1BC58C73-FF04-4BC6-81F0-EFAE00D0DA9D}"/>
    <cellStyle name="Output 2 4 8 2 2" xfId="35236" xr:uid="{66E12A18-E790-4A22-9CBE-E74CC9DB3F8A}"/>
    <cellStyle name="Output 2 4 8 3" xfId="15940" xr:uid="{3B3C16D3-0431-4BDA-BC27-2D95D3149F4E}"/>
    <cellStyle name="Output 2 4 8 3 2" xfId="39970" xr:uid="{2F52EE5C-C959-4638-B021-E5EE0547AD16}"/>
    <cellStyle name="Output 2 4 8 4" xfId="19959" xr:uid="{B01B994A-8DF8-4793-9076-585CD788E505}"/>
    <cellStyle name="Output 2 4 8 4 2" xfId="43791" xr:uid="{39316668-8B7C-453B-94E9-0610618904AA}"/>
    <cellStyle name="Output 2 4 8 5" xfId="24638" xr:uid="{E9A45A41-6DF3-4877-9639-025AD53C7912}"/>
    <cellStyle name="Output 2 4 8 5 2" xfId="48404" xr:uid="{634C3253-74CE-4895-884D-9AFEC2014F59}"/>
    <cellStyle name="Output 2 4 8 6" xfId="30391" xr:uid="{EEA53E64-C944-493B-B7F6-DE3EBBD4F4B4}"/>
    <cellStyle name="Output 2 4 9" xfId="6592" xr:uid="{3AB26C9B-7250-4C1F-8E4C-F86B5422DB83}"/>
    <cellStyle name="Output 2 4 9 2" xfId="11971" xr:uid="{45B9443F-D3B2-4273-B99D-FC76774DAF27}"/>
    <cellStyle name="Output 2 4 9 2 2" xfId="36008" xr:uid="{AB5582F9-D62A-44B2-8700-4C456416B76F}"/>
    <cellStyle name="Output 2 4 9 3" xfId="16712" xr:uid="{FF268BFC-AEAC-430A-9108-E7842058FE47}"/>
    <cellStyle name="Output 2 4 9 3 2" xfId="40742" xr:uid="{DAD19F16-4853-4F89-B055-7ACB430CDFF4}"/>
    <cellStyle name="Output 2 4 9 4" xfId="20129" xr:uid="{475B1225-ECF2-4C52-94EE-7B1916522239}"/>
    <cellStyle name="Output 2 4 9 4 2" xfId="43958" xr:uid="{8EEBEEBA-6CFB-4F9D-9398-64D64573C7E0}"/>
    <cellStyle name="Output 2 4 9 5" xfId="24777" xr:uid="{3C8D220B-D387-40DF-959A-CD5B8BABE670}"/>
    <cellStyle name="Output 2 4 9 5 2" xfId="48543" xr:uid="{E58573A7-707A-43C3-8A24-A21452164190}"/>
    <cellStyle name="Output 2 4 9 6" xfId="31153" xr:uid="{F36CFA47-5B7B-4E47-BA4E-BEC68EDF2B3E}"/>
    <cellStyle name="Output 2 5" xfId="1922" xr:uid="{00000000-0005-0000-0000-000083070000}"/>
    <cellStyle name="Output 2 5 2" xfId="10072" xr:uid="{A30AF8A4-D3D0-4E66-AFF9-96167ACE6546}"/>
    <cellStyle name="Output 2 5 2 2" xfId="34286" xr:uid="{87645F50-AFFD-4316-B449-16CB6DAA3254}"/>
    <cellStyle name="Output 2 5 3" xfId="14989" xr:uid="{8183AE9B-5907-4880-BAAD-25B9069E6E42}"/>
    <cellStyle name="Output 2 5 3 2" xfId="39019" xr:uid="{3375C42E-BBBA-4438-A486-42AAC5DB94C2}"/>
    <cellStyle name="Output 2 5 4" xfId="20100" xr:uid="{7BD60B89-6878-4D2E-AE17-1FE2F6238A9F}"/>
    <cellStyle name="Output 2 5 4 2" xfId="43930" xr:uid="{51626853-444E-4858-A353-4F8269AB4E70}"/>
    <cellStyle name="Output 2 5 5" xfId="4692" xr:uid="{DF88E380-9920-4BEA-87D8-FB25EB73F35D}"/>
    <cellStyle name="Output 2 5 6" xfId="29452" xr:uid="{FE33EC18-9955-4E5A-A512-86EEBBFC985D}"/>
    <cellStyle name="Output 2 6" xfId="2859" xr:uid="{01D67D2B-3B6C-4C82-A518-87F2BBC3CE00}"/>
    <cellStyle name="Output 2 6 2" xfId="3184" xr:uid="{2805110A-0AA5-4158-BA12-6F803F2CA37E}"/>
    <cellStyle name="Output 2 6 2 2" xfId="11009" xr:uid="{584F9960-AE6F-433E-BA62-4401948553A1}"/>
    <cellStyle name="Output 2 6 2 3" xfId="35162" xr:uid="{370C8BBE-7AB8-4A2A-9923-2560D242A8BE}"/>
    <cellStyle name="Output 2 6 3" xfId="15866" xr:uid="{DA37656E-C918-471F-8ACC-07DA2A49656C}"/>
    <cellStyle name="Output 2 6 3 2" xfId="39896" xr:uid="{BBDE3FB6-8310-4390-9AF8-B8FB35C585C3}"/>
    <cellStyle name="Output 2 6 4" xfId="20022" xr:uid="{0C06589C-2F85-4560-9ABD-0621BC153883}"/>
    <cellStyle name="Output 2 6 4 2" xfId="43852" xr:uid="{3B873E59-150A-416F-972F-2A1074E35653}"/>
    <cellStyle name="Output 2 6 5" xfId="24697" xr:uid="{B2B0BBB9-8E21-4A4C-B130-A6C929B5F159}"/>
    <cellStyle name="Output 2 6 5 2" xfId="48463" xr:uid="{61570EBF-3CDA-4AF1-BB73-06076420492B}"/>
    <cellStyle name="Output 2 6 6" xfId="5630" xr:uid="{DA57284C-D141-4A0C-AFBD-CA61A2EFF8AC}"/>
    <cellStyle name="Output 2 6 7" xfId="30319" xr:uid="{E50589A1-6204-4D23-9811-1045C2E67169}"/>
    <cellStyle name="Output 2 7" xfId="2655" xr:uid="{528A1879-F871-4792-B22B-978EDA187A0B}"/>
    <cellStyle name="Output 2 7 2" xfId="10926" xr:uid="{B6F563EA-224F-40B4-ACB8-C0E433E1CD76}"/>
    <cellStyle name="Output 2 7 2 2" xfId="35108" xr:uid="{3A85A5CD-B1CB-40D6-88C6-BAB6A9A955D1}"/>
    <cellStyle name="Output 2 7 3" xfId="15812" xr:uid="{B3A48DEB-3441-4BA5-AF8E-62A4D0217562}"/>
    <cellStyle name="Output 2 7 3 2" xfId="39842" xr:uid="{4D462663-3537-482E-8C50-3B3377586655}"/>
    <cellStyle name="Output 2 7 4" xfId="20164" xr:uid="{D930F0E6-6BA1-4B56-8EA7-918C048FAB66}"/>
    <cellStyle name="Output 2 7 4 2" xfId="43992" xr:uid="{4C36649C-A415-4E12-A7B8-F25ABA4F147B}"/>
    <cellStyle name="Output 2 7 5" xfId="24801" xr:uid="{32536C10-4148-47D8-B661-47C184411EFF}"/>
    <cellStyle name="Output 2 7 5 2" xfId="48567" xr:uid="{1B727259-2116-4722-B1E9-001D982157C4}"/>
    <cellStyle name="Output 2 7 6" xfId="5547" xr:uid="{A0E8889A-FA12-4ECF-8243-3CB1BA24C063}"/>
    <cellStyle name="Output 2 7 7" xfId="30265" xr:uid="{203F7513-3647-4338-A36D-9BA291C79A23}"/>
    <cellStyle name="Output 2 8" xfId="5771" xr:uid="{B9663E7F-92BB-403A-8A58-4DEB6A237085}"/>
    <cellStyle name="Output 2 8 2" xfId="11150" xr:uid="{E2A78141-4DED-4E84-B12D-B119E7C2675E}"/>
    <cellStyle name="Output 2 8 2 2" xfId="35250" xr:uid="{1BCDC8BA-22E9-4DF2-B05A-495E01B3F2C3}"/>
    <cellStyle name="Output 2 8 3" xfId="15954" xr:uid="{E0A50A64-D4F2-4F55-BA27-81631FB1A189}"/>
    <cellStyle name="Output 2 8 3 2" xfId="39984" xr:uid="{0E1E813B-7EB7-445F-8DD1-97C20050B73E}"/>
    <cellStyle name="Output 2 8 4" xfId="19988" xr:uid="{F512683D-D8BD-436D-B7B8-F27323FAB87C}"/>
    <cellStyle name="Output 2 8 4 2" xfId="43819" xr:uid="{E6B7021D-9F74-4633-9E7E-E85197782111}"/>
    <cellStyle name="Output 2 8 5" xfId="24664" xr:uid="{59CF2A3A-34A3-4BC7-A546-1BEE4AB1407D}"/>
    <cellStyle name="Output 2 8 5 2" xfId="48430" xr:uid="{A20D8121-8B8B-4AEB-85FA-71F18EF3E318}"/>
    <cellStyle name="Output 2 8 6" xfId="30404" xr:uid="{2B7BB8D3-C11D-49EC-86D8-61EF22664F5F}"/>
    <cellStyle name="Output 2 9" xfId="5471" xr:uid="{0850CC94-8EE7-4A6C-A92D-3D31FA3798AE}"/>
    <cellStyle name="Output 2 9 2" xfId="10851" xr:uid="{E25C6454-D457-4ADE-A12F-090F72434DF5}"/>
    <cellStyle name="Output 2 9 2 2" xfId="35059" xr:uid="{7589D531-45B4-468C-A060-E5A3DBB7B51A}"/>
    <cellStyle name="Output 2 9 3" xfId="15762" xr:uid="{F2B6145F-D549-45FF-B7D6-4A01F2595079}"/>
    <cellStyle name="Output 2 9 3 2" xfId="39792" xr:uid="{EEC757A2-D2C1-4553-93D1-0950268863FD}"/>
    <cellStyle name="Output 2 9 4" xfId="20997" xr:uid="{B6B70571-A3A6-437F-A9E8-A30F76197760}"/>
    <cellStyle name="Output 2 9 4 2" xfId="44814" xr:uid="{8775F041-FDAC-48A2-BC62-CDCA19A46D01}"/>
    <cellStyle name="Output 2 9 5" xfId="25623" xr:uid="{9194C613-D184-4A02-A02E-7566CED74C01}"/>
    <cellStyle name="Output 2 9 5 2" xfId="49389" xr:uid="{F872308F-03D0-4C89-9B73-FA51861229EC}"/>
    <cellStyle name="Output 2 9 6" xfId="30216" xr:uid="{DB290823-FDF8-4051-9744-5FDB424A0BDA}"/>
    <cellStyle name="Output 3" xfId="1923" xr:uid="{00000000-0005-0000-0000-000084070000}"/>
    <cellStyle name="Output 3 10" xfId="5678" xr:uid="{0ED32C43-C029-42FF-944A-E07B7D84880F}"/>
    <cellStyle name="Output 3 10 2" xfId="11057" xr:uid="{54367AC9-5C35-48B2-BDF6-F49B63D9FB9D}"/>
    <cellStyle name="Output 3 10 2 2" xfId="35203" xr:uid="{A9AF02EC-CA42-4398-AB2C-D0B71F1721F9}"/>
    <cellStyle name="Output 3 10 3" xfId="15907" xr:uid="{0878F94F-9F3A-4414-B8BD-C34F3BCD3B93}"/>
    <cellStyle name="Output 3 10 3 2" xfId="39937" xr:uid="{5C651DCA-E76A-4493-B860-6EEB11D50690}"/>
    <cellStyle name="Output 3 10 4" xfId="20219" xr:uid="{1EC5E6DC-C89E-4385-A092-F88CA022E6B6}"/>
    <cellStyle name="Output 3 10 4 2" xfId="44047" xr:uid="{3BB935E8-77E2-435D-9D46-671F5B669B00}"/>
    <cellStyle name="Output 3 10 5" xfId="24856" xr:uid="{2401AD4A-EF50-4AB7-92E9-D58B191B1227}"/>
    <cellStyle name="Output 3 10 5 2" xfId="48622" xr:uid="{9380F239-3A59-4166-8620-33997CF416F8}"/>
    <cellStyle name="Output 3 10 6" xfId="30358" xr:uid="{B2545577-3A1C-4CB6-B26A-CCD5833AC27E}"/>
    <cellStyle name="Output 3 11" xfId="5558" xr:uid="{CD52241E-F597-40D3-8DE2-7A0BE4571B65}"/>
    <cellStyle name="Output 3 11 2" xfId="10937" xr:uid="{A9F0552D-D31A-4DF5-8A6F-7BC485680C4C}"/>
    <cellStyle name="Output 3 11 2 2" xfId="35112" xr:uid="{01860758-1FB9-4D4B-A7EC-4B0D81EB5A11}"/>
    <cellStyle name="Output 3 11 3" xfId="15816" xr:uid="{243467FF-8994-4CB1-BAA2-9D9DFE1761F2}"/>
    <cellStyle name="Output 3 11 3 2" xfId="39846" xr:uid="{119C70AF-4C35-4259-B9FB-F1723B00B4DD}"/>
    <cellStyle name="Output 3 11 4" xfId="30269" xr:uid="{D3F73E90-8917-4AB8-BDE6-AF69C4AD0A9C}"/>
    <cellStyle name="Output 3 12" xfId="19045" xr:uid="{F2D33019-0317-412D-96A8-342656C61F08}"/>
    <cellStyle name="Output 3 12 2" xfId="43004" xr:uid="{FF0B57A2-0E05-4BB6-99DF-9C54FD42B7F6}"/>
    <cellStyle name="Output 3 2" xfId="1924" xr:uid="{00000000-0005-0000-0000-000085070000}"/>
    <cellStyle name="Output 3 3" xfId="1925" xr:uid="{00000000-0005-0000-0000-000086070000}"/>
    <cellStyle name="Output 3 3 10" xfId="14339" xr:uid="{483DCFCA-9ED6-443E-BABE-2AAAB1BE4D01}"/>
    <cellStyle name="Output 3 3 10 2" xfId="38369" xr:uid="{16B94687-4F3D-48AD-B8F7-86478245A4EF}"/>
    <cellStyle name="Output 3 3 11" xfId="19311" xr:uid="{8A224C50-0BF0-4062-956A-60E32649877F}"/>
    <cellStyle name="Output 3 3 11 2" xfId="43153" xr:uid="{B4D3A826-EF96-4DF8-AFFC-874ED4C76BAB}"/>
    <cellStyle name="Output 3 3 12" xfId="24055" xr:uid="{3E62B629-3D05-4918-926D-B5E4DD22D7B3}"/>
    <cellStyle name="Output 3 3 12 2" xfId="47824" xr:uid="{E8904B35-3DDC-473F-9277-1A8B52DE329B}"/>
    <cellStyle name="Output 3 3 13" xfId="4030" xr:uid="{C4EA3E04-3A0C-42C2-A93C-67ACDD4C0A59}"/>
    <cellStyle name="Output 3 3 14" xfId="28809" xr:uid="{AE5F8788-EB77-4E95-8D94-63AC599EF252}"/>
    <cellStyle name="Output 3 3 2" xfId="4314" xr:uid="{A549A929-B477-48A3-9642-40E8B72E4D10}"/>
    <cellStyle name="Output 3 3 2 10" xfId="24298" xr:uid="{E52324B4-D117-4A79-928D-B47177E85FD8}"/>
    <cellStyle name="Output 3 3 2 10 2" xfId="48064" xr:uid="{B5B0322E-CF9D-453F-B667-E6552BFB694A}"/>
    <cellStyle name="Output 3 3 2 11" xfId="29080" xr:uid="{9BDFEA02-6826-4C06-A724-68200B52745B}"/>
    <cellStyle name="Output 3 3 2 2" xfId="5117" xr:uid="{6E8DAE5A-0949-4579-832E-101FF92B5F42}"/>
    <cellStyle name="Output 3 3 2 2 2" xfId="10497" xr:uid="{AABC94D0-8458-45B1-BC59-D430C4EC2845}"/>
    <cellStyle name="Output 3 3 2 2 2 2" xfId="34709" xr:uid="{ACA25596-3508-47A1-9C0F-33F33EA479F1}"/>
    <cellStyle name="Output 3 3 2 2 3" xfId="15412" xr:uid="{40C3D035-5636-46DD-9805-C86E6FE9FAB5}"/>
    <cellStyle name="Output 3 3 2 2 3 2" xfId="39442" xr:uid="{CC57178B-122F-4289-91BD-576CC3060535}"/>
    <cellStyle name="Output 3 3 2 2 4" xfId="20646" xr:uid="{AF7F3A3D-472D-4143-97F3-36FA7575646D}"/>
    <cellStyle name="Output 3 3 2 2 4 2" xfId="44469" xr:uid="{9734669A-2C55-4F11-97BF-29E023E9C8C4}"/>
    <cellStyle name="Output 3 3 2 2 5" xfId="25278" xr:uid="{1BBB0759-A9B1-489F-859C-854F57E67CB9}"/>
    <cellStyle name="Output 3 3 2 2 5 2" xfId="49044" xr:uid="{903A0B33-53F7-4C20-8F74-6DE2C0E617BC}"/>
    <cellStyle name="Output 3 3 2 2 6" xfId="29870" xr:uid="{E7E6FDF0-015F-4B81-951F-59A87B12D07A}"/>
    <cellStyle name="Output 3 3 2 3" xfId="6223" xr:uid="{59E80B8E-42E7-40C8-B275-95FA2863901E}"/>
    <cellStyle name="Output 3 3 2 3 2" xfId="11602" xr:uid="{21765EFB-F2B3-45C9-B150-3EB33F15FF1A}"/>
    <cellStyle name="Output 3 3 2 3 2 2" xfId="35639" xr:uid="{658D10A8-53F6-4BBF-99B2-EA0EA61CF2C0}"/>
    <cellStyle name="Output 3 3 2 3 3" xfId="16343" xr:uid="{1E79975C-AC95-415F-BACD-A1869D166517}"/>
    <cellStyle name="Output 3 3 2 3 3 2" xfId="40373" xr:uid="{0E69B448-2E18-42A6-BDDE-897B27A1C900}"/>
    <cellStyle name="Output 3 3 2 3 4" xfId="21391" xr:uid="{E2E92EAE-081D-402F-8FAE-8AD589381D31}"/>
    <cellStyle name="Output 3 3 2 3 4 2" xfId="45203" xr:uid="{B848D384-D2A9-4196-9950-75EBF6D169CE}"/>
    <cellStyle name="Output 3 3 2 3 5" xfId="26012" xr:uid="{4E62EDE3-BEA6-4DE4-879B-EA5612814B77}"/>
    <cellStyle name="Output 3 3 2 3 5 2" xfId="49778" xr:uid="{1ECD009B-6D4E-4815-96FF-28446134865B}"/>
    <cellStyle name="Output 3 3 2 3 6" xfId="30788" xr:uid="{41ECBF4D-2695-450B-ADA6-C8DA57126455}"/>
    <cellStyle name="Output 3 3 2 4" xfId="7004" xr:uid="{DF33AC3D-79AE-461C-A6A5-2C3674EA2689}"/>
    <cellStyle name="Output 3 3 2 4 2" xfId="12383" xr:uid="{3CF54B05-B953-454F-BA20-77C37AFD98A4}"/>
    <cellStyle name="Output 3 3 2 4 2 2" xfId="36417" xr:uid="{2825AB75-0226-47DC-932D-394B30100C06}"/>
    <cellStyle name="Output 3 3 2 4 3" xfId="17121" xr:uid="{883D2171-03A0-483C-BEF9-DB2C05143A15}"/>
    <cellStyle name="Output 3 3 2 4 3 2" xfId="41151" xr:uid="{A59AAF69-BA7F-4038-BF07-4EEC50849654}"/>
    <cellStyle name="Output 3 3 2 4 4" xfId="22127" xr:uid="{44A9AAEC-696F-46E9-AB76-D65895F19613}"/>
    <cellStyle name="Output 3 3 2 4 4 2" xfId="45930" xr:uid="{38DD5F79-07F1-441F-955A-B1FEB4C1B386}"/>
    <cellStyle name="Output 3 3 2 4 5" xfId="26739" xr:uid="{B2430D40-6D6B-4E41-B66C-6C234DECD111}"/>
    <cellStyle name="Output 3 3 2 4 5 2" xfId="50505" xr:uid="{9B115208-20B7-4BA3-8991-E191902DBE93}"/>
    <cellStyle name="Output 3 3 2 4 6" xfId="31557" xr:uid="{30F942BF-161F-420F-B0F2-5DB68844055D}"/>
    <cellStyle name="Output 3 3 2 5" xfId="7743" xr:uid="{9AF0D144-E739-4175-A493-1FDD875D4E38}"/>
    <cellStyle name="Output 3 3 2 5 2" xfId="13122" xr:uid="{D3600A81-CB07-4392-A6A3-5912A5EFD2D5}"/>
    <cellStyle name="Output 3 3 2 5 2 2" xfId="37154" xr:uid="{7129CCF3-2FC8-42BA-A293-EACDD14DF0D7}"/>
    <cellStyle name="Output 3 3 2 5 3" xfId="17858" xr:uid="{5DA38EBE-50CB-46FB-AC8F-9AE01E558A55}"/>
    <cellStyle name="Output 3 3 2 5 3 2" xfId="41888" xr:uid="{16187B46-97FF-4546-9CDB-78AC60C0D3F6}"/>
    <cellStyle name="Output 3 3 2 5 4" xfId="22863" xr:uid="{D5AD3DFC-9C6A-48EC-86F7-9BB3CCB2551E}"/>
    <cellStyle name="Output 3 3 2 5 4 2" xfId="46657" xr:uid="{02269BE1-F4E3-4D42-8AA4-4DF699CE6D1D}"/>
    <cellStyle name="Output 3 3 2 5 5" xfId="27466" xr:uid="{556CA08D-924E-40CA-A9D9-D3666F08C1C1}"/>
    <cellStyle name="Output 3 3 2 5 5 2" xfId="51232" xr:uid="{EDB25D53-D7B3-4C49-ABD3-E56106C9D5F3}"/>
    <cellStyle name="Output 3 3 2 5 6" xfId="32285" xr:uid="{2AB66863-2721-4CAB-B26C-87298FF3FA9A}"/>
    <cellStyle name="Output 3 3 2 6" xfId="8476" xr:uid="{FB93BBF9-9FFF-4234-8C8A-CD2D3ABD406C}"/>
    <cellStyle name="Output 3 3 2 6 2" xfId="13855" xr:uid="{BDD89FB0-8526-4CF2-941A-B43DCC3FBF91}"/>
    <cellStyle name="Output 3 3 2 6 2 2" xfId="37885" xr:uid="{CABAA12F-0EEE-41E5-959D-FA96A8CFDAA3}"/>
    <cellStyle name="Output 3 3 2 6 3" xfId="18589" xr:uid="{1814A9B5-6A43-4BC2-87BD-864B9B708EEE}"/>
    <cellStyle name="Output 3 3 2 6 3 2" xfId="42619" xr:uid="{CA2720CF-5889-4CAA-A8BD-3FD4F0EDCCF8}"/>
    <cellStyle name="Output 3 3 2 6 4" xfId="23594" xr:uid="{947004CB-134B-4EEE-930E-DE3721FA29E1}"/>
    <cellStyle name="Output 3 3 2 6 4 2" xfId="47379" xr:uid="{49F8D867-2601-4C5B-85CD-F1C162A19611}"/>
    <cellStyle name="Output 3 3 2 6 5" xfId="28188" xr:uid="{7387ED50-DBFE-41B1-9055-E9E15A40A38B}"/>
    <cellStyle name="Output 3 3 2 6 5 2" xfId="51954" xr:uid="{22101523-706D-4627-A8C2-EB860E66925B}"/>
    <cellStyle name="Output 3 3 2 6 6" xfId="33007" xr:uid="{76BE0C4E-8FBF-4AFE-A2CE-160CE5E727A7}"/>
    <cellStyle name="Output 3 3 2 7" xfId="9696" xr:uid="{7B3DB196-4DE3-482B-AAD8-22EA785ADFC6}"/>
    <cellStyle name="Output 3 3 2 7 2" xfId="33910" xr:uid="{BECA4DDA-5334-44E9-8FF1-4554617F9436}"/>
    <cellStyle name="Output 3 3 2 8" xfId="14613" xr:uid="{2AB35D70-401D-443D-BF32-AC741EAD4F6A}"/>
    <cellStyle name="Output 3 3 2 8 2" xfId="38643" xr:uid="{37B24C48-B35F-47F9-AEF7-DCD20333DA22}"/>
    <cellStyle name="Output 3 3 2 9" xfId="19587" xr:uid="{AB0BC3D4-2962-4AF9-A749-4D584523CDA2}"/>
    <cellStyle name="Output 3 3 2 9 2" xfId="43424" xr:uid="{97904EB3-8B17-43DF-865B-4C9C55AB0C5C}"/>
    <cellStyle name="Output 3 3 3" xfId="4538" xr:uid="{CE0D399D-62FF-4F7D-8331-8906BF890659}"/>
    <cellStyle name="Output 3 3 3 10" xfId="24496" xr:uid="{83E9631D-AB6E-4599-9496-DC4C66AF04FC}"/>
    <cellStyle name="Output 3 3 3 10 2" xfId="48262" xr:uid="{8786D2C2-C4AD-4D9F-978A-62CB554A887E}"/>
    <cellStyle name="Output 3 3 3 11" xfId="29301" xr:uid="{6743E21E-4349-4733-BD19-03B5B0789452}"/>
    <cellStyle name="Output 3 3 3 2" xfId="5341" xr:uid="{000A7524-1F80-42C7-8B06-76E3017D41A6}"/>
    <cellStyle name="Output 3 3 3 2 2" xfId="10721" xr:uid="{A05F5B7E-A84A-4A85-8943-509B4DB3CD47}"/>
    <cellStyle name="Output 3 3 3 2 2 2" xfId="34933" xr:uid="{3F39FEC7-3FE6-407F-B8A5-EF1F0844CEEC}"/>
    <cellStyle name="Output 3 3 3 2 3" xfId="15636" xr:uid="{302408BF-1CF7-44DC-8DCC-0DCA46AE9564}"/>
    <cellStyle name="Output 3 3 3 2 3 2" xfId="39666" xr:uid="{D4E2A41A-C93C-4409-AF81-648DF162DA72}"/>
    <cellStyle name="Output 3 3 3 2 4" xfId="20870" xr:uid="{7D277E79-B6B4-45C7-97D3-1E06442D612D}"/>
    <cellStyle name="Output 3 3 3 2 4 2" xfId="44690" xr:uid="{DC8511F7-210E-4A8D-A4A6-4B0DA0A59306}"/>
    <cellStyle name="Output 3 3 3 2 5" xfId="25499" xr:uid="{CA4F8446-F3E4-4D6C-86B1-2F51AC6438D5}"/>
    <cellStyle name="Output 3 3 3 2 5 2" xfId="49265" xr:uid="{AAE9FBA8-8273-4A2A-B28C-11E68063106B}"/>
    <cellStyle name="Output 3 3 3 2 6" xfId="30091" xr:uid="{65CC0207-117B-4626-9463-1EDAA3DD5CCE}"/>
    <cellStyle name="Output 3 3 3 3" xfId="6447" xr:uid="{54122E58-961C-4407-8BFE-33760FCB35AD}"/>
    <cellStyle name="Output 3 3 3 3 2" xfId="11826" xr:uid="{4C1E88F8-E1A9-4863-B21E-EE1012C21E9D}"/>
    <cellStyle name="Output 3 3 3 3 2 2" xfId="35863" xr:uid="{F153A813-0654-46A2-B2A1-64FEFF7F6A3E}"/>
    <cellStyle name="Output 3 3 3 3 3" xfId="16567" xr:uid="{F0820BE5-0F68-4D6C-9FE2-F7DF5B61D35C}"/>
    <cellStyle name="Output 3 3 3 3 3 2" xfId="40597" xr:uid="{1D813E6F-3D32-441C-83AB-A3F33464E19B}"/>
    <cellStyle name="Output 3 3 3 3 4" xfId="21615" xr:uid="{8B571D94-E228-4C82-BF7C-E19E74A77366}"/>
    <cellStyle name="Output 3 3 3 3 4 2" xfId="45424" xr:uid="{31347334-5E1A-4D72-81A9-CBB97007D896}"/>
    <cellStyle name="Output 3 3 3 3 5" xfId="26233" xr:uid="{F70110E3-9BF9-41E6-BA9D-1C820410A9F0}"/>
    <cellStyle name="Output 3 3 3 3 5 2" xfId="49999" xr:uid="{64B43426-13EA-4B1F-AB1F-377AF7A7ED2B}"/>
    <cellStyle name="Output 3 3 3 3 6" xfId="31009" xr:uid="{00633ACC-1FA8-4269-85F8-648477BEA0C4}"/>
    <cellStyle name="Output 3 3 3 4" xfId="7228" xr:uid="{0357D1E8-363D-40C6-A76C-E0D5EF95CA9F}"/>
    <cellStyle name="Output 3 3 3 4 2" xfId="12607" xr:uid="{57420FBC-8F78-4605-923E-CEAF10B96BE2}"/>
    <cellStyle name="Output 3 3 3 4 2 2" xfId="36641" xr:uid="{3A3CC4AC-AF31-4A1A-9039-DC449A9C1820}"/>
    <cellStyle name="Output 3 3 3 4 3" xfId="17345" xr:uid="{D640AC19-BBB8-4E00-B033-24E4BC9DC49F}"/>
    <cellStyle name="Output 3 3 3 4 3 2" xfId="41375" xr:uid="{72E0022A-33BE-43F4-ADFD-CB3CC9305A73}"/>
    <cellStyle name="Output 3 3 3 4 4" xfId="22351" xr:uid="{D3127E75-22F3-4431-BD0C-578D7248E91C}"/>
    <cellStyle name="Output 3 3 3 4 4 2" xfId="46151" xr:uid="{2B98E101-C516-46FC-8106-FF97FA5188D7}"/>
    <cellStyle name="Output 3 3 3 4 5" xfId="26960" xr:uid="{91A69F96-750F-41D2-A084-66321FA05DAA}"/>
    <cellStyle name="Output 3 3 3 4 5 2" xfId="50726" xr:uid="{1A1C9EA0-61E1-46AD-8EC2-796CD00F5F66}"/>
    <cellStyle name="Output 3 3 3 4 6" xfId="31778" xr:uid="{15AC80D8-BBA6-40DE-B130-EE8908920CD9}"/>
    <cellStyle name="Output 3 3 3 5" xfId="7967" xr:uid="{D4E4926D-BF01-4536-A96E-88BE628BBCAA}"/>
    <cellStyle name="Output 3 3 3 5 2" xfId="13346" xr:uid="{A958503D-2D19-431D-B3DB-B621C8748691}"/>
    <cellStyle name="Output 3 3 3 5 2 2" xfId="37378" xr:uid="{6202351B-CBC7-4D32-B8D1-F120CAA12AF2}"/>
    <cellStyle name="Output 3 3 3 5 3" xfId="18082" xr:uid="{1DF76AA0-5036-4F1B-94B7-7F7E482B0920}"/>
    <cellStyle name="Output 3 3 3 5 3 2" xfId="42112" xr:uid="{D11BF12E-FF31-4521-BB29-CE11D2FF3ADC}"/>
    <cellStyle name="Output 3 3 3 5 4" xfId="23087" xr:uid="{06CF2D24-C8A4-4032-B990-DE3B54A817A0}"/>
    <cellStyle name="Output 3 3 3 5 4 2" xfId="46878" xr:uid="{B8AC2769-1018-4F70-890A-02A262147CCB}"/>
    <cellStyle name="Output 3 3 3 5 5" xfId="27687" xr:uid="{1C5C9294-9C9F-4CBE-940F-7C50FA2AAAB7}"/>
    <cellStyle name="Output 3 3 3 5 5 2" xfId="51453" xr:uid="{1C22433E-1783-470D-9880-3F73E2827E0A}"/>
    <cellStyle name="Output 3 3 3 5 6" xfId="32506" xr:uid="{5340838B-5CEF-424F-A3DB-72464788D692}"/>
    <cellStyle name="Output 3 3 3 6" xfId="8700" xr:uid="{C617C839-765F-4ADE-9313-97762EA79F84}"/>
    <cellStyle name="Output 3 3 3 6 2" xfId="14079" xr:uid="{D7FF4E54-66C5-4047-BFD7-57830BC8F29E}"/>
    <cellStyle name="Output 3 3 3 6 2 2" xfId="38109" xr:uid="{F2FB6344-9218-4FFA-A971-0B2274730CDF}"/>
    <cellStyle name="Output 3 3 3 6 3" xfId="18813" xr:uid="{03CBEA7A-76C4-47BA-B5E4-268455FAF85D}"/>
    <cellStyle name="Output 3 3 3 6 3 2" xfId="42843" xr:uid="{8845983B-5434-491F-8E08-468FAAC08545}"/>
    <cellStyle name="Output 3 3 3 6 4" xfId="23818" xr:uid="{C62B7A85-E8D8-4260-9F95-0730275431DE}"/>
    <cellStyle name="Output 3 3 3 6 4 2" xfId="47600" xr:uid="{16B28A45-2DB0-4CF6-89CF-555083041862}"/>
    <cellStyle name="Output 3 3 3 6 5" xfId="28409" xr:uid="{21FEC826-DD78-42A9-8BB1-9BB79A6896D0}"/>
    <cellStyle name="Output 3 3 3 6 5 2" xfId="52175" xr:uid="{3F93E5BA-2E81-4D70-9D04-78FAE2D885AC}"/>
    <cellStyle name="Output 3 3 3 6 6" xfId="33228" xr:uid="{782C4895-3510-4326-8F64-3C518F3DBCF4}"/>
    <cellStyle name="Output 3 3 3 7" xfId="9920" xr:uid="{AD051131-6909-4EF9-9537-3600D069F551}"/>
    <cellStyle name="Output 3 3 3 7 2" xfId="34134" xr:uid="{E57F29A8-2A64-4A96-81AB-2E9B9EC99C41}"/>
    <cellStyle name="Output 3 3 3 8" xfId="14837" xr:uid="{55BFA7FB-99B1-4FA7-B2BC-C78B3EB6BD71}"/>
    <cellStyle name="Output 3 3 3 8 2" xfId="38867" xr:uid="{65801C35-E7DA-4775-8AD1-6639CF059A5D}"/>
    <cellStyle name="Output 3 3 3 9" xfId="19811" xr:uid="{9F5F5F5F-CE7A-4BAA-B29F-6C961A104217}"/>
    <cellStyle name="Output 3 3 3 9 2" xfId="43645" xr:uid="{7F852669-7031-4085-8F43-B5B3F366360D}"/>
    <cellStyle name="Output 3 3 4" xfId="4841" xr:uid="{248A4002-3375-430F-AAAB-1A26CEA12123}"/>
    <cellStyle name="Output 3 3 4 2" xfId="10221" xr:uid="{031A8DCF-E90D-4D35-890B-7EFC25CC8CF0}"/>
    <cellStyle name="Output 3 3 4 2 2" xfId="34435" xr:uid="{D155C8F9-E372-485D-BBDF-A3180FD802F1}"/>
    <cellStyle name="Output 3 3 4 3" xfId="15138" xr:uid="{65EA6843-777D-40EC-A127-498414DF6F2C}"/>
    <cellStyle name="Output 3 3 4 3 2" xfId="39168" xr:uid="{F701F454-EB3F-4253-B2C1-555D5042F070}"/>
    <cellStyle name="Output 3 3 4 4" xfId="20370" xr:uid="{B2B02F42-9A66-4E00-B53F-81E6447B0367}"/>
    <cellStyle name="Output 3 3 4 4 2" xfId="44196" xr:uid="{E70B9BD4-3E39-4717-9C33-B72BB571D2F9}"/>
    <cellStyle name="Output 3 3 4 5" xfId="25005" xr:uid="{4E89EB1F-3963-4967-B441-7EE3E535B7EB}"/>
    <cellStyle name="Output 3 3 4 5 2" xfId="48771" xr:uid="{781CB7D2-787A-4C4A-AB82-F1785A007505}"/>
    <cellStyle name="Output 3 3 4 6" xfId="29599" xr:uid="{D668C727-3F2A-4220-8223-5F2A016B46DF}"/>
    <cellStyle name="Output 3 3 5" xfId="5946" xr:uid="{BFAE8D75-AB30-44DE-A181-8692048CDC11}"/>
    <cellStyle name="Output 3 3 5 2" xfId="11325" xr:uid="{DAD31903-C76B-4DC4-A5BD-925F324902EA}"/>
    <cellStyle name="Output 3 3 5 2 2" xfId="35364" xr:uid="{C0B43D7F-B140-4FB2-A3A2-13E6A6595509}"/>
    <cellStyle name="Output 3 3 5 3" xfId="16068" xr:uid="{B44507E1-12AE-47F9-A1D5-7C20A1C59DE9}"/>
    <cellStyle name="Output 3 3 5 3 2" xfId="40098" xr:uid="{50E549BC-A85B-4135-AF54-856385002B1C}"/>
    <cellStyle name="Output 3 3 5 4" xfId="21116" xr:uid="{180D5117-DEF5-4746-AD78-40C47911F2AF}"/>
    <cellStyle name="Output 3 3 5 4 2" xfId="44931" xr:uid="{3A01D096-6D57-4F92-B22E-22523AA3DD01}"/>
    <cellStyle name="Output 3 3 5 5" xfId="25740" xr:uid="{86DF5681-7732-47EB-B495-46B0E8D54645}"/>
    <cellStyle name="Output 3 3 5 5 2" xfId="49506" xr:uid="{D333FC8D-6FF5-4EF3-8102-DD4FD11E888D}"/>
    <cellStyle name="Output 3 3 5 6" xfId="30516" xr:uid="{CE1A1FF1-2F83-40B8-9617-F81F95AE44BF}"/>
    <cellStyle name="Output 3 3 6" xfId="6727" xr:uid="{06DB78D8-E322-4D67-8F3A-5DC2C397322E}"/>
    <cellStyle name="Output 3 3 6 2" xfId="12106" xr:uid="{F91C32C0-9D11-4CC2-914D-05779AE9E312}"/>
    <cellStyle name="Output 3 3 6 2 2" xfId="36142" xr:uid="{B62EEF2B-0CE9-4613-AFAD-4D0954A9AA20}"/>
    <cellStyle name="Output 3 3 6 3" xfId="16846" xr:uid="{D5BAD2AD-9C78-49E5-95A7-45FE8848AF21}"/>
    <cellStyle name="Output 3 3 6 3 2" xfId="40876" xr:uid="{BA2DA503-C933-4638-BC01-92AC4BBF7DF2}"/>
    <cellStyle name="Output 3 3 6 4" xfId="21853" xr:uid="{8D6BE608-ABCF-4023-A279-86E6B111D14C}"/>
    <cellStyle name="Output 3 3 6 4 2" xfId="45659" xr:uid="{9A388DE3-DB5D-49FC-809F-511B79556EBD}"/>
    <cellStyle name="Output 3 3 6 5" xfId="26468" xr:uid="{D9012953-BAB4-4EBE-AC7C-9981812D399E}"/>
    <cellStyle name="Output 3 3 6 5 2" xfId="50234" xr:uid="{57F39B68-9AF8-44D4-B3C6-262A4854CCD9}"/>
    <cellStyle name="Output 3 3 6 6" xfId="31285" xr:uid="{D2420A97-AE05-4B12-AF46-CF1193092485}"/>
    <cellStyle name="Output 3 3 7" xfId="7467" xr:uid="{8F94D4F3-846F-45CD-BF2B-63583FB56F37}"/>
    <cellStyle name="Output 3 3 7 2" xfId="12846" xr:uid="{42E03F4A-4304-43F3-BD9A-2CEDB06B82E3}"/>
    <cellStyle name="Output 3 3 7 2 2" xfId="36880" xr:uid="{4B57C394-4E8C-4F56-87F0-87AABC992FFF}"/>
    <cellStyle name="Output 3 3 7 3" xfId="17584" xr:uid="{FDEDF378-26F7-4E39-B831-1FCD7192DE8C}"/>
    <cellStyle name="Output 3 3 7 3 2" xfId="41614" xr:uid="{418DA913-919B-4B9B-A8A6-9E366BBA7AAB}"/>
    <cellStyle name="Output 3 3 7 4" xfId="22589" xr:uid="{D9AD3154-4FF8-4EAA-A43F-98C3C715B39C}"/>
    <cellStyle name="Output 3 3 7 4 2" xfId="46386" xr:uid="{0576BF9D-5A4A-4BB1-BDFD-F8BD2C098481}"/>
    <cellStyle name="Output 3 3 7 5" xfId="27195" xr:uid="{62369975-6C67-4801-8E1C-8E6FBD0404E1}"/>
    <cellStyle name="Output 3 3 7 5 2" xfId="50961" xr:uid="{B77E1919-F555-4ADD-8482-C4FC197048E7}"/>
    <cellStyle name="Output 3 3 7 6" xfId="32014" xr:uid="{9AA4F375-16A2-454F-89ED-4CAE9A8A58CD}"/>
    <cellStyle name="Output 3 3 8" xfId="8200" xr:uid="{35D11782-D254-4CF2-AE2A-F3EF73154E31}"/>
    <cellStyle name="Output 3 3 8 2" xfId="13579" xr:uid="{9DFC0A2B-8DB2-4FFE-B4B5-6095EA4BFEAD}"/>
    <cellStyle name="Output 3 3 8 2 2" xfId="37611" xr:uid="{945EEE43-6D54-4DEA-928D-41BAC2A8C1BC}"/>
    <cellStyle name="Output 3 3 8 3" xfId="18315" xr:uid="{2523164D-9260-4D30-B432-523C14235AB6}"/>
    <cellStyle name="Output 3 3 8 3 2" xfId="42345" xr:uid="{5D158098-FF8E-432E-8EC7-F11A188043E9}"/>
    <cellStyle name="Output 3 3 8 4" xfId="23320" xr:uid="{898778C0-7076-4845-882C-E1BB91EA6891}"/>
    <cellStyle name="Output 3 3 8 4 2" xfId="47108" xr:uid="{E3968B48-44CA-4912-B06B-75F6C66B2865}"/>
    <cellStyle name="Output 3 3 8 5" xfId="27917" xr:uid="{A1DB737D-D353-419D-8379-FDA8550E5CED}"/>
    <cellStyle name="Output 3 3 8 5 2" xfId="51683" xr:uid="{E533C6C4-3E32-4B3D-B796-3FACF1641911}"/>
    <cellStyle name="Output 3 3 8 6" xfId="32736" xr:uid="{F1CB625F-A812-4A15-B818-84331F3FF51F}"/>
    <cellStyle name="Output 3 3 9" xfId="9417" xr:uid="{16038637-9DEE-44E4-9705-250711BD5ECE}"/>
    <cellStyle name="Output 3 3 9 2" xfId="33633" xr:uid="{CF9F1FFD-097E-4455-BCBE-7281676F92DB}"/>
    <cellStyle name="Output 3 4" xfId="2860" xr:uid="{59996E03-173A-4C33-88C6-7E9BC0ADE54B}"/>
    <cellStyle name="Output 3 4 10" xfId="14304" xr:uid="{C302EEB5-7E63-4668-86BA-163A0A8F3EAB}"/>
    <cellStyle name="Output 3 4 10 2" xfId="38334" xr:uid="{4CF96329-9167-4834-85EE-0A8E9E69D30C}"/>
    <cellStyle name="Output 3 4 11" xfId="19276" xr:uid="{35325CB7-8E2A-4655-B1F6-4C4AA0421ACC}"/>
    <cellStyle name="Output 3 4 11 2" xfId="43118" xr:uid="{692FBCA2-BD9A-4946-961D-C334EF36FC1E}"/>
    <cellStyle name="Output 3 4 12" xfId="24022" xr:uid="{51CE650E-3BB2-4521-861F-D4D97030787A}"/>
    <cellStyle name="Output 3 4 12 2" xfId="47791" xr:uid="{BE586C3D-77E5-4F73-AFBB-D66CBACDCEC8}"/>
    <cellStyle name="Output 3 4 13" xfId="3995" xr:uid="{F92D929F-7564-4B23-88CF-64889D913E55}"/>
    <cellStyle name="Output 3 4 14" xfId="28774" xr:uid="{8047F9F6-9910-4327-BE7A-FA2F23E2D5AC}"/>
    <cellStyle name="Output 3 4 2" xfId="3185" xr:uid="{09AA0571-B865-486E-92BC-E0F68226C03F}"/>
    <cellStyle name="Output 3 4 2 10" xfId="24265" xr:uid="{52426CD3-C2C9-45A6-92CD-0F99210CC0F9}"/>
    <cellStyle name="Output 3 4 2 10 2" xfId="48031" xr:uid="{E459E1A1-8258-4DE7-879E-20AF687262AF}"/>
    <cellStyle name="Output 3 4 2 11" xfId="4279" xr:uid="{47575A3A-9DA0-43AA-B906-9F226C5BFAC0}"/>
    <cellStyle name="Output 3 4 2 12" xfId="29045" xr:uid="{1302C726-9033-43CE-9BAB-B788FA9B3662}"/>
    <cellStyle name="Output 3 4 2 2" xfId="5082" xr:uid="{F056E1F1-0636-4B10-8EE6-A3C3E570280F}"/>
    <cellStyle name="Output 3 4 2 2 2" xfId="10462" xr:uid="{BB2252D7-96C3-4768-99F3-0316A1D6D7DE}"/>
    <cellStyle name="Output 3 4 2 2 2 2" xfId="34674" xr:uid="{6A40A118-B461-41E1-81AF-6C2F625A1703}"/>
    <cellStyle name="Output 3 4 2 2 3" xfId="15377" xr:uid="{5D97B287-C3D3-4515-ABE7-0307E3078C62}"/>
    <cellStyle name="Output 3 4 2 2 3 2" xfId="39407" xr:uid="{20F37044-E95A-4355-8B7E-635136899D17}"/>
    <cellStyle name="Output 3 4 2 2 4" xfId="20611" xr:uid="{EB93AFD5-38B8-4445-AC0D-94262B5EBC90}"/>
    <cellStyle name="Output 3 4 2 2 4 2" xfId="44434" xr:uid="{DE42FBE8-37DE-4124-8E24-AC9BEB533B39}"/>
    <cellStyle name="Output 3 4 2 2 5" xfId="25243" xr:uid="{71798C30-AA10-4417-82A5-CB3636D4BE74}"/>
    <cellStyle name="Output 3 4 2 2 5 2" xfId="49009" xr:uid="{8118967F-877A-4A20-BDBE-BD0774294E67}"/>
    <cellStyle name="Output 3 4 2 2 6" xfId="29835" xr:uid="{B7F4D8A1-4175-46D8-8861-9F5362053D01}"/>
    <cellStyle name="Output 3 4 2 3" xfId="6188" xr:uid="{924CCADB-16DD-47BC-8A5F-8B69CCD8DC4A}"/>
    <cellStyle name="Output 3 4 2 3 2" xfId="11567" xr:uid="{CC423651-E966-4A3C-B0E2-5A188589E6FB}"/>
    <cellStyle name="Output 3 4 2 3 2 2" xfId="35604" xr:uid="{3D459B55-0112-4E8F-8555-25A37067EC37}"/>
    <cellStyle name="Output 3 4 2 3 3" xfId="16308" xr:uid="{3E748E08-FD4F-47A3-9CE3-7EC87C340999}"/>
    <cellStyle name="Output 3 4 2 3 3 2" xfId="40338" xr:uid="{5648F657-020D-442F-B395-9A17246EBAC3}"/>
    <cellStyle name="Output 3 4 2 3 4" xfId="21356" xr:uid="{C90968D0-A129-40F4-BCC9-DC8D875080AD}"/>
    <cellStyle name="Output 3 4 2 3 4 2" xfId="45168" xr:uid="{98EF4E2B-CCFE-4025-9B1C-5ADD0F8F67DD}"/>
    <cellStyle name="Output 3 4 2 3 5" xfId="25977" xr:uid="{94377442-A74B-460F-999A-A11A3DB440A4}"/>
    <cellStyle name="Output 3 4 2 3 5 2" xfId="49743" xr:uid="{C6207498-5FC2-4258-A6FF-6876F8DDCA2C}"/>
    <cellStyle name="Output 3 4 2 3 6" xfId="30753" xr:uid="{A6AC9948-289A-4DA4-9216-FE196B584C3C}"/>
    <cellStyle name="Output 3 4 2 4" xfId="6969" xr:uid="{BC0EBE68-34C0-4666-8BD5-31BE07DC1915}"/>
    <cellStyle name="Output 3 4 2 4 2" xfId="12348" xr:uid="{A4D5BADA-849A-4B12-AEB7-7C609065A785}"/>
    <cellStyle name="Output 3 4 2 4 2 2" xfId="36382" xr:uid="{D474018B-24FD-4169-8618-CE3E7BD22A59}"/>
    <cellStyle name="Output 3 4 2 4 3" xfId="17086" xr:uid="{F5E33223-DD52-4AA3-9F06-54CF0F6C3CC8}"/>
    <cellStyle name="Output 3 4 2 4 3 2" xfId="41116" xr:uid="{B8D14182-0C92-40C2-855A-3BCDE58AD7D3}"/>
    <cellStyle name="Output 3 4 2 4 4" xfId="22092" xr:uid="{58BAA915-1041-4AD0-88C3-D9A519648897}"/>
    <cellStyle name="Output 3 4 2 4 4 2" xfId="45895" xr:uid="{D3337C18-7DB9-4B60-9507-3818122DB1E6}"/>
    <cellStyle name="Output 3 4 2 4 5" xfId="26704" xr:uid="{A2B76FA0-F4DE-4AE8-AD68-234A622D36BC}"/>
    <cellStyle name="Output 3 4 2 4 5 2" xfId="50470" xr:uid="{8B72CF4B-C68B-4EEC-8DA2-AD4DAEE42EA0}"/>
    <cellStyle name="Output 3 4 2 4 6" xfId="31522" xr:uid="{1616F482-3138-4D07-8952-3BF8D46ED5D6}"/>
    <cellStyle name="Output 3 4 2 5" xfId="7708" xr:uid="{8A4C0285-9C1B-4EA8-8FAD-2DE7C345BF68}"/>
    <cellStyle name="Output 3 4 2 5 2" xfId="13087" xr:uid="{4366A3B1-685B-4146-8848-80D969520429}"/>
    <cellStyle name="Output 3 4 2 5 2 2" xfId="37119" xr:uid="{F3274FB7-23BA-4986-8685-F197F349B4FA}"/>
    <cellStyle name="Output 3 4 2 5 3" xfId="17823" xr:uid="{DF02CBE6-3CF8-46E9-A8F1-7F4D5EE04BA8}"/>
    <cellStyle name="Output 3 4 2 5 3 2" xfId="41853" xr:uid="{CF471818-C91A-4B1B-BE77-1FF70191D642}"/>
    <cellStyle name="Output 3 4 2 5 4" xfId="22828" xr:uid="{99078335-4232-4265-9AD4-367B9A5FE7D8}"/>
    <cellStyle name="Output 3 4 2 5 4 2" xfId="46622" xr:uid="{3206FE5E-3D44-494B-8A7C-132988653882}"/>
    <cellStyle name="Output 3 4 2 5 5" xfId="27431" xr:uid="{00E93EF2-263D-453C-B82C-43136A71ACC5}"/>
    <cellStyle name="Output 3 4 2 5 5 2" xfId="51197" xr:uid="{4472BB96-1096-4F21-A68C-35D95A833972}"/>
    <cellStyle name="Output 3 4 2 5 6" xfId="32250" xr:uid="{3B497E57-9267-420D-9798-08FDD533B168}"/>
    <cellStyle name="Output 3 4 2 6" xfId="8441" xr:uid="{A08F1DED-72B3-4650-8934-B9FAA213FBB7}"/>
    <cellStyle name="Output 3 4 2 6 2" xfId="13820" xr:uid="{E2AA9F88-833B-401F-899E-275D486F4A74}"/>
    <cellStyle name="Output 3 4 2 6 2 2" xfId="37850" xr:uid="{DB8A4970-9B0D-4084-A912-584151F2326F}"/>
    <cellStyle name="Output 3 4 2 6 3" xfId="18554" xr:uid="{543238D1-FB41-4C55-9AFF-347ADEBB7304}"/>
    <cellStyle name="Output 3 4 2 6 3 2" xfId="42584" xr:uid="{E7A6427E-DC6F-4DDE-AD02-DF0E60AAADAB}"/>
    <cellStyle name="Output 3 4 2 6 4" xfId="23559" xr:uid="{068184EE-23AC-4FFA-A81F-D145C518F933}"/>
    <cellStyle name="Output 3 4 2 6 4 2" xfId="47344" xr:uid="{7D2886D2-0728-431C-B991-8ED8D1D1421C}"/>
    <cellStyle name="Output 3 4 2 6 5" xfId="28153" xr:uid="{372FBCB6-30EC-4AD4-B110-4AC50D1A8365}"/>
    <cellStyle name="Output 3 4 2 6 5 2" xfId="51919" xr:uid="{DEFDFDE4-8F42-48F7-9FDE-14C717BAE863}"/>
    <cellStyle name="Output 3 4 2 6 6" xfId="32972" xr:uid="{F5BC0DEB-BC93-496D-9DAB-6E12969903D4}"/>
    <cellStyle name="Output 3 4 2 7" xfId="9661" xr:uid="{269EA641-FF87-4983-9624-6EA6FC251C79}"/>
    <cellStyle name="Output 3 4 2 7 2" xfId="33875" xr:uid="{6498B113-18EB-47C1-AF82-67266BAA9ED1}"/>
    <cellStyle name="Output 3 4 2 8" xfId="14578" xr:uid="{0FBAD0ED-EE4A-4838-B73A-07AE87CB78A5}"/>
    <cellStyle name="Output 3 4 2 8 2" xfId="38608" xr:uid="{48EF8691-30EA-4061-BBD8-C2A77E7247F1}"/>
    <cellStyle name="Output 3 4 2 9" xfId="19552" xr:uid="{2035C899-192D-4CF1-9A91-753FCC4C4463}"/>
    <cellStyle name="Output 3 4 2 9 2" xfId="43389" xr:uid="{474C3512-8BE4-4F2D-91EE-679CA255FA05}"/>
    <cellStyle name="Output 3 4 3" xfId="4503" xr:uid="{E4E420AA-41DC-4B81-A582-D1E6FD78C1A1}"/>
    <cellStyle name="Output 3 4 3 10" xfId="24461" xr:uid="{BC0B05CB-2439-4294-BFCF-7D076D87016B}"/>
    <cellStyle name="Output 3 4 3 10 2" xfId="48227" xr:uid="{F1B4C060-EE02-4A12-987E-4E18A3FCECE5}"/>
    <cellStyle name="Output 3 4 3 11" xfId="29266" xr:uid="{BA155B81-2F90-4E6C-8A85-DA40772FF207}"/>
    <cellStyle name="Output 3 4 3 2" xfId="5306" xr:uid="{EF049324-1414-48BA-97F3-1C5C0AF07EFD}"/>
    <cellStyle name="Output 3 4 3 2 2" xfId="10686" xr:uid="{260B6687-17B0-46E9-9D47-1DFECFC2267C}"/>
    <cellStyle name="Output 3 4 3 2 2 2" xfId="34898" xr:uid="{75973A43-4FBF-490B-9369-19F85A3291AC}"/>
    <cellStyle name="Output 3 4 3 2 3" xfId="15601" xr:uid="{6CB3807C-CAF9-441B-A99D-3F5914760371}"/>
    <cellStyle name="Output 3 4 3 2 3 2" xfId="39631" xr:uid="{6C8494C9-E8C1-4535-A2F7-9CA93398C9D3}"/>
    <cellStyle name="Output 3 4 3 2 4" xfId="20835" xr:uid="{B94DB32E-95E4-47AF-8FF9-B2EE34B3F4E0}"/>
    <cellStyle name="Output 3 4 3 2 4 2" xfId="44655" xr:uid="{B29481AF-0B7C-444D-B98B-39D0F3D57AA0}"/>
    <cellStyle name="Output 3 4 3 2 5" xfId="25464" xr:uid="{FD8A24D9-E2B4-420C-8E14-9C55E6DFD95B}"/>
    <cellStyle name="Output 3 4 3 2 5 2" xfId="49230" xr:uid="{C468488D-FDD6-4CAD-BD19-24B1090B69B9}"/>
    <cellStyle name="Output 3 4 3 2 6" xfId="30056" xr:uid="{B177DFEA-ED16-4B5D-9FD7-9C7C9425FFCF}"/>
    <cellStyle name="Output 3 4 3 3" xfId="6412" xr:uid="{6C574609-6E1E-4F51-B918-5B25F7E67D8E}"/>
    <cellStyle name="Output 3 4 3 3 2" xfId="11791" xr:uid="{AF26A13E-57E2-4D0C-BC18-E146D0B3F121}"/>
    <cellStyle name="Output 3 4 3 3 2 2" xfId="35828" xr:uid="{D71CD744-EBE9-4E38-8021-28835E4C7C2C}"/>
    <cellStyle name="Output 3 4 3 3 3" xfId="16532" xr:uid="{1F7FE2C9-A616-4FDD-9436-B1D957960A2B}"/>
    <cellStyle name="Output 3 4 3 3 3 2" xfId="40562" xr:uid="{B093F455-16B7-48D0-8C3C-F49E19516788}"/>
    <cellStyle name="Output 3 4 3 3 4" xfId="21580" xr:uid="{08F28DF1-D55E-4B3C-A4D3-FC65770BC27D}"/>
    <cellStyle name="Output 3 4 3 3 4 2" xfId="45389" xr:uid="{1CA5D560-74F0-484D-9620-D617AAFFF461}"/>
    <cellStyle name="Output 3 4 3 3 5" xfId="26198" xr:uid="{EAA1487D-B67E-4970-83EF-A42EBEDE9603}"/>
    <cellStyle name="Output 3 4 3 3 5 2" xfId="49964" xr:uid="{B7B31F8C-97CF-4FF9-B5B3-E2007E7EEA93}"/>
    <cellStyle name="Output 3 4 3 3 6" xfId="30974" xr:uid="{975EDCE8-50A4-403B-BDE2-32BEA9405248}"/>
    <cellStyle name="Output 3 4 3 4" xfId="7193" xr:uid="{E700BBF3-3FFC-4C1F-B152-E75CEFFCEC46}"/>
    <cellStyle name="Output 3 4 3 4 2" xfId="12572" xr:uid="{90C8F869-92D4-4100-A17E-ED83AC45697F}"/>
    <cellStyle name="Output 3 4 3 4 2 2" xfId="36606" xr:uid="{39A2C772-E20B-451C-ADCC-3B494E957C9D}"/>
    <cellStyle name="Output 3 4 3 4 3" xfId="17310" xr:uid="{1315FEE5-0402-4977-B191-12C59EC2BA4F}"/>
    <cellStyle name="Output 3 4 3 4 3 2" xfId="41340" xr:uid="{3A7E2696-D8EA-4566-96CF-F293FBAD9409}"/>
    <cellStyle name="Output 3 4 3 4 4" xfId="22316" xr:uid="{94295715-3944-4520-B672-DCB08CDEF45B}"/>
    <cellStyle name="Output 3 4 3 4 4 2" xfId="46116" xr:uid="{1CCBC9DB-22F9-4D17-9690-58BCE4C158C2}"/>
    <cellStyle name="Output 3 4 3 4 5" xfId="26925" xr:uid="{5AF8F161-172A-44DD-8574-B8E7A81FFAB7}"/>
    <cellStyle name="Output 3 4 3 4 5 2" xfId="50691" xr:uid="{6C78C0C7-4C9C-4665-9FE3-A046527EFF07}"/>
    <cellStyle name="Output 3 4 3 4 6" xfId="31743" xr:uid="{7D2BF7B3-0BD2-4270-A725-168D8AC53CD5}"/>
    <cellStyle name="Output 3 4 3 5" xfId="7932" xr:uid="{6EE44116-1212-4036-90A8-6B9C44A2F52E}"/>
    <cellStyle name="Output 3 4 3 5 2" xfId="13311" xr:uid="{7993FCA4-6068-4E01-8F90-B8974AA74CA0}"/>
    <cellStyle name="Output 3 4 3 5 2 2" xfId="37343" xr:uid="{4F392285-82E4-4928-8502-76F5A53BC9B4}"/>
    <cellStyle name="Output 3 4 3 5 3" xfId="18047" xr:uid="{F1C480BA-D6BE-4116-9EE7-9552F76AAD8B}"/>
    <cellStyle name="Output 3 4 3 5 3 2" xfId="42077" xr:uid="{5C9A7506-BEF7-49C0-B132-37A432B32AEA}"/>
    <cellStyle name="Output 3 4 3 5 4" xfId="23052" xr:uid="{FDE57B02-58A1-49D2-A5FF-96D26E5A68A7}"/>
    <cellStyle name="Output 3 4 3 5 4 2" xfId="46843" xr:uid="{DA526C18-D714-4B42-B4AD-BD01B3A03E25}"/>
    <cellStyle name="Output 3 4 3 5 5" xfId="27652" xr:uid="{C9C0037F-A21E-41B0-B332-35707B683D2F}"/>
    <cellStyle name="Output 3 4 3 5 5 2" xfId="51418" xr:uid="{2C5BB527-40BB-477C-8928-3D7751822F08}"/>
    <cellStyle name="Output 3 4 3 5 6" xfId="32471" xr:uid="{893CC206-EAC8-448B-BAFE-BC11E9715558}"/>
    <cellStyle name="Output 3 4 3 6" xfId="8665" xr:uid="{967E4F44-1BDB-45D2-82A2-96872CACB1D5}"/>
    <cellStyle name="Output 3 4 3 6 2" xfId="14044" xr:uid="{57150F38-B4DB-4F0F-81E0-44C9D6ACB650}"/>
    <cellStyle name="Output 3 4 3 6 2 2" xfId="38074" xr:uid="{B78BB829-1393-4021-AA5A-7179986244B7}"/>
    <cellStyle name="Output 3 4 3 6 3" xfId="18778" xr:uid="{83EB4E4F-9999-4DB7-9EBB-0CB875D06B25}"/>
    <cellStyle name="Output 3 4 3 6 3 2" xfId="42808" xr:uid="{BE851761-44FE-4FA6-9DC7-3AFA58FEFDB5}"/>
    <cellStyle name="Output 3 4 3 6 4" xfId="23783" xr:uid="{ACC3B875-DE82-41E3-9F2E-8D0C97966BC5}"/>
    <cellStyle name="Output 3 4 3 6 4 2" xfId="47565" xr:uid="{ED31A03B-A9F7-433F-84C4-DB579927E365}"/>
    <cellStyle name="Output 3 4 3 6 5" xfId="28374" xr:uid="{32008E7A-FB1A-4EF6-AB10-119CDC95DC0F}"/>
    <cellStyle name="Output 3 4 3 6 5 2" xfId="52140" xr:uid="{6866141C-B61B-43C3-B760-882D61D45145}"/>
    <cellStyle name="Output 3 4 3 6 6" xfId="33193" xr:uid="{FD910672-D79B-48E1-857E-81053C4B4D56}"/>
    <cellStyle name="Output 3 4 3 7" xfId="9885" xr:uid="{0CDEA002-0478-44FF-8664-B75121FE1615}"/>
    <cellStyle name="Output 3 4 3 7 2" xfId="34099" xr:uid="{C5CBA16F-AC6E-48CD-83C2-C345BD7895C4}"/>
    <cellStyle name="Output 3 4 3 8" xfId="14802" xr:uid="{BE754617-9086-4B50-A14A-E7A4BC5FF188}"/>
    <cellStyle name="Output 3 4 3 8 2" xfId="38832" xr:uid="{73800082-07FE-41C1-B066-232A6A31E551}"/>
    <cellStyle name="Output 3 4 3 9" xfId="19776" xr:uid="{7527BD8D-6A49-4B92-B444-BCB47F6E5552}"/>
    <cellStyle name="Output 3 4 3 9 2" xfId="43610" xr:uid="{350F83F9-334D-4204-B31B-348BB3413462}"/>
    <cellStyle name="Output 3 4 4" xfId="4806" xr:uid="{BF0180CD-B232-4654-A047-B7A570E6D57B}"/>
    <cellStyle name="Output 3 4 4 2" xfId="10186" xr:uid="{877530CC-6049-49E8-99BB-E1680084AA60}"/>
    <cellStyle name="Output 3 4 4 2 2" xfId="34400" xr:uid="{4879B2C3-5268-42C4-817A-034A00F3CDD2}"/>
    <cellStyle name="Output 3 4 4 3" xfId="15103" xr:uid="{65889003-CDDC-4AFA-A175-512EC6D2BBBC}"/>
    <cellStyle name="Output 3 4 4 3 2" xfId="39133" xr:uid="{5E79BBBA-B669-4B79-BF1B-33E75605D680}"/>
    <cellStyle name="Output 3 4 4 4" xfId="20335" xr:uid="{A9358087-F440-4962-ABC8-8745202E12AE}"/>
    <cellStyle name="Output 3 4 4 4 2" xfId="44161" xr:uid="{A28186A8-DB6B-4563-B239-2D5DCB8073FB}"/>
    <cellStyle name="Output 3 4 4 5" xfId="24970" xr:uid="{D0BF1030-A417-4002-AF24-6E5298FBE338}"/>
    <cellStyle name="Output 3 4 4 5 2" xfId="48736" xr:uid="{FAA945A6-7DDF-4052-B125-DFECC1E052BB}"/>
    <cellStyle name="Output 3 4 4 6" xfId="29564" xr:uid="{DAE463F2-AE5C-4858-8DD7-C2173FE8FC6C}"/>
    <cellStyle name="Output 3 4 5" xfId="5911" xr:uid="{67636740-17D9-446B-AE92-71B05E680EC5}"/>
    <cellStyle name="Output 3 4 5 2" xfId="11290" xr:uid="{641CB15A-0AE5-4445-B50F-DC2E40A960B8}"/>
    <cellStyle name="Output 3 4 5 2 2" xfId="35329" xr:uid="{8E30BD88-89F8-41F9-A83A-58DEB2952D38}"/>
    <cellStyle name="Output 3 4 5 3" xfId="16033" xr:uid="{8ABBFD35-D25F-4A15-973C-54E9AF286A1E}"/>
    <cellStyle name="Output 3 4 5 3 2" xfId="40063" xr:uid="{4C2C7E74-0C15-4125-B90E-B0D7FF99EE60}"/>
    <cellStyle name="Output 3 4 5 4" xfId="21081" xr:uid="{771EA7B6-18D1-48D6-BD32-0D42F3853336}"/>
    <cellStyle name="Output 3 4 5 4 2" xfId="44896" xr:uid="{EAE82665-AE23-4747-949A-D72864D7194B}"/>
    <cellStyle name="Output 3 4 5 5" xfId="25705" xr:uid="{45E9ED34-944D-4010-B12C-739F41E30B75}"/>
    <cellStyle name="Output 3 4 5 5 2" xfId="49471" xr:uid="{D0E1E70F-27B0-409E-9839-89CE952D0D6F}"/>
    <cellStyle name="Output 3 4 5 6" xfId="30481" xr:uid="{6E014BF7-E516-40CB-979F-9BB6E5409C85}"/>
    <cellStyle name="Output 3 4 6" xfId="6692" xr:uid="{601DB4BE-D468-4277-889B-45C1F5288EB6}"/>
    <cellStyle name="Output 3 4 6 2" xfId="12071" xr:uid="{0BB4DCA4-C473-4FE0-AF12-FF1E033F9BD6}"/>
    <cellStyle name="Output 3 4 6 2 2" xfId="36107" xr:uid="{54F82AF1-CF13-419A-B12F-0FC166151DD2}"/>
    <cellStyle name="Output 3 4 6 3" xfId="16811" xr:uid="{B5BB3852-BCE4-4BDD-A965-DF5269213D7D}"/>
    <cellStyle name="Output 3 4 6 3 2" xfId="40841" xr:uid="{CB4CE66E-86A7-451E-BA86-4C0B2F32E68C}"/>
    <cellStyle name="Output 3 4 6 4" xfId="21818" xr:uid="{D338C9A9-878A-4314-B59A-28D6A1D6D02D}"/>
    <cellStyle name="Output 3 4 6 4 2" xfId="45624" xr:uid="{FDB49752-5A73-4300-98B1-F9A32F08B23B}"/>
    <cellStyle name="Output 3 4 6 5" xfId="26433" xr:uid="{DFF992FD-CE8A-42C0-BE2E-4825571ED6A9}"/>
    <cellStyle name="Output 3 4 6 5 2" xfId="50199" xr:uid="{15AC31B2-05FA-423E-8442-492AA00C1ACB}"/>
    <cellStyle name="Output 3 4 6 6" xfId="31250" xr:uid="{FD6DEB3B-3E6B-4DAB-9F90-B1F7DC92FAB8}"/>
    <cellStyle name="Output 3 4 7" xfId="7432" xr:uid="{2F9279A0-3DAF-4997-9685-BB1116A3ADB4}"/>
    <cellStyle name="Output 3 4 7 2" xfId="12811" xr:uid="{E0638283-46E8-451B-BD7A-EE7F1B22C3E3}"/>
    <cellStyle name="Output 3 4 7 2 2" xfId="36845" xr:uid="{193DBCDA-ADC6-448F-A150-938436E76A13}"/>
    <cellStyle name="Output 3 4 7 3" xfId="17549" xr:uid="{44605FA7-B1EB-4D36-81C5-843B092108CF}"/>
    <cellStyle name="Output 3 4 7 3 2" xfId="41579" xr:uid="{D4A3A319-2203-4212-8A81-628E8C06844C}"/>
    <cellStyle name="Output 3 4 7 4" xfId="22554" xr:uid="{53976D96-16C3-4D49-9420-9B9106DC85DA}"/>
    <cellStyle name="Output 3 4 7 4 2" xfId="46351" xr:uid="{2522D552-52BF-4BB4-9C51-3BCBE622E08E}"/>
    <cellStyle name="Output 3 4 7 5" xfId="27160" xr:uid="{597754BD-0CFF-4063-8AE6-C64B97B2095C}"/>
    <cellStyle name="Output 3 4 7 5 2" xfId="50926" xr:uid="{BAD913FA-1097-4268-9F51-A10E9B02A855}"/>
    <cellStyle name="Output 3 4 7 6" xfId="31979" xr:uid="{1D1BB1EF-641D-4D31-8ED3-4DB9CAED0988}"/>
    <cellStyle name="Output 3 4 8" xfId="8165" xr:uid="{666D54C6-8DDE-4FBF-806F-BE7C6407BEA9}"/>
    <cellStyle name="Output 3 4 8 2" xfId="13544" xr:uid="{F64F1D9A-A665-4551-8F07-BA9CADDEC381}"/>
    <cellStyle name="Output 3 4 8 2 2" xfId="37576" xr:uid="{2D21E671-70C9-4A4B-AB4F-5CE40B69346F}"/>
    <cellStyle name="Output 3 4 8 3" xfId="18280" xr:uid="{3ADB7FDA-7F95-47D6-B0CA-A9F4F7361EFF}"/>
    <cellStyle name="Output 3 4 8 3 2" xfId="42310" xr:uid="{18CC4C60-93D4-43BE-8C02-8A520D82C87E}"/>
    <cellStyle name="Output 3 4 8 4" xfId="23285" xr:uid="{7B095D93-7D48-45F1-A9C8-41AD71666667}"/>
    <cellStyle name="Output 3 4 8 4 2" xfId="47073" xr:uid="{82D73E72-0747-45AE-B12D-E726BBB9B543}"/>
    <cellStyle name="Output 3 4 8 5" xfId="27882" xr:uid="{5BCEF0DD-76C5-435F-818F-8313AACFC64C}"/>
    <cellStyle name="Output 3 4 8 5 2" xfId="51648" xr:uid="{0E7A9837-23B1-4D18-BADC-4CCE061E3419}"/>
    <cellStyle name="Output 3 4 8 6" xfId="32701" xr:uid="{450164DD-3620-4B11-9474-219F0C653FCF}"/>
    <cellStyle name="Output 3 4 9" xfId="9382" xr:uid="{CE7848CB-6E03-42D8-B353-743631D63E64}"/>
    <cellStyle name="Output 3 4 9 2" xfId="33598" xr:uid="{2E4B384E-F880-4682-94E5-0B72582A6835}"/>
    <cellStyle name="Output 3 5" xfId="2634" xr:uid="{C947E3D3-4B27-420F-B190-B2C85BF30161}"/>
    <cellStyle name="Output 3 5 10" xfId="14212" xr:uid="{4B55ABDD-6573-4223-999F-02900B7F0242}"/>
    <cellStyle name="Output 3 5 10 2" xfId="38242" xr:uid="{824D968A-2B1F-40F2-8A0E-7C2C88DFAF01}"/>
    <cellStyle name="Output 3 5 11" xfId="19074" xr:uid="{BD52754D-B22F-4661-B0ED-D89667303FE8}"/>
    <cellStyle name="Output 3 5 11 2" xfId="43024" xr:uid="{BAD22788-F601-467F-BA43-3BE648AB9528}"/>
    <cellStyle name="Output 3 5 12" xfId="19115" xr:uid="{9A3A6100-BDAA-4BDC-A62E-D0CD6BBAE7D5}"/>
    <cellStyle name="Output 3 5 12 2" xfId="43025" xr:uid="{C0ED5058-0E10-4B67-A007-1411DB3DCA62}"/>
    <cellStyle name="Output 3 5 13" xfId="3787" xr:uid="{CC6F8B7E-594D-4D24-8A6C-48F9534E9314}"/>
    <cellStyle name="Output 3 5 14" xfId="28682" xr:uid="{0595CC9C-5FC7-4762-93C9-875BD9E5DC14}"/>
    <cellStyle name="Output 3 5 2" xfId="4186" xr:uid="{F8F5E8FA-97EE-44DD-9142-FD7D8DE4FAE0}"/>
    <cellStyle name="Output 3 5 2 10" xfId="24176" xr:uid="{844008E2-2EF2-492F-8757-58F0F4316AC6}"/>
    <cellStyle name="Output 3 5 2 10 2" xfId="47943" xr:uid="{6BB75B7A-514F-4701-BBC6-AFBAA59E41F7}"/>
    <cellStyle name="Output 3 5 2 11" xfId="28954" xr:uid="{17EB5321-1FD1-419E-BE27-A2DBFAF3D376}"/>
    <cellStyle name="Output 3 5 2 2" xfId="4989" xr:uid="{AE15578C-981D-4BF4-AE80-69CCB17E8BB8}"/>
    <cellStyle name="Output 3 5 2 2 2" xfId="10369" xr:uid="{F2DBDA9C-8CCA-4167-8128-1B444430F7A0}"/>
    <cellStyle name="Output 3 5 2 2 2 2" xfId="34581" xr:uid="{25FFA7B9-BD81-47CF-948A-D1D0236B1148}"/>
    <cellStyle name="Output 3 5 2 2 3" xfId="15284" xr:uid="{5CACFF42-F23C-471C-AE4D-2874B9418EA1}"/>
    <cellStyle name="Output 3 5 2 2 3 2" xfId="39314" xr:uid="{2D369630-5D5F-4FAD-83C7-D6C9510C29BA}"/>
    <cellStyle name="Output 3 5 2 2 4" xfId="20518" xr:uid="{1717789A-9DCD-4C0D-B453-44406EF768D8}"/>
    <cellStyle name="Output 3 5 2 2 4 2" xfId="44343" xr:uid="{10578974-1951-483A-9173-C00292939E44}"/>
    <cellStyle name="Output 3 5 2 2 5" xfId="25152" xr:uid="{1F6C2D20-D6D1-42E0-A894-8B4C7FF0AE2C}"/>
    <cellStyle name="Output 3 5 2 2 5 2" xfId="48918" xr:uid="{2EC76BA3-199C-44C1-9EE7-EA951F27D4F8}"/>
    <cellStyle name="Output 3 5 2 2 6" xfId="29744" xr:uid="{DB2E4C26-00CD-4473-B961-59068A67F6B3}"/>
    <cellStyle name="Output 3 5 2 3" xfId="6095" xr:uid="{F03DBAE1-F9C6-40A2-9A3F-5BC2DC4B3B1C}"/>
    <cellStyle name="Output 3 5 2 3 2" xfId="11474" xr:uid="{AED9A37E-C3FF-4EF0-BC53-72CA1206321C}"/>
    <cellStyle name="Output 3 5 2 3 2 2" xfId="35511" xr:uid="{FB9EE4BB-8D24-4A05-86BC-395B6E1B64B0}"/>
    <cellStyle name="Output 3 5 2 3 3" xfId="16215" xr:uid="{FE0A7EF5-6581-4B51-9FCE-93E01043928A}"/>
    <cellStyle name="Output 3 5 2 3 3 2" xfId="40245" xr:uid="{035851A0-3F7A-4F81-9F3C-62C01E427FE4}"/>
    <cellStyle name="Output 3 5 2 3 4" xfId="21263" xr:uid="{36DF4E59-3FDA-4EF1-BF34-CC2B40EA8DC0}"/>
    <cellStyle name="Output 3 5 2 3 4 2" xfId="45077" xr:uid="{57C8C0AB-5D06-4CA6-A3DA-630CB75069D1}"/>
    <cellStyle name="Output 3 5 2 3 5" xfId="25886" xr:uid="{C7F6EB37-8DAA-46D4-9162-FD014EB4DB0B}"/>
    <cellStyle name="Output 3 5 2 3 5 2" xfId="49652" xr:uid="{FFA69F45-7DE0-4585-A523-DE26E1DEFEEA}"/>
    <cellStyle name="Output 3 5 2 3 6" xfId="30662" xr:uid="{5DE083DD-0612-4DA2-AFD1-BA95D08B154B}"/>
    <cellStyle name="Output 3 5 2 4" xfId="6876" xr:uid="{2A96FBB0-D6BF-4696-A765-E2F6C842C734}"/>
    <cellStyle name="Output 3 5 2 4 2" xfId="12255" xr:uid="{1B1C1CD5-1C38-463F-886D-9EC6B0DBB48D}"/>
    <cellStyle name="Output 3 5 2 4 2 2" xfId="36289" xr:uid="{4BD4C5E5-0D65-4BF7-9C6A-36AF06206104}"/>
    <cellStyle name="Output 3 5 2 4 3" xfId="16993" xr:uid="{62596D88-D562-4ED5-9598-980BB3465426}"/>
    <cellStyle name="Output 3 5 2 4 3 2" xfId="41023" xr:uid="{07CA497F-E4CA-47C5-8E5E-43380567EE77}"/>
    <cellStyle name="Output 3 5 2 4 4" xfId="21999" xr:uid="{F2A185F3-F526-4FD8-8794-C7779234FF5C}"/>
    <cellStyle name="Output 3 5 2 4 4 2" xfId="45804" xr:uid="{3C8FBE26-633A-437C-BA83-91C71B3EDA46}"/>
    <cellStyle name="Output 3 5 2 4 5" xfId="26613" xr:uid="{853CE149-BB6D-4875-A993-FFB11B9EA03E}"/>
    <cellStyle name="Output 3 5 2 4 5 2" xfId="50379" xr:uid="{9A8403C8-B50C-4E29-9952-3232796FF7EE}"/>
    <cellStyle name="Output 3 5 2 4 6" xfId="31431" xr:uid="{0C398CC7-347C-4825-AAED-609535449B66}"/>
    <cellStyle name="Output 3 5 2 5" xfId="7615" xr:uid="{8115CF4F-0EBB-43F2-834D-45466521931C}"/>
    <cellStyle name="Output 3 5 2 5 2" xfId="12994" xr:uid="{4A4C83C4-88C3-4867-B85F-5F9F1490787D}"/>
    <cellStyle name="Output 3 5 2 5 2 2" xfId="37026" xr:uid="{F9EA2AA9-9029-4669-ACA1-D407491969D5}"/>
    <cellStyle name="Output 3 5 2 5 3" xfId="17730" xr:uid="{BE5E66B9-E8E7-41C9-B9CE-084239B58410}"/>
    <cellStyle name="Output 3 5 2 5 3 2" xfId="41760" xr:uid="{DA2D6C4F-751C-448B-AFB7-DB92909FBE4D}"/>
    <cellStyle name="Output 3 5 2 5 4" xfId="22735" xr:uid="{FB3CD258-645B-4FD0-8A06-09780C0F4BB0}"/>
    <cellStyle name="Output 3 5 2 5 4 2" xfId="46531" xr:uid="{F2AA4ACE-637A-4718-8322-D6E597111B59}"/>
    <cellStyle name="Output 3 5 2 5 5" xfId="27340" xr:uid="{CD2823FC-D90C-4A2D-83E7-597817CE1DDB}"/>
    <cellStyle name="Output 3 5 2 5 5 2" xfId="51106" xr:uid="{20D158B3-FDEA-4D6F-B6F7-03629BD9935E}"/>
    <cellStyle name="Output 3 5 2 5 6" xfId="32159" xr:uid="{844DA2FE-4E5B-4E5D-A55E-1AC15FBD0656}"/>
    <cellStyle name="Output 3 5 2 6" xfId="8348" xr:uid="{D2E8E4C5-97DB-4925-AB7A-8367F31BF46B}"/>
    <cellStyle name="Output 3 5 2 6 2" xfId="13727" xr:uid="{538A588F-5D3A-45C7-B4F3-E24513DF1DA2}"/>
    <cellStyle name="Output 3 5 2 6 2 2" xfId="37757" xr:uid="{38618652-8E53-4E8C-8CF2-AE9955D4686C}"/>
    <cellStyle name="Output 3 5 2 6 3" xfId="18461" xr:uid="{649FDE7A-829F-4A5E-9D4C-580D5FFEE226}"/>
    <cellStyle name="Output 3 5 2 6 3 2" xfId="42491" xr:uid="{EF0F1005-845E-4040-A3EA-9AC32A87B684}"/>
    <cellStyle name="Output 3 5 2 6 4" xfId="23466" xr:uid="{D9C0F6D6-0984-41AA-8BE1-5BCD605D0BDB}"/>
    <cellStyle name="Output 3 5 2 6 4 2" xfId="47253" xr:uid="{289B86B1-9A41-4CFF-976F-060AB1434DD4}"/>
    <cellStyle name="Output 3 5 2 6 5" xfId="28062" xr:uid="{66C0721F-A0C4-498E-B8B0-A16F9B2A1DEA}"/>
    <cellStyle name="Output 3 5 2 6 5 2" xfId="51828" xr:uid="{D89EC896-007D-4E7B-9691-923936B4A721}"/>
    <cellStyle name="Output 3 5 2 6 6" xfId="32881" xr:uid="{243D0337-0B44-42A4-8F97-EE43F4AE9BDB}"/>
    <cellStyle name="Output 3 5 2 7" xfId="9568" xr:uid="{DF5EC540-5E0B-4F4D-9887-D4E75F825EC9}"/>
    <cellStyle name="Output 3 5 2 7 2" xfId="33782" xr:uid="{72996640-5408-4AF5-A295-0387BCFC7799}"/>
    <cellStyle name="Output 3 5 2 8" xfId="14485" xr:uid="{75C569EF-3A4A-4F4C-B437-60756687893D}"/>
    <cellStyle name="Output 3 5 2 8 2" xfId="38515" xr:uid="{AE001D5F-FA1D-437E-B6E5-CB6C9990AC1A}"/>
    <cellStyle name="Output 3 5 2 9" xfId="19459" xr:uid="{2FFB39CE-D412-46A0-B4EF-07745BEF71D3}"/>
    <cellStyle name="Output 3 5 2 9 2" xfId="43298" xr:uid="{E312CD7E-257C-47DA-9F7D-ED5118AF34BE}"/>
    <cellStyle name="Output 3 5 3" xfId="4194" xr:uid="{76D74094-7288-47CC-9AB0-81524CF9525C}"/>
    <cellStyle name="Output 3 5 3 10" xfId="24184" xr:uid="{9419DC46-0C1B-467D-83C0-D0C02740132D}"/>
    <cellStyle name="Output 3 5 3 10 2" xfId="47951" xr:uid="{5DF60903-61CD-45BF-8F1E-9EC5815FA730}"/>
    <cellStyle name="Output 3 5 3 11" xfId="28962" xr:uid="{5141758C-53EE-4890-A6A1-AC4E084ECAFA}"/>
    <cellStyle name="Output 3 5 3 2" xfId="4997" xr:uid="{CED777F4-7A94-443E-9B4A-C36C11CFCDB2}"/>
    <cellStyle name="Output 3 5 3 2 2" xfId="10377" xr:uid="{3B7714C0-037F-47EF-A56B-4E334885FA83}"/>
    <cellStyle name="Output 3 5 3 2 2 2" xfId="34589" xr:uid="{39502179-5408-4A30-A8F6-844210288897}"/>
    <cellStyle name="Output 3 5 3 2 3" xfId="15292" xr:uid="{45B3DC63-4C43-42C5-BE19-9DD0AE3845A9}"/>
    <cellStyle name="Output 3 5 3 2 3 2" xfId="39322" xr:uid="{9C4F67F9-92CC-4189-B38E-1358F31621C5}"/>
    <cellStyle name="Output 3 5 3 2 4" xfId="20526" xr:uid="{158D52F9-3190-45AE-BA00-76C9473E190B}"/>
    <cellStyle name="Output 3 5 3 2 4 2" xfId="44351" xr:uid="{B8D95CF7-41D5-4818-BE1A-4F9443E30F54}"/>
    <cellStyle name="Output 3 5 3 2 5" xfId="25160" xr:uid="{F8A01D7C-94D8-4F4F-AAF7-D1905C39E152}"/>
    <cellStyle name="Output 3 5 3 2 5 2" xfId="48926" xr:uid="{6DB15179-753D-44E5-82EC-1610316D742D}"/>
    <cellStyle name="Output 3 5 3 2 6" xfId="29752" xr:uid="{8A4DCB9E-BE04-43FA-BBDB-E84CA2538985}"/>
    <cellStyle name="Output 3 5 3 3" xfId="6103" xr:uid="{9CCDD5D2-0788-491D-9459-AF9C384A0DDA}"/>
    <cellStyle name="Output 3 5 3 3 2" xfId="11482" xr:uid="{226B68B8-D678-45AA-B99D-3ABC5C662E96}"/>
    <cellStyle name="Output 3 5 3 3 2 2" xfId="35519" xr:uid="{B2955E58-54C0-4CA3-9045-F5B495A05B8A}"/>
    <cellStyle name="Output 3 5 3 3 3" xfId="16223" xr:uid="{32AB8457-47E5-4AEF-ACE5-F618DEA1345C}"/>
    <cellStyle name="Output 3 5 3 3 3 2" xfId="40253" xr:uid="{F4B86A4C-A2E7-4FE0-B780-ED98A0648CEE}"/>
    <cellStyle name="Output 3 5 3 3 4" xfId="21271" xr:uid="{116A2F46-8F20-45BB-AA91-1FD684195465}"/>
    <cellStyle name="Output 3 5 3 3 4 2" xfId="45085" xr:uid="{3FC7D390-3821-4773-ABCD-A60F746AFC5F}"/>
    <cellStyle name="Output 3 5 3 3 5" xfId="25894" xr:uid="{11947BBA-2F8D-4A86-9DAB-EBD934BCF16D}"/>
    <cellStyle name="Output 3 5 3 3 5 2" xfId="49660" xr:uid="{E0A6921F-4DD4-4C70-906C-69A41445A146}"/>
    <cellStyle name="Output 3 5 3 3 6" xfId="30670" xr:uid="{754894B5-19EB-4DDF-9D90-7C10880218AB}"/>
    <cellStyle name="Output 3 5 3 4" xfId="6884" xr:uid="{B8F163DE-CB3A-44EC-B03E-AE2D3E7726F4}"/>
    <cellStyle name="Output 3 5 3 4 2" xfId="12263" xr:uid="{E61AC0EB-3E83-4C6D-B47B-7D89FAF0F348}"/>
    <cellStyle name="Output 3 5 3 4 2 2" xfId="36297" xr:uid="{C9495DE1-F83D-4384-A26F-BFA05A94B6E1}"/>
    <cellStyle name="Output 3 5 3 4 3" xfId="17001" xr:uid="{7806C819-BCEC-41B8-80FD-7F72C4813CB3}"/>
    <cellStyle name="Output 3 5 3 4 3 2" xfId="41031" xr:uid="{1BDEC1D1-1516-465A-92DE-6A1D60284084}"/>
    <cellStyle name="Output 3 5 3 4 4" xfId="22007" xr:uid="{6CF80E07-4956-4F16-BCA9-7CF4D914A9E4}"/>
    <cellStyle name="Output 3 5 3 4 4 2" xfId="45812" xr:uid="{DC17D473-3BB9-4A75-9A2E-71D5FFC6BCF8}"/>
    <cellStyle name="Output 3 5 3 4 5" xfId="26621" xr:uid="{90BA43BF-7B99-4FB5-975B-54E7F9EDC4FC}"/>
    <cellStyle name="Output 3 5 3 4 5 2" xfId="50387" xr:uid="{0459D141-66FC-41BE-BFAD-510159BEB8E0}"/>
    <cellStyle name="Output 3 5 3 4 6" xfId="31439" xr:uid="{F6CF10DD-817E-45D1-870A-9C020ABDE52A}"/>
    <cellStyle name="Output 3 5 3 5" xfId="7623" xr:uid="{BAF13EE1-BAEF-42EB-96F0-7E611BB38183}"/>
    <cellStyle name="Output 3 5 3 5 2" xfId="13002" xr:uid="{014A55FE-98F7-4AB2-B173-50C4D1AB8EEC}"/>
    <cellStyle name="Output 3 5 3 5 2 2" xfId="37034" xr:uid="{556A6D20-B36C-4A65-844C-80E56FB53E5F}"/>
    <cellStyle name="Output 3 5 3 5 3" xfId="17738" xr:uid="{9C0A580B-FA05-447E-A942-06D926199376}"/>
    <cellStyle name="Output 3 5 3 5 3 2" xfId="41768" xr:uid="{D458E05F-FB96-4F1C-940D-991613C6774B}"/>
    <cellStyle name="Output 3 5 3 5 4" xfId="22743" xr:uid="{B07FAD0F-4728-450F-91B8-5874A74DA6F8}"/>
    <cellStyle name="Output 3 5 3 5 4 2" xfId="46539" xr:uid="{C75FD6B8-CFCA-4DE0-9A3E-54F3090A7FB4}"/>
    <cellStyle name="Output 3 5 3 5 5" xfId="27348" xr:uid="{C362773E-3536-41F6-8EFB-66A1DD926D1D}"/>
    <cellStyle name="Output 3 5 3 5 5 2" xfId="51114" xr:uid="{3A45603F-0C26-4637-A49C-E7950F9C63EE}"/>
    <cellStyle name="Output 3 5 3 5 6" xfId="32167" xr:uid="{6B7E3651-17E3-4F0B-9D55-62DC5A4362C8}"/>
    <cellStyle name="Output 3 5 3 6" xfId="8356" xr:uid="{F3A73BC9-9485-4521-B57C-C7694E6E8796}"/>
    <cellStyle name="Output 3 5 3 6 2" xfId="13735" xr:uid="{5F294266-7D46-44D0-AB41-F8EFB8DA5F41}"/>
    <cellStyle name="Output 3 5 3 6 2 2" xfId="37765" xr:uid="{80531947-00FF-45A5-AC16-8EA569823F43}"/>
    <cellStyle name="Output 3 5 3 6 3" xfId="18469" xr:uid="{A21B0995-0EAB-471F-80E0-F6370B3A5984}"/>
    <cellStyle name="Output 3 5 3 6 3 2" xfId="42499" xr:uid="{DFCB73CB-4C7E-4441-BA0E-5CEAA151865B}"/>
    <cellStyle name="Output 3 5 3 6 4" xfId="23474" xr:uid="{E6BAD543-8D4D-4A1A-97B4-B9181FAAF9E9}"/>
    <cellStyle name="Output 3 5 3 6 4 2" xfId="47261" xr:uid="{B4059F1B-C242-49B5-987F-CDCCEA1CB951}"/>
    <cellStyle name="Output 3 5 3 6 5" xfId="28070" xr:uid="{10CC43ED-0754-47AA-99D3-595CD442A049}"/>
    <cellStyle name="Output 3 5 3 6 5 2" xfId="51836" xr:uid="{880BC1E1-7194-4F90-ADEF-2CE996FE5FF4}"/>
    <cellStyle name="Output 3 5 3 6 6" xfId="32889" xr:uid="{16D58A3A-0B97-46A1-8B6F-12A8AD2A2E9D}"/>
    <cellStyle name="Output 3 5 3 7" xfId="9576" xr:uid="{2803EC5B-D289-4774-9A17-956BBCA5F54C}"/>
    <cellStyle name="Output 3 5 3 7 2" xfId="33790" xr:uid="{E6199BD0-858E-4468-885A-6F8B8F909664}"/>
    <cellStyle name="Output 3 5 3 8" xfId="14493" xr:uid="{3F5E8D5D-189A-4EB2-B030-7B8697A26382}"/>
    <cellStyle name="Output 3 5 3 8 2" xfId="38523" xr:uid="{6806EA9B-B2A7-4F78-B379-4C017FE681DD}"/>
    <cellStyle name="Output 3 5 3 9" xfId="19467" xr:uid="{46E05B70-3CA6-4CE2-A62B-CB2326339EC0}"/>
    <cellStyle name="Output 3 5 3 9 2" xfId="43306" xr:uid="{58E4298E-6376-4849-BCAF-D2B41FBEC57A}"/>
    <cellStyle name="Output 3 5 4" xfId="4713" xr:uid="{9DBAAA24-F137-4493-AE3F-50F4786E1115}"/>
    <cellStyle name="Output 3 5 4 2" xfId="10093" xr:uid="{64419ECB-A666-4878-90B5-102AB45DCF2E}"/>
    <cellStyle name="Output 3 5 4 2 2" xfId="34307" xr:uid="{1C47D542-27C8-4A37-9A39-5552556B7A17}"/>
    <cellStyle name="Output 3 5 4 3" xfId="15010" xr:uid="{8804B371-FFA6-4EAA-95D3-94423C6B550C}"/>
    <cellStyle name="Output 3 5 4 3 2" xfId="39040" xr:uid="{2689AC50-9603-4C88-9281-D6597FA3F9A9}"/>
    <cellStyle name="Output 3 5 4 4" xfId="20180" xr:uid="{DFAB5286-8564-426B-B0DE-ABA57CB0A08F}"/>
    <cellStyle name="Output 3 5 4 4 2" xfId="44008" xr:uid="{F1FEC545-9220-481C-BCFA-A0DE71E2D7DD}"/>
    <cellStyle name="Output 3 5 4 5" xfId="24817" xr:uid="{D4390157-EC18-405B-875F-315A0AC5C456}"/>
    <cellStyle name="Output 3 5 4 5 2" xfId="48583" xr:uid="{BC16B628-E476-4AD8-9C54-9EC0310BDF59}"/>
    <cellStyle name="Output 3 5 4 6" xfId="29473" xr:uid="{728F5641-CF16-4526-AC27-322F2AF12A6B}"/>
    <cellStyle name="Output 3 5 5" xfId="5685" xr:uid="{865C2DA6-4B44-4F92-B7B4-18C59A4B301B}"/>
    <cellStyle name="Output 3 5 5 2" xfId="11064" xr:uid="{1A189FC1-FD53-4A02-894B-00F000E1B58D}"/>
    <cellStyle name="Output 3 5 5 2 2" xfId="35208" xr:uid="{5B84F64A-8966-4FC0-9A59-6E35210ED22F}"/>
    <cellStyle name="Output 3 5 5 3" xfId="15912" xr:uid="{85E3DDF5-829E-48E8-9A52-E13CF563A4DB}"/>
    <cellStyle name="Output 3 5 5 3 2" xfId="39942" xr:uid="{84EE6876-51B3-4CB6-A273-98584E0750EA}"/>
    <cellStyle name="Output 3 5 5 4" xfId="19981" xr:uid="{1D20F142-B224-4D45-8083-07BF808A0D15}"/>
    <cellStyle name="Output 3 5 5 4 2" xfId="43812" xr:uid="{C1A652B4-17EB-40E3-8E09-31FDF6BE404B}"/>
    <cellStyle name="Output 3 5 5 5" xfId="24657" xr:uid="{63A5EDFA-1614-4EAF-8597-2282E22CB89E}"/>
    <cellStyle name="Output 3 5 5 5 2" xfId="48423" xr:uid="{5674C10B-1CEC-4501-80BC-3C72E503CD9E}"/>
    <cellStyle name="Output 3 5 5 6" xfId="30363" xr:uid="{4C06C8C8-8106-4B6F-A5A5-8D80E01FA7F7}"/>
    <cellStyle name="Output 3 5 6" xfId="5727" xr:uid="{B6B62676-5E2F-417C-AD16-DEFA65D88CC9}"/>
    <cellStyle name="Output 3 5 6 2" xfId="11106" xr:uid="{E0E66B52-5D40-4C82-9350-1C683A08D777}"/>
    <cellStyle name="Output 3 5 6 2 2" xfId="35210" xr:uid="{EFA2F5A3-EF12-4A7A-95B1-99A96F62DEDC}"/>
    <cellStyle name="Output 3 5 6 3" xfId="15914" xr:uid="{B7000347-7A97-4A20-979E-0D045161648E}"/>
    <cellStyle name="Output 3 5 6 3 2" xfId="39944" xr:uid="{11ED0562-B880-444A-82B7-75EAA9F7C154}"/>
    <cellStyle name="Output 3 5 6 4" xfId="20113" xr:uid="{41F625FF-A0F1-49F5-B236-AFAFFC24BF71}"/>
    <cellStyle name="Output 3 5 6 4 2" xfId="43942" xr:uid="{B311AE0B-293D-4CFA-BF6E-70C2AD760870}"/>
    <cellStyle name="Output 3 5 6 5" xfId="24761" xr:uid="{A53F0344-5555-4940-A5A4-8EB75631E35F}"/>
    <cellStyle name="Output 3 5 6 5 2" xfId="48527" xr:uid="{BDA30788-4FC1-45B4-94A7-993BF44EB967}"/>
    <cellStyle name="Output 3 5 6 6" xfId="30365" xr:uid="{462800E2-8B41-428E-B5C8-CDABD6A8461E}"/>
    <cellStyle name="Output 3 5 7" xfId="5636" xr:uid="{2102017E-DB18-4809-9F02-F4870F0D8613}"/>
    <cellStyle name="Output 3 5 7 2" xfId="11015" xr:uid="{0B959668-99F6-4EC6-8A50-2F1199B6A2D2}"/>
    <cellStyle name="Output 3 5 7 2 2" xfId="35167" xr:uid="{B02088A3-2E9C-489D-AA16-33A4ED0157B7}"/>
    <cellStyle name="Output 3 5 7 3" xfId="15871" xr:uid="{44E836A3-8E39-4F84-8BBD-49F99A24CE92}"/>
    <cellStyle name="Output 3 5 7 3 2" xfId="39901" xr:uid="{485B4613-5448-4BB3-A94C-A56CC78CCD31}"/>
    <cellStyle name="Output 3 5 7 4" xfId="20205" xr:uid="{25F8F73A-2DD1-4324-A0BC-450DBE8D5FBE}"/>
    <cellStyle name="Output 3 5 7 4 2" xfId="44033" xr:uid="{3AB80737-878B-455E-AC02-76CE77474F58}"/>
    <cellStyle name="Output 3 5 7 5" xfId="24842" xr:uid="{887A1ACC-A269-462C-9C8D-0B5800D47679}"/>
    <cellStyle name="Output 3 5 7 5 2" xfId="48608" xr:uid="{9B0E09EB-1031-4D05-94B6-EB39B2630B4C}"/>
    <cellStyle name="Output 3 5 7 6" xfId="30324" xr:uid="{FEE6016D-9526-4E31-9899-01EA4631FF7B}"/>
    <cellStyle name="Output 3 5 8" xfId="5533" xr:uid="{42486328-2308-4EB8-BE38-177764774AA3}"/>
    <cellStyle name="Output 3 5 8 2" xfId="10913" xr:uid="{D7EC762A-053E-4C2B-BD21-B00939E75DC1}"/>
    <cellStyle name="Output 3 5 8 2 2" xfId="35099" xr:uid="{4E156CDD-B53D-4BEB-B825-0E6D02912D4A}"/>
    <cellStyle name="Output 3 5 8 3" xfId="15802" xr:uid="{2BB34E82-D0FB-4DD5-8D4F-B2D69E33574D}"/>
    <cellStyle name="Output 3 5 8 3 2" xfId="39832" xr:uid="{0938AD05-50D9-44D4-AA36-55F1B562AB25}"/>
    <cellStyle name="Output 3 5 8 4" xfId="20144" xr:uid="{A01BEB60-C92E-49BF-808B-134E61582942}"/>
    <cellStyle name="Output 3 5 8 4 2" xfId="43972" xr:uid="{B1F24151-25AA-47A2-BFC0-240A52E6259D}"/>
    <cellStyle name="Output 3 5 8 5" xfId="24789" xr:uid="{0D6EC218-F9AB-4D02-AE5B-41C6D3021C37}"/>
    <cellStyle name="Output 3 5 8 5 2" xfId="48555" xr:uid="{91550634-ACEE-4897-A61F-AD165644AB25}"/>
    <cellStyle name="Output 3 5 8 6" xfId="30255" xr:uid="{C94C11E2-A990-427C-B00A-BEEC83209A59}"/>
    <cellStyle name="Output 3 5 9" xfId="9171" xr:uid="{725EC3BB-768D-4375-8CD5-448D8CC9A250}"/>
    <cellStyle name="Output 3 5 9 2" xfId="33492" xr:uid="{72D7C3DF-482B-4519-A8DD-094155B70173}"/>
    <cellStyle name="Output 3 6" xfId="3734" xr:uid="{F61FAAF2-CC25-4872-A86F-68FE4105792B}"/>
    <cellStyle name="Output 3 6 2" xfId="9147" xr:uid="{5ADDF021-3336-4F91-B59E-2063614D3DE5}"/>
    <cellStyle name="Output 3 6 2 2" xfId="33477" xr:uid="{16CCCB07-7499-4C08-949A-B05E94DD04B9}"/>
    <cellStyle name="Output 3 6 3" xfId="8872" xr:uid="{3D875514-9438-45BB-8F88-3D28FB3C35AC}"/>
    <cellStyle name="Output 3 6 3 2" xfId="33351" xr:uid="{176B757A-ACDE-47E5-9CA3-7AA8A7190DAC}"/>
    <cellStyle name="Output 3 6 4" xfId="20101" xr:uid="{AE737722-E316-492C-B07D-A94AECDFB3F6}"/>
    <cellStyle name="Output 3 6 4 2" xfId="43931" xr:uid="{1C03E7A7-9712-4F61-A887-E7805C4DEC7C}"/>
    <cellStyle name="Output 3 6 5" xfId="28669" xr:uid="{2DD8F8C7-C805-499C-9C58-AC229B7B5104}"/>
    <cellStyle name="Output 3 7" xfId="4693" xr:uid="{0558B885-48D5-44FC-94B5-708072F49EF7}"/>
    <cellStyle name="Output 3 7 2" xfId="10073" xr:uid="{86AD5298-E31D-4357-B91D-A18AEB5AB2F4}"/>
    <cellStyle name="Output 3 7 2 2" xfId="34287" xr:uid="{E931E55E-8427-4479-95B0-D0DE45BC643A}"/>
    <cellStyle name="Output 3 7 3" xfId="14990" xr:uid="{5EC038EB-BBA5-429E-8E1C-D62CF39343AB}"/>
    <cellStyle name="Output 3 7 3 2" xfId="39020" xr:uid="{1B273976-ECD8-4736-9A3A-2D60A5BC6DDC}"/>
    <cellStyle name="Output 3 7 4" xfId="20021" xr:uid="{B952CACC-B887-4B0B-BFCD-25C1B5CD6B77}"/>
    <cellStyle name="Output 3 7 4 2" xfId="43851" xr:uid="{A92D0057-1D5D-49FA-AB39-5F2EEEB8BCE0}"/>
    <cellStyle name="Output 3 7 5" xfId="24696" xr:uid="{24A98870-1915-42D9-8354-B0B5B39A77B1}"/>
    <cellStyle name="Output 3 7 5 2" xfId="48462" xr:uid="{6A8F06E4-2B6B-49A5-BD50-99B1BD945A89}"/>
    <cellStyle name="Output 3 7 6" xfId="29453" xr:uid="{18EA4808-D75C-4CB7-8A47-CF8B1A747191}"/>
    <cellStyle name="Output 3 8" xfId="5631" xr:uid="{6D709108-092D-46A1-9A0E-A4F2BA6FD63E}"/>
    <cellStyle name="Output 3 8 2" xfId="11010" xr:uid="{1AD8EE4B-0B5B-411F-BFB0-2D17480BC77C}"/>
    <cellStyle name="Output 3 8 2 2" xfId="35163" xr:uid="{E0FFE998-5854-49A9-82F9-0FE3F7EB81E8}"/>
    <cellStyle name="Output 3 8 3" xfId="15867" xr:uid="{6B96AFB1-4F2D-40AA-83A2-277ECA0EFFBA}"/>
    <cellStyle name="Output 3 8 3 2" xfId="39897" xr:uid="{EB53CAAF-7F5E-42A3-9803-3663221E68E0}"/>
    <cellStyle name="Output 3 8 4" xfId="20221" xr:uid="{5A3EE2B8-2A1B-4928-BD66-85F956E5C39A}"/>
    <cellStyle name="Output 3 8 4 2" xfId="44049" xr:uid="{33B88F89-DAF6-4C62-BCBD-9367CC34F2AC}"/>
    <cellStyle name="Output 3 8 5" xfId="24858" xr:uid="{4C320C96-A7F5-4F8B-9516-CF1908593754}"/>
    <cellStyle name="Output 3 8 5 2" xfId="48624" xr:uid="{57353A5A-D8D4-450B-B190-085DD6A813B7}"/>
    <cellStyle name="Output 3 8 6" xfId="30320" xr:uid="{A694BE73-7881-4066-A5E6-C470DB8BB028}"/>
    <cellStyle name="Output 3 9" xfId="5546" xr:uid="{5DFC4EE4-B4A3-4AA6-BF74-6A949ACE06E0}"/>
    <cellStyle name="Output 3 9 2" xfId="10925" xr:uid="{6D97CC24-76C2-43A4-AD99-7D69DF5F7C6E}"/>
    <cellStyle name="Output 3 9 2 2" xfId="35107" xr:uid="{0A246D2C-02F7-49FA-957F-B48701A6750C}"/>
    <cellStyle name="Output 3 9 3" xfId="15811" xr:uid="{AA4AF802-ACB2-45D0-8C91-0147644C5FBD}"/>
    <cellStyle name="Output 3 9 3 2" xfId="39841" xr:uid="{33AE975E-5A6B-400D-A4FA-E3CA9E305B3B}"/>
    <cellStyle name="Output 3 9 4" xfId="20173" xr:uid="{14F1CE03-79A3-4906-980E-E482DDA49618}"/>
    <cellStyle name="Output 3 9 4 2" xfId="44001" xr:uid="{43E107CD-26E5-41C2-9F43-5A780EFFC712}"/>
    <cellStyle name="Output 3 9 5" xfId="24810" xr:uid="{DE682F4B-C814-430C-995E-BA09963AF681}"/>
    <cellStyle name="Output 3 9 5 2" xfId="48576" xr:uid="{C24585AB-2381-4135-8B45-E8FC4304AF34}"/>
    <cellStyle name="Output 3 9 6" xfId="30264" xr:uid="{0A41FBF6-F55D-4AC3-935D-1C07F893B7F3}"/>
    <cellStyle name="Output 4" xfId="1926" xr:uid="{00000000-0005-0000-0000-000087070000}"/>
    <cellStyle name="Output 4 2" xfId="1927" xr:uid="{00000000-0005-0000-0000-000088070000}"/>
    <cellStyle name="Output 5" xfId="1928" xr:uid="{00000000-0005-0000-0000-000089070000}"/>
    <cellStyle name="Output 5 2" xfId="1929" xr:uid="{00000000-0005-0000-0000-00008A070000}"/>
    <cellStyle name="Output 5 2 10" xfId="53815" xr:uid="{F9A5BBCE-EC5B-4D82-A224-1801161D7770}"/>
    <cellStyle name="Output 5 2 11" xfId="53512" xr:uid="{877EF9F0-71C7-427D-A20D-1186F4051EAB}"/>
    <cellStyle name="Output 5 2 12" xfId="53520" xr:uid="{89964FC4-61A4-4F81-A4B9-DBE49A21E1C9}"/>
    <cellStyle name="Output 5 2 13" xfId="53835" xr:uid="{AAFF0166-E452-4639-846A-051ADF89B059}"/>
    <cellStyle name="Output 5 2 14" xfId="53529" xr:uid="{708DB23C-F164-44A4-84BA-088E823ADDFF}"/>
    <cellStyle name="Output 5 2 15" xfId="53846" xr:uid="{4588FF70-990A-449F-B70A-80546D597BC7}"/>
    <cellStyle name="Output 5 2 16" xfId="53555" xr:uid="{6B4A3A04-633F-499D-A242-EC2BCA0FABA7}"/>
    <cellStyle name="Output 5 2 17" xfId="53857" xr:uid="{E85CCDF8-E1F6-4B53-8592-317989336495}"/>
    <cellStyle name="Output 5 2 18" xfId="53563" xr:uid="{A158BF05-1176-4BE5-81A6-6B2C07A9EA6C}"/>
    <cellStyle name="Output 5 2 19" xfId="53862" xr:uid="{816FFE5C-2A06-4B9A-B53B-C0A707BDD5F3}"/>
    <cellStyle name="Output 5 2 2" xfId="2653" xr:uid="{B1D65D49-0C05-4F0D-A10C-7A6AB34F7EC0}"/>
    <cellStyle name="Output 5 2 20" xfId="53569" xr:uid="{68DA32ED-698C-492D-834C-2691C1C2AD8D}"/>
    <cellStyle name="Output 5 2 21" xfId="53871" xr:uid="{04D749D7-1865-4322-A603-32E0932E7A85}"/>
    <cellStyle name="Output 5 2 22" xfId="53578" xr:uid="{D9A77A9A-A1A9-4B31-AB11-AF2259CB60D6}"/>
    <cellStyle name="Output 5 2 23" xfId="53880" xr:uid="{A1D96977-32CE-4255-907F-3067C4595981}"/>
    <cellStyle name="Output 5 2 24" xfId="53589" xr:uid="{E3D40219-D5D0-467A-A911-8AF93C35FF89}"/>
    <cellStyle name="Output 5 2 25" xfId="53892" xr:uid="{CFFB9113-2320-4E39-80A0-C03D48DA8BFA}"/>
    <cellStyle name="Output 5 2 26" xfId="53678" xr:uid="{7465E79D-77A2-42B0-8CCB-250609623CB9}"/>
    <cellStyle name="Output 5 2 27" xfId="53900" xr:uid="{5ADBA497-89A7-482E-8C3C-01AFC3B9B731}"/>
    <cellStyle name="Output 5 2 28" xfId="53691" xr:uid="{9003E24B-AF3D-4F54-A967-FE7ECA926149}"/>
    <cellStyle name="Output 5 2 29" xfId="53911" xr:uid="{B796023D-A565-4E5F-989C-C71886D32C5E}"/>
    <cellStyle name="Output 5 2 3" xfId="53518" xr:uid="{970FD274-E7DC-482A-9F61-2582FB5F6881}"/>
    <cellStyle name="Output 5 2 30" xfId="53697" xr:uid="{AF36D258-5508-42E6-8B35-58F9C6CD1E24}"/>
    <cellStyle name="Output 5 2 31" xfId="53924" xr:uid="{6263B983-D114-447A-B03F-261BDE2EA871}"/>
    <cellStyle name="Output 5 2 32" xfId="53707" xr:uid="{32733A4E-90EC-46B7-9DEC-01A7AC3CA81B}"/>
    <cellStyle name="Output 5 2 33" xfId="53938" xr:uid="{22D2F8E5-5B41-4340-A828-9A92D2F5136D}"/>
    <cellStyle name="Output 5 2 34" xfId="53719" xr:uid="{D9A0B712-D79E-4631-8691-6477699AC3C1}"/>
    <cellStyle name="Output 5 2 35" xfId="53943" xr:uid="{E95CE17B-02FF-44C6-BCD1-56B6A11913D7}"/>
    <cellStyle name="Output 5 2 36" xfId="53735" xr:uid="{A1621017-A82C-493B-9900-EF47CA73A357}"/>
    <cellStyle name="Output 5 2 4" xfId="53780" xr:uid="{1F7835DB-AC08-4BA3-9C56-CE086A94DD21}"/>
    <cellStyle name="Output 5 2 5" xfId="53262" xr:uid="{E83DA4F5-B7E8-4AAD-8126-1B8CCB6B5E6D}"/>
    <cellStyle name="Output 5 2 6" xfId="53265" xr:uid="{9BF219AB-3A54-4350-ADF9-3504929D6B74}"/>
    <cellStyle name="Output 5 2 7" xfId="53797" xr:uid="{107F6284-77FF-44D5-9316-4CB1B22D1D39}"/>
    <cellStyle name="Output 5 2 8" xfId="53487" xr:uid="{AC99572C-1F98-4648-8F4A-72C894301F65}"/>
    <cellStyle name="Output 5 2 9" xfId="53490" xr:uid="{00DC1AB4-A16C-4051-9146-80F73E0A63CA}"/>
    <cellStyle name="Output 6" xfId="1930" xr:uid="{00000000-0005-0000-0000-00008B070000}"/>
    <cellStyle name="Output 6 10" xfId="53816" xr:uid="{8AE4ED61-9BEF-4486-9521-5A6E4529B799}"/>
    <cellStyle name="Output 6 11" xfId="53513" xr:uid="{14DB2998-CAAB-4AEB-A65B-726D39C7E385}"/>
    <cellStyle name="Output 6 12" xfId="53521" xr:uid="{8273DF5E-1AAB-44C6-8ADF-97409CC435E3}"/>
    <cellStyle name="Output 6 13" xfId="53836" xr:uid="{E0203B4D-E69C-4409-84FA-3F195AB0849D}"/>
    <cellStyle name="Output 6 14" xfId="53530" xr:uid="{D1BC8362-7739-4B8F-B042-2B9FD967D288}"/>
    <cellStyle name="Output 6 15" xfId="53847" xr:uid="{CAB8B500-F400-4A86-B468-E83B7A1A96CA}"/>
    <cellStyle name="Output 6 16" xfId="53556" xr:uid="{0955362D-8F40-4245-9097-7FE92B91F537}"/>
    <cellStyle name="Output 6 17" xfId="53858" xr:uid="{C1E02AA3-925F-4401-A335-B46406E072F3}"/>
    <cellStyle name="Output 6 18" xfId="53564" xr:uid="{12CB2A61-4244-47D8-A62D-6E9300C1F41D}"/>
    <cellStyle name="Output 6 19" xfId="53863" xr:uid="{EE25EA4A-CC7D-4868-9F91-B8E163F923E4}"/>
    <cellStyle name="Output 6 2" xfId="2612" xr:uid="{317EBA16-07A2-48E5-854D-6E0201B47844}"/>
    <cellStyle name="Output 6 20" xfId="53570" xr:uid="{2C9AF02C-5A16-48F7-87D7-DDBE796A5A01}"/>
    <cellStyle name="Output 6 21" xfId="53872" xr:uid="{4C0656A8-6C40-44E2-AC3B-8F4B03CBB417}"/>
    <cellStyle name="Output 6 22" xfId="53579" xr:uid="{6F75FEFA-0C2B-47E7-886C-4F66A22314E3}"/>
    <cellStyle name="Output 6 23" xfId="53881" xr:uid="{5D5A69AC-41B7-452A-9128-A889ECAAC5DA}"/>
    <cellStyle name="Output 6 24" xfId="53670" xr:uid="{BDB2D8BF-F2E5-44FC-8C62-B5E53455C43B}"/>
    <cellStyle name="Output 6 25" xfId="53893" xr:uid="{C42D9D0C-841B-4B89-93DC-63A452782844}"/>
    <cellStyle name="Output 6 26" xfId="53679" xr:uid="{7EB5DD7D-2223-4E09-A225-4AE46F3DE62C}"/>
    <cellStyle name="Output 6 27" xfId="53902" xr:uid="{2FD2C77F-4DB2-4B7A-BAB8-DCE69BA667DE}"/>
    <cellStyle name="Output 6 28" xfId="53692" xr:uid="{DC74B317-284E-419E-BE30-ED7DBB56B9D2}"/>
    <cellStyle name="Output 6 29" xfId="53912" xr:uid="{F19C85EB-6877-41BB-AFFF-48A0F61CA025}"/>
    <cellStyle name="Output 6 3" xfId="53519" xr:uid="{1124AD0A-79CB-4D5B-87C5-14C6469EA7AF}"/>
    <cellStyle name="Output 6 30" xfId="53698" xr:uid="{E586BC4E-8376-4A5C-8D5A-A4B988AF9E06}"/>
    <cellStyle name="Output 6 31" xfId="53925" xr:uid="{AA50CDA5-D78B-4F80-B111-A45E6E4614E8}"/>
    <cellStyle name="Output 6 32" xfId="53708" xr:uid="{92E2C731-A85D-4D85-9730-02BAF80B6CA4}"/>
    <cellStyle name="Output 6 33" xfId="53939" xr:uid="{A34DABA0-1BB0-4753-9761-F36B5C529677}"/>
    <cellStyle name="Output 6 34" xfId="53720" xr:uid="{B1BD7DCE-4D61-40F7-8DA3-1C438FD3E613}"/>
    <cellStyle name="Output 6 35" xfId="53945" xr:uid="{3BEF5C8E-EC05-4141-B46F-5B9FE88F031D}"/>
    <cellStyle name="Output 6 36" xfId="53736" xr:uid="{08365E0A-4C2D-4CBE-A05F-1E657AB558DE}"/>
    <cellStyle name="Output 6 4" xfId="53781" xr:uid="{573BED1B-5DCF-4F76-9E72-EB48B7FDBE5A}"/>
    <cellStyle name="Output 6 5" xfId="53263" xr:uid="{E9DEF597-D867-44C8-8FB3-8E1A69D65796}"/>
    <cellStyle name="Output 6 6" xfId="53266" xr:uid="{F1134FA3-D8C5-4F74-A07E-C63CFE4D567E}"/>
    <cellStyle name="Output 6 7" xfId="53798" xr:uid="{E54C2103-38CD-4661-8397-7F1D8B7727CA}"/>
    <cellStyle name="Output 6 8" xfId="53488" xr:uid="{852C2D49-4C15-4D0C-8633-2C0ED73F8DA7}"/>
    <cellStyle name="Output 6 9" xfId="53491" xr:uid="{B03EA231-6E59-4432-AC58-EE547B09C68B}"/>
    <cellStyle name="PB Table Heading" xfId="1931" xr:uid="{00000000-0005-0000-0000-00008C070000}"/>
    <cellStyle name="PB Table Highlight1" xfId="1932" xr:uid="{00000000-0005-0000-0000-00008D070000}"/>
    <cellStyle name="PB Table Highlight2" xfId="1933" xr:uid="{00000000-0005-0000-0000-00008E070000}"/>
    <cellStyle name="PB Table Highlight3" xfId="1934" xr:uid="{00000000-0005-0000-0000-00008F070000}"/>
    <cellStyle name="PB Table Standard Row" xfId="1935" xr:uid="{00000000-0005-0000-0000-000090070000}"/>
    <cellStyle name="PB Table Standard Row 2" xfId="4694" xr:uid="{BD5CF201-3D48-40D7-9C8B-BA4D70AB0982}"/>
    <cellStyle name="PB Table Standard Row 2 2" xfId="10074" xr:uid="{F8F74271-9B1A-477F-8104-848AE2600A5A}"/>
    <cellStyle name="PB Table Standard Row 2 2 2" xfId="34288" xr:uid="{D5119480-D387-42D9-88B1-19237CB959E2}"/>
    <cellStyle name="PB Table Standard Row 2 3" xfId="14991" xr:uid="{710DD1D2-6806-4155-AFB3-FB4357B1D794}"/>
    <cellStyle name="PB Table Standard Row 2 3 2" xfId="39021" xr:uid="{1393709E-A761-4D37-8C40-0E82A84EB80E}"/>
    <cellStyle name="PB Table Standard Row 2 4" xfId="29454" xr:uid="{A3025BC4-6896-4613-86ED-1454178AB0BF}"/>
    <cellStyle name="PB Table Standard Row 3" xfId="5541" xr:uid="{7CCCF985-8C9B-4FFA-8F7C-B34B37D92592}"/>
    <cellStyle name="PB Table Standard Row 3 2" xfId="15810" xr:uid="{5E24AD8A-2901-44CE-A45B-28C5F7960FC3}"/>
    <cellStyle name="PB Table Standard Row 3 2 2" xfId="39840" xr:uid="{7F688A2E-A8EC-4F63-85FE-CF572E9F98C3}"/>
    <cellStyle name="PB Table Standard Row 3 3" xfId="30263" xr:uid="{A049E4C9-9D53-4DC9-982F-7E8E667E91F3}"/>
    <cellStyle name="PB Table Standard Row 4" xfId="9044" xr:uid="{4E254F5A-95CA-44DB-B5E6-EFFFF2FA3D85}"/>
    <cellStyle name="PB Table Standard Row 4 2" xfId="33415" xr:uid="{E7AE9BD3-234A-4FA1-9EFA-D22E88236251}"/>
    <cellStyle name="PB Table Standard Row 5" xfId="19119" xr:uid="{58E8F8A3-CE45-4B77-B646-304E9D2F84E6}"/>
    <cellStyle name="PB Table Standard Row 5 2" xfId="43029" xr:uid="{BB3989E3-2AFF-431B-901A-98F12773A78A}"/>
    <cellStyle name="PB Table Standard Row 6" xfId="3735" xr:uid="{5DB7BF8D-A632-4EF6-B0AD-26123E05B0CF}"/>
    <cellStyle name="PB Table Standard Row 7" xfId="28670" xr:uid="{7F46E4D1-9D29-489C-B0D4-98F704454C44}"/>
    <cellStyle name="PB Table Subtotal Row" xfId="1936" xr:uid="{00000000-0005-0000-0000-000091070000}"/>
    <cellStyle name="PB Table Total Row" xfId="1937" xr:uid="{00000000-0005-0000-0000-000092070000}"/>
    <cellStyle name="pcdos" xfId="1938" xr:uid="{00000000-0005-0000-0000-000093070000}"/>
    <cellStyle name="Percent" xfId="54133" builtinId="5"/>
    <cellStyle name="Percent [0]" xfId="1939" xr:uid="{00000000-0005-0000-0000-000094070000}"/>
    <cellStyle name="Percent [0] 2" xfId="1940" xr:uid="{00000000-0005-0000-0000-000095070000}"/>
    <cellStyle name="Percent [0] 3" xfId="1941" xr:uid="{00000000-0005-0000-0000-000096070000}"/>
    <cellStyle name="Percent [0] 3 2" xfId="3027" xr:uid="{DAC694BB-F3E1-4066-8195-464BB793F552}"/>
    <cellStyle name="Percent [0] 4" xfId="3736" xr:uid="{F25A626E-B73F-4411-8714-C25B80B916CF}"/>
    <cellStyle name="Percent [00]" xfId="1942" xr:uid="{00000000-0005-0000-0000-000097070000}"/>
    <cellStyle name="Percent [00] 2" xfId="3028" xr:uid="{E60E499D-6665-4B61-B240-A10261590952}"/>
    <cellStyle name="Percent [00] 3" xfId="3737" xr:uid="{DFD01203-B85B-4CFB-A37F-398758060B1B}"/>
    <cellStyle name="Percent [2]" xfId="1943" xr:uid="{00000000-0005-0000-0000-000098070000}"/>
    <cellStyle name="Percent [2] 2" xfId="1944" xr:uid="{00000000-0005-0000-0000-000099070000}"/>
    <cellStyle name="Percent 10" xfId="1945" xr:uid="{00000000-0005-0000-0000-00009A070000}"/>
    <cellStyle name="Percent 10 2" xfId="1946" xr:uid="{00000000-0005-0000-0000-00009B070000}"/>
    <cellStyle name="Percent 100" xfId="3339" xr:uid="{5F23DEE6-5684-4E95-82F8-1BC9E257CC94}"/>
    <cellStyle name="Percent 11" xfId="1947" xr:uid="{00000000-0005-0000-0000-00009C070000}"/>
    <cellStyle name="Percent 11 2" xfId="1948" xr:uid="{00000000-0005-0000-0000-00009D070000}"/>
    <cellStyle name="Percent 12" xfId="1949" xr:uid="{00000000-0005-0000-0000-00009E070000}"/>
    <cellStyle name="Percent 12 2" xfId="1950" xr:uid="{00000000-0005-0000-0000-00009F070000}"/>
    <cellStyle name="Percent 13" xfId="1951" xr:uid="{00000000-0005-0000-0000-0000A0070000}"/>
    <cellStyle name="Percent 13 2" xfId="1952" xr:uid="{00000000-0005-0000-0000-0000A1070000}"/>
    <cellStyle name="Percent 14" xfId="1953" xr:uid="{00000000-0005-0000-0000-0000A2070000}"/>
    <cellStyle name="Percent 14 2" xfId="1954" xr:uid="{00000000-0005-0000-0000-0000A3070000}"/>
    <cellStyle name="Percent 15" xfId="1955" xr:uid="{00000000-0005-0000-0000-0000A4070000}"/>
    <cellStyle name="Percent 15 2" xfId="1956" xr:uid="{00000000-0005-0000-0000-0000A5070000}"/>
    <cellStyle name="Percent 16" xfId="1957" xr:uid="{00000000-0005-0000-0000-0000A6070000}"/>
    <cellStyle name="Percent 16 2" xfId="1958" xr:uid="{00000000-0005-0000-0000-0000A7070000}"/>
    <cellStyle name="Percent 17" xfId="1959" xr:uid="{00000000-0005-0000-0000-0000A8070000}"/>
    <cellStyle name="Percent 17 2" xfId="1960" xr:uid="{00000000-0005-0000-0000-0000A9070000}"/>
    <cellStyle name="Percent 18" xfId="1961" xr:uid="{00000000-0005-0000-0000-0000AA070000}"/>
    <cellStyle name="Percent 18 2" xfId="1962" xr:uid="{00000000-0005-0000-0000-0000AB070000}"/>
    <cellStyle name="Percent 19" xfId="1963" xr:uid="{00000000-0005-0000-0000-0000AC070000}"/>
    <cellStyle name="Percent 19 2" xfId="1964" xr:uid="{00000000-0005-0000-0000-0000AD070000}"/>
    <cellStyle name="Percent 2" xfId="1965" xr:uid="{00000000-0005-0000-0000-0000AE070000}"/>
    <cellStyle name="Percent 2 10" xfId="3254" xr:uid="{924C5DCE-1720-4F58-8E70-4FFE68114AE1}"/>
    <cellStyle name="Percent 2 2" xfId="1966" xr:uid="{00000000-0005-0000-0000-0000AF070000}"/>
    <cellStyle name="Percent 2 2 2" xfId="1967" xr:uid="{00000000-0005-0000-0000-0000B0070000}"/>
    <cellStyle name="Percent 2 2 2 2" xfId="1968" xr:uid="{00000000-0005-0000-0000-0000B1070000}"/>
    <cellStyle name="Percent 2 2 2 2 2" xfId="3097" xr:uid="{629B8BFD-70ED-4618-B342-BBDCB224FE08}"/>
    <cellStyle name="Percent 2 2 2 2 2 2" xfId="9284" xr:uid="{B8D48C81-5935-43AA-8D2F-806326B216CB}"/>
    <cellStyle name="Percent 2 2 2 2 2 3" xfId="3898" xr:uid="{188C4B5B-ED09-46AE-8718-453349CB1A74}"/>
    <cellStyle name="Percent 2 2 2 2 3" xfId="5812" xr:uid="{C418042C-77E3-4E17-BA91-761D10286A63}"/>
    <cellStyle name="Percent 2 2 2 2 3 2" xfId="11191" xr:uid="{90870BDD-C82F-4C11-93C8-95212E47987A}"/>
    <cellStyle name="Percent 2 2 2 2 4" xfId="8955" xr:uid="{58B1B482-B020-475E-853E-ECFAEC4E32C4}"/>
    <cellStyle name="Percent 2 2 2 2 5" xfId="19178" xr:uid="{8C06DE64-8728-4443-829D-EF8AA7E39854}"/>
    <cellStyle name="Percent 2 2 2 2 6" xfId="3407" xr:uid="{91204C4F-E39F-4024-8B43-EC1D6F800FF6}"/>
    <cellStyle name="Percent 2 2 2 3" xfId="2948" xr:uid="{26772FCE-C3C6-40AA-A93D-C0E207EF289B}"/>
    <cellStyle name="Percent 2 2 2 3 2" xfId="5717" xr:uid="{518F5E80-FCE0-4B7B-A132-B2975A30E0BF}"/>
    <cellStyle name="Percent 2 2 2 3 2 2" xfId="11096" xr:uid="{C0608C0B-AD11-4F41-92BC-4FBC9CC7C1B9}"/>
    <cellStyle name="Percent 2 2 2 3 3" xfId="9204" xr:uid="{BC165912-2379-473E-8EBB-DD4E5C1E4786}"/>
    <cellStyle name="Percent 2 2 2 3 4" xfId="19105" xr:uid="{B6BAED48-B996-453A-A4A0-F24DBE7ACAF9}"/>
    <cellStyle name="Percent 2 2 2 3 5" xfId="3818" xr:uid="{84A4D0FD-A4D3-474B-96B6-F17E470EF6A1}"/>
    <cellStyle name="Percent 2 2 2 4" xfId="3740" xr:uid="{A88DCBB6-939A-4A1E-857D-62DB5D1E3F56}"/>
    <cellStyle name="Percent 2 2 2 5" xfId="8860" xr:uid="{2F43CE77-C55A-43EE-9063-50101D0BC000}"/>
    <cellStyle name="Percent 2 2 2 6" xfId="3285" xr:uid="{C41E11E1-0165-42F4-BF0B-B2D1EA8A74C2}"/>
    <cellStyle name="Percent 2 2 3" xfId="1969" xr:uid="{00000000-0005-0000-0000-0000B2070000}"/>
    <cellStyle name="Percent 2 2 3 2" xfId="3078" xr:uid="{6F17E889-1FB2-4089-943C-2F1FD1F68F73}"/>
    <cellStyle name="Percent 2 2 3 2 2" xfId="9265" xr:uid="{CA179F7B-C589-4122-8F22-29C0D7C54B1D}"/>
    <cellStyle name="Percent 2 2 3 2 3" xfId="3879" xr:uid="{9114D4E4-C0FF-4045-B465-D83814015EF1}"/>
    <cellStyle name="Percent 2 2 3 3" xfId="5793" xr:uid="{743A2F3E-3BE8-4C0B-8EA8-E6F57060EAB1}"/>
    <cellStyle name="Percent 2 2 3 3 2" xfId="11172" xr:uid="{46756D44-0DF3-4B44-87CC-4350DA0C4079}"/>
    <cellStyle name="Percent 2 2 3 4" xfId="8935" xr:uid="{8884C02D-BFB5-405A-B512-18D047D4668A}"/>
    <cellStyle name="Percent 2 2 3 5" xfId="19159" xr:uid="{B16D73B3-B09C-4C3D-8D76-38D290AAF67B}"/>
    <cellStyle name="Percent 2 2 3 6" xfId="3387" xr:uid="{376C59DA-6BCA-4A87-963B-BC33D336951A}"/>
    <cellStyle name="Percent 2 2 4" xfId="2929" xr:uid="{9CE134A3-4C80-4734-A720-5B4C7903A737}"/>
    <cellStyle name="Percent 2 2 4 2" xfId="5699" xr:uid="{FD279445-A142-4C75-BE8F-A7C1F9775BC6}"/>
    <cellStyle name="Percent 2 2 4 2 2" xfId="11078" xr:uid="{79F1B970-BC3C-4655-B224-0510D60C12D1}"/>
    <cellStyle name="Percent 2 2 4 3" xfId="9186" xr:uid="{C5CDED06-AC89-4F2A-B69D-2FB56BDC2FBA}"/>
    <cellStyle name="Percent 2 2 4 4" xfId="19087" xr:uid="{880DA5D7-EE51-4875-8C61-DF9413FAC48C}"/>
    <cellStyle name="Percent 2 2 4 5" xfId="3800" xr:uid="{B119F93A-261C-4000-A1F2-D8BAD28CA158}"/>
    <cellStyle name="Percent 2 2 5" xfId="3528" xr:uid="{2BD25CE9-69CD-4E38-A5BD-47E9F1B93550}"/>
    <cellStyle name="Percent 2 2 6" xfId="8840" xr:uid="{0A17173E-24D3-4589-A28F-2EAAE7DBB78C}"/>
    <cellStyle name="Percent 2 2 7" xfId="3264" xr:uid="{62098315-3F7E-4284-BC62-AF662760BF03}"/>
    <cellStyle name="Percent 2 3" xfId="1970" xr:uid="{00000000-0005-0000-0000-0000B3070000}"/>
    <cellStyle name="Percent 2 3 10" xfId="53537" xr:uid="{B7CD60D2-5E4A-4CAC-BEA0-1892CF824D0D}"/>
    <cellStyle name="Percent 2 3 2" xfId="1971" xr:uid="{00000000-0005-0000-0000-0000B4070000}"/>
    <cellStyle name="Percent 2 3 2 2" xfId="3087" xr:uid="{ACB2CD6A-C0D8-4947-BA39-C8D9ADCFA19E}"/>
    <cellStyle name="Percent 2 3 2 2 2" xfId="9274" xr:uid="{4B385D3A-4D94-41E8-BBBB-B17FAD8FD6A2}"/>
    <cellStyle name="Percent 2 3 2 2 3" xfId="3888" xr:uid="{19639B1D-4C9F-4A6B-B46D-1C17B8EF78AB}"/>
    <cellStyle name="Percent 2 3 2 3" xfId="5802" xr:uid="{146136BD-5DE9-4E85-B29A-EC2EC3375E8F}"/>
    <cellStyle name="Percent 2 3 2 3 2" xfId="11181" xr:uid="{E7B0FFE8-7D1A-45CC-9634-5A4F688CC79D}"/>
    <cellStyle name="Percent 2 3 2 4" xfId="8945" xr:uid="{B43991D7-A5F1-472A-AF17-E4ADE81D8423}"/>
    <cellStyle name="Percent 2 3 2 5" xfId="19168" xr:uid="{A3FA8407-4842-4770-B015-0D528A82AEBE}"/>
    <cellStyle name="Percent 2 3 2 6" xfId="3397" xr:uid="{F85E61CC-6E5B-4826-91D1-BD95FB6F3734}"/>
    <cellStyle name="Percent 2 3 3" xfId="1972" xr:uid="{00000000-0005-0000-0000-0000B5070000}"/>
    <cellStyle name="Percent 2 3 3 2" xfId="9148" xr:uid="{D2AC7BB1-F749-4E24-8058-90B5432E0C0B}"/>
    <cellStyle name="Percent 2 3 3 3" xfId="3741" xr:uid="{7D9CC77C-C73E-4A0C-AE19-C71BADC6AC5A}"/>
    <cellStyle name="Percent 2 3 4" xfId="1973" xr:uid="{00000000-0005-0000-0000-0000B6070000}"/>
    <cellStyle name="Percent 2 3 4 2" xfId="1974" xr:uid="{00000000-0005-0000-0000-0000B7070000}"/>
    <cellStyle name="Percent 2 3 4 2 2" xfId="1975" xr:uid="{00000000-0005-0000-0000-0000B8070000}"/>
    <cellStyle name="Percent 2 3 4 2 2 2" xfId="11014" xr:uid="{4B51ECE6-FAB7-4FEE-AD6C-B56A5929E5C0}"/>
    <cellStyle name="Percent 2 3 4 2 2 3" xfId="53540" xr:uid="{B560408D-46FB-44C3-969F-32EDFE490827}"/>
    <cellStyle name="Percent 2 3 4 2 3" xfId="2748" xr:uid="{1A4E8F83-DF56-4FEB-B0FA-58AA13D5A0B6}"/>
    <cellStyle name="Percent 2 3 4 2 4" xfId="53539" xr:uid="{4BC6B1C6-D26A-4A1F-9AD5-667D37E3278A}"/>
    <cellStyle name="Percent 2 3 4 3" xfId="1976" xr:uid="{00000000-0005-0000-0000-0000B9070000}"/>
    <cellStyle name="Percent 2 3 4 3 2" xfId="5635" xr:uid="{EA3A786F-091C-4209-A744-5D1286D7DE0B}"/>
    <cellStyle name="Percent 2 3 4 3 3" xfId="53541" xr:uid="{8A93206F-9346-412A-9D3F-F6392F51F117}"/>
    <cellStyle name="Percent 2 3 4 4" xfId="2513" xr:uid="{E7F7AD65-333B-49A6-BBFD-FC544252AD5E}"/>
    <cellStyle name="Percent 2 3 4 5" xfId="53538" xr:uid="{A2169552-C893-46D2-AFB2-B582F0092D9A}"/>
    <cellStyle name="Percent 2 3 5" xfId="1977" xr:uid="{00000000-0005-0000-0000-0000BA070000}"/>
    <cellStyle name="Percent 2 3 5 2" xfId="1978" xr:uid="{00000000-0005-0000-0000-0000BB070000}"/>
    <cellStyle name="Percent 2 3 5 2 2" xfId="1979" xr:uid="{00000000-0005-0000-0000-0000BC070000}"/>
    <cellStyle name="Percent 2 3 5 2 2 2" xfId="53544" xr:uid="{A7AA5317-E356-4668-931B-BF6D2F57F7EA}"/>
    <cellStyle name="Percent 2 3 5 2 3" xfId="2696" xr:uid="{47ED0EE9-6B69-4BEE-9E9F-021834BB1C53}"/>
    <cellStyle name="Percent 2 3 5 2 4" xfId="53543" xr:uid="{4D7F7F81-4CC8-4D35-AE02-BFECB6A0D01B}"/>
    <cellStyle name="Percent 2 3 5 3" xfId="1980" xr:uid="{00000000-0005-0000-0000-0000BD070000}"/>
    <cellStyle name="Percent 2 3 5 3 2" xfId="8850" xr:uid="{28686138-B59A-43B2-8CF5-6E781205BA09}"/>
    <cellStyle name="Percent 2 3 5 3 3" xfId="53545" xr:uid="{D4AC1672-1D20-4961-A17D-777CDC757D50}"/>
    <cellStyle name="Percent 2 3 5 4" xfId="2514" xr:uid="{AC360A66-6241-4850-AD5A-459BE880BFDD}"/>
    <cellStyle name="Percent 2 3 5 5" xfId="53542" xr:uid="{8262A365-39F8-473D-9E61-A01A91680CEB}"/>
    <cellStyle name="Percent 2 3 6" xfId="1981" xr:uid="{00000000-0005-0000-0000-0000BE070000}"/>
    <cellStyle name="Percent 2 3 6 2" xfId="1982" xr:uid="{00000000-0005-0000-0000-0000BF070000}"/>
    <cellStyle name="Percent 2 3 6 2 2" xfId="1983" xr:uid="{00000000-0005-0000-0000-0000C0070000}"/>
    <cellStyle name="Percent 2 3 6 2 2 2" xfId="53548" xr:uid="{AEE65EF6-2DFF-4101-89C1-08EDAF21C94B}"/>
    <cellStyle name="Percent 2 3 6 2 3" xfId="19046" xr:uid="{70D5851A-57FB-4B35-8807-EB41DA91F48B}"/>
    <cellStyle name="Percent 2 3 6 2 4" xfId="53547" xr:uid="{26F97055-8D54-4298-95AA-19403741D62D}"/>
    <cellStyle name="Percent 2 3 6 3" xfId="1984" xr:uid="{00000000-0005-0000-0000-0000C1070000}"/>
    <cellStyle name="Percent 2 3 6 3 2" xfId="53549" xr:uid="{4167F7A5-58E6-4818-91B4-66980B567D59}"/>
    <cellStyle name="Percent 2 3 6 4" xfId="2861" xr:uid="{987420AB-B934-412B-8105-6897E24AEF88}"/>
    <cellStyle name="Percent 2 3 6 5" xfId="53546" xr:uid="{E122638A-E68F-49DE-8EF4-3218CF3D3EB7}"/>
    <cellStyle name="Percent 2 3 7" xfId="1985" xr:uid="{00000000-0005-0000-0000-0000C2070000}"/>
    <cellStyle name="Percent 2 3 7 2" xfId="1986" xr:uid="{00000000-0005-0000-0000-0000C3070000}"/>
    <cellStyle name="Percent 2 3 7 2 2" xfId="53551" xr:uid="{B84E7F0F-41ED-4686-AAF7-8C9541EA7E3F}"/>
    <cellStyle name="Percent 2 3 7 3" xfId="2598" xr:uid="{19ECEFB5-40D9-4CDA-A421-8394DCE4AE71}"/>
    <cellStyle name="Percent 2 3 7 4" xfId="53550" xr:uid="{1EF677C5-AD15-49A0-8304-38DFB9F5B42D}"/>
    <cellStyle name="Percent 2 3 8" xfId="1987" xr:uid="{00000000-0005-0000-0000-0000C4070000}"/>
    <cellStyle name="Percent 2 3 8 2" xfId="3275" xr:uid="{A58129F0-252E-4277-80E6-4ECE4FD5A7AF}"/>
    <cellStyle name="Percent 2 3 8 3" xfId="53552" xr:uid="{85CDCFDC-2733-4FA6-A77A-72D82990C2FF}"/>
    <cellStyle name="Percent 2 3 9" xfId="2512" xr:uid="{56DC4B4E-B105-4C68-B5DA-34EB3E082478}"/>
    <cellStyle name="Percent 2 4" xfId="1988" xr:uid="{00000000-0005-0000-0000-0000C5070000}"/>
    <cellStyle name="Percent 2 4 2" xfId="1989" xr:uid="{00000000-0005-0000-0000-0000C6070000}"/>
    <cellStyle name="Percent 2 4 2 2" xfId="3029" xr:uid="{3D431822-947C-4B66-BBE1-63E96CFE3C2F}"/>
    <cellStyle name="Percent 2 4 3" xfId="1990" xr:uid="{00000000-0005-0000-0000-0000C7070000}"/>
    <cellStyle name="Percent 2 4 3 2" xfId="3742" xr:uid="{4A50051D-D8B3-4177-A124-9317454A1715}"/>
    <cellStyle name="Percent 2 5" xfId="1991" xr:uid="{00000000-0005-0000-0000-0000C8070000}"/>
    <cellStyle name="Percent 2 5 2" xfId="1992" xr:uid="{00000000-0005-0000-0000-0000C9070000}"/>
    <cellStyle name="Percent 2 5 2 2" xfId="3068" xr:uid="{8C46A358-19FD-4B50-A982-32D3914A2595}"/>
    <cellStyle name="Percent 2 5 2 2 2" xfId="11162" xr:uid="{9010EAFE-2B38-42A2-B395-AEF75ED580D7}"/>
    <cellStyle name="Percent 2 5 2 2 3" xfId="5783" xr:uid="{37A9A8D8-74F2-444B-B556-66C964CD92B0}"/>
    <cellStyle name="Percent 2 5 2 3" xfId="9255" xr:uid="{6833F072-4091-4007-99F0-DE20ECA7588D}"/>
    <cellStyle name="Percent 2 5 2 4" xfId="19149" xr:uid="{2D25CD7B-5984-41D0-8157-58E7E384A9A4}"/>
    <cellStyle name="Percent 2 5 2 5" xfId="3869" xr:uid="{32CFB29F-100C-4C4C-A26A-51E29C67A822}"/>
    <cellStyle name="Percent 2 5 3" xfId="1993" xr:uid="{00000000-0005-0000-0000-0000CA070000}"/>
    <cellStyle name="Percent 2 5 3 2" xfId="3743" xr:uid="{AC3EF90B-95E0-4C29-A863-98C1B9D52C53}"/>
    <cellStyle name="Percent 2 5 4" xfId="8925" xr:uid="{25B15092-F5E5-490D-90CB-4962DFC6BB93}"/>
    <cellStyle name="Percent 2 5 5" xfId="3377" xr:uid="{EC8B2F05-55BF-4BFF-97E9-BC0633488F81}"/>
    <cellStyle name="Percent 2 6" xfId="1994" xr:uid="{00000000-0005-0000-0000-0000CB070000}"/>
    <cellStyle name="Percent 2 6 2" xfId="1995" xr:uid="{00000000-0005-0000-0000-0000CC070000}"/>
    <cellStyle name="Percent 2 6 2 2" xfId="3744" xr:uid="{FF332796-79A7-45B0-AE55-B90789ADA9AE}"/>
    <cellStyle name="Percent 2 6 3" xfId="1996" xr:uid="{00000000-0005-0000-0000-0000CD070000}"/>
    <cellStyle name="Percent 2 7" xfId="1997" xr:uid="{00000000-0005-0000-0000-0000CE070000}"/>
    <cellStyle name="Percent 2 8" xfId="1998" xr:uid="{00000000-0005-0000-0000-0000CF070000}"/>
    <cellStyle name="Percent 2 8 2" xfId="8830" xr:uid="{78104E3D-C9DA-4F23-B5DF-D6314AE9EF75}"/>
    <cellStyle name="Percent 2 9" xfId="28540" xr:uid="{329FA7A6-66BC-4C70-8BE7-697A316C3E15}"/>
    <cellStyle name="Percent 20" xfId="1999" xr:uid="{00000000-0005-0000-0000-0000D0070000}"/>
    <cellStyle name="Percent 20 2" xfId="2000" xr:uid="{00000000-0005-0000-0000-0000D1070000}"/>
    <cellStyle name="Percent 21" xfId="2001" xr:uid="{00000000-0005-0000-0000-0000D2070000}"/>
    <cellStyle name="Percent 21 2" xfId="2002" xr:uid="{00000000-0005-0000-0000-0000D3070000}"/>
    <cellStyle name="Percent 22" xfId="2003" xr:uid="{00000000-0005-0000-0000-0000D4070000}"/>
    <cellStyle name="Percent 22 2" xfId="2004" xr:uid="{00000000-0005-0000-0000-0000D5070000}"/>
    <cellStyle name="Percent 23" xfId="2005" xr:uid="{00000000-0005-0000-0000-0000D6070000}"/>
    <cellStyle name="Percent 23 2" xfId="2006" xr:uid="{00000000-0005-0000-0000-0000D7070000}"/>
    <cellStyle name="Percent 24" xfId="2007" xr:uid="{00000000-0005-0000-0000-0000D8070000}"/>
    <cellStyle name="Percent 24 2" xfId="2008" xr:uid="{00000000-0005-0000-0000-0000D9070000}"/>
    <cellStyle name="Percent 25" xfId="2009" xr:uid="{00000000-0005-0000-0000-0000DA070000}"/>
    <cellStyle name="Percent 25 2" xfId="2010" xr:uid="{00000000-0005-0000-0000-0000DB070000}"/>
    <cellStyle name="Percent 26" xfId="2011" xr:uid="{00000000-0005-0000-0000-0000DC070000}"/>
    <cellStyle name="Percent 26 2" xfId="2012" xr:uid="{00000000-0005-0000-0000-0000DD070000}"/>
    <cellStyle name="Percent 27" xfId="2013" xr:uid="{00000000-0005-0000-0000-0000DE070000}"/>
    <cellStyle name="Percent 27 2" xfId="2014" xr:uid="{00000000-0005-0000-0000-0000DF070000}"/>
    <cellStyle name="Percent 28" xfId="2015" xr:uid="{00000000-0005-0000-0000-0000E0070000}"/>
    <cellStyle name="Percent 28 2" xfId="2016" xr:uid="{00000000-0005-0000-0000-0000E1070000}"/>
    <cellStyle name="Percent 29" xfId="2017" xr:uid="{00000000-0005-0000-0000-0000E2070000}"/>
    <cellStyle name="Percent 29 2" xfId="2018" xr:uid="{00000000-0005-0000-0000-0000E3070000}"/>
    <cellStyle name="Percent 3" xfId="2019" xr:uid="{00000000-0005-0000-0000-0000E4070000}"/>
    <cellStyle name="Percent 3 10" xfId="3289" xr:uid="{60404A53-BFC4-43E3-B3DC-456B7766C485}"/>
    <cellStyle name="Percent 3 2" xfId="2020" xr:uid="{00000000-0005-0000-0000-0000E5070000}"/>
    <cellStyle name="Percent 3 2 2" xfId="3030" xr:uid="{482AF19A-04A6-459D-8789-282199CA39EB}"/>
    <cellStyle name="Percent 3 2 3" xfId="3745" xr:uid="{AE0A563C-F033-4383-BE1B-D37D0DB391F5}"/>
    <cellStyle name="Percent 3 3" xfId="2021" xr:uid="{00000000-0005-0000-0000-0000E6070000}"/>
    <cellStyle name="Percent 3 3 2" xfId="3101" xr:uid="{47BC7C29-A1E8-4373-AA69-9BA6E786132D}"/>
    <cellStyle name="Percent 3 3 2 2" xfId="5816" xr:uid="{BD306076-1B8C-4817-A024-4C33587D7CB8}"/>
    <cellStyle name="Percent 3 3 2 2 2" xfId="11195" xr:uid="{5E01AF63-4CE8-4F6E-8ECD-D7B0BBD4FCCA}"/>
    <cellStyle name="Percent 3 3 2 3" xfId="9288" xr:uid="{22FC432D-9101-479D-AC09-EF8D3C3BCE81}"/>
    <cellStyle name="Percent 3 3 2 4" xfId="19182" xr:uid="{6CD7BBED-96B6-4ACA-A12F-37742571F664}"/>
    <cellStyle name="Percent 3 3 2 5" xfId="3902" xr:uid="{290979FE-E646-4CEA-8462-7006574625E3}"/>
    <cellStyle name="Percent 3 3 3" xfId="3746" xr:uid="{8D5929BA-C66F-4B4B-A7ED-394212FB20C2}"/>
    <cellStyle name="Percent 3 3 4" xfId="8959" xr:uid="{073565D2-36A2-4CB3-B965-2024AEE82DFC}"/>
    <cellStyle name="Percent 3 3 5" xfId="3411" xr:uid="{C09CA4F9-5C47-43B7-985F-656B2A4A39F5}"/>
    <cellStyle name="Percent 3 4" xfId="2022" xr:uid="{00000000-0005-0000-0000-0000E7070000}"/>
    <cellStyle name="Percent 3 4 2" xfId="3747" xr:uid="{374C0087-4506-4C8F-9AA7-74D3D003D441}"/>
    <cellStyle name="Percent 3 4 3" xfId="3478" xr:uid="{B35550A3-D9B5-4797-A249-D118F495B9B3}"/>
    <cellStyle name="Percent 3 5" xfId="2023" xr:uid="{00000000-0005-0000-0000-0000E8070000}"/>
    <cellStyle name="Percent 3 6" xfId="2024" xr:uid="{00000000-0005-0000-0000-0000E9070000}"/>
    <cellStyle name="Percent 3 6 2" xfId="5721" xr:uid="{C373C5E4-C372-450E-91C4-2C1D3BA84CD6}"/>
    <cellStyle name="Percent 3 6 2 2" xfId="11100" xr:uid="{8E470730-9A26-4282-BF06-DEC65DBA07D1}"/>
    <cellStyle name="Percent 3 6 3" xfId="9208" xr:uid="{728DA424-FA66-4B28-A077-ADA3F5675ADA}"/>
    <cellStyle name="Percent 3 6 4" xfId="19109" xr:uid="{50546B55-5B22-4227-AE86-38A36102AC8A}"/>
    <cellStyle name="Percent 3 6 5" xfId="3822" xr:uid="{EAB1C21F-5F9E-45BE-93E4-A5BDA25F20B2}"/>
    <cellStyle name="Percent 3 6 6" xfId="2952" xr:uid="{110FD7BA-1E8E-4384-A490-712FE1946CE8}"/>
    <cellStyle name="Percent 3 7" xfId="2600" xr:uid="{006A6AE9-DA1F-4A69-99E0-8DF72958FB2D}"/>
    <cellStyle name="Percent 3 8" xfId="8864" xr:uid="{6072FC6C-BF04-4DF8-966A-FEE95EE6A895}"/>
    <cellStyle name="Percent 3 9" xfId="28607" xr:uid="{DABCC6CE-981F-4947-B63A-8D74460BA4E0}"/>
    <cellStyle name="Percent 30" xfId="2025" xr:uid="{00000000-0005-0000-0000-0000EA070000}"/>
    <cellStyle name="Percent 30 2" xfId="2026" xr:uid="{00000000-0005-0000-0000-0000EB070000}"/>
    <cellStyle name="Percent 31" xfId="2027" xr:uid="{00000000-0005-0000-0000-0000EC070000}"/>
    <cellStyle name="Percent 32" xfId="2028" xr:uid="{00000000-0005-0000-0000-0000ED070000}"/>
    <cellStyle name="Percent 33" xfId="2029" xr:uid="{00000000-0005-0000-0000-0000EE070000}"/>
    <cellStyle name="Percent 34" xfId="2030" xr:uid="{00000000-0005-0000-0000-0000EF070000}"/>
    <cellStyle name="Percent 35" xfId="2031" xr:uid="{00000000-0005-0000-0000-0000F0070000}"/>
    <cellStyle name="Percent 36" xfId="2032" xr:uid="{00000000-0005-0000-0000-0000F1070000}"/>
    <cellStyle name="Percent 37" xfId="2033" xr:uid="{00000000-0005-0000-0000-0000F2070000}"/>
    <cellStyle name="Percent 38" xfId="2034" xr:uid="{00000000-0005-0000-0000-0000F3070000}"/>
    <cellStyle name="Percent 39" xfId="2035" xr:uid="{00000000-0005-0000-0000-0000F4070000}"/>
    <cellStyle name="Percent 4" xfId="2036" xr:uid="{00000000-0005-0000-0000-0000F5070000}"/>
    <cellStyle name="Percent 4 2" xfId="2037" xr:uid="{00000000-0005-0000-0000-0000F6070000}"/>
    <cellStyle name="Percent 4 2 2" xfId="2038" xr:uid="{00000000-0005-0000-0000-0000F7070000}"/>
    <cellStyle name="Percent 4 3" xfId="2039" xr:uid="{00000000-0005-0000-0000-0000F8070000}"/>
    <cellStyle name="Percent 4 4" xfId="2040" xr:uid="{00000000-0005-0000-0000-0000F9070000}"/>
    <cellStyle name="Percent 4 4 2" xfId="2898" xr:uid="{49EC08B1-0144-4645-9432-534AB578D3A8}"/>
    <cellStyle name="Percent 4 5" xfId="2784" xr:uid="{F8C50994-89B3-451C-B3A3-F40D30A619B2}"/>
    <cellStyle name="Percent 40" xfId="2041" xr:uid="{00000000-0005-0000-0000-0000FA070000}"/>
    <cellStyle name="Percent 41" xfId="2042" xr:uid="{00000000-0005-0000-0000-0000FB070000}"/>
    <cellStyle name="Percent 42" xfId="2043" xr:uid="{00000000-0005-0000-0000-0000FC070000}"/>
    <cellStyle name="Percent 43" xfId="2044" xr:uid="{00000000-0005-0000-0000-0000FD070000}"/>
    <cellStyle name="Percent 44" xfId="2045" xr:uid="{00000000-0005-0000-0000-0000FE070000}"/>
    <cellStyle name="Percent 45" xfId="2046" xr:uid="{00000000-0005-0000-0000-0000FF070000}"/>
    <cellStyle name="Percent 46" xfId="2047" xr:uid="{00000000-0005-0000-0000-000000080000}"/>
    <cellStyle name="Percent 47" xfId="2048" xr:uid="{00000000-0005-0000-0000-000001080000}"/>
    <cellStyle name="Percent 48" xfId="2049" xr:uid="{00000000-0005-0000-0000-000002080000}"/>
    <cellStyle name="Percent 49" xfId="2050" xr:uid="{00000000-0005-0000-0000-000003080000}"/>
    <cellStyle name="Percent 5" xfId="2051" xr:uid="{00000000-0005-0000-0000-000004080000}"/>
    <cellStyle name="Percent 5 2" xfId="2052" xr:uid="{00000000-0005-0000-0000-000005080000}"/>
    <cellStyle name="Percent 5 3" xfId="2053" xr:uid="{00000000-0005-0000-0000-000006080000}"/>
    <cellStyle name="Percent 5 4" xfId="3054" xr:uid="{45C07730-7556-4CA1-B36A-1F38EC5153C9}"/>
    <cellStyle name="Percent 5 5" xfId="3749" xr:uid="{D29B7334-F9EB-4BF1-9B6D-5AB0B6D23D28}"/>
    <cellStyle name="Percent 50" xfId="2054" xr:uid="{00000000-0005-0000-0000-000007080000}"/>
    <cellStyle name="Percent 51" xfId="2055" xr:uid="{00000000-0005-0000-0000-000008080000}"/>
    <cellStyle name="Percent 52" xfId="2056" xr:uid="{00000000-0005-0000-0000-000009080000}"/>
    <cellStyle name="Percent 53" xfId="2057" xr:uid="{00000000-0005-0000-0000-00000A080000}"/>
    <cellStyle name="Percent 54" xfId="2058" xr:uid="{00000000-0005-0000-0000-00000B080000}"/>
    <cellStyle name="Percent 55" xfId="2059" xr:uid="{00000000-0005-0000-0000-00000C080000}"/>
    <cellStyle name="Percent 56" xfId="2060" xr:uid="{00000000-0005-0000-0000-00000D080000}"/>
    <cellStyle name="Percent 57" xfId="2061" xr:uid="{00000000-0005-0000-0000-00000E080000}"/>
    <cellStyle name="Percent 58" xfId="2062" xr:uid="{00000000-0005-0000-0000-00000F080000}"/>
    <cellStyle name="Percent 59" xfId="2063" xr:uid="{00000000-0005-0000-0000-000010080000}"/>
    <cellStyle name="Percent 6" xfId="2064" xr:uid="{00000000-0005-0000-0000-000011080000}"/>
    <cellStyle name="Percent 6 2" xfId="2065" xr:uid="{00000000-0005-0000-0000-000012080000}"/>
    <cellStyle name="Percent 6 3" xfId="3750" xr:uid="{323A66A9-83F9-4923-BB59-D12C75A19C63}"/>
    <cellStyle name="Percent 6 4" xfId="9013" xr:uid="{D20A1999-836D-4FB8-9C76-4465FED372D1}"/>
    <cellStyle name="Percent 6 5" xfId="3477" xr:uid="{35F6B7E4-4C0E-47CD-91D2-AD5FFE7E1179}"/>
    <cellStyle name="Percent 60" xfId="2066" xr:uid="{00000000-0005-0000-0000-000013080000}"/>
    <cellStyle name="Percent 61" xfId="2067" xr:uid="{00000000-0005-0000-0000-000014080000}"/>
    <cellStyle name="Percent 62" xfId="2068" xr:uid="{00000000-0005-0000-0000-000015080000}"/>
    <cellStyle name="Percent 63" xfId="2069" xr:uid="{00000000-0005-0000-0000-000016080000}"/>
    <cellStyle name="Percent 64" xfId="2070" xr:uid="{00000000-0005-0000-0000-000017080000}"/>
    <cellStyle name="Percent 65" xfId="2071" xr:uid="{00000000-0005-0000-0000-000018080000}"/>
    <cellStyle name="Percent 66" xfId="2072" xr:uid="{00000000-0005-0000-0000-000019080000}"/>
    <cellStyle name="Percent 67" xfId="2073" xr:uid="{00000000-0005-0000-0000-00001A080000}"/>
    <cellStyle name="Percent 68" xfId="2074" xr:uid="{00000000-0005-0000-0000-00001B080000}"/>
    <cellStyle name="Percent 69" xfId="2075" xr:uid="{00000000-0005-0000-0000-00001C080000}"/>
    <cellStyle name="Percent 7" xfId="2076" xr:uid="{00000000-0005-0000-0000-00001D080000}"/>
    <cellStyle name="Percent 7 2" xfId="2077" xr:uid="{00000000-0005-0000-0000-00001E080000}"/>
    <cellStyle name="Percent 7 3" xfId="3751" xr:uid="{CA95F812-CD31-4C5B-82FB-367799DCB8CF}"/>
    <cellStyle name="Percent 7 4" xfId="9015" xr:uid="{D940B1E5-927E-4A7B-AA97-63CF2F48D19A}"/>
    <cellStyle name="Percent 7 5" xfId="3482" xr:uid="{F3251E0D-43CF-4248-BCC1-4879BBD22A6A}"/>
    <cellStyle name="Percent 70" xfId="2078" xr:uid="{00000000-0005-0000-0000-00001F080000}"/>
    <cellStyle name="Percent 71" xfId="2079" xr:uid="{00000000-0005-0000-0000-000020080000}"/>
    <cellStyle name="Percent 72" xfId="2080" xr:uid="{00000000-0005-0000-0000-000021080000}"/>
    <cellStyle name="Percent 73" xfId="2081" xr:uid="{00000000-0005-0000-0000-000022080000}"/>
    <cellStyle name="Percent 74" xfId="2082" xr:uid="{00000000-0005-0000-0000-000023080000}"/>
    <cellStyle name="Percent 74 10" xfId="3255" xr:uid="{64620D98-10C1-40EA-AEA0-C5D68922D113}"/>
    <cellStyle name="Percent 74 11" xfId="2515" xr:uid="{1E5F4CB5-DB4B-4CDF-9BB9-78AE25AB9B9A}"/>
    <cellStyle name="Percent 74 12" xfId="53590" xr:uid="{BBAB4384-15A2-4F10-A540-36AEC8BCCAD3}"/>
    <cellStyle name="Percent 74 2" xfId="2083" xr:uid="{00000000-0005-0000-0000-000024080000}"/>
    <cellStyle name="Percent 74 2 10" xfId="53591" xr:uid="{A422EC64-F924-40EC-B113-DA52FEBB2EEA}"/>
    <cellStyle name="Percent 74 2 2" xfId="2084" xr:uid="{00000000-0005-0000-0000-000025080000}"/>
    <cellStyle name="Percent 74 2 2 2" xfId="2085" xr:uid="{00000000-0005-0000-0000-000026080000}"/>
    <cellStyle name="Percent 74 2 2 2 2" xfId="3899" xr:uid="{DDFFC525-9BE8-4819-B3A4-AE61A154AB8E}"/>
    <cellStyle name="Percent 74 2 2 2 2 2" xfId="9285" xr:uid="{BC7E58BE-7CAE-4A44-8E56-F52B37FB5BC6}"/>
    <cellStyle name="Percent 74 2 2 2 3" xfId="5813" xr:uid="{E030E34B-7E04-44FB-BDB4-6DB5DEFA5158}"/>
    <cellStyle name="Percent 74 2 2 2 3 2" xfId="11192" xr:uid="{6ADBD714-DDE9-49B2-BFB8-3AB64897B4CE}"/>
    <cellStyle name="Percent 74 2 2 2 4" xfId="8956" xr:uid="{FF4218EF-CF47-4A24-BEB4-884D8FEFE7A2}"/>
    <cellStyle name="Percent 74 2 2 2 5" xfId="19179" xr:uid="{8CA589A8-4CBD-46E8-BB5A-2369B775FD90}"/>
    <cellStyle name="Percent 74 2 2 2 6" xfId="3408" xr:uid="{AF1DB6EC-832E-40F8-86E2-C6C6C7889FF2}"/>
    <cellStyle name="Percent 74 2 2 2 7" xfId="3098" xr:uid="{963E68A5-1FA2-45EB-940B-1832B2B9FD31}"/>
    <cellStyle name="Percent 74 2 2 2 8" xfId="53593" xr:uid="{62FD6940-FB18-4DAE-88CC-094F4CAD3ECC}"/>
    <cellStyle name="Percent 74 2 2 3" xfId="3819" xr:uid="{7942E6B2-1467-411A-842F-FE6CC28001D2}"/>
    <cellStyle name="Percent 74 2 2 3 2" xfId="9205" xr:uid="{ED60C759-CA7D-41EB-9620-30D0A77A22B4}"/>
    <cellStyle name="Percent 74 2 2 4" xfId="5718" xr:uid="{FAC4F15A-8AF8-4052-BADB-B31DB0C9639D}"/>
    <cellStyle name="Percent 74 2 2 4 2" xfId="11097" xr:uid="{D1A0EBC1-5936-4860-B9AC-184B7180322F}"/>
    <cellStyle name="Percent 74 2 2 5" xfId="8861" xr:uid="{B0C3FD58-499D-409B-B96F-75B633D578D5}"/>
    <cellStyle name="Percent 74 2 2 6" xfId="19106" xr:uid="{19786210-96F6-461C-B5D1-8205482598AF}"/>
    <cellStyle name="Percent 74 2 2 7" xfId="3286" xr:uid="{C3F78D74-5895-49BA-82A1-8AB019CA2110}"/>
    <cellStyle name="Percent 74 2 2 8" xfId="2949" xr:uid="{40061D01-4ADC-4EB1-8D7D-CD9DC0B3C5FF}"/>
    <cellStyle name="Percent 74 2 2 9" xfId="53592" xr:uid="{7C117C75-98B5-41B7-B52A-7B48C13435AD}"/>
    <cellStyle name="Percent 74 2 3" xfId="2086" xr:uid="{00000000-0005-0000-0000-000027080000}"/>
    <cellStyle name="Percent 74 2 3 2" xfId="3880" xr:uid="{C09DE89E-CDF9-4E5A-847D-92A0339AADCB}"/>
    <cellStyle name="Percent 74 2 3 2 2" xfId="9266" xr:uid="{D7190EE6-7D07-441F-ADDD-C165DE2F1E3D}"/>
    <cellStyle name="Percent 74 2 3 3" xfId="5794" xr:uid="{3A3457FA-E8B2-4B18-AFA7-DA3C4CCCA507}"/>
    <cellStyle name="Percent 74 2 3 3 2" xfId="11173" xr:uid="{80403D7A-A863-409C-80A1-2DF7CB189260}"/>
    <cellStyle name="Percent 74 2 3 4" xfId="8936" xr:uid="{86DB29B1-368D-4D7D-8EAE-FE52C3D85E2B}"/>
    <cellStyle name="Percent 74 2 3 5" xfId="19160" xr:uid="{AAB41BB6-AD51-4AD7-BD36-16ADBD78BF14}"/>
    <cellStyle name="Percent 74 2 3 6" xfId="3388" xr:uid="{34FADA10-4C3E-4E90-B383-B5B41998A501}"/>
    <cellStyle name="Percent 74 2 3 7" xfId="3079" xr:uid="{3EB7180F-CB01-489C-9234-44C9E94E9B90}"/>
    <cellStyle name="Percent 74 2 3 8" xfId="53594" xr:uid="{40BE7BBE-D67E-47EC-8B8F-FF9A53BBBBFA}"/>
    <cellStyle name="Percent 74 2 4" xfId="2930" xr:uid="{EBBB47A7-0A0B-4B18-A2AB-5784833CA3BD}"/>
    <cellStyle name="Percent 74 2 4 2" xfId="9187" xr:uid="{471F999C-2E8C-4769-B979-E971BACA9AE2}"/>
    <cellStyle name="Percent 74 2 4 3" xfId="3801" xr:uid="{95FFD73C-D030-4C42-9676-7FE78D507329}"/>
    <cellStyle name="Percent 74 2 5" xfId="2749" xr:uid="{6459F0B9-E48A-42C8-8C92-64A2B152CD77}"/>
    <cellStyle name="Percent 74 2 5 2" xfId="11079" xr:uid="{279F24F7-9272-4B4E-88AB-E62C0AEB26F1}"/>
    <cellStyle name="Percent 74 2 5 3" xfId="5700" xr:uid="{25BFBEC6-5B92-4934-90F5-C89B50DB0A95}"/>
    <cellStyle name="Percent 74 2 6" xfId="8841" xr:uid="{0BDD8316-43E7-4560-B810-226F5ED28156}"/>
    <cellStyle name="Percent 74 2 7" xfId="19088" xr:uid="{C6EF285A-D2A8-4F8F-BDFB-60DD72F78C90}"/>
    <cellStyle name="Percent 74 2 8" xfId="3265" xr:uid="{B055DB37-58C5-472E-95C7-DB8DCC46DE61}"/>
    <cellStyle name="Percent 74 2 9" xfId="2516" xr:uid="{3A949952-3089-4319-892C-8F17BC77276D}"/>
    <cellStyle name="Percent 74 3" xfId="2087" xr:uid="{00000000-0005-0000-0000-000028080000}"/>
    <cellStyle name="Percent 74 3 2" xfId="2088" xr:uid="{00000000-0005-0000-0000-000029080000}"/>
    <cellStyle name="Percent 74 3 2 2" xfId="2089" xr:uid="{00000000-0005-0000-0000-00002A080000}"/>
    <cellStyle name="Percent 74 3 2 2 2" xfId="9275" xr:uid="{57054366-780B-4F54-947D-762C15DC9E18}"/>
    <cellStyle name="Percent 74 3 2 2 3" xfId="3889" xr:uid="{D5CBBE91-C3FC-43DD-B3CF-A8C50153FD01}"/>
    <cellStyle name="Percent 74 3 2 2 4" xfId="53597" xr:uid="{F078C34A-C2F5-4320-811D-F84B357ABC27}"/>
    <cellStyle name="Percent 74 3 2 3" xfId="5803" xr:uid="{76E2953E-FD87-4D50-B043-E3364F4CA640}"/>
    <cellStyle name="Percent 74 3 2 3 2" xfId="11182" xr:uid="{FB70C406-2438-42F3-A280-77B6E0147052}"/>
    <cellStyle name="Percent 74 3 2 4" xfId="8946" xr:uid="{E401122C-8E99-452F-9CA0-ABAED929A8B3}"/>
    <cellStyle name="Percent 74 3 2 5" xfId="19169" xr:uid="{DBADA9F4-90E7-4565-9A91-9AB39D2F35E4}"/>
    <cellStyle name="Percent 74 3 2 6" xfId="3398" xr:uid="{661B2DE1-5CB5-44E0-9302-A3EDCEDAD75F}"/>
    <cellStyle name="Percent 74 3 2 7" xfId="3088" xr:uid="{57B0025A-D59B-4B7A-B138-420F22AADEEF}"/>
    <cellStyle name="Percent 74 3 2 8" xfId="53596" xr:uid="{62E2116A-C43C-44A6-9287-78C214D1F5AF}"/>
    <cellStyle name="Percent 74 3 3" xfId="2090" xr:uid="{00000000-0005-0000-0000-00002B080000}"/>
    <cellStyle name="Percent 74 3 3 2" xfId="9195" xr:uid="{6B6C58BE-BACB-4AFD-AAAA-1AAE72F66DF7}"/>
    <cellStyle name="Percent 74 3 3 3" xfId="3809" xr:uid="{4A0C8414-27B9-42D0-9C69-A62BF1717144}"/>
    <cellStyle name="Percent 74 3 3 4" xfId="2939" xr:uid="{E768BE1F-FF32-483C-B65F-B5996CF42303}"/>
    <cellStyle name="Percent 74 3 3 5" xfId="53598" xr:uid="{FF0F7540-3614-410D-81E6-2BD323DF7BD8}"/>
    <cellStyle name="Percent 74 3 4" xfId="2697" xr:uid="{6E5B2678-E28E-44BE-BFDF-BB3923F28E36}"/>
    <cellStyle name="Percent 74 3 4 2" xfId="11087" xr:uid="{04E0AE14-7ED7-43E8-8951-4FA475B72D9C}"/>
    <cellStyle name="Percent 74 3 4 3" xfId="5708" xr:uid="{34BADB3C-3F23-4533-AEC8-665346F23A0F}"/>
    <cellStyle name="Percent 74 3 5" xfId="8851" xr:uid="{F4388EC7-17D1-4D67-8D19-836D028D3D6E}"/>
    <cellStyle name="Percent 74 3 6" xfId="19096" xr:uid="{6795331C-348B-47D1-9876-1ACFFFD27EBD}"/>
    <cellStyle name="Percent 74 3 7" xfId="3276" xr:uid="{F8B88187-18C8-48DB-B757-35D97CEDF072}"/>
    <cellStyle name="Percent 74 3 8" xfId="2517" xr:uid="{35A744AD-7B26-4D1E-8EA0-441E2FE933B1}"/>
    <cellStyle name="Percent 74 3 9" xfId="53595" xr:uid="{40922CBD-9DA3-4189-84DA-6CBED90A3F6F}"/>
    <cellStyle name="Percent 74 4" xfId="2091" xr:uid="{00000000-0005-0000-0000-00002C080000}"/>
    <cellStyle name="Percent 74 4 2" xfId="2092" xr:uid="{00000000-0005-0000-0000-00002D080000}"/>
    <cellStyle name="Percent 74 4 2 2" xfId="2093" xr:uid="{00000000-0005-0000-0000-00002E080000}"/>
    <cellStyle name="Percent 74 4 2 2 2" xfId="9289" xr:uid="{E068E6F2-ED85-4475-8652-A86B1CBA7593}"/>
    <cellStyle name="Percent 74 4 2 2 3" xfId="3903" xr:uid="{288864E9-750B-41BC-BEDE-6AD4AB44348D}"/>
    <cellStyle name="Percent 74 4 2 2 4" xfId="53601" xr:uid="{D0392D4C-D422-4C1D-B5DA-1BDE91F30BE9}"/>
    <cellStyle name="Percent 74 4 2 3" xfId="5817" xr:uid="{907027E7-2E66-4E4D-A5F7-0BB2FB65EA1A}"/>
    <cellStyle name="Percent 74 4 2 3 2" xfId="11196" xr:uid="{574A84D8-4D93-4D4F-BD44-59718666C0EE}"/>
    <cellStyle name="Percent 74 4 2 4" xfId="8960" xr:uid="{711F3F39-E81E-4A47-9AFE-D437BA507E3A}"/>
    <cellStyle name="Percent 74 4 2 5" xfId="19183" xr:uid="{FA65DCE8-D3E1-4EDA-B92B-500CCBB0B99B}"/>
    <cellStyle name="Percent 74 4 2 6" xfId="3412" xr:uid="{5712434F-22CC-4A11-8843-40E4EAB44D97}"/>
    <cellStyle name="Percent 74 4 2 7" xfId="3102" xr:uid="{5ED93881-115F-45EC-9597-6D9C81C8CF73}"/>
    <cellStyle name="Percent 74 4 2 8" xfId="53600" xr:uid="{35C2302C-046A-4863-9BFC-0026ED469B4A}"/>
    <cellStyle name="Percent 74 4 3" xfId="2094" xr:uid="{00000000-0005-0000-0000-00002F080000}"/>
    <cellStyle name="Percent 74 4 3 2" xfId="9209" xr:uid="{229922E4-494F-4484-B8ED-B966D424384A}"/>
    <cellStyle name="Percent 74 4 3 3" xfId="3823" xr:uid="{F26FC5A2-108E-42AB-A54A-940536E92B69}"/>
    <cellStyle name="Percent 74 4 3 4" xfId="53602" xr:uid="{A19BE52A-AAAB-481C-BB3D-8F186AF1B491}"/>
    <cellStyle name="Percent 74 4 4" xfId="5722" xr:uid="{F406CF7E-D8F4-4B04-8EB9-370A4D2C7F76}"/>
    <cellStyle name="Percent 74 4 4 2" xfId="11101" xr:uid="{9BB9FC12-AF2E-4726-A72E-AA131EABBDB6}"/>
    <cellStyle name="Percent 74 4 5" xfId="8865" xr:uid="{88C5E550-0C86-4752-948F-C6BDCC07B7FE}"/>
    <cellStyle name="Percent 74 4 6" xfId="19110" xr:uid="{56AB8088-D786-47FB-8178-60A0D446C0FE}"/>
    <cellStyle name="Percent 74 4 7" xfId="3290" xr:uid="{574F0985-F246-4925-B6D7-8F885A571A62}"/>
    <cellStyle name="Percent 74 4 8" xfId="2953" xr:uid="{8C4CB2C8-D94F-4142-8AB6-EBD3ECA1A755}"/>
    <cellStyle name="Percent 74 4 9" xfId="53599" xr:uid="{6FE4C08E-30B8-48D2-AD04-9E1A63551CB0}"/>
    <cellStyle name="Percent 74 5" xfId="2095" xr:uid="{00000000-0005-0000-0000-000030080000}"/>
    <cellStyle name="Percent 74 5 2" xfId="2096" xr:uid="{00000000-0005-0000-0000-000031080000}"/>
    <cellStyle name="Percent 74 5 2 2" xfId="9256" xr:uid="{2F2E708C-DB23-4F1E-A27C-C7FB6968AAE1}"/>
    <cellStyle name="Percent 74 5 2 3" xfId="3870" xr:uid="{52091E0D-4D48-4282-BBD1-D888BD8141BD}"/>
    <cellStyle name="Percent 74 5 2 4" xfId="53604" xr:uid="{42E85B85-3D55-4F45-93E6-D278E13C44FE}"/>
    <cellStyle name="Percent 74 5 3" xfId="5784" xr:uid="{3FFD52F2-33B4-449F-B5A2-E8E12D467385}"/>
    <cellStyle name="Percent 74 5 3 2" xfId="11163" xr:uid="{56D7C102-61CB-40FF-9481-54F225E637CF}"/>
    <cellStyle name="Percent 74 5 4" xfId="8926" xr:uid="{67B5869F-36F6-4D33-BB0B-6ACE36D1B69D}"/>
    <cellStyle name="Percent 74 5 5" xfId="19150" xr:uid="{8368CB2B-A909-472A-9F5D-A894CEFD5390}"/>
    <cellStyle name="Percent 74 5 6" xfId="3378" xr:uid="{138965C6-7123-4382-904A-2D6A8542D2F2}"/>
    <cellStyle name="Percent 74 5 7" xfId="3069" xr:uid="{6571C57B-0B31-4619-BDA2-BC4803861514}"/>
    <cellStyle name="Percent 74 5 8" xfId="53603" xr:uid="{0B238157-16B8-4836-8A50-1626117E3055}"/>
    <cellStyle name="Percent 74 6" xfId="2097" xr:uid="{00000000-0005-0000-0000-000032080000}"/>
    <cellStyle name="Percent 74 6 2" xfId="9151" xr:uid="{4FCDE7AB-8FC5-417C-8D85-487C7B2FBDA6}"/>
    <cellStyle name="Percent 74 6 3" xfId="3752" xr:uid="{AE462BFF-8106-4A14-B927-8129A8014D51}"/>
    <cellStyle name="Percent 74 6 4" xfId="2862" xr:uid="{8BC2D770-82C9-44B9-A3DC-BF403841003C}"/>
    <cellStyle name="Percent 74 6 5" xfId="53605" xr:uid="{CE6DC392-B45E-4F8C-9DD2-974157E996A9}"/>
    <cellStyle name="Percent 74 7" xfId="2601" xr:uid="{4ADE61C3-FE79-403F-BED4-2D42D78622EF}"/>
    <cellStyle name="Percent 74 7 2" xfId="11027" xr:uid="{DE44E008-3B44-4D2D-A73A-4E4BB07056F2}"/>
    <cellStyle name="Percent 74 7 3" xfId="5648" xr:uid="{744B1FAF-AB52-4FAC-BC9A-02C7F9D0B932}"/>
    <cellStyle name="Percent 74 8" xfId="8831" xr:uid="{FB59DD04-6A0E-492A-A80D-4938ADF9606D}"/>
    <cellStyle name="Percent 74 9" xfId="19047" xr:uid="{2C665F67-1124-4678-9B75-CDB6485D6AF4}"/>
    <cellStyle name="Percent 75" xfId="2098" xr:uid="{00000000-0005-0000-0000-000033080000}"/>
    <cellStyle name="Percent 75 2" xfId="2099" xr:uid="{00000000-0005-0000-0000-000034080000}"/>
    <cellStyle name="Percent 75 2 2" xfId="2100" xr:uid="{00000000-0005-0000-0000-000035080000}"/>
    <cellStyle name="Percent 75 2 2 2" xfId="2101" xr:uid="{00000000-0005-0000-0000-000036080000}"/>
    <cellStyle name="Percent 75 2 2 2 2" xfId="11028" xr:uid="{479F247B-7628-447C-9CEC-DC16C6DBE0B2}"/>
    <cellStyle name="Percent 75 2 2 2 3" xfId="53609" xr:uid="{73538B3D-E9B2-4328-AB6C-6136C76BB897}"/>
    <cellStyle name="Percent 75 2 2 3" xfId="2750" xr:uid="{4E0D5E24-56C6-4CCA-9746-3103FB0E5295}"/>
    <cellStyle name="Percent 75 2 2 4" xfId="53608" xr:uid="{E3891481-EEAC-46CC-936C-0969D4EB7E10}"/>
    <cellStyle name="Percent 75 2 3" xfId="2102" xr:uid="{00000000-0005-0000-0000-000037080000}"/>
    <cellStyle name="Percent 75 2 3 2" xfId="5649" xr:uid="{170BEF71-C49E-4D9D-AA44-541AF38CD70B}"/>
    <cellStyle name="Percent 75 2 3 3" xfId="53610" xr:uid="{FAD816FA-B0B9-4247-A4D1-C1EB7A100FEA}"/>
    <cellStyle name="Percent 75 2 4" xfId="2519" xr:uid="{9915AA8D-AAE2-460F-80CC-37D0CBC4F9B3}"/>
    <cellStyle name="Percent 75 2 5" xfId="53607" xr:uid="{A3FC2E42-634F-4362-956B-451E52FADD57}"/>
    <cellStyle name="Percent 75 3" xfId="2103" xr:uid="{00000000-0005-0000-0000-000038080000}"/>
    <cellStyle name="Percent 75 3 2" xfId="2104" xr:uid="{00000000-0005-0000-0000-000039080000}"/>
    <cellStyle name="Percent 75 3 2 2" xfId="2105" xr:uid="{00000000-0005-0000-0000-00003A080000}"/>
    <cellStyle name="Percent 75 3 2 2 2" xfId="53613" xr:uid="{F600BD52-7C5D-4BF9-8731-EDDDA843EAC7}"/>
    <cellStyle name="Percent 75 3 2 3" xfId="2698" xr:uid="{D289248F-A805-439F-9C7D-63CF1986F8B8}"/>
    <cellStyle name="Percent 75 3 2 4" xfId="53612" xr:uid="{8AD1AC06-16ED-4C0B-A051-F4125191ABDD}"/>
    <cellStyle name="Percent 75 3 3" xfId="2106" xr:uid="{00000000-0005-0000-0000-00003B080000}"/>
    <cellStyle name="Percent 75 3 3 2" xfId="9152" xr:uid="{857D0D6A-8476-4976-8F53-3502B2C2D5CD}"/>
    <cellStyle name="Percent 75 3 3 3" xfId="53614" xr:uid="{15D308BC-7613-4A87-95D3-3786E50C96BC}"/>
    <cellStyle name="Percent 75 3 4" xfId="2520" xr:uid="{62783089-0D08-4B9F-A2EC-08B19FF122AC}"/>
    <cellStyle name="Percent 75 3 5" xfId="53611" xr:uid="{A07254B9-C016-436B-846B-3A2976432076}"/>
    <cellStyle name="Percent 75 4" xfId="2107" xr:uid="{00000000-0005-0000-0000-00003C080000}"/>
    <cellStyle name="Percent 75 4 2" xfId="2108" xr:uid="{00000000-0005-0000-0000-00003D080000}"/>
    <cellStyle name="Percent 75 4 2 2" xfId="2109" xr:uid="{00000000-0005-0000-0000-00003E080000}"/>
    <cellStyle name="Percent 75 4 2 2 2" xfId="53617" xr:uid="{7BE570DF-D1A3-4A07-A844-B7AFD372CFE3}"/>
    <cellStyle name="Percent 75 4 2 3" xfId="19048" xr:uid="{955970C4-6C69-49AA-AD9F-9EBBB0C3BBDF}"/>
    <cellStyle name="Percent 75 4 2 4" xfId="53616" xr:uid="{2996EDD4-C706-4188-A97F-479E9829E451}"/>
    <cellStyle name="Percent 75 4 3" xfId="2110" xr:uid="{00000000-0005-0000-0000-00003F080000}"/>
    <cellStyle name="Percent 75 4 3 2" xfId="53618" xr:uid="{E0504E03-B9F0-4836-A534-19EF673E78C0}"/>
    <cellStyle name="Percent 75 4 4" xfId="2863" xr:uid="{A3163799-1927-4F27-AB0C-711DBB783A50}"/>
    <cellStyle name="Percent 75 4 5" xfId="53615" xr:uid="{318F8A3E-D88E-4B8D-A71B-A928F65007F2}"/>
    <cellStyle name="Percent 75 5" xfId="2111" xr:uid="{00000000-0005-0000-0000-000040080000}"/>
    <cellStyle name="Percent 75 5 2" xfId="2112" xr:uid="{00000000-0005-0000-0000-000041080000}"/>
    <cellStyle name="Percent 75 5 2 2" xfId="53620" xr:uid="{7CC42133-A73E-427C-917F-0CE3E0658E22}"/>
    <cellStyle name="Percent 75 5 3" xfId="2602" xr:uid="{00BC526C-041C-4D7D-803D-94E5A4ECE0F2}"/>
    <cellStyle name="Percent 75 5 4" xfId="53619" xr:uid="{CE9F8F22-3776-4C21-B73D-74D3C947BE02}"/>
    <cellStyle name="Percent 75 6" xfId="2113" xr:uid="{00000000-0005-0000-0000-000042080000}"/>
    <cellStyle name="Percent 75 6 2" xfId="3753" xr:uid="{590A787A-F77B-47BC-A244-DC37DFA22EE1}"/>
    <cellStyle name="Percent 75 6 3" xfId="53621" xr:uid="{A1C84908-2508-4B8C-BE9C-2DC375D4DE20}"/>
    <cellStyle name="Percent 75 7" xfId="2518" xr:uid="{CCB72E0C-9DAA-4622-A861-C4041CD4C069}"/>
    <cellStyle name="Percent 75 8" xfId="53606" xr:uid="{B270FBD5-A3A4-4D0F-B8E8-664C7DC7BF98}"/>
    <cellStyle name="Percent 76" xfId="2114" xr:uid="{00000000-0005-0000-0000-000043080000}"/>
    <cellStyle name="Percent 76 2" xfId="2115" xr:uid="{00000000-0005-0000-0000-000044080000}"/>
    <cellStyle name="Percent 76 2 2" xfId="2116" xr:uid="{00000000-0005-0000-0000-000045080000}"/>
    <cellStyle name="Percent 76 2 2 2" xfId="2117" xr:uid="{00000000-0005-0000-0000-000046080000}"/>
    <cellStyle name="Percent 76 2 2 2 2" xfId="11029" xr:uid="{4D1F136B-4B9A-42E3-8822-D57674603697}"/>
    <cellStyle name="Percent 76 2 2 2 3" xfId="53625" xr:uid="{7B86FCDF-78F9-4A04-BA75-FE32175DA848}"/>
    <cellStyle name="Percent 76 2 2 3" xfId="2751" xr:uid="{24E0B4E1-6AF4-4A69-B2F7-49189C1AFD81}"/>
    <cellStyle name="Percent 76 2 2 4" xfId="53624" xr:uid="{704CE14A-5A31-45ED-9F9C-12993E0877B5}"/>
    <cellStyle name="Percent 76 2 3" xfId="2118" xr:uid="{00000000-0005-0000-0000-000047080000}"/>
    <cellStyle name="Percent 76 2 3 2" xfId="5650" xr:uid="{4CC5B4A0-4655-4080-BA3A-B113EFCA94E3}"/>
    <cellStyle name="Percent 76 2 3 3" xfId="53626" xr:uid="{8C87CAF3-8A55-41E0-B603-781EFD544F70}"/>
    <cellStyle name="Percent 76 2 4" xfId="2522" xr:uid="{455FBFD0-4886-4DD4-891F-79DCFB4FD2A0}"/>
    <cellStyle name="Percent 76 2 5" xfId="53623" xr:uid="{35315FF0-34D8-4220-801B-93736A83318F}"/>
    <cellStyle name="Percent 76 3" xfId="2119" xr:uid="{00000000-0005-0000-0000-000048080000}"/>
    <cellStyle name="Percent 76 3 2" xfId="2120" xr:uid="{00000000-0005-0000-0000-000049080000}"/>
    <cellStyle name="Percent 76 3 2 2" xfId="2121" xr:uid="{00000000-0005-0000-0000-00004A080000}"/>
    <cellStyle name="Percent 76 3 2 2 2" xfId="53629" xr:uid="{A616D7BC-EC13-4C96-8D67-68AA10102F5E}"/>
    <cellStyle name="Percent 76 3 2 3" xfId="2699" xr:uid="{B615F4E5-8C1C-4104-AEFB-6017D44BD1F2}"/>
    <cellStyle name="Percent 76 3 2 4" xfId="53628" xr:uid="{9F3EC88C-F543-446F-9E99-E84415580D02}"/>
    <cellStyle name="Percent 76 3 3" xfId="2122" xr:uid="{00000000-0005-0000-0000-00004B080000}"/>
    <cellStyle name="Percent 76 3 3 2" xfId="9153" xr:uid="{F005CC42-FA05-42CF-8160-EE083ABB766B}"/>
    <cellStyle name="Percent 76 3 3 3" xfId="53630" xr:uid="{6D5897E2-F2D5-4CCC-9684-A419B31558DC}"/>
    <cellStyle name="Percent 76 3 4" xfId="2523" xr:uid="{7C66FC24-CD33-4819-B432-4CDAFCC0E8EE}"/>
    <cellStyle name="Percent 76 3 5" xfId="53627" xr:uid="{23A6CD9F-099D-42C6-A79B-FDF721303B13}"/>
    <cellStyle name="Percent 76 4" xfId="2123" xr:uid="{00000000-0005-0000-0000-00004C080000}"/>
    <cellStyle name="Percent 76 4 2" xfId="2124" xr:uid="{00000000-0005-0000-0000-00004D080000}"/>
    <cellStyle name="Percent 76 4 2 2" xfId="2125" xr:uid="{00000000-0005-0000-0000-00004E080000}"/>
    <cellStyle name="Percent 76 4 2 2 2" xfId="53633" xr:uid="{710F75DE-2B47-4756-B6C2-8E0AA7E31C2D}"/>
    <cellStyle name="Percent 76 4 2 3" xfId="19049" xr:uid="{1695D91E-44D4-4510-A47C-901997A6FC0A}"/>
    <cellStyle name="Percent 76 4 2 4" xfId="53632" xr:uid="{DADC6023-A12B-4E0C-92BE-DAE4B3CCC92B}"/>
    <cellStyle name="Percent 76 4 3" xfId="2126" xr:uid="{00000000-0005-0000-0000-00004F080000}"/>
    <cellStyle name="Percent 76 4 3 2" xfId="53634" xr:uid="{0258BF6B-9467-456D-A079-B45C9EB5D63F}"/>
    <cellStyle name="Percent 76 4 4" xfId="2864" xr:uid="{CE20B18B-956C-44DA-915F-524F2A0535BD}"/>
    <cellStyle name="Percent 76 4 5" xfId="53631" xr:uid="{61EBE3DA-3B64-4FDB-9024-78CAB58740EB}"/>
    <cellStyle name="Percent 76 5" xfId="2127" xr:uid="{00000000-0005-0000-0000-000050080000}"/>
    <cellStyle name="Percent 76 5 2" xfId="2128" xr:uid="{00000000-0005-0000-0000-000051080000}"/>
    <cellStyle name="Percent 76 5 2 2" xfId="53636" xr:uid="{9BC35F20-200F-4978-BD40-C7EE01062650}"/>
    <cellStyle name="Percent 76 5 3" xfId="2603" xr:uid="{7052BD29-8883-4CF3-9A99-DFE2FE4E88B0}"/>
    <cellStyle name="Percent 76 5 4" xfId="53635" xr:uid="{39366674-212B-4A62-B1EF-2D3E796EE9D2}"/>
    <cellStyle name="Percent 76 6" xfId="2129" xr:uid="{00000000-0005-0000-0000-000052080000}"/>
    <cellStyle name="Percent 76 6 2" xfId="3754" xr:uid="{A6599125-8ACA-48E8-AB78-0A1A5C82369D}"/>
    <cellStyle name="Percent 76 6 3" xfId="53637" xr:uid="{1B8E5B41-66A0-481D-8DA7-7B7BF794067B}"/>
    <cellStyle name="Percent 76 7" xfId="2521" xr:uid="{2A030D70-EFA4-4E9B-AB55-BC7C6E9F196E}"/>
    <cellStyle name="Percent 76 8" xfId="53622" xr:uid="{723F0E8F-96D1-49D8-9113-71A38A04EC0F}"/>
    <cellStyle name="Percent 77" xfId="2130" xr:uid="{00000000-0005-0000-0000-000053080000}"/>
    <cellStyle name="Percent 77 2" xfId="2131" xr:uid="{00000000-0005-0000-0000-000054080000}"/>
    <cellStyle name="Percent 77 2 2" xfId="2132" xr:uid="{00000000-0005-0000-0000-000055080000}"/>
    <cellStyle name="Percent 77 2 2 2" xfId="2133" xr:uid="{00000000-0005-0000-0000-000056080000}"/>
    <cellStyle name="Percent 77 2 2 2 2" xfId="11030" xr:uid="{9EC1F582-C318-4D14-A80A-B251AC1F1FB6}"/>
    <cellStyle name="Percent 77 2 2 2 3" xfId="53641" xr:uid="{D2653233-AB54-4BD3-877B-7A70546ED5DB}"/>
    <cellStyle name="Percent 77 2 2 3" xfId="2752" xr:uid="{1B329424-E3ED-4348-B654-6D8532B71E0D}"/>
    <cellStyle name="Percent 77 2 2 4" xfId="53640" xr:uid="{E544DE47-532B-45D5-AFA8-D55668C753D8}"/>
    <cellStyle name="Percent 77 2 3" xfId="2134" xr:uid="{00000000-0005-0000-0000-000057080000}"/>
    <cellStyle name="Percent 77 2 3 2" xfId="5651" xr:uid="{DCFA819F-07D6-44CA-91AC-B84ADDDC3B0C}"/>
    <cellStyle name="Percent 77 2 3 3" xfId="53642" xr:uid="{B39B9FBC-CC09-4B2E-AB01-5C6B0525CB2F}"/>
    <cellStyle name="Percent 77 2 4" xfId="2525" xr:uid="{A1770176-DF28-47A8-AA66-ED83FC7FD91B}"/>
    <cellStyle name="Percent 77 2 5" xfId="53639" xr:uid="{893D4B65-298E-41E6-9D51-F4E866E3F9A1}"/>
    <cellStyle name="Percent 77 3" xfId="2135" xr:uid="{00000000-0005-0000-0000-000058080000}"/>
    <cellStyle name="Percent 77 3 2" xfId="2136" xr:uid="{00000000-0005-0000-0000-000059080000}"/>
    <cellStyle name="Percent 77 3 2 2" xfId="2137" xr:uid="{00000000-0005-0000-0000-00005A080000}"/>
    <cellStyle name="Percent 77 3 2 2 2" xfId="53645" xr:uid="{9AD83861-1C1B-4E6E-A4FE-24146F991FBE}"/>
    <cellStyle name="Percent 77 3 2 3" xfId="2700" xr:uid="{7E74ED67-0D7C-4E6B-941D-C6DA4E467AAB}"/>
    <cellStyle name="Percent 77 3 2 4" xfId="53644" xr:uid="{433E0F0B-E1A0-4DEA-8290-7212CE2CA213}"/>
    <cellStyle name="Percent 77 3 3" xfId="2138" xr:uid="{00000000-0005-0000-0000-00005B080000}"/>
    <cellStyle name="Percent 77 3 3 2" xfId="9154" xr:uid="{4234A339-0EA8-4932-8408-169F1AF5DFEB}"/>
    <cellStyle name="Percent 77 3 3 3" xfId="53646" xr:uid="{EACC87CB-5FB3-4BB3-8F8E-621112877B35}"/>
    <cellStyle name="Percent 77 3 4" xfId="2526" xr:uid="{6BAC2F14-E6E6-4F0C-9174-984E8438ACC4}"/>
    <cellStyle name="Percent 77 3 5" xfId="53643" xr:uid="{FF52EC83-3872-4D04-BEA1-5704249D414B}"/>
    <cellStyle name="Percent 77 4" xfId="2139" xr:uid="{00000000-0005-0000-0000-00005C080000}"/>
    <cellStyle name="Percent 77 4 2" xfId="2140" xr:uid="{00000000-0005-0000-0000-00005D080000}"/>
    <cellStyle name="Percent 77 4 2 2" xfId="2141" xr:uid="{00000000-0005-0000-0000-00005E080000}"/>
    <cellStyle name="Percent 77 4 2 2 2" xfId="53649" xr:uid="{5A769DEF-38C1-46E7-BE81-FF7D53DEA6ED}"/>
    <cellStyle name="Percent 77 4 2 3" xfId="19050" xr:uid="{AAA3ADFF-1B73-4126-B696-00DF7A266252}"/>
    <cellStyle name="Percent 77 4 2 4" xfId="53648" xr:uid="{CD2F8219-0D6E-45F9-ACE9-65EC49001DC7}"/>
    <cellStyle name="Percent 77 4 3" xfId="2142" xr:uid="{00000000-0005-0000-0000-00005F080000}"/>
    <cellStyle name="Percent 77 4 3 2" xfId="53650" xr:uid="{5924756D-EA83-43EC-875C-A22F0EE17609}"/>
    <cellStyle name="Percent 77 4 4" xfId="2865" xr:uid="{51E1621B-11A2-48E7-AF69-3D476B8964CB}"/>
    <cellStyle name="Percent 77 4 5" xfId="53647" xr:uid="{637FB4E8-EFCA-4A11-8684-9CBB02097192}"/>
    <cellStyle name="Percent 77 5" xfId="2143" xr:uid="{00000000-0005-0000-0000-000060080000}"/>
    <cellStyle name="Percent 77 5 2" xfId="2144" xr:uid="{00000000-0005-0000-0000-000061080000}"/>
    <cellStyle name="Percent 77 5 2 2" xfId="53652" xr:uid="{B87CFC7C-6304-47A8-BD9D-3E4BAA44DB6D}"/>
    <cellStyle name="Percent 77 5 3" xfId="2604" xr:uid="{13F4073F-066F-4AAD-A5A1-E5B2C71E5852}"/>
    <cellStyle name="Percent 77 5 4" xfId="53651" xr:uid="{D512E606-CE42-4723-893C-E257745FB19E}"/>
    <cellStyle name="Percent 77 6" xfId="2145" xr:uid="{00000000-0005-0000-0000-000062080000}"/>
    <cellStyle name="Percent 77 6 2" xfId="3755" xr:uid="{01CF9A34-71EE-453B-86DD-79EE184F36AE}"/>
    <cellStyle name="Percent 77 6 3" xfId="53653" xr:uid="{6EC9A933-E05E-4DDE-B51E-C0B6B2348321}"/>
    <cellStyle name="Percent 77 7" xfId="2524" xr:uid="{456AF610-9610-4408-AA99-563289BFB051}"/>
    <cellStyle name="Percent 77 8" xfId="53638" xr:uid="{4964E787-C9A0-42C3-ABC1-BF984146B4A6}"/>
    <cellStyle name="Percent 78" xfId="2146" xr:uid="{00000000-0005-0000-0000-000063080000}"/>
    <cellStyle name="Percent 78 2" xfId="2147" xr:uid="{00000000-0005-0000-0000-000064080000}"/>
    <cellStyle name="Percent 78 2 2" xfId="2148" xr:uid="{00000000-0005-0000-0000-000065080000}"/>
    <cellStyle name="Percent 78 2 2 2" xfId="2149" xr:uid="{00000000-0005-0000-0000-000066080000}"/>
    <cellStyle name="Percent 78 2 2 2 2" xfId="11031" xr:uid="{A71848EE-14A4-4F15-9F47-0FCAAF97EFA7}"/>
    <cellStyle name="Percent 78 2 2 2 3" xfId="53657" xr:uid="{A0E2BF24-A8B0-445B-A3FF-41A0E23A47D9}"/>
    <cellStyle name="Percent 78 2 2 3" xfId="2753" xr:uid="{F6C894AF-41D7-4E9A-88AD-9C1F7DC710B3}"/>
    <cellStyle name="Percent 78 2 2 4" xfId="53656" xr:uid="{33EC3D22-0E0B-46A5-91FA-C5A1B03F200C}"/>
    <cellStyle name="Percent 78 2 3" xfId="2150" xr:uid="{00000000-0005-0000-0000-000067080000}"/>
    <cellStyle name="Percent 78 2 3 2" xfId="5652" xr:uid="{E68388AD-7498-477E-BD02-C2A1F638C743}"/>
    <cellStyle name="Percent 78 2 3 3" xfId="53658" xr:uid="{F35C64A6-02BF-4257-9A17-39BCA4A99029}"/>
    <cellStyle name="Percent 78 2 4" xfId="2528" xr:uid="{A23A9E76-97F1-49C6-8869-AF5E4186A2B3}"/>
    <cellStyle name="Percent 78 2 5" xfId="53655" xr:uid="{8AEA85EB-2D6D-4A00-96BB-E383599196AF}"/>
    <cellStyle name="Percent 78 3" xfId="2151" xr:uid="{00000000-0005-0000-0000-000068080000}"/>
    <cellStyle name="Percent 78 3 2" xfId="2152" xr:uid="{00000000-0005-0000-0000-000069080000}"/>
    <cellStyle name="Percent 78 3 2 2" xfId="2153" xr:uid="{00000000-0005-0000-0000-00006A080000}"/>
    <cellStyle name="Percent 78 3 2 2 2" xfId="53661" xr:uid="{767855ED-17AC-4137-A3C0-4D6D23BCC44B}"/>
    <cellStyle name="Percent 78 3 2 3" xfId="2701" xr:uid="{D4C23AF1-E205-4B6B-985E-A99BA0612EDF}"/>
    <cellStyle name="Percent 78 3 2 4" xfId="53660" xr:uid="{2D253D76-5D56-484B-AF93-6DE3E94D8E6B}"/>
    <cellStyle name="Percent 78 3 3" xfId="2154" xr:uid="{00000000-0005-0000-0000-00006B080000}"/>
    <cellStyle name="Percent 78 3 3 2" xfId="9155" xr:uid="{E0F02927-801D-40AA-889D-6B901F55341F}"/>
    <cellStyle name="Percent 78 3 3 3" xfId="53662" xr:uid="{03B9996D-418E-45DC-9D46-2F36D0CBCA56}"/>
    <cellStyle name="Percent 78 3 4" xfId="2529" xr:uid="{675D62A4-2B7C-48CD-AF6E-34ACA6098E93}"/>
    <cellStyle name="Percent 78 3 5" xfId="53659" xr:uid="{10D41815-5438-491B-9A97-597793A4A605}"/>
    <cellStyle name="Percent 78 4" xfId="2155" xr:uid="{00000000-0005-0000-0000-00006C080000}"/>
    <cellStyle name="Percent 78 4 2" xfId="2156" xr:uid="{00000000-0005-0000-0000-00006D080000}"/>
    <cellStyle name="Percent 78 4 2 2" xfId="2157" xr:uid="{00000000-0005-0000-0000-00006E080000}"/>
    <cellStyle name="Percent 78 4 2 2 2" xfId="53665" xr:uid="{E6D5F6FC-E1C4-4CB1-A78E-78DC55866571}"/>
    <cellStyle name="Percent 78 4 2 3" xfId="19051" xr:uid="{2ABEE73D-939B-4887-AC5B-787E60DDE4DA}"/>
    <cellStyle name="Percent 78 4 2 4" xfId="53664" xr:uid="{7F953251-727B-45DD-AB16-A0A39F0906FB}"/>
    <cellStyle name="Percent 78 4 3" xfId="2158" xr:uid="{00000000-0005-0000-0000-00006F080000}"/>
    <cellStyle name="Percent 78 4 3 2" xfId="53666" xr:uid="{F047A57C-FA64-48D0-B481-BDFBEF4B00B1}"/>
    <cellStyle name="Percent 78 4 4" xfId="2866" xr:uid="{59FDCD6B-CACE-4DC0-80A5-E32F528EF2F0}"/>
    <cellStyle name="Percent 78 4 5" xfId="53663" xr:uid="{06A4A764-3D95-4A1B-8A92-3DEB70BF4900}"/>
    <cellStyle name="Percent 78 5" xfId="2159" xr:uid="{00000000-0005-0000-0000-000070080000}"/>
    <cellStyle name="Percent 78 5 2" xfId="2160" xr:uid="{00000000-0005-0000-0000-000071080000}"/>
    <cellStyle name="Percent 78 5 2 2" xfId="53668" xr:uid="{533CF646-2E56-4708-A763-1849ED0D2DB8}"/>
    <cellStyle name="Percent 78 5 3" xfId="2605" xr:uid="{62F9AD87-C5CE-4BA7-A3C0-D6C5AC8FA86C}"/>
    <cellStyle name="Percent 78 5 4" xfId="53667" xr:uid="{54630D68-822D-4B25-B907-38623CB0F3B9}"/>
    <cellStyle name="Percent 78 6" xfId="2161" xr:uid="{00000000-0005-0000-0000-000072080000}"/>
    <cellStyle name="Percent 78 6 2" xfId="3756" xr:uid="{9C1B44D9-F697-4BFE-9BFD-36AFD6A0EFF9}"/>
    <cellStyle name="Percent 78 6 3" xfId="53669" xr:uid="{E91A4BC9-80C1-4228-B316-FC9121FCEC15}"/>
    <cellStyle name="Percent 78 7" xfId="2527" xr:uid="{BF466F03-85C0-457F-BF91-BF961BDF5499}"/>
    <cellStyle name="Percent 78 8" xfId="53654" xr:uid="{E4BC3D30-1EDD-4B14-A1F4-1EC987DFD299}"/>
    <cellStyle name="Percent 79" xfId="2162" xr:uid="{00000000-0005-0000-0000-000073080000}"/>
    <cellStyle name="Percent 8" xfId="2163" xr:uid="{00000000-0005-0000-0000-000074080000}"/>
    <cellStyle name="Percent 8 2" xfId="2164" xr:uid="{00000000-0005-0000-0000-000075080000}"/>
    <cellStyle name="Percent 8 3" xfId="3757" xr:uid="{704B1CF0-3206-41B2-8711-9F750052F3B9}"/>
    <cellStyle name="Percent 8 4" xfId="3486" xr:uid="{43C5B805-E7BD-447E-9F5B-C6A0320EC947}"/>
    <cellStyle name="Percent 80" xfId="2165" xr:uid="{00000000-0005-0000-0000-000076080000}"/>
    <cellStyle name="Percent 81" xfId="2166" xr:uid="{00000000-0005-0000-0000-000077080000}"/>
    <cellStyle name="Percent 82" xfId="2167" xr:uid="{00000000-0005-0000-0000-000078080000}"/>
    <cellStyle name="Percent 82 2" xfId="2931" xr:uid="{3BA2E1BC-E00E-45E5-99E3-502005DBE618}"/>
    <cellStyle name="Percent 83" xfId="2766" xr:uid="{362721A7-A09E-418A-9E17-E44D52CBE790}"/>
    <cellStyle name="Percent 83 2" xfId="3147" xr:uid="{EF49BDC2-9F13-4AC3-9E05-A9B55F95E226}"/>
    <cellStyle name="Percent 84" xfId="2785" xr:uid="{DE4B93EC-D3D8-49FC-A479-833BFF0F5E22}"/>
    <cellStyle name="Percent 84 2" xfId="4161" xr:uid="{BE9DC061-C840-4C90-89FC-5542328DE838}"/>
    <cellStyle name="Percent 85" xfId="2591" xr:uid="{5B06630E-F49B-4694-8382-463C737443AD}"/>
    <cellStyle name="Percent 85 2" xfId="4164" xr:uid="{64C6BA9E-993B-4F2C-88E7-5DE2825BE56C}"/>
    <cellStyle name="Percent 86" xfId="2564" xr:uid="{726670D0-3265-4345-ACAE-14CBC7451F36}"/>
    <cellStyle name="Percent 86 2" xfId="9543" xr:uid="{8E977C3F-D8CC-4DF6-9786-B757117220F3}"/>
    <cellStyle name="Percent 86 3" xfId="4156" xr:uid="{6C0D0F4B-F879-415A-A246-22E7F3E27EBB}"/>
    <cellStyle name="Percent 87" xfId="4967" xr:uid="{2E01B725-0E8D-44FD-A915-ABD2DDD4CE7E}"/>
    <cellStyle name="Percent 87 2" xfId="10347" xr:uid="{5A3353FD-01D2-407C-A008-DD273824132D}"/>
    <cellStyle name="Percent 88" xfId="6072" xr:uid="{D4DF950C-CA28-45D8-8807-7C724ACFCB59}"/>
    <cellStyle name="Percent 88 2" xfId="11451" xr:uid="{6052C150-2D67-4F08-8C14-674101072C2C}"/>
    <cellStyle name="Percent 89" xfId="6853" xr:uid="{F7CE0B91-4D45-45DA-B2BB-C1961A33CEEC}"/>
    <cellStyle name="Percent 89 2" xfId="12232" xr:uid="{08AD341F-74C1-404D-9ACF-CC4B5F33E3A3}"/>
    <cellStyle name="Percent 9" xfId="2168" xr:uid="{00000000-0005-0000-0000-000079080000}"/>
    <cellStyle name="Percent 9 2" xfId="2169" xr:uid="{00000000-0005-0000-0000-00007A080000}"/>
    <cellStyle name="Percent 9 3" xfId="3758" xr:uid="{8A922620-932F-4ECE-A20B-7F4C174C510D}"/>
    <cellStyle name="Percent 9 4" xfId="3488" xr:uid="{6943A779-1F28-4C45-BD53-2A1866B5D874}"/>
    <cellStyle name="Percent 90" xfId="7593" xr:uid="{3E09D2A9-643A-44C1-8645-0260CC92A756}"/>
    <cellStyle name="Percent 90 2" xfId="12972" xr:uid="{28ACE581-3881-4739-AB9B-B0370359CD1D}"/>
    <cellStyle name="Percent 91" xfId="8326" xr:uid="{EE3B0EF1-43E3-4FE7-B93D-41BFA2DADAA6}"/>
    <cellStyle name="Percent 91 2" xfId="13705" xr:uid="{95B1BFF1-F8C3-41B9-AA6A-621DE86F1FAE}"/>
    <cellStyle name="Percent 92" xfId="18940" xr:uid="{AF833930-8135-4FE4-81D9-CB8573838EDA}"/>
    <cellStyle name="Percent 93" xfId="19437" xr:uid="{C6F5C1A2-9326-4972-8850-F0FB27D14D0D}"/>
    <cellStyle name="Percent 94" xfId="24154" xr:uid="{D7D36DE9-D349-447F-A41D-7EA9F422F63E}"/>
    <cellStyle name="Percent 95" xfId="28538" xr:uid="{5BBE25C7-57E8-440D-86D3-CD0A8E2E37CB}"/>
    <cellStyle name="Percent 96" xfId="28606" xr:uid="{FAC0BA5E-81DB-41D2-9814-1C29A69C9D30}"/>
    <cellStyle name="Percent 97" xfId="28613" xr:uid="{4FE05385-0918-4EAC-ABA1-486391E1C7AD}"/>
    <cellStyle name="Percent 98" xfId="28665" xr:uid="{76EBE28B-06F9-4399-B6C7-5DAFF0E11D2F}"/>
    <cellStyle name="Percent 99" xfId="3266" xr:uid="{C8A9DBA6-DAD8-4FAE-B1F5-423E6977678E}"/>
    <cellStyle name="Pilkku_BINV" xfId="2170" xr:uid="{00000000-0005-0000-0000-00007B080000}"/>
    <cellStyle name="PrePop Currency (0)" xfId="2171" xr:uid="{00000000-0005-0000-0000-00007C080000}"/>
    <cellStyle name="PrePop Currency (0) 2" xfId="2172" xr:uid="{00000000-0005-0000-0000-00007D080000}"/>
    <cellStyle name="PrePop Currency (0) 3" xfId="2173" xr:uid="{00000000-0005-0000-0000-00007E080000}"/>
    <cellStyle name="PrePop Currency (0) 3 2" xfId="3031" xr:uid="{A47E3CB9-1087-4AE3-8CFF-B61BBFD57A13}"/>
    <cellStyle name="PrePop Currency (0) 4" xfId="3759" xr:uid="{5963C56F-9C4A-4AA6-8334-DF4BE8402859}"/>
    <cellStyle name="PrePop Currency (2)" xfId="2174" xr:uid="{00000000-0005-0000-0000-00007F080000}"/>
    <cellStyle name="PrePop Currency (2) 2" xfId="2175" xr:uid="{00000000-0005-0000-0000-000080080000}"/>
    <cellStyle name="PrePop Currency (2) 3" xfId="2176" xr:uid="{00000000-0005-0000-0000-000081080000}"/>
    <cellStyle name="PrePop Currency (2) 3 2" xfId="3032" xr:uid="{C450F06B-2942-45D9-B254-7E50B5005ECB}"/>
    <cellStyle name="PrePop Currency (2) 4" xfId="3760" xr:uid="{A9FAD72E-CF9C-40E2-857D-ABBECD10FE56}"/>
    <cellStyle name="PrePop Units (0)" xfId="2177" xr:uid="{00000000-0005-0000-0000-000082080000}"/>
    <cellStyle name="PrePop Units (0) 2" xfId="2178" xr:uid="{00000000-0005-0000-0000-000083080000}"/>
    <cellStyle name="PrePop Units (0) 3" xfId="2179" xr:uid="{00000000-0005-0000-0000-000084080000}"/>
    <cellStyle name="PrePop Units (0) 3 2" xfId="3033" xr:uid="{351CC3E7-F51D-4A95-AE2C-913F1A00204D}"/>
    <cellStyle name="PrePop Units (0) 4" xfId="3761" xr:uid="{5D15FE35-5B63-456C-A342-EF632C0ECB17}"/>
    <cellStyle name="PrePop Units (1)" xfId="2180" xr:uid="{00000000-0005-0000-0000-000085080000}"/>
    <cellStyle name="PrePop Units (1) 2" xfId="2181" xr:uid="{00000000-0005-0000-0000-000086080000}"/>
    <cellStyle name="PrePop Units (1) 3" xfId="2182" xr:uid="{00000000-0005-0000-0000-000087080000}"/>
    <cellStyle name="PrePop Units (1) 3 2" xfId="3034" xr:uid="{94088E6D-EC52-4C18-9261-F7EE0A1F7A13}"/>
    <cellStyle name="PrePop Units (1) 4" xfId="3762" xr:uid="{EBE6CB6A-AC92-487F-A415-B040B061209F}"/>
    <cellStyle name="PrePop Units (2)" xfId="2183" xr:uid="{00000000-0005-0000-0000-000088080000}"/>
    <cellStyle name="PrePop Units (2) 2" xfId="2184" xr:uid="{00000000-0005-0000-0000-000089080000}"/>
    <cellStyle name="PrePop Units (2) 3" xfId="2185" xr:uid="{00000000-0005-0000-0000-00008A080000}"/>
    <cellStyle name="PrePop Units (2) 3 2" xfId="3035" xr:uid="{0E508D22-0C32-463B-9AC6-2A0CDBA77864}"/>
    <cellStyle name="PrePop Units (2) 4" xfId="3763" xr:uid="{AE943DF2-1E95-4986-9128-07493B7A78CC}"/>
    <cellStyle name="Py?r. luku_BINV" xfId="2186" xr:uid="{00000000-0005-0000-0000-00008B080000}"/>
    <cellStyle name="Py?r. valuutta_BINV" xfId="2187" xr:uid="{00000000-0005-0000-0000-00008C080000}"/>
    <cellStyle name="Quantity" xfId="2188" xr:uid="{00000000-0005-0000-0000-00008D080000}"/>
    <cellStyle name="Quantity 2" xfId="2189" xr:uid="{00000000-0005-0000-0000-00008E080000}"/>
    <cellStyle name="Quantity 3" xfId="2190" xr:uid="{00000000-0005-0000-0000-00008F080000}"/>
    <cellStyle name="Rate" xfId="2191" xr:uid="{00000000-0005-0000-0000-000090080000}"/>
    <cellStyle name="Rate 10" xfId="53923" xr:uid="{F2B4CBBD-740C-4F41-AF46-C68C69E5E413}"/>
    <cellStyle name="Rate 11" xfId="53713" xr:uid="{C34CC900-BE36-4AAB-9693-A73DA5716480}"/>
    <cellStyle name="Rate 12" xfId="53937" xr:uid="{FDF7DC24-70F1-4E90-8971-966244160B77}"/>
    <cellStyle name="Rate 13" xfId="53727" xr:uid="{3BD1C473-19E3-4FA7-B1B2-2435B934B69B}"/>
    <cellStyle name="Rate 14" xfId="53946" xr:uid="{A077F717-A7C3-4402-A7B2-92EB8D4F4163}"/>
    <cellStyle name="Rate 15" xfId="53733" xr:uid="{F8A2E6C4-AF02-4D7A-9B84-BABBB7B88085}"/>
    <cellStyle name="Rate 16" xfId="53951" xr:uid="{05CA2210-4141-49FB-8815-8F561C529E16}"/>
    <cellStyle name="Rate 17" xfId="53742" xr:uid="{43D39361-D968-412C-96AA-EDC45441BF9D}"/>
    <cellStyle name="Rate 18" xfId="53966" xr:uid="{5D869D1D-A605-4956-8C19-C48EB168A15D}"/>
    <cellStyle name="Rate 19" xfId="53958" xr:uid="{1CF79DE6-6FF4-4433-9898-8A632DF1BF6C}"/>
    <cellStyle name="Rate 2" xfId="2652" xr:uid="{B7011B6F-C536-41FA-BC3F-34580550139D}"/>
    <cellStyle name="Rate 20" xfId="53976" xr:uid="{297FCF1F-36DC-47F2-BE0B-20EE7EBBCDED}"/>
    <cellStyle name="Rate 21" xfId="53979" xr:uid="{B6784370-7467-4375-8E2E-630B3495DE1C}"/>
    <cellStyle name="Rate 22" xfId="53989" xr:uid="{F3C1704D-B124-4756-B8E4-7EFA41DAB638}"/>
    <cellStyle name="Rate 23" xfId="53994" xr:uid="{82FC1F8B-537F-4274-873F-8242A1B596EB}"/>
    <cellStyle name="Rate 24" xfId="53999" xr:uid="{283C93DC-1C3F-4210-828A-484708E3B3EA}"/>
    <cellStyle name="Rate 25" xfId="54006" xr:uid="{7998763B-C2DC-4946-B96F-39AD12F85F8A}"/>
    <cellStyle name="Rate 26" xfId="54012" xr:uid="{4B4461DA-CCFF-4C1A-A7E9-D8B35512C8FB}"/>
    <cellStyle name="Rate 27" xfId="54018" xr:uid="{DC9C29DF-08FA-4C97-9C68-694D47C32A50}"/>
    <cellStyle name="Rate 28" xfId="54024" xr:uid="{4677941D-8987-491C-BFFB-E15BFC176844}"/>
    <cellStyle name="Rate 29" xfId="54031" xr:uid="{149667DC-E07F-4539-911A-689AF03F9310}"/>
    <cellStyle name="Rate 3" xfId="53682" xr:uid="{403E8FF2-10CE-4C23-B9BD-42813798D95A}"/>
    <cellStyle name="Rate 30" xfId="54037" xr:uid="{9185A961-AFCD-4BFC-81DE-0B1DB71035E3}"/>
    <cellStyle name="Rate 31" xfId="54045" xr:uid="{7BFA6A9E-47A6-4BE2-8AFD-8C309D1EBF63}"/>
    <cellStyle name="Rate 32" xfId="54051" xr:uid="{757C81A0-8406-42F0-A1E1-B98EFF7C082F}"/>
    <cellStyle name="Rate 33" xfId="54055" xr:uid="{CDFE6C61-2677-459A-ABDF-D9C165AE635A}"/>
    <cellStyle name="Rate 34" xfId="54063" xr:uid="{77DC8719-E8C4-4014-809F-98CFFB18E96E}"/>
    <cellStyle name="Rate 35" xfId="54067" xr:uid="{20999F59-35E6-4E0B-9335-5591A34A8B81}"/>
    <cellStyle name="Rate 36" xfId="54076" xr:uid="{275B057F-74DC-4680-9BC6-5430CB1BDF45}"/>
    <cellStyle name="Rate 37" xfId="54081" xr:uid="{7019CD90-BB66-42DA-9E32-29A931056899}"/>
    <cellStyle name="Rate 38" xfId="54087" xr:uid="{66733CD5-6D6A-4326-936A-090A3D2B68B4}"/>
    <cellStyle name="Rate 39" xfId="54093" xr:uid="{56D6BC07-D2E1-4A96-A8F8-40316E91B7D4}"/>
    <cellStyle name="Rate 4" xfId="53890" xr:uid="{F2C5ECCA-4005-4AE3-A98F-6C6DE995D485}"/>
    <cellStyle name="Rate 5" xfId="53693" xr:uid="{9A1A231C-C14D-4265-A639-2963E027CAB0}"/>
    <cellStyle name="Rate 6" xfId="53901" xr:uid="{A5DBABEF-CC9B-4804-8C7F-20AE913B6636}"/>
    <cellStyle name="Rate 7" xfId="53696" xr:uid="{B0870B26-2986-4A41-A658-42C6821DD2BB}"/>
    <cellStyle name="Rate 8" xfId="53909" xr:uid="{7F2B55AF-66DC-4F73-9CCA-1BDC2A63CE66}"/>
    <cellStyle name="Rate 9" xfId="53706" xr:uid="{EDDCD456-FEC4-451E-8AF1-B8A3C449A3E2}"/>
    <cellStyle name="Reset range style to defaults" xfId="2192" xr:uid="{00000000-0005-0000-0000-000091080000}"/>
    <cellStyle name="RevList" xfId="2193" xr:uid="{00000000-0005-0000-0000-000092080000}"/>
    <cellStyle name="rrency [0]_laroux_1" xfId="2194" xr:uid="{00000000-0005-0000-0000-000093080000}"/>
    <cellStyle name="sbt2" xfId="2195" xr:uid="{00000000-0005-0000-0000-000094080000}"/>
    <cellStyle name="sbt2 10" xfId="8901" xr:uid="{F8701F3B-164A-47AE-BB5B-742013A36D68}"/>
    <cellStyle name="sbt2 10 2" xfId="33375" xr:uid="{BDA15021-0310-442B-9617-92DA9AFAA59B}"/>
    <cellStyle name="sbt2 11" xfId="19052" xr:uid="{E6D56B44-7589-47F3-866D-170BC53ECA31}"/>
    <cellStyle name="sbt2 11 2" xfId="43005" xr:uid="{F07E3ACF-86DD-4F33-B793-6800D3DAAFD2}"/>
    <cellStyle name="sbt2 12" xfId="3335" xr:uid="{C6650E98-810E-495B-870E-8E1DAB6B9878}"/>
    <cellStyle name="sbt2 13" xfId="3715" xr:uid="{BF06CA9D-EA5E-40E3-A979-586E816BB775}"/>
    <cellStyle name="sbt2 2" xfId="3123" xr:uid="{9DC1625D-D03F-46D8-BEF7-3A647FA25E1B}"/>
    <cellStyle name="sbt2 2 10" xfId="8104" xr:uid="{09D9FC7B-5900-4F7F-9CE4-6AF7FB5B9792}"/>
    <cellStyle name="sbt2 2 10 2" xfId="13483" xr:uid="{68393570-4778-4431-A543-E4A0750F518D}"/>
    <cellStyle name="sbt2 2 10 2 2" xfId="37515" xr:uid="{5087F72A-9230-497B-BEEE-BCFB7F01613F}"/>
    <cellStyle name="sbt2 2 10 3" xfId="18219" xr:uid="{115E63D5-5C83-4518-B800-4938B0724630}"/>
    <cellStyle name="sbt2 2 10 3 2" xfId="42249" xr:uid="{00150DDD-05A1-498F-AA76-9BD5B2D26080}"/>
    <cellStyle name="sbt2 2 10 4" xfId="32642" xr:uid="{CA09C465-9685-405B-85D6-635D75B3E2C2}"/>
    <cellStyle name="sbt2 2 11" xfId="8981" xr:uid="{99D83886-3A44-4600-B3C0-1128C98B28F2}"/>
    <cellStyle name="sbt2 2 11 2" xfId="33391" xr:uid="{28B201A6-46D2-4B4D-8040-D4103090E741}"/>
    <cellStyle name="sbt2 2 12" xfId="9037" xr:uid="{E82BB58A-8037-4A5A-A49D-3FC526869702}"/>
    <cellStyle name="sbt2 2 12 2" xfId="33409" xr:uid="{F7DA7B83-C2C2-401F-AD23-AA077F7B0778}"/>
    <cellStyle name="sbt2 2 13" xfId="19204" xr:uid="{84C10E49-6D50-411A-AA88-FFC7CA14CACF}"/>
    <cellStyle name="sbt2 2 13 2" xfId="43059" xr:uid="{8060E434-9DF5-4907-B79B-7733E400FEA3}"/>
    <cellStyle name="sbt2 2 14" xfId="3433" xr:uid="{78A42988-137D-44BF-B75A-34CC753E7113}"/>
    <cellStyle name="sbt2 2 15" xfId="3354" xr:uid="{44A5D7B1-9E52-4C26-9577-312D7EC387C1}"/>
    <cellStyle name="sbt2 2 2" xfId="3231" xr:uid="{621E754A-F660-48E1-9594-42A7E0147E2C}"/>
    <cellStyle name="sbt2 2 2 10" xfId="14409" xr:uid="{38001328-D434-47EC-8362-1DC35144F962}"/>
    <cellStyle name="sbt2 2 2 10 2" xfId="38439" xr:uid="{19E2F50D-3AC0-424E-86CA-716CA3D43BDA}"/>
    <cellStyle name="sbt2 2 2 11" xfId="19381" xr:uid="{0585F7F8-3E44-4A70-8650-17019ED88030}"/>
    <cellStyle name="sbt2 2 2 11 2" xfId="43222" xr:uid="{6C6B02FD-D082-487B-A81A-685F14DBFB26}"/>
    <cellStyle name="sbt2 2 2 12" xfId="4100" xr:uid="{5AE38CBF-F4DD-4B91-82D5-5CBAD450BB8A}"/>
    <cellStyle name="sbt2 2 2 13" xfId="28878" xr:uid="{D15417F7-0BDD-4243-847F-261D9C603A6B}"/>
    <cellStyle name="sbt2 2 2 2" xfId="4383" xr:uid="{51E9DC39-D190-4A1F-8925-B05A332719C0}"/>
    <cellStyle name="sbt2 2 2 2 10" xfId="24357" xr:uid="{0A1C4FC8-879D-47A9-944F-C92A1ECACB17}"/>
    <cellStyle name="sbt2 2 2 2 10 2" xfId="48123" xr:uid="{938BE939-BCCA-464C-9B04-F6CD26D4F6E4}"/>
    <cellStyle name="sbt2 2 2 2 11" xfId="29148" xr:uid="{39461626-1B23-4812-BAE2-767C023A2956}"/>
    <cellStyle name="sbt2 2 2 2 2" xfId="5186" xr:uid="{706C497F-258E-48EB-B1CE-66764AC44598}"/>
    <cellStyle name="sbt2 2 2 2 2 2" xfId="10566" xr:uid="{107676A8-12DD-4EFD-8DEE-F9E62E7A9AC6}"/>
    <cellStyle name="sbt2 2 2 2 2 2 2" xfId="34778" xr:uid="{B0A85218-84EA-4F0F-9CCD-9E47BF012D5D}"/>
    <cellStyle name="sbt2 2 2 2 2 3" xfId="15481" xr:uid="{27E5D74F-1728-4249-9DE6-752A1426AD54}"/>
    <cellStyle name="sbt2 2 2 2 2 3 2" xfId="39511" xr:uid="{B74B4DF1-2D05-42DC-9901-33D8F650A55A}"/>
    <cellStyle name="sbt2 2 2 2 2 4" xfId="20715" xr:uid="{95538326-BC79-49C8-A934-76C44D8E5FDC}"/>
    <cellStyle name="sbt2 2 2 2 2 4 2" xfId="44537" xr:uid="{4CA01851-F768-4721-BBFD-59E08361544B}"/>
    <cellStyle name="sbt2 2 2 2 2 5" xfId="25346" xr:uid="{1C597D4F-4AA7-4398-8DB0-ADBBAE1DF941}"/>
    <cellStyle name="sbt2 2 2 2 2 5 2" xfId="49112" xr:uid="{86B5A622-7391-435A-9445-64A77B88C2A0}"/>
    <cellStyle name="sbt2 2 2 2 2 6" xfId="29938" xr:uid="{FF0A3AB1-8862-477D-B600-D84D05CD1636}"/>
    <cellStyle name="sbt2 2 2 2 3" xfId="6292" xr:uid="{D0A3A168-FA67-4C82-8372-50BD3222C502}"/>
    <cellStyle name="sbt2 2 2 2 3 2" xfId="11671" xr:uid="{7FF88660-88DA-4C29-8822-322EAECF9C6D}"/>
    <cellStyle name="sbt2 2 2 2 3 2 2" xfId="35708" xr:uid="{068B619B-45FE-44B4-8323-6AC204CFB386}"/>
    <cellStyle name="sbt2 2 2 2 3 3" xfId="16412" xr:uid="{E4819790-6DBA-423A-ADDD-9705BA751111}"/>
    <cellStyle name="sbt2 2 2 2 3 3 2" xfId="40442" xr:uid="{2675C9B0-F20A-4AB3-A470-6DAA39462DB2}"/>
    <cellStyle name="sbt2 2 2 2 3 4" xfId="21460" xr:uid="{02E6C508-C81C-4B7A-8A0A-80A10D5824BC}"/>
    <cellStyle name="sbt2 2 2 2 3 4 2" xfId="45271" xr:uid="{8EF15DD0-BE33-47BC-9F34-8FECC11480C1}"/>
    <cellStyle name="sbt2 2 2 2 3 5" xfId="26080" xr:uid="{4513232A-811E-4D7C-80B9-3ED1478FF85C}"/>
    <cellStyle name="sbt2 2 2 2 3 5 2" xfId="49846" xr:uid="{725DC1E4-1274-46CC-8EBE-BF09B58A11DA}"/>
    <cellStyle name="sbt2 2 2 2 3 6" xfId="30856" xr:uid="{5ACA9C17-0D07-4E1C-BBBF-904F5BE39FF1}"/>
    <cellStyle name="sbt2 2 2 2 4" xfId="7073" xr:uid="{0874F41E-7E91-4AFC-89D3-01043C5D210D}"/>
    <cellStyle name="sbt2 2 2 2 4 2" xfId="12452" xr:uid="{C732834D-9F37-4567-B773-F66CCF21C834}"/>
    <cellStyle name="sbt2 2 2 2 4 2 2" xfId="36486" xr:uid="{071657E1-3AFD-4B50-AA63-18F035B97BF3}"/>
    <cellStyle name="sbt2 2 2 2 4 3" xfId="17190" xr:uid="{5ACE9362-36C0-48E3-897E-71FA18C356BE}"/>
    <cellStyle name="sbt2 2 2 2 4 3 2" xfId="41220" xr:uid="{276EDACA-0920-4390-A43A-08F61DFF9826}"/>
    <cellStyle name="sbt2 2 2 2 4 4" xfId="22196" xr:uid="{14C292C1-6A1A-4C9B-8B64-DABF224446A6}"/>
    <cellStyle name="sbt2 2 2 2 4 4 2" xfId="45998" xr:uid="{0C62AD85-99EA-45F2-AB30-22BBEB4B31E6}"/>
    <cellStyle name="sbt2 2 2 2 4 5" xfId="26807" xr:uid="{56E4C15E-7080-4F57-BE41-780D29ED9318}"/>
    <cellStyle name="sbt2 2 2 2 4 5 2" xfId="50573" xr:uid="{0E5397E3-56DF-482C-85AD-D93FD731C8E3}"/>
    <cellStyle name="sbt2 2 2 2 4 6" xfId="31625" xr:uid="{6152653F-7B14-4545-87D8-BFAD61867E70}"/>
    <cellStyle name="sbt2 2 2 2 5" xfId="7812" xr:uid="{E44CC743-96D8-4308-9A7E-6AD58F0DA5A3}"/>
    <cellStyle name="sbt2 2 2 2 5 2" xfId="13191" xr:uid="{0A3CFBE2-4629-42DE-939D-7A9C62DD5BCA}"/>
    <cellStyle name="sbt2 2 2 2 5 2 2" xfId="37223" xr:uid="{0F7D7496-21C3-477F-85A6-66C4D4E8CEA4}"/>
    <cellStyle name="sbt2 2 2 2 5 3" xfId="17927" xr:uid="{A0F52608-C6FC-4100-9696-2EF2E5069CC0}"/>
    <cellStyle name="sbt2 2 2 2 5 3 2" xfId="41957" xr:uid="{A85E718E-CDC9-4DE1-9377-3F3E5DA0F8A9}"/>
    <cellStyle name="sbt2 2 2 2 5 4" xfId="22932" xr:uid="{6354CD9E-C872-4DED-AC88-014B7028C78C}"/>
    <cellStyle name="sbt2 2 2 2 5 4 2" xfId="46725" xr:uid="{DAE71421-5362-4F79-A69E-815361EF9731}"/>
    <cellStyle name="sbt2 2 2 2 5 5" xfId="27534" xr:uid="{DD5CB532-9B2B-40DD-9B39-FD0E11357F94}"/>
    <cellStyle name="sbt2 2 2 2 5 5 2" xfId="51300" xr:uid="{B9D4E35B-CD9D-44B3-A6F6-74832E3E6269}"/>
    <cellStyle name="sbt2 2 2 2 5 6" xfId="32353" xr:uid="{DBAFACAE-11BA-4829-A8D2-B8E92FB9728B}"/>
    <cellStyle name="sbt2 2 2 2 6" xfId="8545" xr:uid="{FADC8403-BDC4-40F3-856E-A5336B5E9FEF}"/>
    <cellStyle name="sbt2 2 2 2 6 2" xfId="13924" xr:uid="{1D80A3BD-6E45-43BF-B79C-82CD170087A3}"/>
    <cellStyle name="sbt2 2 2 2 6 2 2" xfId="37954" xr:uid="{45AF0BC2-9165-4402-9157-5E39B3FA1EB5}"/>
    <cellStyle name="sbt2 2 2 2 6 3" xfId="18658" xr:uid="{6EC720CF-F855-45B4-8D61-8BA8BF10FF7D}"/>
    <cellStyle name="sbt2 2 2 2 6 3 2" xfId="42688" xr:uid="{1B108AA2-7C29-47C1-8F3C-A4E5E18D0D64}"/>
    <cellStyle name="sbt2 2 2 2 6 4" xfId="23663" xr:uid="{AF7581D8-FC7F-41B5-9DBA-841C19E9FCAE}"/>
    <cellStyle name="sbt2 2 2 2 6 4 2" xfId="47447" xr:uid="{C11BEB08-F412-4C41-9AA4-A56455401093}"/>
    <cellStyle name="sbt2 2 2 2 6 5" xfId="28256" xr:uid="{008F3E98-FA4E-4669-A553-887EC561685D}"/>
    <cellStyle name="sbt2 2 2 2 6 5 2" xfId="52022" xr:uid="{98CC71E6-7010-4794-9B80-7A5366E6015F}"/>
    <cellStyle name="sbt2 2 2 2 6 6" xfId="33075" xr:uid="{A2F99CE7-DC98-4265-8536-DA31F264B79E}"/>
    <cellStyle name="sbt2 2 2 2 7" xfId="9765" xr:uid="{AFDE9C01-5286-4DCB-84FD-0DE5A1126DC3}"/>
    <cellStyle name="sbt2 2 2 2 7 2" xfId="33979" xr:uid="{97E89B27-5F57-4A0A-B05C-63676F0AABCB}"/>
    <cellStyle name="sbt2 2 2 2 8" xfId="14682" xr:uid="{FE7CBAD9-7246-4E79-A559-18A89D9947BD}"/>
    <cellStyle name="sbt2 2 2 2 8 2" xfId="38712" xr:uid="{024F24EB-37E2-423A-A798-405A0C3B4DE1}"/>
    <cellStyle name="sbt2 2 2 2 9" xfId="19656" xr:uid="{49177360-E569-4483-A41C-DA47B2B710A8}"/>
    <cellStyle name="sbt2 2 2 2 9 2" xfId="43492" xr:uid="{43A91C6D-A6A2-491B-89EB-FAACEB59C08D}"/>
    <cellStyle name="sbt2 2 2 3" xfId="4607" xr:uid="{29EE1DA8-1A05-49DD-8080-4AC5BD835771}"/>
    <cellStyle name="sbt2 2 2 3 10" xfId="24560" xr:uid="{20379F5A-E825-4FF6-A462-D59B55B4A314}"/>
    <cellStyle name="sbt2 2 2 3 10 2" xfId="48326" xr:uid="{0D0E4FBD-6958-497C-9C78-1A90D89C7FFC}"/>
    <cellStyle name="sbt2 2 2 3 11" xfId="29369" xr:uid="{FD559A9B-6E9C-492F-A2CA-374F949A6AB7}"/>
    <cellStyle name="sbt2 2 2 3 2" xfId="5410" xr:uid="{B68CF82A-E1D1-45D7-B243-0B9A1D0F1566}"/>
    <cellStyle name="sbt2 2 2 3 2 2" xfId="10790" xr:uid="{604C01CF-B8C9-42C7-BAC1-D44F181D01A7}"/>
    <cellStyle name="sbt2 2 2 3 2 2 2" xfId="35002" xr:uid="{10EFFACF-4435-402B-A582-189AB4C08FFD}"/>
    <cellStyle name="sbt2 2 2 3 2 3" xfId="15705" xr:uid="{7E64DA15-82A4-450D-A5B1-DAF3606EE726}"/>
    <cellStyle name="sbt2 2 2 3 2 3 2" xfId="39735" xr:uid="{DAD63735-5873-4423-8461-B45336FE9070}"/>
    <cellStyle name="sbt2 2 2 3 2 4" xfId="20939" xr:uid="{BD1D0146-812F-4D31-BEF2-3E4C041D2B41}"/>
    <cellStyle name="sbt2 2 2 3 2 4 2" xfId="44758" xr:uid="{449CEA27-41C3-4724-87D2-5AAD860346FC}"/>
    <cellStyle name="sbt2 2 2 3 2 5" xfId="25567" xr:uid="{88A1C952-1700-47C7-8A96-8BAD319076B0}"/>
    <cellStyle name="sbt2 2 2 3 2 5 2" xfId="49333" xr:uid="{75807532-5E29-459D-894B-990BEC5000E6}"/>
    <cellStyle name="sbt2 2 2 3 2 6" xfId="30159" xr:uid="{99F23CD4-C30C-41BB-9E14-C96CD4CFFE3E}"/>
    <cellStyle name="sbt2 2 2 3 3" xfId="6516" xr:uid="{BD2A521D-FF6A-4E68-96D2-A9EEE858DEC3}"/>
    <cellStyle name="sbt2 2 2 3 3 2" xfId="11895" xr:uid="{828320BF-AC61-407D-821B-D65C1F9C34D8}"/>
    <cellStyle name="sbt2 2 2 3 3 2 2" xfId="35932" xr:uid="{7B5F83D1-5B2B-4030-91FA-47718DAE2C5A}"/>
    <cellStyle name="sbt2 2 2 3 3 3" xfId="16636" xr:uid="{F0412A9B-CCFC-4B68-AAA5-8DC86733E261}"/>
    <cellStyle name="sbt2 2 2 3 3 3 2" xfId="40666" xr:uid="{8733EC36-B98A-4087-A96D-EF9A78280E4E}"/>
    <cellStyle name="sbt2 2 2 3 3 4" xfId="21684" xr:uid="{1292B36C-FC26-48B2-A842-922D2BB0227D}"/>
    <cellStyle name="sbt2 2 2 3 3 4 2" xfId="45492" xr:uid="{B170E1E1-ADF3-4597-9754-9FD4378A8D02}"/>
    <cellStyle name="sbt2 2 2 3 3 5" xfId="26301" xr:uid="{4E0F215C-686D-4BA0-91AB-74E5CE192CF3}"/>
    <cellStyle name="sbt2 2 2 3 3 5 2" xfId="50067" xr:uid="{80A58805-2F39-4A0B-9617-376A942BE78E}"/>
    <cellStyle name="sbt2 2 2 3 3 6" xfId="31077" xr:uid="{182F6C4B-D398-4790-870B-1FE8C88A55E6}"/>
    <cellStyle name="sbt2 2 2 3 4" xfId="7297" xr:uid="{0ECCBC6B-D53D-4CFA-8EAF-99696A52A93B}"/>
    <cellStyle name="sbt2 2 2 3 4 2" xfId="12676" xr:uid="{65E0F7D2-6EF0-4EA4-8C36-AB8E49A4268E}"/>
    <cellStyle name="sbt2 2 2 3 4 2 2" xfId="36710" xr:uid="{FC3940F0-791B-4CA1-9BC2-0ACCDD31220A}"/>
    <cellStyle name="sbt2 2 2 3 4 3" xfId="17414" xr:uid="{01A64703-F4D9-4298-B289-9D0C50F236E8}"/>
    <cellStyle name="sbt2 2 2 3 4 3 2" xfId="41444" xr:uid="{CAD7ABDA-EAE8-4C85-8A38-E23871B72523}"/>
    <cellStyle name="sbt2 2 2 3 4 4" xfId="22420" xr:uid="{347ABFF1-1B97-4834-8238-031B337E0312}"/>
    <cellStyle name="sbt2 2 2 3 4 4 2" xfId="46219" xr:uid="{1C8E2B3C-565A-40F2-80BD-F87E283908E3}"/>
    <cellStyle name="sbt2 2 2 3 4 5" xfId="27028" xr:uid="{54FCC655-55F1-43C8-8562-CD908B88903D}"/>
    <cellStyle name="sbt2 2 2 3 4 5 2" xfId="50794" xr:uid="{4E04542B-5A5E-4B53-A2EE-216A0E80C70B}"/>
    <cellStyle name="sbt2 2 2 3 4 6" xfId="31846" xr:uid="{CAC4E08B-B364-4D75-9570-09C17E96912B}"/>
    <cellStyle name="sbt2 2 2 3 5" xfId="8036" xr:uid="{B270E081-D062-4A41-8AAE-BB3A01C068CF}"/>
    <cellStyle name="sbt2 2 2 3 5 2" xfId="13415" xr:uid="{45468F3D-D3EC-41AB-BAFF-DA1394EF881D}"/>
    <cellStyle name="sbt2 2 2 3 5 2 2" xfId="37447" xr:uid="{6E746BB3-9BCB-478B-9B73-9097194A5213}"/>
    <cellStyle name="sbt2 2 2 3 5 3" xfId="18151" xr:uid="{A7987B11-73CE-4701-848C-78102285149D}"/>
    <cellStyle name="sbt2 2 2 3 5 3 2" xfId="42181" xr:uid="{418B621B-65A0-4058-8C5C-94A55E4EED95}"/>
    <cellStyle name="sbt2 2 2 3 5 4" xfId="23156" xr:uid="{F19EA40C-48E8-4263-811D-236128E3AA22}"/>
    <cellStyle name="sbt2 2 2 3 5 4 2" xfId="46946" xr:uid="{1E7155A6-F55D-4F23-A997-D95D7BDB512B}"/>
    <cellStyle name="sbt2 2 2 3 5 5" xfId="27755" xr:uid="{926B636D-4860-4E55-B355-5E20F5F8459F}"/>
    <cellStyle name="sbt2 2 2 3 5 5 2" xfId="51521" xr:uid="{76E53CBE-08C9-42E3-A7FE-EB3756BA1C6A}"/>
    <cellStyle name="sbt2 2 2 3 5 6" xfId="32574" xr:uid="{7FBD2066-0650-465C-B33D-18713E7B9A91}"/>
    <cellStyle name="sbt2 2 2 3 6" xfId="8769" xr:uid="{AE85811B-AA0F-459A-AA06-EAFC6AA7EFDE}"/>
    <cellStyle name="sbt2 2 2 3 6 2" xfId="14148" xr:uid="{6133BFD6-A067-4F13-8D09-3B0ACBF76DF0}"/>
    <cellStyle name="sbt2 2 2 3 6 2 2" xfId="38178" xr:uid="{E465ABE0-C579-4410-8574-9D983EC46F22}"/>
    <cellStyle name="sbt2 2 2 3 6 3" xfId="18882" xr:uid="{A478B0C3-D34C-4246-A7D1-FB93871444F2}"/>
    <cellStyle name="sbt2 2 2 3 6 3 2" xfId="42912" xr:uid="{CD4B542A-4486-4B69-8E10-387B8F94EE76}"/>
    <cellStyle name="sbt2 2 2 3 6 4" xfId="23887" xr:uid="{B9B5E278-56E1-4536-9235-74BE06156155}"/>
    <cellStyle name="sbt2 2 2 3 6 4 2" xfId="47668" xr:uid="{F035C708-E232-4620-ADAD-2E8CB70944A4}"/>
    <cellStyle name="sbt2 2 2 3 6 5" xfId="28477" xr:uid="{0F173A4E-0BDC-4759-92D3-40171B2CBDC1}"/>
    <cellStyle name="sbt2 2 2 3 6 5 2" xfId="52243" xr:uid="{8A1244FC-A919-4626-9B50-CFBA5BDB20F3}"/>
    <cellStyle name="sbt2 2 2 3 6 6" xfId="33296" xr:uid="{06CCA6CD-2231-43C0-8ADD-791818A90FDF}"/>
    <cellStyle name="sbt2 2 2 3 7" xfId="9989" xr:uid="{F2F0247B-0196-4BA8-B80C-DAD4C91B34E8}"/>
    <cellStyle name="sbt2 2 2 3 7 2" xfId="34203" xr:uid="{CF920651-AB78-40CF-AEA3-CEA37AA7F03E}"/>
    <cellStyle name="sbt2 2 2 3 8" xfId="14906" xr:uid="{084FCCDC-1D08-4C6F-B65A-11150606A447}"/>
    <cellStyle name="sbt2 2 2 3 8 2" xfId="38936" xr:uid="{DFE2341A-4B0D-4F84-9AA4-BA4B3385E06F}"/>
    <cellStyle name="sbt2 2 2 3 9" xfId="19880" xr:uid="{66791AAD-CD49-4600-B160-3F8683BE71E2}"/>
    <cellStyle name="sbt2 2 2 3 9 2" xfId="43713" xr:uid="{8D064C32-5EB5-4EBB-9F5E-D3C18AAFDFFB}"/>
    <cellStyle name="sbt2 2 2 4" xfId="4911" xr:uid="{1CE77824-1342-4FEC-964A-DD25B0554F89}"/>
    <cellStyle name="sbt2 2 2 4 2" xfId="10291" xr:uid="{B41A8E56-3249-41CA-872D-B3931415D909}"/>
    <cellStyle name="sbt2 2 2 4 2 2" xfId="34505" xr:uid="{44D49A11-F298-4C2C-8DAE-A0B489877C69}"/>
    <cellStyle name="sbt2 2 2 4 3" xfId="15208" xr:uid="{2749C9F7-670A-404C-A09E-5D9591B398A4}"/>
    <cellStyle name="sbt2 2 2 4 3 2" xfId="39238" xr:uid="{8F7929CD-3732-4215-965E-F5C56AF69379}"/>
    <cellStyle name="sbt2 2 2 4 4" xfId="20440" xr:uid="{FEA7E309-5D19-41E2-B685-40C91E608EE2}"/>
    <cellStyle name="sbt2 2 2 4 4 2" xfId="44265" xr:uid="{E18097D5-DABA-4F8B-A282-AB926D0E03D7}"/>
    <cellStyle name="sbt2 2 2 4 5" xfId="25074" xr:uid="{4A0EEDF7-6DD6-4E6C-B87E-C97E392E5914}"/>
    <cellStyle name="sbt2 2 2 4 5 2" xfId="48840" xr:uid="{773A785A-9CDF-40A0-A0FA-BEA72415543A}"/>
    <cellStyle name="sbt2 2 2 4 6" xfId="29668" xr:uid="{3F465456-2095-4B7B-9DDA-FA992D30CF42}"/>
    <cellStyle name="sbt2 2 2 5" xfId="6016" xr:uid="{EB0241A4-11EE-4E64-B67E-97C4808E3615}"/>
    <cellStyle name="sbt2 2 2 5 2" xfId="11395" xr:uid="{E7C3623B-8585-4222-9610-E7594C5A76A8}"/>
    <cellStyle name="sbt2 2 2 5 2 2" xfId="35434" xr:uid="{A3455394-CEDA-4D16-BF51-87A43EB40A8C}"/>
    <cellStyle name="sbt2 2 2 5 3" xfId="16138" xr:uid="{1816C61E-3150-42F4-9F84-6D06B7A646F1}"/>
    <cellStyle name="sbt2 2 2 5 3 2" xfId="40168" xr:uid="{5C64B9C1-D4E3-4C75-92FE-7865F0601802}"/>
    <cellStyle name="sbt2 2 2 5 4" xfId="21186" xr:uid="{C47B454C-8E5B-49A6-BAFE-765890CFF3E1}"/>
    <cellStyle name="sbt2 2 2 5 4 2" xfId="45000" xr:uid="{8177B684-F805-43F3-856E-CE5483954F06}"/>
    <cellStyle name="sbt2 2 2 5 5" xfId="25809" xr:uid="{D084D287-FDA3-4797-B133-8E14BEDB8AA1}"/>
    <cellStyle name="sbt2 2 2 5 5 2" xfId="49575" xr:uid="{C04D35F3-DA10-410D-BAEB-36F9335CA063}"/>
    <cellStyle name="sbt2 2 2 5 6" xfId="30585" xr:uid="{89504E74-CCFA-4492-B4B8-AD08B80749DB}"/>
    <cellStyle name="sbt2 2 2 6" xfId="6797" xr:uid="{87197E9C-A061-4AA6-A354-E9329EEF1A35}"/>
    <cellStyle name="sbt2 2 2 6 2" xfId="12176" xr:uid="{E560180C-2DAA-4BD1-AB14-FCE4D980819B}"/>
    <cellStyle name="sbt2 2 2 6 2 2" xfId="36212" xr:uid="{8FAA8BCB-D121-4465-ABBC-A388439AF870}"/>
    <cellStyle name="sbt2 2 2 6 3" xfId="16916" xr:uid="{3A12E6EF-238A-4D3B-817F-A0B7A9C258D7}"/>
    <cellStyle name="sbt2 2 2 6 3 2" xfId="40946" xr:uid="{83FC76D0-2C48-4EF6-B554-7BA2425053C6}"/>
    <cellStyle name="sbt2 2 2 6 4" xfId="21923" xr:uid="{BA499784-8808-40F9-A42A-473BFAB2C03F}"/>
    <cellStyle name="sbt2 2 2 6 4 2" xfId="45728" xr:uid="{E72B9EAA-0CC5-4C30-9FE6-5766911182C3}"/>
    <cellStyle name="sbt2 2 2 6 5" xfId="26537" xr:uid="{B9DB5882-E332-476E-A7D4-9D425B7A2B84}"/>
    <cellStyle name="sbt2 2 2 6 5 2" xfId="50303" xr:uid="{6B424855-E785-464D-B06F-A07BB802E4EF}"/>
    <cellStyle name="sbt2 2 2 6 6" xfId="31354" xr:uid="{EDA79DA2-3B77-451D-A966-D0981ADA6BD6}"/>
    <cellStyle name="sbt2 2 2 7" xfId="7537" xr:uid="{17668FBB-E913-4294-A0EE-4677A0121491}"/>
    <cellStyle name="sbt2 2 2 7 2" xfId="12916" xr:uid="{DC34D291-0B0D-4740-B88F-50E0C783B594}"/>
    <cellStyle name="sbt2 2 2 7 2 2" xfId="36950" xr:uid="{18ECA35E-8871-49ED-AF9A-7943429C12FB}"/>
    <cellStyle name="sbt2 2 2 7 3" xfId="17654" xr:uid="{DD5BCA7F-8B91-4969-AD35-84D32BBDE3D4}"/>
    <cellStyle name="sbt2 2 2 7 3 2" xfId="41684" xr:uid="{3D0AFA71-31A4-4923-B257-3D676A33CFB3}"/>
    <cellStyle name="sbt2 2 2 7 4" xfId="22659" xr:uid="{6A915171-2248-466E-ACC0-57BB267DD1B1}"/>
    <cellStyle name="sbt2 2 2 7 4 2" xfId="46455" xr:uid="{DE0075B5-6C2A-47B5-85C4-DF07D2100C24}"/>
    <cellStyle name="sbt2 2 2 7 5" xfId="27264" xr:uid="{2EFF0641-3D4A-4D3A-8ACB-E188C69D9E35}"/>
    <cellStyle name="sbt2 2 2 7 5 2" xfId="51030" xr:uid="{A40785DC-EAF1-4F19-8CC5-39D1F2935888}"/>
    <cellStyle name="sbt2 2 2 7 6" xfId="32083" xr:uid="{46859353-F9A7-48A2-B6F1-C16E0C81F612}"/>
    <cellStyle name="sbt2 2 2 8" xfId="8270" xr:uid="{B9B4ED79-37B5-4D9C-BF92-BC4A59E97FA8}"/>
    <cellStyle name="sbt2 2 2 8 2" xfId="13649" xr:uid="{626A2A4F-BB0C-410F-B480-6DC30E43F08E}"/>
    <cellStyle name="sbt2 2 2 8 2 2" xfId="37681" xr:uid="{50FCBCD5-B813-41DB-8A93-321BF5BE2D5E}"/>
    <cellStyle name="sbt2 2 2 8 3" xfId="18385" xr:uid="{5DADB120-15CB-49EB-A97A-788323EB2FC9}"/>
    <cellStyle name="sbt2 2 2 8 3 2" xfId="42415" xr:uid="{2904DE34-4DE7-4898-B0AD-7F97CCE01EBC}"/>
    <cellStyle name="sbt2 2 2 8 4" xfId="23390" xr:uid="{34D64D17-D2E8-48ED-B797-1997D443D807}"/>
    <cellStyle name="sbt2 2 2 8 4 2" xfId="47177" xr:uid="{EC32073C-FC4F-4A0D-96CB-C9A49C5CBB10}"/>
    <cellStyle name="sbt2 2 2 8 5" xfId="27986" xr:uid="{C5FC3ED1-7CBB-4769-87DA-C5086F4C8E3D}"/>
    <cellStyle name="sbt2 2 2 8 5 2" xfId="51752" xr:uid="{927DE980-E728-45F5-B06D-A55FCAA3644B}"/>
    <cellStyle name="sbt2 2 2 8 6" xfId="32805" xr:uid="{1385D2C9-79CD-447C-9C68-B027AC5F91AA}"/>
    <cellStyle name="sbt2 2 2 9" xfId="9487" xr:uid="{A581AEF0-879C-4D03-B6F3-919811F0487F}"/>
    <cellStyle name="sbt2 2 2 9 2" xfId="33703" xr:uid="{67040B96-8AD2-4371-A0DD-9A0BC0F9EA7E}"/>
    <cellStyle name="sbt2 2 3" xfId="4219" xr:uid="{F1BD8FED-2AFB-40FD-804A-9CD7D8CDA65D}"/>
    <cellStyle name="sbt2 2 3 10" xfId="24209" xr:uid="{AA604FC3-8657-4199-AED1-23B6A465208C}"/>
    <cellStyle name="sbt2 2 3 10 2" xfId="47976" xr:uid="{86DC7142-D0EC-4B5E-B67F-84426952627B}"/>
    <cellStyle name="sbt2 2 3 11" xfId="28987" xr:uid="{040AC4C0-F575-4DBD-8749-4C7BA300E7A9}"/>
    <cellStyle name="sbt2 2 3 2" xfId="5022" xr:uid="{CAFFB281-47E8-4235-923A-1D4C517656D4}"/>
    <cellStyle name="sbt2 2 3 2 2" xfId="10402" xr:uid="{F1F81040-D034-4678-9E3C-8DE0BC0C7EF5}"/>
    <cellStyle name="sbt2 2 3 2 2 2" xfId="34614" xr:uid="{11D25B5F-F5E9-4C6D-AB34-916F1C8A5F47}"/>
    <cellStyle name="sbt2 2 3 2 3" xfId="15317" xr:uid="{B3051C24-9AB0-40A6-B6A8-06BFF2E51122}"/>
    <cellStyle name="sbt2 2 3 2 3 2" xfId="39347" xr:uid="{D487FE46-5D84-4ED1-AFB6-C487E02ACC1D}"/>
    <cellStyle name="sbt2 2 3 2 4" xfId="20551" xr:uid="{52076F3F-FC95-4270-A6B0-BEBE04F3CCA6}"/>
    <cellStyle name="sbt2 2 3 2 4 2" xfId="44376" xr:uid="{A39F1E80-A5BF-4499-9508-39E65F34A95D}"/>
    <cellStyle name="sbt2 2 3 2 5" xfId="25185" xr:uid="{8FB9F307-B67E-43D5-8A57-044A4D0DA676}"/>
    <cellStyle name="sbt2 2 3 2 5 2" xfId="48951" xr:uid="{CC53C776-DD45-4BFA-9241-F0DB20CDD1F4}"/>
    <cellStyle name="sbt2 2 3 2 6" xfId="29777" xr:uid="{7F030CD2-2201-458B-82CF-A6070A2E5914}"/>
    <cellStyle name="sbt2 2 3 3" xfId="6128" xr:uid="{E9EDAA00-F2AF-4CAC-8BDF-9F8A540B0190}"/>
    <cellStyle name="sbt2 2 3 3 2" xfId="11507" xr:uid="{34B7AA68-167A-4CE7-8D21-52274EBD7F64}"/>
    <cellStyle name="sbt2 2 3 3 2 2" xfId="35544" xr:uid="{F056EFC7-523B-4A26-AB46-20EA8FE975C0}"/>
    <cellStyle name="sbt2 2 3 3 3" xfId="16248" xr:uid="{9D2294FA-7CF0-4656-970A-DAD396D641B7}"/>
    <cellStyle name="sbt2 2 3 3 3 2" xfId="40278" xr:uid="{8C5F4427-C28A-4DED-ACF5-1084BA4A086B}"/>
    <cellStyle name="sbt2 2 3 3 4" xfId="21296" xr:uid="{1995FF04-0E93-40CA-8BDA-D2112BF8C499}"/>
    <cellStyle name="sbt2 2 3 3 4 2" xfId="45110" xr:uid="{1BB9A5AD-15EA-4CFE-A5F8-F93F4C01388A}"/>
    <cellStyle name="sbt2 2 3 3 5" xfId="25919" xr:uid="{745180B6-ADFC-420B-8C7E-E5BC58EDF51F}"/>
    <cellStyle name="sbt2 2 3 3 5 2" xfId="49685" xr:uid="{58396538-34C4-4550-8CA5-F5B56A98EF10}"/>
    <cellStyle name="sbt2 2 3 3 6" xfId="30695" xr:uid="{65078302-88BF-4EB8-A8E5-D74084D2AAF0}"/>
    <cellStyle name="sbt2 2 3 4" xfId="6909" xr:uid="{4674DC54-6D74-48B7-B1E5-C6222AD249FE}"/>
    <cellStyle name="sbt2 2 3 4 2" xfId="12288" xr:uid="{EAC84A1C-50D8-4744-9693-C13ECB49A08F}"/>
    <cellStyle name="sbt2 2 3 4 2 2" xfId="36322" xr:uid="{C4AD58C3-9719-4E98-A107-699F5898A89E}"/>
    <cellStyle name="sbt2 2 3 4 3" xfId="17026" xr:uid="{0B4E1903-5AA9-450D-8864-4C58315D1B1C}"/>
    <cellStyle name="sbt2 2 3 4 3 2" xfId="41056" xr:uid="{6F4C3BC8-771C-4A31-B903-193024E354AC}"/>
    <cellStyle name="sbt2 2 3 4 4" xfId="22032" xr:uid="{34F6EF91-D596-48CC-A2B4-151252B77148}"/>
    <cellStyle name="sbt2 2 3 4 4 2" xfId="45837" xr:uid="{5CB0F316-E365-41E0-B802-C639D308C6C3}"/>
    <cellStyle name="sbt2 2 3 4 5" xfId="26646" xr:uid="{E6489E57-F048-4D39-A0BB-FCCDD88AC4D5}"/>
    <cellStyle name="sbt2 2 3 4 5 2" xfId="50412" xr:uid="{1C771C0C-3A89-4440-AD6F-100C15CC2354}"/>
    <cellStyle name="sbt2 2 3 4 6" xfId="31464" xr:uid="{DAE10040-BD82-47E8-B60D-257CC8A84387}"/>
    <cellStyle name="sbt2 2 3 5" xfId="7648" xr:uid="{4C5CE42F-C170-4452-A55D-F158D9BAAC8C}"/>
    <cellStyle name="sbt2 2 3 5 2" xfId="13027" xr:uid="{2989422E-427D-4252-907F-30795C391D5C}"/>
    <cellStyle name="sbt2 2 3 5 2 2" xfId="37059" xr:uid="{4DFD8AB9-C7B0-42E3-97F8-75B5748CF05F}"/>
    <cellStyle name="sbt2 2 3 5 3" xfId="17763" xr:uid="{2A361B1B-1814-403B-B4A0-49335E2971AC}"/>
    <cellStyle name="sbt2 2 3 5 3 2" xfId="41793" xr:uid="{AF7CF5EF-AFAC-4DE9-97DA-2F2ABF3CFA41}"/>
    <cellStyle name="sbt2 2 3 5 4" xfId="22768" xr:uid="{20383961-B9C2-4253-BE87-5A68EE17D762}"/>
    <cellStyle name="sbt2 2 3 5 4 2" xfId="46564" xr:uid="{F8030113-CCCC-4142-BCE3-9A73C650555C}"/>
    <cellStyle name="sbt2 2 3 5 5" xfId="27373" xr:uid="{44165D47-2BF4-45E9-AA36-2B7B83E01A17}"/>
    <cellStyle name="sbt2 2 3 5 5 2" xfId="51139" xr:uid="{2DCD49EE-D64B-4601-9C2B-6C3DC0FD0B45}"/>
    <cellStyle name="sbt2 2 3 5 6" xfId="32192" xr:uid="{ADFF4B89-5FAC-4922-A640-B521FCBBF7B0}"/>
    <cellStyle name="sbt2 2 3 6" xfId="8381" xr:uid="{128D4EB5-CA95-41FF-8CC7-648DEA35A92D}"/>
    <cellStyle name="sbt2 2 3 6 2" xfId="13760" xr:uid="{FE103817-A9DC-41FD-B058-8D13AF25DFAD}"/>
    <cellStyle name="sbt2 2 3 6 2 2" xfId="37790" xr:uid="{C72D564A-F9F9-4B0B-B744-985A47BBD661}"/>
    <cellStyle name="sbt2 2 3 6 3" xfId="18494" xr:uid="{A5854ED2-A12D-4CF3-B6FF-F2FCBB85317B}"/>
    <cellStyle name="sbt2 2 3 6 3 2" xfId="42524" xr:uid="{0927691B-7B5E-46FC-AD1B-E5BBB53F2090}"/>
    <cellStyle name="sbt2 2 3 6 4" xfId="23499" xr:uid="{36DA89FF-4314-4046-BE6A-EFB2B50F8439}"/>
    <cellStyle name="sbt2 2 3 6 4 2" xfId="47286" xr:uid="{27C5FA83-BAB3-4A1A-B401-78D54069837C}"/>
    <cellStyle name="sbt2 2 3 6 5" xfId="28095" xr:uid="{93AC4DDB-CE09-4E88-A110-6049713E2AE0}"/>
    <cellStyle name="sbt2 2 3 6 5 2" xfId="51861" xr:uid="{673F6093-35F0-46C6-8CBD-02D32D1CFC46}"/>
    <cellStyle name="sbt2 2 3 6 6" xfId="32914" xr:uid="{24B2A5BA-AC15-42DF-BD95-D5939BDA9857}"/>
    <cellStyle name="sbt2 2 3 7" xfId="9601" xr:uid="{78198744-BBC9-48E4-81EB-9FFDDF03AB5E}"/>
    <cellStyle name="sbt2 2 3 7 2" xfId="33815" xr:uid="{8A5FD91A-102C-4055-B74B-190DC4D1C15C}"/>
    <cellStyle name="sbt2 2 3 8" xfId="14518" xr:uid="{384A4D7A-6433-4FA9-9FD8-24872E661545}"/>
    <cellStyle name="sbt2 2 3 8 2" xfId="38548" xr:uid="{D86E8B87-D471-4592-B960-805AA5CD91B5}"/>
    <cellStyle name="sbt2 2 3 9" xfId="19492" xr:uid="{727F7C25-5CB9-4F57-8466-10995F10455D}"/>
    <cellStyle name="sbt2 2 3 9 2" xfId="43331" xr:uid="{E2DDE8FC-CFE8-4E75-A1A7-B192AE96072D}"/>
    <cellStyle name="sbt2 2 4" xfId="4443" xr:uid="{5F504F3D-E4DF-48CC-A3B1-796EA4894A1B}"/>
    <cellStyle name="sbt2 2 4 10" xfId="24407" xr:uid="{4995311E-B460-491E-8DC8-64BEC1D0D28B}"/>
    <cellStyle name="sbt2 2 4 10 2" xfId="48173" xr:uid="{28D4549C-7D6A-41E7-9AAA-37200AF17E3B}"/>
    <cellStyle name="sbt2 2 4 11" xfId="29208" xr:uid="{862E0789-D91B-485E-B5AF-E68672DF394B}"/>
    <cellStyle name="sbt2 2 4 2" xfId="5246" xr:uid="{D3F92E61-3C8F-4785-9E8E-69DBC1A7E859}"/>
    <cellStyle name="sbt2 2 4 2 2" xfId="10626" xr:uid="{57378549-8FC9-40D1-A72B-7E48FBD71A01}"/>
    <cellStyle name="sbt2 2 4 2 2 2" xfId="34838" xr:uid="{5A8C1F34-4FC8-4D86-8725-664A0C6848FF}"/>
    <cellStyle name="sbt2 2 4 2 3" xfId="15541" xr:uid="{607E56A1-EDD8-4551-AA52-CE881AAA7996}"/>
    <cellStyle name="sbt2 2 4 2 3 2" xfId="39571" xr:uid="{88E58786-7FFE-4DA9-8E73-330B99589F79}"/>
    <cellStyle name="sbt2 2 4 2 4" xfId="20775" xr:uid="{B920750A-D045-44E3-BFE9-1E161A1E9841}"/>
    <cellStyle name="sbt2 2 4 2 4 2" xfId="44597" xr:uid="{0670F42A-0E13-479E-A427-5C9B4164B44E}"/>
    <cellStyle name="sbt2 2 4 2 5" xfId="25406" xr:uid="{BD0E0C0E-461D-4474-B987-E9D78624B4F4}"/>
    <cellStyle name="sbt2 2 4 2 5 2" xfId="49172" xr:uid="{46A9FF16-1D29-4C9C-869D-D88CB762D411}"/>
    <cellStyle name="sbt2 2 4 2 6" xfId="29998" xr:uid="{76AD8A01-B7FB-44F8-B77B-D862615D1D8C}"/>
    <cellStyle name="sbt2 2 4 3" xfId="6352" xr:uid="{33D33EC5-B469-4D89-9D1D-F61B2FB5123A}"/>
    <cellStyle name="sbt2 2 4 3 2" xfId="11731" xr:uid="{00C1850A-F5A3-4AB0-B08D-37D226AC215A}"/>
    <cellStyle name="sbt2 2 4 3 2 2" xfId="35768" xr:uid="{9671BBD4-5AA1-4011-B0FD-D6C79940BD25}"/>
    <cellStyle name="sbt2 2 4 3 3" xfId="16472" xr:uid="{1C5F8E73-5A76-4D05-92B0-E994FE0EF0CB}"/>
    <cellStyle name="sbt2 2 4 3 3 2" xfId="40502" xr:uid="{ED3FC7D7-67A6-40B7-A490-E269F42EA994}"/>
    <cellStyle name="sbt2 2 4 3 4" xfId="21520" xr:uid="{A850C39D-6F0D-45D6-A4FE-FEC38C3832B8}"/>
    <cellStyle name="sbt2 2 4 3 4 2" xfId="45331" xr:uid="{9C2BD2EA-5F7C-4221-B3C2-0371C6B2FC7F}"/>
    <cellStyle name="sbt2 2 4 3 5" xfId="26140" xr:uid="{EB2E57FF-87F2-426B-8CAD-6333ADC800E4}"/>
    <cellStyle name="sbt2 2 4 3 5 2" xfId="49906" xr:uid="{13F940A7-1982-4717-A642-89D2B5D30831}"/>
    <cellStyle name="sbt2 2 4 3 6" xfId="30916" xr:uid="{FE1C72EA-5AE0-420D-BFF5-D4145F59456E}"/>
    <cellStyle name="sbt2 2 4 4" xfId="7133" xr:uid="{32395E99-9E83-47E4-BFD4-0038E049AD3A}"/>
    <cellStyle name="sbt2 2 4 4 2" xfId="12512" xr:uid="{5A9CB167-6829-4D61-81C4-65277F743479}"/>
    <cellStyle name="sbt2 2 4 4 2 2" xfId="36546" xr:uid="{94E4174C-8C2B-4518-B032-FCA4E4858B6F}"/>
    <cellStyle name="sbt2 2 4 4 3" xfId="17250" xr:uid="{B159DFA5-4825-4982-95E7-6AF83A247B7D}"/>
    <cellStyle name="sbt2 2 4 4 3 2" xfId="41280" xr:uid="{8572F125-DE11-4554-BD4A-60EF45B83DE4}"/>
    <cellStyle name="sbt2 2 4 4 4" xfId="22256" xr:uid="{735BA2FC-367E-449B-AD40-13A5746D1E53}"/>
    <cellStyle name="sbt2 2 4 4 4 2" xfId="46058" xr:uid="{AF6B3307-1250-4088-B1E2-B282CF4F15D7}"/>
    <cellStyle name="sbt2 2 4 4 5" xfId="26867" xr:uid="{55D41738-ECE0-47F7-A62E-C0BE855251A7}"/>
    <cellStyle name="sbt2 2 4 4 5 2" xfId="50633" xr:uid="{768A46D1-648C-4514-BC17-2FED3E75EC66}"/>
    <cellStyle name="sbt2 2 4 4 6" xfId="31685" xr:uid="{AF28EDE5-311F-4F1F-8870-C74AE0981445}"/>
    <cellStyle name="sbt2 2 4 5" xfId="7872" xr:uid="{0A872394-A18C-42B8-ABCC-2DCE01A9E434}"/>
    <cellStyle name="sbt2 2 4 5 2" xfId="13251" xr:uid="{7511FB56-2B16-4CB9-B962-66A15E0999BD}"/>
    <cellStyle name="sbt2 2 4 5 2 2" xfId="37283" xr:uid="{7E8AD880-2399-4679-A960-F9AAF30C0645}"/>
    <cellStyle name="sbt2 2 4 5 3" xfId="17987" xr:uid="{C5B4695B-CC46-4F6C-83AF-29C1CD50DE90}"/>
    <cellStyle name="sbt2 2 4 5 3 2" xfId="42017" xr:uid="{51F79064-9C4C-4BAA-92E1-C993B170A94E}"/>
    <cellStyle name="sbt2 2 4 5 4" xfId="22992" xr:uid="{C5A6D82E-02C6-4498-B992-4F2024B3F142}"/>
    <cellStyle name="sbt2 2 4 5 4 2" xfId="46785" xr:uid="{2D410FAF-0CB1-4A7A-8299-2EAB6180EBB1}"/>
    <cellStyle name="sbt2 2 4 5 5" xfId="27594" xr:uid="{2F244EE8-CE3B-499D-A1D0-CF7B25B18E22}"/>
    <cellStyle name="sbt2 2 4 5 5 2" xfId="51360" xr:uid="{E5A6C729-0C41-4AA0-88FF-2EA6F4B2AA58}"/>
    <cellStyle name="sbt2 2 4 5 6" xfId="32413" xr:uid="{0FC4E6B8-7548-4250-89E8-728250FF74B8}"/>
    <cellStyle name="sbt2 2 4 6" xfId="8605" xr:uid="{43303ED6-6409-4A86-9663-D1B25E4586A6}"/>
    <cellStyle name="sbt2 2 4 6 2" xfId="13984" xr:uid="{1A164A21-378F-4792-8986-76718F6002A7}"/>
    <cellStyle name="sbt2 2 4 6 2 2" xfId="38014" xr:uid="{1743713A-AD13-4C5C-AEAE-908D4329A7FF}"/>
    <cellStyle name="sbt2 2 4 6 3" xfId="18718" xr:uid="{4E93753B-954B-45CE-A939-3E23790602C3}"/>
    <cellStyle name="sbt2 2 4 6 3 2" xfId="42748" xr:uid="{72573C98-72E9-4FA5-9BDD-15D92C282E6C}"/>
    <cellStyle name="sbt2 2 4 6 4" xfId="23723" xr:uid="{AF6049CC-8E7D-4B76-9D7E-A3692A4BACE5}"/>
    <cellStyle name="sbt2 2 4 6 4 2" xfId="47507" xr:uid="{F955FFE4-641F-4180-A344-914B4E6A7DBB}"/>
    <cellStyle name="sbt2 2 4 6 5" xfId="28316" xr:uid="{55C5DF33-4970-4356-8DD2-61DB9E5FA18F}"/>
    <cellStyle name="sbt2 2 4 6 5 2" xfId="52082" xr:uid="{80B4B6F5-4B7B-47DF-A90D-F706FC696A0D}"/>
    <cellStyle name="sbt2 2 4 6 6" xfId="33135" xr:uid="{EF0A3238-E814-451C-8380-2CBF15606BDA}"/>
    <cellStyle name="sbt2 2 4 7" xfId="9825" xr:uid="{95A89EC5-B871-4F06-B4CC-6DF2A03E7BC6}"/>
    <cellStyle name="sbt2 2 4 7 2" xfId="34039" xr:uid="{EC183037-F4AE-4547-878D-C87D5735B999}"/>
    <cellStyle name="sbt2 2 4 8" xfId="14742" xr:uid="{A7EA5844-4CD3-4F43-808C-AF5B3138F635}"/>
    <cellStyle name="sbt2 2 4 8 2" xfId="38772" xr:uid="{B86443B3-21FF-45B9-BFD6-AA2A1964B826}"/>
    <cellStyle name="sbt2 2 4 9" xfId="19716" xr:uid="{5ABD9DCB-5FBD-4EA8-966E-943FF9AD0D18}"/>
    <cellStyle name="sbt2 2 4 9 2" xfId="43552" xr:uid="{24704CBD-F0C1-4FC0-86E4-C3F5C6469736}"/>
    <cellStyle name="sbt2 2 5" xfId="3923" xr:uid="{861BBD7A-36C6-478B-820A-ECD3630A3B3D}"/>
    <cellStyle name="sbt2 2 5 2" xfId="9309" xr:uid="{4732F5DF-E749-4061-B559-CD70219B2CDD}"/>
    <cellStyle name="sbt2 2 5 2 2" xfId="33536" xr:uid="{C8D906F8-1A4B-4762-8841-7DC42E69C829}"/>
    <cellStyle name="sbt2 2 5 3" xfId="14243" xr:uid="{D9F10927-7750-4A6B-95A8-1C47C5E7A6D8}"/>
    <cellStyle name="sbt2 2 5 3 2" xfId="38273" xr:uid="{07DB34D3-078D-42E1-9E23-D2075EB25CA7}"/>
    <cellStyle name="sbt2 2 5 4" xfId="20270" xr:uid="{1BB1633C-BADA-4586-B3F9-4F6E4B71A5DF}"/>
    <cellStyle name="sbt2 2 5 4 2" xfId="44098" xr:uid="{1B66D282-6F85-4EC2-8373-5C8EA12087A8}"/>
    <cellStyle name="sbt2 2 5 5" xfId="24907" xr:uid="{5B4B0051-5795-4025-A6A4-026D57A9155A}"/>
    <cellStyle name="sbt2 2 5 5 2" xfId="48673" xr:uid="{94CC61DA-8113-427C-A929-AEA1C2A9C9C5}"/>
    <cellStyle name="sbt2 2 5 6" xfId="28713" xr:uid="{C7FE2E67-4921-4445-BD84-3086BDEF11A8}"/>
    <cellStyle name="sbt2 2 6" xfId="4745" xr:uid="{2533ADAC-D7F4-474E-A0A8-D8F238AB3138}"/>
    <cellStyle name="sbt2 2 6 2" xfId="10125" xr:uid="{F2B14D13-AEAD-4F75-ADDD-23C387249CE1}"/>
    <cellStyle name="sbt2 2 6 2 2" xfId="34339" xr:uid="{89CA3040-F429-4A73-AB06-9E882CAEA326}"/>
    <cellStyle name="sbt2 2 6 3" xfId="15042" xr:uid="{F7E31844-B3F0-4B8F-8DCC-9BD83778E7A6}"/>
    <cellStyle name="sbt2 2 6 3 2" xfId="39072" xr:uid="{64791381-BA1D-49A4-8C27-7F7CDC3EB8A8}"/>
    <cellStyle name="sbt2 2 6 4" xfId="21016" xr:uid="{B2D9A730-DCA6-4C7B-9C1E-1002D6AC2512}"/>
    <cellStyle name="sbt2 2 6 4 2" xfId="44833" xr:uid="{26663889-AFE5-49E2-AD14-4F9614BA9A56}"/>
    <cellStyle name="sbt2 2 6 5" xfId="25642" xr:uid="{EE5947CE-F4C2-4352-9776-8DE756D5EC58}"/>
    <cellStyle name="sbt2 2 6 5 2" xfId="49408" xr:uid="{26A9383B-8ADC-4A98-A913-8E45745FCF23}"/>
    <cellStyle name="sbt2 2 6 6" xfId="29505" xr:uid="{1C520104-54BD-4C38-A0A4-99E46340FDE1}"/>
    <cellStyle name="sbt2 2 7" xfId="5838" xr:uid="{40695188-CA56-4788-82C6-4320B9AA8CC4}"/>
    <cellStyle name="sbt2 2 7 2" xfId="11217" xr:uid="{B56349E5-FECA-42EC-A566-594F0DA4DEC8}"/>
    <cellStyle name="sbt2 2 7 2 2" xfId="35267" xr:uid="{D7B82565-7967-499B-8491-3D3960C24FD1}"/>
    <cellStyle name="sbt2 2 7 3" xfId="15971" xr:uid="{2145EA90-70A8-40E1-93BD-9D46D221CF26}"/>
    <cellStyle name="sbt2 2 7 3 2" xfId="40001" xr:uid="{AF38002A-A026-40C6-9311-719B65A08BDD}"/>
    <cellStyle name="sbt2 2 7 4" xfId="21754" xr:uid="{4BFC18E8-DCB3-4EE8-BB12-7B1002AA062B}"/>
    <cellStyle name="sbt2 2 7 4 2" xfId="45562" xr:uid="{68A55519-67AB-42BD-9F62-1BC6FF5CD5FB}"/>
    <cellStyle name="sbt2 2 7 5" xfId="26371" xr:uid="{63F5BC62-D9BE-45AF-84D3-C76A846FB2D2}"/>
    <cellStyle name="sbt2 2 7 5 2" xfId="50137" xr:uid="{AF8D3375-2981-4457-9C32-DDD1FAE55C4D}"/>
    <cellStyle name="sbt2 2 7 6" xfId="30421" xr:uid="{A99433FD-830D-4F02-9A27-6BE4AE2ED86E}"/>
    <cellStyle name="sbt2 2 8" xfId="6628" xr:uid="{09921DBB-D7B5-483A-938B-6FBD104A84D5}"/>
    <cellStyle name="sbt2 2 8 2" xfId="12007" xr:uid="{5B4BB4FF-6C69-48C4-8768-172D452CEE40}"/>
    <cellStyle name="sbt2 2 8 2 2" xfId="36043" xr:uid="{9CEDAF95-3A6C-48CE-A818-1100294D3AC7}"/>
    <cellStyle name="sbt2 2 8 3" xfId="16747" xr:uid="{011DB51B-9EF8-4BDC-8CCC-0E207F2545E9}"/>
    <cellStyle name="sbt2 2 8 3 2" xfId="40777" xr:uid="{92C37231-E45A-4C8F-957B-132C7B8D89A6}"/>
    <cellStyle name="sbt2 2 8 4" xfId="22490" xr:uid="{A1DF0748-B27C-4C6D-B698-E716EEE1D6FD}"/>
    <cellStyle name="sbt2 2 8 4 2" xfId="46289" xr:uid="{22DB2C62-4D38-41F1-8ACE-4B2121AE2F8A}"/>
    <cellStyle name="sbt2 2 8 5" xfId="27098" xr:uid="{3F278312-F3B2-434B-A255-E4EEAC074D98}"/>
    <cellStyle name="sbt2 2 8 5 2" xfId="50864" xr:uid="{DF292999-F373-453F-872C-738C4C7AA7DE}"/>
    <cellStyle name="sbt2 2 8 6" xfId="31188" xr:uid="{F662A09A-41D7-4CDB-B0EE-4F730D2E20EF}"/>
    <cellStyle name="sbt2 2 9" xfId="7369" xr:uid="{E69B4641-A381-42F9-A407-9DEF726AE8DD}"/>
    <cellStyle name="sbt2 2 9 2" xfId="12748" xr:uid="{1918BF92-312D-4758-B1A8-34D01708640F}"/>
    <cellStyle name="sbt2 2 9 2 2" xfId="36782" xr:uid="{8744EB9F-EC22-4B60-822E-4FB2D1EBD439}"/>
    <cellStyle name="sbt2 2 9 3" xfId="17486" xr:uid="{2B8249D8-12D5-4DAE-83CD-CB965F438012}"/>
    <cellStyle name="sbt2 2 9 3 2" xfId="41516" xr:uid="{EFDA8F05-5CC8-4A0B-9FC1-CF1758A7821B}"/>
    <cellStyle name="sbt2 2 9 4" xfId="23224" xr:uid="{8F2EBFED-F01B-4B7A-912E-BDF1602517C2}"/>
    <cellStyle name="sbt2 2 9 4 2" xfId="47014" xr:uid="{572B5AE1-7A50-4868-8ED6-2974AD0E48D9}"/>
    <cellStyle name="sbt2 2 9 5" xfId="27823" xr:uid="{D1B25AD1-738B-46CF-AC46-AFBE14F3F7F2}"/>
    <cellStyle name="sbt2 2 9 5 2" xfId="51589" xr:uid="{E41BCCBA-E097-452C-9760-F8BF464DEC1A}"/>
    <cellStyle name="sbt2 2 9 6" xfId="31918" xr:uid="{7C49C795-BB33-4BCE-AAAC-902828337923}"/>
    <cellStyle name="sbt2 3" xfId="3139" xr:uid="{210A2A0F-332D-443F-8F61-9FDCE53B48B7}"/>
    <cellStyle name="sbt2 3 10" xfId="8114" xr:uid="{854EA758-2D4A-492E-BE2C-42F6D421120E}"/>
    <cellStyle name="sbt2 3 10 2" xfId="13493" xr:uid="{4B9A3DB0-1283-4DC9-8E25-A07D133706E4}"/>
    <cellStyle name="sbt2 3 10 2 2" xfId="37525" xr:uid="{1F2B9B48-BB83-4628-869B-24569F425033}"/>
    <cellStyle name="sbt2 3 10 3" xfId="18229" xr:uid="{7DF7B6A8-4F24-4F38-B3AD-8C6BC958715E}"/>
    <cellStyle name="sbt2 3 10 3 2" xfId="42259" xr:uid="{9E02F7FB-385B-43E5-81F2-3EA9E862646E}"/>
    <cellStyle name="sbt2 3 10 4" xfId="32652" xr:uid="{507B505B-95E8-4155-814D-A3680251703C}"/>
    <cellStyle name="sbt2 3 11" xfId="8998" xr:uid="{32203242-B757-488F-81DE-EB8968F88C46}"/>
    <cellStyle name="sbt2 3 11 2" xfId="33401" xr:uid="{83B4A568-8226-4927-ADDE-06F4253376E7}"/>
    <cellStyle name="sbt2 3 12" xfId="8881" xr:uid="{E5986394-86B7-4DA3-9581-D9BC3F5590A0}"/>
    <cellStyle name="sbt2 3 12 2" xfId="33360" xr:uid="{C60EEBD9-2E23-47CF-A591-CB02B0D12BCE}"/>
    <cellStyle name="sbt2 3 13" xfId="19220" xr:uid="{54CF4C5A-20BA-40E4-90EC-7F4EA28229E2}"/>
    <cellStyle name="sbt2 3 13 2" xfId="43069" xr:uid="{51904D4A-1078-4132-BAC7-17E4C87E7F14}"/>
    <cellStyle name="sbt2 3 14" xfId="3450" xr:uid="{127E28A8-9CD0-4291-AAD9-AAC01370867D}"/>
    <cellStyle name="sbt2 3 15" xfId="3317" xr:uid="{E0F392D8-ADBF-43A3-AA51-6EB49DD69726}"/>
    <cellStyle name="sbt2 3 2" xfId="3241" xr:uid="{074A9410-DA67-4903-8427-0211B1BCF604}"/>
    <cellStyle name="sbt2 3 2 10" xfId="14418" xr:uid="{6C8C00F9-592F-4DE2-90B3-6A9E5A8F097C}"/>
    <cellStyle name="sbt2 3 2 10 2" xfId="38448" xr:uid="{F7C3989E-A24F-492B-81E1-C6D47000CA85}"/>
    <cellStyle name="sbt2 3 2 11" xfId="19390" xr:uid="{E1AAA027-8D37-4451-8BF9-BDD026B2DA5E}"/>
    <cellStyle name="sbt2 3 2 11 2" xfId="43231" xr:uid="{465F3049-406D-48A8-80CB-C1B70E1955DE}"/>
    <cellStyle name="sbt2 3 2 12" xfId="4109" xr:uid="{C6786FC5-8BAD-4B1F-B0B0-E9EB1327C5C2}"/>
    <cellStyle name="sbt2 3 2 13" xfId="28887" xr:uid="{8F224815-C55E-4346-A743-AF7B0F3D9D5F}"/>
    <cellStyle name="sbt2 3 2 2" xfId="4392" xr:uid="{9EB0162B-F323-42AD-BFFB-47E83596C098}"/>
    <cellStyle name="sbt2 3 2 2 10" xfId="24365" xr:uid="{F78DD873-6D2C-49CD-87E2-4D8390DBEFD9}"/>
    <cellStyle name="sbt2 3 2 2 10 2" xfId="48131" xr:uid="{4D10FBE6-EB1D-4AC5-9EA2-7DC3B5ED8E57}"/>
    <cellStyle name="sbt2 3 2 2 11" xfId="29157" xr:uid="{0E9660D9-6548-4E6D-BCE5-C6F2FB836196}"/>
    <cellStyle name="sbt2 3 2 2 2" xfId="5195" xr:uid="{9A918531-A1D8-4FA6-858B-5C2044564534}"/>
    <cellStyle name="sbt2 3 2 2 2 2" xfId="10575" xr:uid="{F43C3139-6B5A-4632-BFED-39A3F386D725}"/>
    <cellStyle name="sbt2 3 2 2 2 2 2" xfId="34787" xr:uid="{3FA243A1-249A-4A89-8CBC-BDB1F062F587}"/>
    <cellStyle name="sbt2 3 2 2 2 3" xfId="15490" xr:uid="{FC06AD2E-76CE-4278-B786-8A026061E620}"/>
    <cellStyle name="sbt2 3 2 2 2 3 2" xfId="39520" xr:uid="{93CB3D3F-C77F-438F-817E-D745570106D2}"/>
    <cellStyle name="sbt2 3 2 2 2 4" xfId="20724" xr:uid="{7E34FB28-58EA-460B-9D55-FC61B4FCF5E5}"/>
    <cellStyle name="sbt2 3 2 2 2 4 2" xfId="44546" xr:uid="{3B20F1B9-2345-4D1E-A21B-F594A2D321BE}"/>
    <cellStyle name="sbt2 3 2 2 2 5" xfId="25355" xr:uid="{AEF17926-BBAE-4795-B2F8-542A96692C8F}"/>
    <cellStyle name="sbt2 3 2 2 2 5 2" xfId="49121" xr:uid="{CC7680AD-F618-402C-B46F-8AB0366C2BD9}"/>
    <cellStyle name="sbt2 3 2 2 2 6" xfId="29947" xr:uid="{0EB79F7D-DC12-4208-B2A9-95E3BA6A60A8}"/>
    <cellStyle name="sbt2 3 2 2 3" xfId="6301" xr:uid="{1CFD2788-2230-40D0-A691-82E21E16E5FF}"/>
    <cellStyle name="sbt2 3 2 2 3 2" xfId="11680" xr:uid="{03BA799B-D472-4BBD-8EA2-2AC512EF945D}"/>
    <cellStyle name="sbt2 3 2 2 3 2 2" xfId="35717" xr:uid="{5A85A01B-A440-4153-AB55-F18A98EB7E77}"/>
    <cellStyle name="sbt2 3 2 2 3 3" xfId="16421" xr:uid="{84C1BD5A-E6B1-4BD9-8180-235DEB0ADBA0}"/>
    <cellStyle name="sbt2 3 2 2 3 3 2" xfId="40451" xr:uid="{39352FA8-DEBA-4483-A763-E2AE92D07F06}"/>
    <cellStyle name="sbt2 3 2 2 3 4" xfId="21469" xr:uid="{F85031D1-C931-479F-A8C8-5EE5366FF8C1}"/>
    <cellStyle name="sbt2 3 2 2 3 4 2" xfId="45280" xr:uid="{88CD2558-3121-4AFE-871A-ADC0A217DDEA}"/>
    <cellStyle name="sbt2 3 2 2 3 5" xfId="26089" xr:uid="{EF8C251E-4DB0-46B3-998F-AB6735FD06DA}"/>
    <cellStyle name="sbt2 3 2 2 3 5 2" xfId="49855" xr:uid="{58A5ABB7-B14B-4B91-B652-F85B4F5D9997}"/>
    <cellStyle name="sbt2 3 2 2 3 6" xfId="30865" xr:uid="{D9915E5F-7E67-49EC-8D60-0C1DA26E2029}"/>
    <cellStyle name="sbt2 3 2 2 4" xfId="7082" xr:uid="{E41C0929-8770-48EE-A750-5B576BEF30AE}"/>
    <cellStyle name="sbt2 3 2 2 4 2" xfId="12461" xr:uid="{C0CDEAB9-C10A-4D78-8F3A-5F2FA55F7748}"/>
    <cellStyle name="sbt2 3 2 2 4 2 2" xfId="36495" xr:uid="{DCB7A0DF-2F67-40C0-B7D2-BC9999ABE75C}"/>
    <cellStyle name="sbt2 3 2 2 4 3" xfId="17199" xr:uid="{658910D3-5705-4111-91B1-8BF222CC7F78}"/>
    <cellStyle name="sbt2 3 2 2 4 3 2" xfId="41229" xr:uid="{F0E862A0-AB40-44AB-A877-D071B235E5AA}"/>
    <cellStyle name="sbt2 3 2 2 4 4" xfId="22205" xr:uid="{79B5496F-1C91-49C7-9439-69663A0256B2}"/>
    <cellStyle name="sbt2 3 2 2 4 4 2" xfId="46007" xr:uid="{C9D93CDF-B4F1-4908-A0F3-372F7CEFD265}"/>
    <cellStyle name="sbt2 3 2 2 4 5" xfId="26816" xr:uid="{91634DC5-5705-4A00-9325-B7914FA614A3}"/>
    <cellStyle name="sbt2 3 2 2 4 5 2" xfId="50582" xr:uid="{AFCA4CE3-C620-4EFA-A0CA-3CAABF4A4723}"/>
    <cellStyle name="sbt2 3 2 2 4 6" xfId="31634" xr:uid="{19CD08BB-0D1F-4639-93BD-41C9A9AAAE87}"/>
    <cellStyle name="sbt2 3 2 2 5" xfId="7821" xr:uid="{5B44B66C-D84D-46F8-87F3-81FE0FAB4361}"/>
    <cellStyle name="sbt2 3 2 2 5 2" xfId="13200" xr:uid="{C04C5C62-1174-4B3E-99FA-E4696FE99E79}"/>
    <cellStyle name="sbt2 3 2 2 5 2 2" xfId="37232" xr:uid="{9D6F259D-A4C3-492C-9A01-522C3C78DC41}"/>
    <cellStyle name="sbt2 3 2 2 5 3" xfId="17936" xr:uid="{B8415BD3-527E-402C-9E2A-ADE121CB61C9}"/>
    <cellStyle name="sbt2 3 2 2 5 3 2" xfId="41966" xr:uid="{EC66AEEC-0336-48EB-92F0-8DA6A6ADD7B7}"/>
    <cellStyle name="sbt2 3 2 2 5 4" xfId="22941" xr:uid="{12A5BF88-799C-42C3-BCF6-335FBD8FDDF6}"/>
    <cellStyle name="sbt2 3 2 2 5 4 2" xfId="46734" xr:uid="{363B264F-7E45-4112-827B-FE8125309DD4}"/>
    <cellStyle name="sbt2 3 2 2 5 5" xfId="27543" xr:uid="{BAF25289-3580-456B-B7D7-1EDC8812B6E1}"/>
    <cellStyle name="sbt2 3 2 2 5 5 2" xfId="51309" xr:uid="{CC995786-93F7-4177-BCD1-556D278BE192}"/>
    <cellStyle name="sbt2 3 2 2 5 6" xfId="32362" xr:uid="{D1E1555D-67AA-4221-8AB9-5589A8AE4BE6}"/>
    <cellStyle name="sbt2 3 2 2 6" xfId="8554" xr:uid="{ED610B50-C3BE-442D-8FBA-74D4AE799383}"/>
    <cellStyle name="sbt2 3 2 2 6 2" xfId="13933" xr:uid="{3578AFCB-431A-4BEA-9979-7575727124B2}"/>
    <cellStyle name="sbt2 3 2 2 6 2 2" xfId="37963" xr:uid="{2FF1ACD4-2AF4-472A-A794-9EEC6EE64420}"/>
    <cellStyle name="sbt2 3 2 2 6 3" xfId="18667" xr:uid="{D6DAA487-F44E-498C-82AF-32C124ECAE44}"/>
    <cellStyle name="sbt2 3 2 2 6 3 2" xfId="42697" xr:uid="{F90067E2-26AD-4B59-ADD2-FD4BC35E745F}"/>
    <cellStyle name="sbt2 3 2 2 6 4" xfId="23672" xr:uid="{A5AE8118-4D31-4247-9C07-6FFA2CC3DFA5}"/>
    <cellStyle name="sbt2 3 2 2 6 4 2" xfId="47456" xr:uid="{7A0CC443-3427-4898-963B-264F069F954A}"/>
    <cellStyle name="sbt2 3 2 2 6 5" xfId="28265" xr:uid="{775992FA-EAE7-4D31-B346-87495226C764}"/>
    <cellStyle name="sbt2 3 2 2 6 5 2" xfId="52031" xr:uid="{FD8CF058-BC8F-4694-A9AD-E601DC7834CA}"/>
    <cellStyle name="sbt2 3 2 2 6 6" xfId="33084" xr:uid="{28EEDEE4-12AE-4955-856A-BE087DC9C500}"/>
    <cellStyle name="sbt2 3 2 2 7" xfId="9774" xr:uid="{207E8A82-F43A-4D22-B6DC-C8871190A98B}"/>
    <cellStyle name="sbt2 3 2 2 7 2" xfId="33988" xr:uid="{347E3E88-FE21-40A9-AB59-17D1B58F948F}"/>
    <cellStyle name="sbt2 3 2 2 8" xfId="14691" xr:uid="{229ECD6A-2FF8-4129-B0CC-74A11D826FCC}"/>
    <cellStyle name="sbt2 3 2 2 8 2" xfId="38721" xr:uid="{5A884F72-114A-4FED-B2EA-34293CBC5EF6}"/>
    <cellStyle name="sbt2 3 2 2 9" xfId="19665" xr:uid="{6DFD24B7-5FE7-4CDD-8943-BA400F81F00C}"/>
    <cellStyle name="sbt2 3 2 2 9 2" xfId="43501" xr:uid="{222E9DFE-DBC5-4025-811A-0953E51E4206}"/>
    <cellStyle name="sbt2 3 2 3" xfId="4616" xr:uid="{970AEE79-70AE-489A-998A-AD4C991EA028}"/>
    <cellStyle name="sbt2 3 2 3 10" xfId="24569" xr:uid="{CB88526A-4E4E-434B-8BA7-6D650539444C}"/>
    <cellStyle name="sbt2 3 2 3 10 2" xfId="48335" xr:uid="{C404D8FC-1E08-46E0-A0FF-7B9A4C843EA2}"/>
    <cellStyle name="sbt2 3 2 3 11" xfId="29378" xr:uid="{42A6BFAD-5029-449D-924C-9799614A9C0C}"/>
    <cellStyle name="sbt2 3 2 3 2" xfId="5419" xr:uid="{45133066-13F5-47BC-A1C4-96B43AFCC4CD}"/>
    <cellStyle name="sbt2 3 2 3 2 2" xfId="10799" xr:uid="{1863DB18-192B-4EFB-8266-2348630162DA}"/>
    <cellStyle name="sbt2 3 2 3 2 2 2" xfId="35011" xr:uid="{344F0483-DE3A-434C-8203-E858B5DFE33F}"/>
    <cellStyle name="sbt2 3 2 3 2 3" xfId="15714" xr:uid="{399C6339-64F2-461A-B56C-55F2BC2FD772}"/>
    <cellStyle name="sbt2 3 2 3 2 3 2" xfId="39744" xr:uid="{801A284A-D618-415D-9380-2947A02F23C2}"/>
    <cellStyle name="sbt2 3 2 3 2 4" xfId="20948" xr:uid="{6EB59AC6-838B-4489-88C5-0C1A0360E411}"/>
    <cellStyle name="sbt2 3 2 3 2 4 2" xfId="44767" xr:uid="{FAFA97E8-62D4-4F90-8A4F-AA8064B1DE17}"/>
    <cellStyle name="sbt2 3 2 3 2 5" xfId="25576" xr:uid="{4342E735-A76C-4C7E-90EF-E40280D6BAF7}"/>
    <cellStyle name="sbt2 3 2 3 2 5 2" xfId="49342" xr:uid="{CD57C05F-2469-4CE9-8245-827A6389B5BE}"/>
    <cellStyle name="sbt2 3 2 3 2 6" xfId="30168" xr:uid="{1C6F20D3-2A1F-4F8C-8869-4AA01B24400F}"/>
    <cellStyle name="sbt2 3 2 3 3" xfId="6525" xr:uid="{1B9AC628-60A4-4D8E-80D7-ED7DFEE75301}"/>
    <cellStyle name="sbt2 3 2 3 3 2" xfId="11904" xr:uid="{7BB1A9AE-2C20-43CD-8A58-12740240ED30}"/>
    <cellStyle name="sbt2 3 2 3 3 2 2" xfId="35941" xr:uid="{7B485436-B89A-4C20-91D7-46D607C440A9}"/>
    <cellStyle name="sbt2 3 2 3 3 3" xfId="16645" xr:uid="{E316B9CA-3954-4AF4-BBB0-003A0D8BBCEE}"/>
    <cellStyle name="sbt2 3 2 3 3 3 2" xfId="40675" xr:uid="{5A99C9C4-A856-4F65-BFC2-3E4751F85ACB}"/>
    <cellStyle name="sbt2 3 2 3 3 4" xfId="21693" xr:uid="{0682DD4B-84D1-4380-A556-61CB73628459}"/>
    <cellStyle name="sbt2 3 2 3 3 4 2" xfId="45501" xr:uid="{F168718B-1AF6-447C-BF41-9E47486C35DA}"/>
    <cellStyle name="sbt2 3 2 3 3 5" xfId="26310" xr:uid="{19EA1590-FD4F-44C1-B5A7-088AEFFC8567}"/>
    <cellStyle name="sbt2 3 2 3 3 5 2" xfId="50076" xr:uid="{A280B5DB-BF72-47C6-8F22-C6C6AE04DB63}"/>
    <cellStyle name="sbt2 3 2 3 3 6" xfId="31086" xr:uid="{A92E8712-3764-4310-808F-14948D6D32F5}"/>
    <cellStyle name="sbt2 3 2 3 4" xfId="7306" xr:uid="{0F80EEDC-4DB8-4DAB-B660-9281A386AB4E}"/>
    <cellStyle name="sbt2 3 2 3 4 2" xfId="12685" xr:uid="{CB2FBC6E-D57A-42E3-AE29-F5DF2E990F08}"/>
    <cellStyle name="sbt2 3 2 3 4 2 2" xfId="36719" xr:uid="{E88311AC-E5FB-4319-9CDC-C3D40043F5B9}"/>
    <cellStyle name="sbt2 3 2 3 4 3" xfId="17423" xr:uid="{B06FBA67-2C2D-4102-8CAF-39E98F91D1B5}"/>
    <cellStyle name="sbt2 3 2 3 4 3 2" xfId="41453" xr:uid="{35ECDBEA-0E11-40A8-A667-8643D92C8A18}"/>
    <cellStyle name="sbt2 3 2 3 4 4" xfId="22429" xr:uid="{D27ED776-687F-4652-B854-083113146E83}"/>
    <cellStyle name="sbt2 3 2 3 4 4 2" xfId="46228" xr:uid="{617B9AA1-F946-40F0-B62F-C15B15A5DFDF}"/>
    <cellStyle name="sbt2 3 2 3 4 5" xfId="27037" xr:uid="{E45A6B53-C748-435C-9167-1EC0CEB79A16}"/>
    <cellStyle name="sbt2 3 2 3 4 5 2" xfId="50803" xr:uid="{CB28B751-926D-4110-B7A1-83F1D58B5634}"/>
    <cellStyle name="sbt2 3 2 3 4 6" xfId="31855" xr:uid="{2A224802-6FF8-4F71-AC45-482686A8D387}"/>
    <cellStyle name="sbt2 3 2 3 5" xfId="8045" xr:uid="{F14E49CC-50D7-477C-926A-7B3D7BCE0F24}"/>
    <cellStyle name="sbt2 3 2 3 5 2" xfId="13424" xr:uid="{680D39C7-102C-4E82-A567-F5F5D1D903D2}"/>
    <cellStyle name="sbt2 3 2 3 5 2 2" xfId="37456" xr:uid="{908F34DA-8EB1-43C2-8DB9-EBFCD53AC288}"/>
    <cellStyle name="sbt2 3 2 3 5 3" xfId="18160" xr:uid="{2789CD82-63EF-415B-9546-59AECDC06052}"/>
    <cellStyle name="sbt2 3 2 3 5 3 2" xfId="42190" xr:uid="{5FA577B3-A7A7-4F6C-AD3C-367C17FE2C82}"/>
    <cellStyle name="sbt2 3 2 3 5 4" xfId="23165" xr:uid="{AA3D35F3-0C93-4DB2-B424-71CF5CE66E46}"/>
    <cellStyle name="sbt2 3 2 3 5 4 2" xfId="46955" xr:uid="{98D9805F-AB3C-4F0D-B34A-E6F5F6914543}"/>
    <cellStyle name="sbt2 3 2 3 5 5" xfId="27764" xr:uid="{51A3F1A5-882F-4092-A50C-7498D5AD43F5}"/>
    <cellStyle name="sbt2 3 2 3 5 5 2" xfId="51530" xr:uid="{03B7377E-3F47-4B4F-8BE0-4C755BCC8E06}"/>
    <cellStyle name="sbt2 3 2 3 5 6" xfId="32583" xr:uid="{281E2D85-E4BD-4EAE-8C79-04F7FAE63AA7}"/>
    <cellStyle name="sbt2 3 2 3 6" xfId="8778" xr:uid="{DF66DC88-5B84-4E12-93F0-94EB6C0BBA5D}"/>
    <cellStyle name="sbt2 3 2 3 6 2" xfId="14157" xr:uid="{AEA934DA-8E3A-4CEB-8352-E429943F11E8}"/>
    <cellStyle name="sbt2 3 2 3 6 2 2" xfId="38187" xr:uid="{8B466BC2-8664-4735-9B6B-D5F5D13B355F}"/>
    <cellStyle name="sbt2 3 2 3 6 3" xfId="18891" xr:uid="{B0FCC9B3-0534-43A5-B0BB-52F746894C81}"/>
    <cellStyle name="sbt2 3 2 3 6 3 2" xfId="42921" xr:uid="{CBAB9EE4-8F73-407E-ACFD-0945191DA576}"/>
    <cellStyle name="sbt2 3 2 3 6 4" xfId="23896" xr:uid="{9716D886-C54B-4052-8BA5-D68FC8B4919A}"/>
    <cellStyle name="sbt2 3 2 3 6 4 2" xfId="47677" xr:uid="{2FEED251-EE0E-463B-8216-302118820738}"/>
    <cellStyle name="sbt2 3 2 3 6 5" xfId="28486" xr:uid="{CE72C5DC-6552-4ED4-9A7A-A40A64AED522}"/>
    <cellStyle name="sbt2 3 2 3 6 5 2" xfId="52252" xr:uid="{5206394C-F696-4984-A845-B31D0D9799B6}"/>
    <cellStyle name="sbt2 3 2 3 6 6" xfId="33305" xr:uid="{8796BAAE-C310-4458-A4B2-B5C13A34495D}"/>
    <cellStyle name="sbt2 3 2 3 7" xfId="9998" xr:uid="{E3BFAC18-A778-4B21-BD3F-382B5C4054F8}"/>
    <cellStyle name="sbt2 3 2 3 7 2" xfId="34212" xr:uid="{7FB8B847-4294-492C-B1DF-D407F474F6F4}"/>
    <cellStyle name="sbt2 3 2 3 8" xfId="14915" xr:uid="{147CF513-8C4A-4B00-A23B-F0D8B47A6FCB}"/>
    <cellStyle name="sbt2 3 2 3 8 2" xfId="38945" xr:uid="{F5D8FF0A-15FB-410E-BC77-AF7B9BD8CD5E}"/>
    <cellStyle name="sbt2 3 2 3 9" xfId="19889" xr:uid="{1494AEFE-23D9-42D3-84DF-ECEFAE56751E}"/>
    <cellStyle name="sbt2 3 2 3 9 2" xfId="43722" xr:uid="{D5CAF391-BA70-4452-94CA-B706A1457016}"/>
    <cellStyle name="sbt2 3 2 4" xfId="4920" xr:uid="{B8E20A8E-E3E4-48C4-A456-917B70678F96}"/>
    <cellStyle name="sbt2 3 2 4 2" xfId="10300" xr:uid="{5368484A-1320-4D54-9389-A1399DCA28F6}"/>
    <cellStyle name="sbt2 3 2 4 2 2" xfId="34514" xr:uid="{BEFE2D04-308F-4202-A156-5A41D4F814BB}"/>
    <cellStyle name="sbt2 3 2 4 3" xfId="15217" xr:uid="{B176B12E-2F53-4F45-8A06-86D1FFFCB00D}"/>
    <cellStyle name="sbt2 3 2 4 3 2" xfId="39247" xr:uid="{2919471C-61FE-4CEF-8BB4-045202794E12}"/>
    <cellStyle name="sbt2 3 2 4 4" xfId="20449" xr:uid="{241D1735-1BD8-4CE5-BB4A-DBB12CE92A8C}"/>
    <cellStyle name="sbt2 3 2 4 4 2" xfId="44274" xr:uid="{B30CDE6F-A4F3-4D01-83FC-10F48AF8E316}"/>
    <cellStyle name="sbt2 3 2 4 5" xfId="25083" xr:uid="{52484C75-5F1E-44A1-8999-EB8976A37FED}"/>
    <cellStyle name="sbt2 3 2 4 5 2" xfId="48849" xr:uid="{D82D0097-946B-4756-B4B9-440D3ECDF8F0}"/>
    <cellStyle name="sbt2 3 2 4 6" xfId="29677" xr:uid="{9E7FE221-432D-43D1-ACF7-614A4F13982F}"/>
    <cellStyle name="sbt2 3 2 5" xfId="6025" xr:uid="{6D59EB1E-A2FE-4584-92A0-FBE45D79EF7E}"/>
    <cellStyle name="sbt2 3 2 5 2" xfId="11404" xr:uid="{AC85202D-D761-4AB3-9032-9DB2F9355FB9}"/>
    <cellStyle name="sbt2 3 2 5 2 2" xfId="35443" xr:uid="{083A55B1-C478-4F32-B971-816EA6AA9B7D}"/>
    <cellStyle name="sbt2 3 2 5 3" xfId="16147" xr:uid="{049F9FF4-0AEB-4B16-9F25-78D4CD624FB6}"/>
    <cellStyle name="sbt2 3 2 5 3 2" xfId="40177" xr:uid="{17AFA77C-FB9D-498B-B2A8-E3B2A593610E}"/>
    <cellStyle name="sbt2 3 2 5 4" xfId="21195" xr:uid="{6EB5A6C9-42C1-444A-A9DE-EA209A686FA8}"/>
    <cellStyle name="sbt2 3 2 5 4 2" xfId="45009" xr:uid="{D30FD80C-4BFC-48E3-9598-E38621C1D684}"/>
    <cellStyle name="sbt2 3 2 5 5" xfId="25818" xr:uid="{7DFCBA2D-1590-4E70-B2E7-69C02D524D59}"/>
    <cellStyle name="sbt2 3 2 5 5 2" xfId="49584" xr:uid="{884C7FBA-579D-4F7B-AE8E-21D21CD9794C}"/>
    <cellStyle name="sbt2 3 2 5 6" xfId="30594" xr:uid="{49402C12-4717-49E1-931F-23AEC0314B6E}"/>
    <cellStyle name="sbt2 3 2 6" xfId="6806" xr:uid="{9F77E9F2-ED72-4BCB-AAEA-1355F99D6E3E}"/>
    <cellStyle name="sbt2 3 2 6 2" xfId="12185" xr:uid="{462A996C-AFF7-4640-80BC-0FC93BC0B943}"/>
    <cellStyle name="sbt2 3 2 6 2 2" xfId="36221" xr:uid="{96327CF4-925F-4A79-A697-E9FA71F0A2C0}"/>
    <cellStyle name="sbt2 3 2 6 3" xfId="16925" xr:uid="{07F92B2B-47DD-4E2D-B546-CD3C62C105D5}"/>
    <cellStyle name="sbt2 3 2 6 3 2" xfId="40955" xr:uid="{2B7336D6-8E33-45B6-88CB-0F523BAF17E0}"/>
    <cellStyle name="sbt2 3 2 6 4" xfId="21932" xr:uid="{C0FCAF41-D32D-4626-96AB-B40104926EBF}"/>
    <cellStyle name="sbt2 3 2 6 4 2" xfId="45737" xr:uid="{D4802DE9-1E9D-4549-9179-E42790231406}"/>
    <cellStyle name="sbt2 3 2 6 5" xfId="26546" xr:uid="{416E1416-6B6C-448E-8533-7B627232CB38}"/>
    <cellStyle name="sbt2 3 2 6 5 2" xfId="50312" xr:uid="{7DAE86BF-F834-42DE-A9D5-471810EC7B7A}"/>
    <cellStyle name="sbt2 3 2 6 6" xfId="31363" xr:uid="{5BFBE6EA-98BB-467A-8415-8F3D6549B1D1}"/>
    <cellStyle name="sbt2 3 2 7" xfId="7546" xr:uid="{BD2A0CD0-3178-4373-B97E-97F9BDD3EF82}"/>
    <cellStyle name="sbt2 3 2 7 2" xfId="12925" xr:uid="{8C2062FA-E1DA-4AD8-9795-3D975E3C3AD6}"/>
    <cellStyle name="sbt2 3 2 7 2 2" xfId="36959" xr:uid="{4D1F1341-2CE1-4671-9A92-4589D5079256}"/>
    <cellStyle name="sbt2 3 2 7 3" xfId="17663" xr:uid="{A8AE732F-7BCD-4FBF-8257-FD3905285D60}"/>
    <cellStyle name="sbt2 3 2 7 3 2" xfId="41693" xr:uid="{F0CD1BC3-E406-4EAE-BF7C-CC7381959A1A}"/>
    <cellStyle name="sbt2 3 2 7 4" xfId="22668" xr:uid="{DA5249F0-2C4D-4DE7-84D0-59D219C87DBE}"/>
    <cellStyle name="sbt2 3 2 7 4 2" xfId="46464" xr:uid="{91834370-8292-4C74-8A14-3EB9F91AF2F9}"/>
    <cellStyle name="sbt2 3 2 7 5" xfId="27273" xr:uid="{8078EFBB-DCFE-41B2-814D-BE25915B5997}"/>
    <cellStyle name="sbt2 3 2 7 5 2" xfId="51039" xr:uid="{81960D4A-44DB-476B-A799-024BF5EE8DAA}"/>
    <cellStyle name="sbt2 3 2 7 6" xfId="32092" xr:uid="{AFFA3B37-BDAE-4AD7-919A-FC9FC1FEEF67}"/>
    <cellStyle name="sbt2 3 2 8" xfId="8279" xr:uid="{07932C9A-EE4B-48C9-A9F8-ABFDAAB6F0BD}"/>
    <cellStyle name="sbt2 3 2 8 2" xfId="13658" xr:uid="{864AC259-B15A-4C56-B03B-FA47F9CD83D0}"/>
    <cellStyle name="sbt2 3 2 8 2 2" xfId="37690" xr:uid="{D068377D-C306-429D-A9F6-2630F49AA47A}"/>
    <cellStyle name="sbt2 3 2 8 3" xfId="18394" xr:uid="{9F2F0F23-E879-40AA-8A20-7FC694B0B13E}"/>
    <cellStyle name="sbt2 3 2 8 3 2" xfId="42424" xr:uid="{FCEF55DD-D1CF-4D39-997D-BAF9C994BFF3}"/>
    <cellStyle name="sbt2 3 2 8 4" xfId="23399" xr:uid="{6A9DF4DE-C78D-4F1E-A5D3-F8D8458B7CB5}"/>
    <cellStyle name="sbt2 3 2 8 4 2" xfId="47186" xr:uid="{8DA08C8F-3FB3-404E-8C36-804AACAFE20D}"/>
    <cellStyle name="sbt2 3 2 8 5" xfId="27995" xr:uid="{44C769A2-B998-4790-AFAA-6D4E96EA9D1C}"/>
    <cellStyle name="sbt2 3 2 8 5 2" xfId="51761" xr:uid="{0A1455EE-9C5B-491C-9436-08A135425C23}"/>
    <cellStyle name="sbt2 3 2 8 6" xfId="32814" xr:uid="{198EA29C-FDEE-4729-B2E5-5D5362E31B76}"/>
    <cellStyle name="sbt2 3 2 9" xfId="9496" xr:uid="{EF936B57-3C7D-4FCB-ACC9-A66AB8BF21CF}"/>
    <cellStyle name="sbt2 3 2 9 2" xfId="33712" xr:uid="{0CAF960D-7E70-4C92-950F-EBCEC38EA206}"/>
    <cellStyle name="sbt2 3 3" xfId="4228" xr:uid="{75396C7C-8D5D-4CC4-B5EC-7A9DE20909CB}"/>
    <cellStyle name="sbt2 3 3 10" xfId="24218" xr:uid="{22E29CE3-A624-4AF2-BB00-714FC2FAE192}"/>
    <cellStyle name="sbt2 3 3 10 2" xfId="47985" xr:uid="{CD285AB6-C9CB-409E-B32C-69819990DE53}"/>
    <cellStyle name="sbt2 3 3 11" xfId="28996" xr:uid="{4C15E7D3-2C77-4C32-AD7D-71859AC90DCB}"/>
    <cellStyle name="sbt2 3 3 2" xfId="5031" xr:uid="{E9DF6585-769D-44ED-B540-0AB057E79D58}"/>
    <cellStyle name="sbt2 3 3 2 2" xfId="10411" xr:uid="{1C97C3B0-4AC0-4419-B096-156F7A5C4ED1}"/>
    <cellStyle name="sbt2 3 3 2 2 2" xfId="34623" xr:uid="{3E5801B6-8670-4AB5-A028-F816D08BADE4}"/>
    <cellStyle name="sbt2 3 3 2 3" xfId="15326" xr:uid="{26A64936-2519-41DB-96D3-9FCA074418D8}"/>
    <cellStyle name="sbt2 3 3 2 3 2" xfId="39356" xr:uid="{C20D1E57-D138-4DB2-A553-A62D97B3D101}"/>
    <cellStyle name="sbt2 3 3 2 4" xfId="20560" xr:uid="{539FD3FF-EA53-4B4C-9279-2AA9A5B68CE1}"/>
    <cellStyle name="sbt2 3 3 2 4 2" xfId="44385" xr:uid="{4E93C1EF-8E3C-4B29-AD2C-B95A5B197EF3}"/>
    <cellStyle name="sbt2 3 3 2 5" xfId="25194" xr:uid="{17B6341B-209C-44B8-ADD9-A366A6713288}"/>
    <cellStyle name="sbt2 3 3 2 5 2" xfId="48960" xr:uid="{4F6B84C4-337A-4613-9586-12A5978C441B}"/>
    <cellStyle name="sbt2 3 3 2 6" xfId="29786" xr:uid="{289B9C9F-CDAB-4002-A757-828C5BEE7C9B}"/>
    <cellStyle name="sbt2 3 3 3" xfId="6137" xr:uid="{AF577DD1-EF5B-4A02-AF9E-05F112FF5047}"/>
    <cellStyle name="sbt2 3 3 3 2" xfId="11516" xr:uid="{472B1025-96EC-43E4-B3EA-C91038F5D868}"/>
    <cellStyle name="sbt2 3 3 3 2 2" xfId="35553" xr:uid="{11189F15-1F7F-4BB2-B7AC-EB5F9217D940}"/>
    <cellStyle name="sbt2 3 3 3 3" xfId="16257" xr:uid="{9D274FB1-FBE7-490F-8EE9-2EDA88430012}"/>
    <cellStyle name="sbt2 3 3 3 3 2" xfId="40287" xr:uid="{96A8C3E3-9F40-4AF0-899D-35F8CCB449D3}"/>
    <cellStyle name="sbt2 3 3 3 4" xfId="21305" xr:uid="{5BFCD90E-E4F7-40B4-9E54-A39CCAA5C41A}"/>
    <cellStyle name="sbt2 3 3 3 4 2" xfId="45119" xr:uid="{B2D885B0-9AA7-4F6E-930D-D6A81B729088}"/>
    <cellStyle name="sbt2 3 3 3 5" xfId="25928" xr:uid="{4C21A080-96A4-4AFD-876B-996B9D2D8A32}"/>
    <cellStyle name="sbt2 3 3 3 5 2" xfId="49694" xr:uid="{E4184286-43E1-43D1-BE2D-8B9F6E5D0DF7}"/>
    <cellStyle name="sbt2 3 3 3 6" xfId="30704" xr:uid="{58700EF8-1B3D-40CE-BB5B-485CE6310894}"/>
    <cellStyle name="sbt2 3 3 4" xfId="6918" xr:uid="{8F2A59A7-85F0-4F33-A11C-97AD57ACF1D9}"/>
    <cellStyle name="sbt2 3 3 4 2" xfId="12297" xr:uid="{B4B3D240-463F-4E7E-B01C-28F5760AAD7C}"/>
    <cellStyle name="sbt2 3 3 4 2 2" xfId="36331" xr:uid="{3CC1EA3A-1C36-4C63-AE18-977C4E0BE52C}"/>
    <cellStyle name="sbt2 3 3 4 3" xfId="17035" xr:uid="{301EA03D-B38B-4532-81DD-78F4F4F40876}"/>
    <cellStyle name="sbt2 3 3 4 3 2" xfId="41065" xr:uid="{E6C2CBA5-80A9-431C-A7E4-B08382F20800}"/>
    <cellStyle name="sbt2 3 3 4 4" xfId="22041" xr:uid="{5BF174FE-2734-49E0-B196-129B560F73F8}"/>
    <cellStyle name="sbt2 3 3 4 4 2" xfId="45846" xr:uid="{6D2F426A-0DE1-469A-8305-9DF0FB124511}"/>
    <cellStyle name="sbt2 3 3 4 5" xfId="26655" xr:uid="{D85032BF-17E7-4FF4-A687-E53DF7086D4D}"/>
    <cellStyle name="sbt2 3 3 4 5 2" xfId="50421" xr:uid="{E809383E-0EA2-42CA-9C60-16AEF18C0C14}"/>
    <cellStyle name="sbt2 3 3 4 6" xfId="31473" xr:uid="{FE5D6A5B-6694-4EED-A7BC-24E1740AD756}"/>
    <cellStyle name="sbt2 3 3 5" xfId="7657" xr:uid="{A5BF2B2A-B705-4DCD-9163-01F20D09FFE0}"/>
    <cellStyle name="sbt2 3 3 5 2" xfId="13036" xr:uid="{0E07EF7F-46B1-4494-9DD0-C78452AD68F2}"/>
    <cellStyle name="sbt2 3 3 5 2 2" xfId="37068" xr:uid="{3288F8AD-7E6F-4AC3-AB71-79094D9A133E}"/>
    <cellStyle name="sbt2 3 3 5 3" xfId="17772" xr:uid="{FD004C4F-10CF-4084-89A3-B2792F80E1B7}"/>
    <cellStyle name="sbt2 3 3 5 3 2" xfId="41802" xr:uid="{CDF35BDD-3EAE-4E50-A292-8703D6924C95}"/>
    <cellStyle name="sbt2 3 3 5 4" xfId="22777" xr:uid="{63794FAB-A61F-42C8-AF74-B6AF8ECBB40D}"/>
    <cellStyle name="sbt2 3 3 5 4 2" xfId="46573" xr:uid="{5BF26756-92F5-4506-BF6A-B3696D9CCA14}"/>
    <cellStyle name="sbt2 3 3 5 5" xfId="27382" xr:uid="{5BB2CAE7-91B1-4F3E-A4B2-DA7011E88A32}"/>
    <cellStyle name="sbt2 3 3 5 5 2" xfId="51148" xr:uid="{E28474E5-7263-4774-9691-7E08B326FE2E}"/>
    <cellStyle name="sbt2 3 3 5 6" xfId="32201" xr:uid="{AF500E37-7697-4827-8A3F-170A1148DD99}"/>
    <cellStyle name="sbt2 3 3 6" xfId="8390" xr:uid="{1E349E73-BECB-4C1A-8C31-E930AC78456F}"/>
    <cellStyle name="sbt2 3 3 6 2" xfId="13769" xr:uid="{C89208FA-442B-46C3-BD23-20E1F866EE60}"/>
    <cellStyle name="sbt2 3 3 6 2 2" xfId="37799" xr:uid="{44617445-1AF7-4177-9A5D-3E45CAF036DB}"/>
    <cellStyle name="sbt2 3 3 6 3" xfId="18503" xr:uid="{46FC8335-E682-4729-8F72-FAC57BEDF820}"/>
    <cellStyle name="sbt2 3 3 6 3 2" xfId="42533" xr:uid="{9689E2C5-B7A9-480B-B4C6-55755CC7BA76}"/>
    <cellStyle name="sbt2 3 3 6 4" xfId="23508" xr:uid="{AE4BCF8C-89F0-4CF3-9235-9853795F27D5}"/>
    <cellStyle name="sbt2 3 3 6 4 2" xfId="47295" xr:uid="{A6EDC828-B28D-4EA5-B50E-E9918B4DF3FC}"/>
    <cellStyle name="sbt2 3 3 6 5" xfId="28104" xr:uid="{320B0635-443E-4C7A-86C2-F3EAC343C7E7}"/>
    <cellStyle name="sbt2 3 3 6 5 2" xfId="51870" xr:uid="{3B0C8F4C-23C7-4CE8-8444-3CB51C890563}"/>
    <cellStyle name="sbt2 3 3 6 6" xfId="32923" xr:uid="{0BAB880C-6BD1-48CE-859A-257F954C05B5}"/>
    <cellStyle name="sbt2 3 3 7" xfId="9610" xr:uid="{3F9C1E8A-3B01-4E3E-B20D-CAB4C76D4445}"/>
    <cellStyle name="sbt2 3 3 7 2" xfId="33824" xr:uid="{ABE857C9-2978-4A4C-8BB5-2D005E5B411D}"/>
    <cellStyle name="sbt2 3 3 8" xfId="14527" xr:uid="{3BB33F96-C4CA-45C1-94D3-38BDD9B123E0}"/>
    <cellStyle name="sbt2 3 3 8 2" xfId="38557" xr:uid="{154FE1EF-0C75-4383-A89C-A4B2BA01CDD3}"/>
    <cellStyle name="sbt2 3 3 9" xfId="19501" xr:uid="{FC13C2EF-859A-454D-B07F-E62648333160}"/>
    <cellStyle name="sbt2 3 3 9 2" xfId="43340" xr:uid="{F6CA09C2-70D3-496F-85A8-50121F23DAFB}"/>
    <cellStyle name="sbt2 3 4" xfId="4452" xr:uid="{A6156735-E5B3-4B95-9244-33D90DCB466B}"/>
    <cellStyle name="sbt2 3 4 10" xfId="24416" xr:uid="{D086BA21-7D9A-4FD5-B852-52B0801B39AF}"/>
    <cellStyle name="sbt2 3 4 10 2" xfId="48182" xr:uid="{139EEA09-F9B8-470D-B276-6CE500639F89}"/>
    <cellStyle name="sbt2 3 4 11" xfId="29217" xr:uid="{A8DD128E-3A47-460C-94FD-26E001494807}"/>
    <cellStyle name="sbt2 3 4 2" xfId="5255" xr:uid="{530AAF58-A092-4A0E-98CD-68456236CB6F}"/>
    <cellStyle name="sbt2 3 4 2 2" xfId="10635" xr:uid="{27099554-4777-462A-88B9-7C6C1155C42A}"/>
    <cellStyle name="sbt2 3 4 2 2 2" xfId="34847" xr:uid="{18051595-8BDD-4287-924C-F16E975F19B8}"/>
    <cellStyle name="sbt2 3 4 2 3" xfId="15550" xr:uid="{7918262C-0FE6-43C3-B2FE-3B2325E230DE}"/>
    <cellStyle name="sbt2 3 4 2 3 2" xfId="39580" xr:uid="{03422897-7467-417B-8AE0-6E83691C2BFA}"/>
    <cellStyle name="sbt2 3 4 2 4" xfId="20784" xr:uid="{64C887C0-77E6-47B5-8161-C9B86A9977F2}"/>
    <cellStyle name="sbt2 3 4 2 4 2" xfId="44606" xr:uid="{888A5DE4-AB4A-4EE2-9CDD-60F62B2C91B8}"/>
    <cellStyle name="sbt2 3 4 2 5" xfId="25415" xr:uid="{8F454119-B133-4A43-91EF-078412A59C36}"/>
    <cellStyle name="sbt2 3 4 2 5 2" xfId="49181" xr:uid="{02AFE181-A18E-47AF-9B36-EFF3A8CAE2EC}"/>
    <cellStyle name="sbt2 3 4 2 6" xfId="30007" xr:uid="{05FA2DBA-F0D3-4C2D-A0FD-3F9004560B5B}"/>
    <cellStyle name="sbt2 3 4 3" xfId="6361" xr:uid="{BF58D94D-AC14-4F51-BD3B-DAC11959FBF8}"/>
    <cellStyle name="sbt2 3 4 3 2" xfId="11740" xr:uid="{D3EC5703-89AD-47A9-905D-3FC0144679AA}"/>
    <cellStyle name="sbt2 3 4 3 2 2" xfId="35777" xr:uid="{A4B2637F-DA47-427E-8B6D-3BB813DB4714}"/>
    <cellStyle name="sbt2 3 4 3 3" xfId="16481" xr:uid="{12008807-F0BF-4C05-BE15-7EB233D13F12}"/>
    <cellStyle name="sbt2 3 4 3 3 2" xfId="40511" xr:uid="{1DD4B3C9-5F98-4CE1-A670-93D85686B6D1}"/>
    <cellStyle name="sbt2 3 4 3 4" xfId="21529" xr:uid="{6C386302-E81E-4335-911A-534A13CE89EA}"/>
    <cellStyle name="sbt2 3 4 3 4 2" xfId="45340" xr:uid="{AE7BD208-09EF-4EFB-A76E-1F541708F6C3}"/>
    <cellStyle name="sbt2 3 4 3 5" xfId="26149" xr:uid="{6880FA90-1A1F-4E62-8278-CAA4C80D1E3B}"/>
    <cellStyle name="sbt2 3 4 3 5 2" xfId="49915" xr:uid="{9008B562-9D34-4F14-9F87-1922597E0E88}"/>
    <cellStyle name="sbt2 3 4 3 6" xfId="30925" xr:uid="{83196333-2D61-4A56-B8C6-8601DD69B59E}"/>
    <cellStyle name="sbt2 3 4 4" xfId="7142" xr:uid="{AF9F388D-BE55-4423-886C-FF236AA07386}"/>
    <cellStyle name="sbt2 3 4 4 2" xfId="12521" xr:uid="{CA6A8A34-7005-4ACB-81B2-32B2F31BE05C}"/>
    <cellStyle name="sbt2 3 4 4 2 2" xfId="36555" xr:uid="{09BAEF3D-2652-4E5D-A3C9-B765D55FB25A}"/>
    <cellStyle name="sbt2 3 4 4 3" xfId="17259" xr:uid="{D192CE72-EFC7-4964-9C38-B8C79271B8C9}"/>
    <cellStyle name="sbt2 3 4 4 3 2" xfId="41289" xr:uid="{760A6860-8817-493E-ADAD-5B64E426D6FE}"/>
    <cellStyle name="sbt2 3 4 4 4" xfId="22265" xr:uid="{5E6B2E56-65F6-4AC0-88F5-EDD60126052C}"/>
    <cellStyle name="sbt2 3 4 4 4 2" xfId="46067" xr:uid="{4D8BED8C-A7CA-4AB7-BC4A-4E99AE3984B2}"/>
    <cellStyle name="sbt2 3 4 4 5" xfId="26876" xr:uid="{AF01094E-C294-42AE-BE60-A081109E8AF0}"/>
    <cellStyle name="sbt2 3 4 4 5 2" xfId="50642" xr:uid="{E5D7A3E5-BB60-408D-AC96-A12AA0FDFC78}"/>
    <cellStyle name="sbt2 3 4 4 6" xfId="31694" xr:uid="{91678E65-90B0-47C7-9031-35FC5F1F3853}"/>
    <cellStyle name="sbt2 3 4 5" xfId="7881" xr:uid="{2FF5265B-F3B4-4E55-ACE2-59CD0F2A8F2A}"/>
    <cellStyle name="sbt2 3 4 5 2" xfId="13260" xr:uid="{84042263-5F01-4779-B331-3973F7A5AE04}"/>
    <cellStyle name="sbt2 3 4 5 2 2" xfId="37292" xr:uid="{D6900A03-1CD0-41BA-AF7D-9161DF33B24D}"/>
    <cellStyle name="sbt2 3 4 5 3" xfId="17996" xr:uid="{8E31B024-92B2-4F0F-B622-2A14B9190371}"/>
    <cellStyle name="sbt2 3 4 5 3 2" xfId="42026" xr:uid="{86E85F5C-526B-4FEA-9650-E60BE808DC45}"/>
    <cellStyle name="sbt2 3 4 5 4" xfId="23001" xr:uid="{50129E87-717D-432D-B46E-F48CF1D6FE5C}"/>
    <cellStyle name="sbt2 3 4 5 4 2" xfId="46794" xr:uid="{B85DB881-A617-4B5F-A87E-67EBD7C5C8D0}"/>
    <cellStyle name="sbt2 3 4 5 5" xfId="27603" xr:uid="{A904ED63-BE3F-44FF-A8BF-A61B2B05FCE2}"/>
    <cellStyle name="sbt2 3 4 5 5 2" xfId="51369" xr:uid="{BE199B15-5446-49F2-9F6D-021B0671D20E}"/>
    <cellStyle name="sbt2 3 4 5 6" xfId="32422" xr:uid="{5E16EC1D-C76E-4FEE-AD32-CDAC5B8BEE22}"/>
    <cellStyle name="sbt2 3 4 6" xfId="8614" xr:uid="{B64EAE4F-8D31-404F-89FE-23054C5FF333}"/>
    <cellStyle name="sbt2 3 4 6 2" xfId="13993" xr:uid="{9684E836-155B-4036-9919-EC632D25DF4E}"/>
    <cellStyle name="sbt2 3 4 6 2 2" xfId="38023" xr:uid="{F513C030-379D-4164-AB0E-F624E3367888}"/>
    <cellStyle name="sbt2 3 4 6 3" xfId="18727" xr:uid="{3B8C1457-D2EF-44D7-B724-33B0AE3EF7ED}"/>
    <cellStyle name="sbt2 3 4 6 3 2" xfId="42757" xr:uid="{F8BED5BF-6B13-43C9-B644-BCDD5947898F}"/>
    <cellStyle name="sbt2 3 4 6 4" xfId="23732" xr:uid="{2F9BA958-1F77-404B-801A-4AF6830D0FD7}"/>
    <cellStyle name="sbt2 3 4 6 4 2" xfId="47516" xr:uid="{2EE09A88-1AB1-4B0A-A2A5-BD5C87B1FA8F}"/>
    <cellStyle name="sbt2 3 4 6 5" xfId="28325" xr:uid="{BE230EC1-6CC8-4CAB-AE17-10DECE6B0F2A}"/>
    <cellStyle name="sbt2 3 4 6 5 2" xfId="52091" xr:uid="{5BD933F3-C1F6-42F1-9CAF-773B90779833}"/>
    <cellStyle name="sbt2 3 4 6 6" xfId="33144" xr:uid="{293705C2-3F3D-45ED-B902-B936B0B2432F}"/>
    <cellStyle name="sbt2 3 4 7" xfId="9834" xr:uid="{F38E2C6F-FAF0-4D0E-BFCC-7C997AF09E42}"/>
    <cellStyle name="sbt2 3 4 7 2" xfId="34048" xr:uid="{3348A45A-68A8-47BE-A97B-C7A85D0503E6}"/>
    <cellStyle name="sbt2 3 4 8" xfId="14751" xr:uid="{2C5C3E77-3B1B-44FA-BCF9-B4F50EDA907F}"/>
    <cellStyle name="sbt2 3 4 8 2" xfId="38781" xr:uid="{C13F2E1D-5649-42FB-A93A-A928B7D14417}"/>
    <cellStyle name="sbt2 3 4 9" xfId="19725" xr:uid="{AC4966E1-F861-4056-8832-752DE8E2E4F3}"/>
    <cellStyle name="sbt2 3 4 9 2" xfId="43561" xr:uid="{2CD04861-EA4D-4326-AA80-4AB5FB74A675}"/>
    <cellStyle name="sbt2 3 5" xfId="3939" xr:uid="{D9AED527-8350-4594-B991-D49C3EAD57C9}"/>
    <cellStyle name="sbt2 3 5 2" xfId="9325" xr:uid="{B601C928-54A7-4748-949C-D9045FEB0812}"/>
    <cellStyle name="sbt2 3 5 2 2" xfId="33546" xr:uid="{54A4A1EB-EAEF-430F-901B-5712DC5CD9BC}"/>
    <cellStyle name="sbt2 3 5 3" xfId="14253" xr:uid="{2AA1BB43-F15C-4707-9A2C-A9FC5678FADA}"/>
    <cellStyle name="sbt2 3 5 3 2" xfId="38283" xr:uid="{060864F7-2BC7-45A7-B48A-5AB149691022}"/>
    <cellStyle name="sbt2 3 5 4" xfId="20283" xr:uid="{EE1681A8-C315-4D14-837F-C123017B5581}"/>
    <cellStyle name="sbt2 3 5 4 2" xfId="44111" xr:uid="{BF499A49-B554-469D-A710-3E8BD76D87DC}"/>
    <cellStyle name="sbt2 3 5 5" xfId="24920" xr:uid="{CF326791-01C6-402A-9110-625EDCB60FA4}"/>
    <cellStyle name="sbt2 3 5 5 2" xfId="48686" xr:uid="{DD7B8ED9-C7D7-4498-A1E8-5B5F9C25DCBB}"/>
    <cellStyle name="sbt2 3 5 6" xfId="28723" xr:uid="{C6039478-6076-452B-9767-AA4882B161C8}"/>
    <cellStyle name="sbt2 3 6" xfId="4755" xr:uid="{A487F02B-422E-4458-B1FA-2F0A0A5D1A1D}"/>
    <cellStyle name="sbt2 3 6 2" xfId="10135" xr:uid="{64DC2949-9DF1-4465-ABB3-ABB6D8014134}"/>
    <cellStyle name="sbt2 3 6 2 2" xfId="34349" xr:uid="{E4A2AFED-DC70-4C39-92D9-1A2C79E7834D}"/>
    <cellStyle name="sbt2 3 6 3" xfId="15052" xr:uid="{DD1311DF-19D7-4F37-AC5B-D476B2AAC85A}"/>
    <cellStyle name="sbt2 3 6 3 2" xfId="39082" xr:uid="{11B58ACE-AF78-4189-8DAE-74C2ADE0ABE3}"/>
    <cellStyle name="sbt2 3 6 4" xfId="21028" xr:uid="{785888BA-09D8-44DE-B0FE-751D2383C4CF}"/>
    <cellStyle name="sbt2 3 6 4 2" xfId="44845" xr:uid="{11AEA1AB-0725-4BC3-AE84-761D68802A38}"/>
    <cellStyle name="sbt2 3 6 5" xfId="25654" xr:uid="{ED00D5CA-4918-43B6-AB05-60C5A5A39478}"/>
    <cellStyle name="sbt2 3 6 5 2" xfId="49420" xr:uid="{F544DD20-0A0A-4B44-BE66-1F2C34D494CC}"/>
    <cellStyle name="sbt2 3 6 6" xfId="29515" xr:uid="{7AF9D945-BA97-4A9E-8F54-AA37371D5284}"/>
    <cellStyle name="sbt2 3 7" xfId="5854" xr:uid="{CE6F3DE9-FC20-48BC-8FED-B76AE6CFB9A5}"/>
    <cellStyle name="sbt2 3 7 2" xfId="11233" xr:uid="{6E97DB68-7A73-4D9D-B7F8-1E92BEF2A189}"/>
    <cellStyle name="sbt2 3 7 2 2" xfId="35277" xr:uid="{EEF80FC9-EAD9-4E6D-B9CE-E595454FE9FF}"/>
    <cellStyle name="sbt2 3 7 3" xfId="15981" xr:uid="{9029891A-4874-4F71-81B0-6BD09AF84A3B}"/>
    <cellStyle name="sbt2 3 7 3 2" xfId="40011" xr:uid="{2D51D3B1-6910-427D-9B96-DEB8032BBFA2}"/>
    <cellStyle name="sbt2 3 7 4" xfId="21766" xr:uid="{BD0958A8-4C11-4D33-A8A0-FA617636AFAB}"/>
    <cellStyle name="sbt2 3 7 4 2" xfId="45574" xr:uid="{6374325D-34D1-4C25-980E-7133CE0D7C12}"/>
    <cellStyle name="sbt2 3 7 5" xfId="26383" xr:uid="{B0EDDDAA-9EC1-440C-BB34-9B767E775D6A}"/>
    <cellStyle name="sbt2 3 7 5 2" xfId="50149" xr:uid="{3C329865-429B-44DA-AA8E-2ED52B50E3E1}"/>
    <cellStyle name="sbt2 3 7 6" xfId="30431" xr:uid="{0B3A9D08-1946-4F21-A3D7-9FEC50E3B3E0}"/>
    <cellStyle name="sbt2 3 8" xfId="6640" xr:uid="{9EDBB1CF-B6B8-4C15-95A5-B7815639C242}"/>
    <cellStyle name="sbt2 3 8 2" xfId="12019" xr:uid="{7D337C72-7E11-4EBD-BB43-B081B837DC01}"/>
    <cellStyle name="sbt2 3 8 2 2" xfId="36055" xr:uid="{2EA656F4-8ED7-4B1E-8A69-E4EFFA700B6C}"/>
    <cellStyle name="sbt2 3 8 3" xfId="16759" xr:uid="{6C88C99A-84C5-401D-AD48-6956DB85E124}"/>
    <cellStyle name="sbt2 3 8 3 2" xfId="40789" xr:uid="{076BF220-7852-4F56-BCC9-4377B7CD1641}"/>
    <cellStyle name="sbt2 3 8 4" xfId="22502" xr:uid="{53859C4C-9627-46D8-9E9B-FDCEFE62E87C}"/>
    <cellStyle name="sbt2 3 8 4 2" xfId="46301" xr:uid="{8F09A4CA-C00B-4FAD-BD55-6851821FD9D7}"/>
    <cellStyle name="sbt2 3 8 5" xfId="27110" xr:uid="{A0490C76-2F8C-4C03-8EAF-BD76A2E0E264}"/>
    <cellStyle name="sbt2 3 8 5 2" xfId="50876" xr:uid="{8256AD84-A967-473B-ADF0-3565540907C3}"/>
    <cellStyle name="sbt2 3 8 6" xfId="31200" xr:uid="{E4EC7805-365D-420D-B0F9-7ED346B8AC43}"/>
    <cellStyle name="sbt2 3 9" xfId="7381" xr:uid="{026DB61F-1D2A-4FC3-9D98-8DDEF60CBB29}"/>
    <cellStyle name="sbt2 3 9 2" xfId="12760" xr:uid="{67DD3C6B-9248-44DB-A411-F9994004D330}"/>
    <cellStyle name="sbt2 3 9 2 2" xfId="36794" xr:uid="{EF054530-C743-4E49-8EDE-B243E5C6D0DA}"/>
    <cellStyle name="sbt2 3 9 3" xfId="17498" xr:uid="{F95B8EA4-4BE4-4196-AB4C-9E03D34D279E}"/>
    <cellStyle name="sbt2 3 9 3 2" xfId="41528" xr:uid="{102D6E2B-8B09-4077-AB0C-D0887FB4D682}"/>
    <cellStyle name="sbt2 3 9 4" xfId="23234" xr:uid="{AA3E835F-18E5-4CF0-B288-21E047BE3A1E}"/>
    <cellStyle name="sbt2 3 9 4 2" xfId="47024" xr:uid="{70F5DF52-321B-43BF-8F68-854EA0911805}"/>
    <cellStyle name="sbt2 3 9 5" xfId="27833" xr:uid="{8DDADEC8-0F59-4075-A24C-BB96DC3F38CB}"/>
    <cellStyle name="sbt2 3 9 5 2" xfId="51599" xr:uid="{526FD210-CF92-47CF-86B4-09DE40136B78}"/>
    <cellStyle name="sbt2 3 9 6" xfId="31930" xr:uid="{FB9DD70B-17D8-4CA7-84AB-2DC197182DE4}"/>
    <cellStyle name="sbt2 4" xfId="3036" xr:uid="{2897D7AE-DE43-4439-8F1C-B6B4F6E51F1A}"/>
    <cellStyle name="sbt2 4 10" xfId="9234" xr:uid="{69735797-646F-4B1B-9ED5-C2B65FC09EE1}"/>
    <cellStyle name="sbt2 4 10 2" xfId="33514" xr:uid="{C3379B79-12C5-4AF1-BBB8-F7B192FE866B}"/>
    <cellStyle name="sbt2 4 11" xfId="14221" xr:uid="{AA1B5362-7C12-4ACD-8F1B-638677243F10}"/>
    <cellStyle name="sbt2 4 11 2" xfId="38251" xr:uid="{56230004-D44D-4773-A253-0CE41050D0AC}"/>
    <cellStyle name="sbt2 4 12" xfId="19128" xr:uid="{2EEC8D5A-CD1C-48A2-89EE-FEEB9443C358}"/>
    <cellStyle name="sbt2 4 12 2" xfId="43036" xr:uid="{0C035E46-FA19-4400-8BBD-AA27F95C5879}"/>
    <cellStyle name="sbt2 4 13" xfId="3847" xr:uid="{549DC56D-4C24-4BAF-B44C-FF4A26C9DAF9}"/>
    <cellStyle name="sbt2 4 14" xfId="28691" xr:uid="{9FFCF6F0-8E80-4CCE-B18D-1253C9315FF9}"/>
    <cellStyle name="sbt2 4 2" xfId="3208" xr:uid="{0BE59D1A-DB01-4DCA-8971-7234EE5E7BA7}"/>
    <cellStyle name="sbt2 4 2 10" xfId="14389" xr:uid="{35D90E37-9A5A-4AA5-B1FD-41F51126D47F}"/>
    <cellStyle name="sbt2 4 2 10 2" xfId="38419" xr:uid="{50C8AE4D-E3B0-4903-AED7-ED75964379DB}"/>
    <cellStyle name="sbt2 4 2 11" xfId="19361" xr:uid="{5BE83244-01C8-4C2A-90C9-E0B4CB1C2C09}"/>
    <cellStyle name="sbt2 4 2 11 2" xfId="43202" xr:uid="{8A5DD041-DD34-49CD-9EB4-113A419B5377}"/>
    <cellStyle name="sbt2 4 2 12" xfId="4080" xr:uid="{D9587222-E048-4A9E-A8E0-8A019F268FE5}"/>
    <cellStyle name="sbt2 4 2 13" xfId="28858" xr:uid="{C63AE341-B0D2-4A80-822B-33BA900A9C64}"/>
    <cellStyle name="sbt2 4 2 2" xfId="4363" xr:uid="{2318F533-DA44-43C2-A5D6-2D86413663B1}"/>
    <cellStyle name="sbt2 4 2 2 10" xfId="24340" xr:uid="{E24733DF-E633-4D3A-922F-8C69176914EF}"/>
    <cellStyle name="sbt2 4 2 2 10 2" xfId="48106" xr:uid="{7AD70F1C-C4CE-48E8-9C22-1E25CB5178DA}"/>
    <cellStyle name="sbt2 4 2 2 11" xfId="29128" xr:uid="{D7E6BC90-24D3-49B4-8FB4-17ED9B5C5795}"/>
    <cellStyle name="sbt2 4 2 2 2" xfId="5166" xr:uid="{B9C5E4FB-4479-45A5-B078-95EDA58D90CD}"/>
    <cellStyle name="sbt2 4 2 2 2 2" xfId="10546" xr:uid="{78246F91-6A0C-40D9-B83E-241025CD45FE}"/>
    <cellStyle name="sbt2 4 2 2 2 2 2" xfId="34758" xr:uid="{1FB8113A-C072-476C-B199-F34D863468F8}"/>
    <cellStyle name="sbt2 4 2 2 2 3" xfId="15461" xr:uid="{F8BE151F-888F-486E-8F0D-B53F59FA5037}"/>
    <cellStyle name="sbt2 4 2 2 2 3 2" xfId="39491" xr:uid="{7B080C63-554D-4149-A11F-ADFC079E85BA}"/>
    <cellStyle name="sbt2 4 2 2 2 4" xfId="20695" xr:uid="{837E8B99-E8E7-40D2-8F5D-F63BC1FC36D3}"/>
    <cellStyle name="sbt2 4 2 2 2 4 2" xfId="44517" xr:uid="{4137391A-7CCF-42C8-A212-872C01FD873F}"/>
    <cellStyle name="sbt2 4 2 2 2 5" xfId="25326" xr:uid="{A05F1253-2BA6-43DE-846B-F8D9C9B9D765}"/>
    <cellStyle name="sbt2 4 2 2 2 5 2" xfId="49092" xr:uid="{EE451349-65B5-4AB4-9636-9AD63C220608}"/>
    <cellStyle name="sbt2 4 2 2 2 6" xfId="29918" xr:uid="{B86D7F25-1CA3-421C-ACF7-EEE85CDF9D6C}"/>
    <cellStyle name="sbt2 4 2 2 3" xfId="6272" xr:uid="{8AD82B1D-E5AD-44C7-88A3-6228C6320C10}"/>
    <cellStyle name="sbt2 4 2 2 3 2" xfId="11651" xr:uid="{A703385C-0786-4BA7-81CD-FED428BC7A5C}"/>
    <cellStyle name="sbt2 4 2 2 3 2 2" xfId="35688" xr:uid="{D7B7E72E-637E-4CFF-BA01-5010A9C7E019}"/>
    <cellStyle name="sbt2 4 2 2 3 3" xfId="16392" xr:uid="{B48C7122-B021-4BFD-8611-78CC9F196BBB}"/>
    <cellStyle name="sbt2 4 2 2 3 3 2" xfId="40422" xr:uid="{660D25C8-0CC6-4919-810C-B986CEAC2725}"/>
    <cellStyle name="sbt2 4 2 2 3 4" xfId="21440" xr:uid="{17F8E34C-C623-4E36-9FB0-C4CA455CBE67}"/>
    <cellStyle name="sbt2 4 2 2 3 4 2" xfId="45251" xr:uid="{8AB5D5C3-B405-4F4B-8DC9-B59F2BA0317C}"/>
    <cellStyle name="sbt2 4 2 2 3 5" xfId="26060" xr:uid="{A1A39A17-E10B-4334-B88E-3F967B9491D5}"/>
    <cellStyle name="sbt2 4 2 2 3 5 2" xfId="49826" xr:uid="{AD69D7C0-BF7D-47C7-A105-519CE5C4586F}"/>
    <cellStyle name="sbt2 4 2 2 3 6" xfId="30836" xr:uid="{D4A51263-8865-4E2C-9C9D-516404444D16}"/>
    <cellStyle name="sbt2 4 2 2 4" xfId="7053" xr:uid="{1FA289A3-3FDA-4E68-8008-9D61654465B5}"/>
    <cellStyle name="sbt2 4 2 2 4 2" xfId="12432" xr:uid="{0D5C6F0A-0A10-43E8-BF79-22D70DB02BBE}"/>
    <cellStyle name="sbt2 4 2 2 4 2 2" xfId="36466" xr:uid="{E87CE7C2-DAD5-4ED2-89BA-7BB91DAB1DBB}"/>
    <cellStyle name="sbt2 4 2 2 4 3" xfId="17170" xr:uid="{474BAD2E-25E7-4F27-9FF6-50C9A29B3476}"/>
    <cellStyle name="sbt2 4 2 2 4 3 2" xfId="41200" xr:uid="{99BB103F-6AC9-4BF2-BDAD-4E48BB95D082}"/>
    <cellStyle name="sbt2 4 2 2 4 4" xfId="22176" xr:uid="{AA9F8FE0-FF84-4ADE-B35E-8B7DAC702D50}"/>
    <cellStyle name="sbt2 4 2 2 4 4 2" xfId="45978" xr:uid="{9BE43126-7886-4E02-8896-C827A09F9A88}"/>
    <cellStyle name="sbt2 4 2 2 4 5" xfId="26787" xr:uid="{56EB9E51-A4A8-41D6-9D00-A020118F91AD}"/>
    <cellStyle name="sbt2 4 2 2 4 5 2" xfId="50553" xr:uid="{8ED7E605-26D0-4799-A37B-D3EE1E08B035}"/>
    <cellStyle name="sbt2 4 2 2 4 6" xfId="31605" xr:uid="{2131B88F-B010-4B8A-9A49-F509DB0FEC37}"/>
    <cellStyle name="sbt2 4 2 2 5" xfId="7792" xr:uid="{52193519-71A5-4FBB-BFCF-E72FBE9B4FD8}"/>
    <cellStyle name="sbt2 4 2 2 5 2" xfId="13171" xr:uid="{FC47265F-959D-405D-AA55-9F258265AB08}"/>
    <cellStyle name="sbt2 4 2 2 5 2 2" xfId="37203" xr:uid="{92213D7C-C692-4643-B2A7-6BE0F0DFF5C8}"/>
    <cellStyle name="sbt2 4 2 2 5 3" xfId="17907" xr:uid="{B53551F4-4EFE-49CD-BD7C-160D3F823BA9}"/>
    <cellStyle name="sbt2 4 2 2 5 3 2" xfId="41937" xr:uid="{18A08871-3D86-4650-A6E1-EF19E9501537}"/>
    <cellStyle name="sbt2 4 2 2 5 4" xfId="22912" xr:uid="{3F6B975F-37F2-4AE9-B394-D7B7B3756294}"/>
    <cellStyle name="sbt2 4 2 2 5 4 2" xfId="46705" xr:uid="{17A988A6-696A-4BA5-B6DC-611A2FB50D6E}"/>
    <cellStyle name="sbt2 4 2 2 5 5" xfId="27514" xr:uid="{ACA5F62B-E764-4BFF-A415-FFBB592A2808}"/>
    <cellStyle name="sbt2 4 2 2 5 5 2" xfId="51280" xr:uid="{9DFC1E3A-49BD-49B5-9EAA-1B6029B6B2EE}"/>
    <cellStyle name="sbt2 4 2 2 5 6" xfId="32333" xr:uid="{A3007ADD-7EC8-4782-97C5-DF2E99740EF1}"/>
    <cellStyle name="sbt2 4 2 2 6" xfId="8525" xr:uid="{1CC06634-1D01-4E8B-A86E-6929C56DEAA5}"/>
    <cellStyle name="sbt2 4 2 2 6 2" xfId="13904" xr:uid="{6AC319B4-E952-4E06-9DB8-6262DA57462D}"/>
    <cellStyle name="sbt2 4 2 2 6 2 2" xfId="37934" xr:uid="{A99F319E-8D2C-46C4-A54B-3ECA52BC4504}"/>
    <cellStyle name="sbt2 4 2 2 6 3" xfId="18638" xr:uid="{84801FE0-9BA3-414E-8F97-ABB04B520554}"/>
    <cellStyle name="sbt2 4 2 2 6 3 2" xfId="42668" xr:uid="{C32F6851-3483-4172-9EF3-3B47BB94E4C0}"/>
    <cellStyle name="sbt2 4 2 2 6 4" xfId="23643" xr:uid="{0C8AA976-974B-459E-9160-96DE28F39895}"/>
    <cellStyle name="sbt2 4 2 2 6 4 2" xfId="47427" xr:uid="{75B7EEE3-E750-4FF7-AA4F-9C80E15C7109}"/>
    <cellStyle name="sbt2 4 2 2 6 5" xfId="28236" xr:uid="{A5110F43-043A-4602-861B-DD943B7BAEBF}"/>
    <cellStyle name="sbt2 4 2 2 6 5 2" xfId="52002" xr:uid="{81C19254-0D5F-4378-989F-89630F720287}"/>
    <cellStyle name="sbt2 4 2 2 6 6" xfId="33055" xr:uid="{C8A6646E-597C-4BF8-972E-85D8CD126CB9}"/>
    <cellStyle name="sbt2 4 2 2 7" xfId="9745" xr:uid="{E6242246-F1B6-48B6-8BCC-951A460011C6}"/>
    <cellStyle name="sbt2 4 2 2 7 2" xfId="33959" xr:uid="{DB091007-86A9-4C8B-A11C-5622D98A4EF6}"/>
    <cellStyle name="sbt2 4 2 2 8" xfId="14662" xr:uid="{F10B8735-F514-412B-876B-2D73DF05FC6E}"/>
    <cellStyle name="sbt2 4 2 2 8 2" xfId="38692" xr:uid="{211F79DD-ADBE-490C-8747-BE5007B9281C}"/>
    <cellStyle name="sbt2 4 2 2 9" xfId="19636" xr:uid="{8B8FFDAA-5DC0-46A7-8F52-EF5A24CC7578}"/>
    <cellStyle name="sbt2 4 2 2 9 2" xfId="43472" xr:uid="{519CDA77-88FB-49A1-AEBA-3F8833152BC0}"/>
    <cellStyle name="sbt2 4 2 3" xfId="4587" xr:uid="{C00B856B-1108-4EA1-B5F8-7B425324F4F2}"/>
    <cellStyle name="sbt2 4 2 3 10" xfId="24540" xr:uid="{DC1DF73E-CF8D-45EE-897C-A06B98F22D29}"/>
    <cellStyle name="sbt2 4 2 3 10 2" xfId="48306" xr:uid="{086A8311-67EB-4061-B755-2F75E3442699}"/>
    <cellStyle name="sbt2 4 2 3 11" xfId="29349" xr:uid="{C6DDB1B8-CE2C-4CB9-A9BA-D31A41C16CA3}"/>
    <cellStyle name="sbt2 4 2 3 2" xfId="5390" xr:uid="{C41E041E-4E6F-4609-9D5E-A1E15EE46183}"/>
    <cellStyle name="sbt2 4 2 3 2 2" xfId="10770" xr:uid="{AD748AE3-912F-4782-9186-C401A6FBEB3A}"/>
    <cellStyle name="sbt2 4 2 3 2 2 2" xfId="34982" xr:uid="{B189A75E-906F-45EF-831F-33D15735D672}"/>
    <cellStyle name="sbt2 4 2 3 2 3" xfId="15685" xr:uid="{38C50BF1-F4E9-477C-B9A6-FD362DD8624B}"/>
    <cellStyle name="sbt2 4 2 3 2 3 2" xfId="39715" xr:uid="{50B3C8FD-BDD0-424E-8C5D-09B8B64AC41A}"/>
    <cellStyle name="sbt2 4 2 3 2 4" xfId="20919" xr:uid="{979CB127-6599-4925-BA57-4EC9694240C2}"/>
    <cellStyle name="sbt2 4 2 3 2 4 2" xfId="44738" xr:uid="{5F5C5DF5-98A5-4232-89C0-D3FD28C7196A}"/>
    <cellStyle name="sbt2 4 2 3 2 5" xfId="25547" xr:uid="{CB4A8665-49D9-4B47-968D-9705B0B849FC}"/>
    <cellStyle name="sbt2 4 2 3 2 5 2" xfId="49313" xr:uid="{697DC980-239D-4F6F-9D57-C8C1C5096524}"/>
    <cellStyle name="sbt2 4 2 3 2 6" xfId="30139" xr:uid="{90E9C9FC-9B0C-48D2-BB63-3A64E6EFF71C}"/>
    <cellStyle name="sbt2 4 2 3 3" xfId="6496" xr:uid="{5848021D-1A1D-400A-BB0B-FC11217940F0}"/>
    <cellStyle name="sbt2 4 2 3 3 2" xfId="11875" xr:uid="{8240779A-41CF-4F3D-B529-7FDFDBE04C38}"/>
    <cellStyle name="sbt2 4 2 3 3 2 2" xfId="35912" xr:uid="{10601A24-33B2-4B92-9477-040CF11BD326}"/>
    <cellStyle name="sbt2 4 2 3 3 3" xfId="16616" xr:uid="{875ED995-693A-4A16-8B44-709832C516EB}"/>
    <cellStyle name="sbt2 4 2 3 3 3 2" xfId="40646" xr:uid="{AFC2548B-AC83-478E-AB63-4F15DC71CF21}"/>
    <cellStyle name="sbt2 4 2 3 3 4" xfId="21664" xr:uid="{E573F4F9-BFA9-4421-BA45-3A4511F8D4FA}"/>
    <cellStyle name="sbt2 4 2 3 3 4 2" xfId="45472" xr:uid="{AE51972A-7359-43FB-97B2-E720D3777312}"/>
    <cellStyle name="sbt2 4 2 3 3 5" xfId="26281" xr:uid="{818AB1C9-5EFB-4EDA-AFA7-FEE2B5D060C5}"/>
    <cellStyle name="sbt2 4 2 3 3 5 2" xfId="50047" xr:uid="{15CB6EC3-1477-40AE-B0EB-CFEAEBD67525}"/>
    <cellStyle name="sbt2 4 2 3 3 6" xfId="31057" xr:uid="{4500ED1D-F753-4407-AFFD-B38DC711C4C1}"/>
    <cellStyle name="sbt2 4 2 3 4" xfId="7277" xr:uid="{6F3B3FAF-1F12-415C-B716-85BC2E14E608}"/>
    <cellStyle name="sbt2 4 2 3 4 2" xfId="12656" xr:uid="{E053211C-FF0D-4595-B898-2602CDE8C05A}"/>
    <cellStyle name="sbt2 4 2 3 4 2 2" xfId="36690" xr:uid="{993A17D8-A343-41EF-AD62-DED1A33EDBA7}"/>
    <cellStyle name="sbt2 4 2 3 4 3" xfId="17394" xr:uid="{F3964BC0-0201-4F78-B9E7-3A3BBD02A1F8}"/>
    <cellStyle name="sbt2 4 2 3 4 3 2" xfId="41424" xr:uid="{5F044979-4C4E-4E79-BFF6-9B9F586FC79C}"/>
    <cellStyle name="sbt2 4 2 3 4 4" xfId="22400" xr:uid="{E81A00DC-09BE-4BBB-BBDB-77D18C0ADD69}"/>
    <cellStyle name="sbt2 4 2 3 4 4 2" xfId="46199" xr:uid="{70B69E53-1473-4453-854E-2A5409AB10AD}"/>
    <cellStyle name="sbt2 4 2 3 4 5" xfId="27008" xr:uid="{C625B975-70BA-4FBA-84DF-8327E06159D0}"/>
    <cellStyle name="sbt2 4 2 3 4 5 2" xfId="50774" xr:uid="{48950777-B2A6-4227-B46C-C3A964200A6F}"/>
    <cellStyle name="sbt2 4 2 3 4 6" xfId="31826" xr:uid="{F9E736E3-8534-4605-AFD4-E302E61A8896}"/>
    <cellStyle name="sbt2 4 2 3 5" xfId="8016" xr:uid="{86BCAFC9-3A61-4AFB-A3AA-DB70A7A2733B}"/>
    <cellStyle name="sbt2 4 2 3 5 2" xfId="13395" xr:uid="{EDF3B625-6AC1-4156-8FC5-D2111BBF5E4E}"/>
    <cellStyle name="sbt2 4 2 3 5 2 2" xfId="37427" xr:uid="{2788426A-1D27-4335-A4FF-6032E51F39CD}"/>
    <cellStyle name="sbt2 4 2 3 5 3" xfId="18131" xr:uid="{FCBABC79-0164-4CD3-B017-BB814C2E6FDE}"/>
    <cellStyle name="sbt2 4 2 3 5 3 2" xfId="42161" xr:uid="{304BA59E-E18A-480A-8AC4-D2DC4BE0103F}"/>
    <cellStyle name="sbt2 4 2 3 5 4" xfId="23136" xr:uid="{E7E8571B-D5E5-4250-86A6-6FFC5BD42269}"/>
    <cellStyle name="sbt2 4 2 3 5 4 2" xfId="46926" xr:uid="{141887EA-0C04-49D7-A977-D4EE1D981823}"/>
    <cellStyle name="sbt2 4 2 3 5 5" xfId="27735" xr:uid="{57E16304-D69F-4E5F-A5E9-B986892EBF2C}"/>
    <cellStyle name="sbt2 4 2 3 5 5 2" xfId="51501" xr:uid="{58A3AFA7-9463-4A59-84D8-63400AF9C724}"/>
    <cellStyle name="sbt2 4 2 3 5 6" xfId="32554" xr:uid="{081DE5CE-EB49-4317-906C-7E64E4390FA5}"/>
    <cellStyle name="sbt2 4 2 3 6" xfId="8749" xr:uid="{3D680AF1-B89B-40D3-9B20-8520518CFEFF}"/>
    <cellStyle name="sbt2 4 2 3 6 2" xfId="14128" xr:uid="{4A88A75A-EBEC-4418-B88D-813A408ACCC7}"/>
    <cellStyle name="sbt2 4 2 3 6 2 2" xfId="38158" xr:uid="{F5B33E93-A782-4C2E-8A4C-88DD3B985B38}"/>
    <cellStyle name="sbt2 4 2 3 6 3" xfId="18862" xr:uid="{C1CC7204-414C-4666-9CC4-80D9C6716704}"/>
    <cellStyle name="sbt2 4 2 3 6 3 2" xfId="42892" xr:uid="{66762557-6A86-4536-A777-8D974BCE4C87}"/>
    <cellStyle name="sbt2 4 2 3 6 4" xfId="23867" xr:uid="{8F2DF48A-E30B-453B-A4A9-DFB573F040BA}"/>
    <cellStyle name="sbt2 4 2 3 6 4 2" xfId="47648" xr:uid="{E879C4E7-5D5A-425A-9E3F-2E05854286ED}"/>
    <cellStyle name="sbt2 4 2 3 6 5" xfId="28457" xr:uid="{912763D4-A5F3-4485-8284-83CC50E02238}"/>
    <cellStyle name="sbt2 4 2 3 6 5 2" xfId="52223" xr:uid="{E940102D-B27C-48FA-A901-0A8281B0DF5A}"/>
    <cellStyle name="sbt2 4 2 3 6 6" xfId="33276" xr:uid="{2133573A-8C6F-456D-8CFA-3C2488E9F0D7}"/>
    <cellStyle name="sbt2 4 2 3 7" xfId="9969" xr:uid="{44A5BB64-0F37-44BB-A34B-10FEFE1ECD6C}"/>
    <cellStyle name="sbt2 4 2 3 7 2" xfId="34183" xr:uid="{42FFA030-87AD-43B3-9149-D7C2CA65A42A}"/>
    <cellStyle name="sbt2 4 2 3 8" xfId="14886" xr:uid="{2AE40ECC-C55C-4FCD-8C69-8710C3EBCF27}"/>
    <cellStyle name="sbt2 4 2 3 8 2" xfId="38916" xr:uid="{B477F2F9-E582-4D14-AD7F-E36705BA5E85}"/>
    <cellStyle name="sbt2 4 2 3 9" xfId="19860" xr:uid="{D654C30C-CDDF-43B3-A87E-A9C043E41D06}"/>
    <cellStyle name="sbt2 4 2 3 9 2" xfId="43693" xr:uid="{41376570-42D5-4DF4-94C4-2CE65EFD623C}"/>
    <cellStyle name="sbt2 4 2 4" xfId="4891" xr:uid="{2D5AB313-B3AE-400D-8A32-39B44C666FE6}"/>
    <cellStyle name="sbt2 4 2 4 2" xfId="10271" xr:uid="{4A9EA930-CC63-450D-BF96-9835A2F52E93}"/>
    <cellStyle name="sbt2 4 2 4 2 2" xfId="34485" xr:uid="{F03AECC3-81CA-4A0B-A577-E8B993B437D5}"/>
    <cellStyle name="sbt2 4 2 4 3" xfId="15188" xr:uid="{C7979E51-9715-442C-ADDA-D7F49416A1C6}"/>
    <cellStyle name="sbt2 4 2 4 3 2" xfId="39218" xr:uid="{7B6937C3-5557-47FB-A082-0D67BBA09DBF}"/>
    <cellStyle name="sbt2 4 2 4 4" xfId="20420" xr:uid="{940E66D5-B1AF-47B5-A9A7-CEC4E310F6BD}"/>
    <cellStyle name="sbt2 4 2 4 4 2" xfId="44245" xr:uid="{229221BC-5CA6-419C-A261-409408622664}"/>
    <cellStyle name="sbt2 4 2 4 5" xfId="25054" xr:uid="{EDC26657-F363-44FA-95BE-A73A71CDDD34}"/>
    <cellStyle name="sbt2 4 2 4 5 2" xfId="48820" xr:uid="{58AE00F0-27E5-4B49-913C-28B784577D08}"/>
    <cellStyle name="sbt2 4 2 4 6" xfId="29648" xr:uid="{161EE9D7-4A96-44FD-B4CE-224FED40CA22}"/>
    <cellStyle name="sbt2 4 2 5" xfId="5996" xr:uid="{AF7114EE-15CB-4BD5-99C2-B1EB8113B9BC}"/>
    <cellStyle name="sbt2 4 2 5 2" xfId="11375" xr:uid="{03836149-8567-4BA6-ABC5-A4CBF777086E}"/>
    <cellStyle name="sbt2 4 2 5 2 2" xfId="35414" xr:uid="{568BB03A-A53C-4410-874B-40DCCF9BF931}"/>
    <cellStyle name="sbt2 4 2 5 3" xfId="16118" xr:uid="{EA87A9D0-69BE-479E-BA9C-9514545CDED3}"/>
    <cellStyle name="sbt2 4 2 5 3 2" xfId="40148" xr:uid="{E91970B4-A26B-4C09-B995-7118B4893190}"/>
    <cellStyle name="sbt2 4 2 5 4" xfId="21166" xr:uid="{1FEF048C-6C59-4887-A444-6F52CCA982B0}"/>
    <cellStyle name="sbt2 4 2 5 4 2" xfId="44980" xr:uid="{7F7931E7-F00B-48D4-AD6D-372C4519E843}"/>
    <cellStyle name="sbt2 4 2 5 5" xfId="25789" xr:uid="{5825CBCF-6A96-4F84-993D-8C8FFDB10D42}"/>
    <cellStyle name="sbt2 4 2 5 5 2" xfId="49555" xr:uid="{DACE28E0-25C5-49F6-ADE4-E451052C8F6D}"/>
    <cellStyle name="sbt2 4 2 5 6" xfId="30565" xr:uid="{E1173FD2-E050-4F5B-A4C1-23B1819A06C5}"/>
    <cellStyle name="sbt2 4 2 6" xfId="6777" xr:uid="{A1321D2F-BB43-4D25-BA00-A61261E83519}"/>
    <cellStyle name="sbt2 4 2 6 2" xfId="12156" xr:uid="{E9CEE66F-DFCC-493C-823A-F4FA3EA782D5}"/>
    <cellStyle name="sbt2 4 2 6 2 2" xfId="36192" xr:uid="{08B29D81-FA50-48B0-8EA4-FEAB1AF7BE7D}"/>
    <cellStyle name="sbt2 4 2 6 3" xfId="16896" xr:uid="{880BBF57-99A3-46D1-8C89-8779113D35C2}"/>
    <cellStyle name="sbt2 4 2 6 3 2" xfId="40926" xr:uid="{CEAB836A-46D8-469A-85E4-9A6D213F0A4C}"/>
    <cellStyle name="sbt2 4 2 6 4" xfId="21903" xr:uid="{55E95935-E030-4E24-82C9-BC14DC8DEDD7}"/>
    <cellStyle name="sbt2 4 2 6 4 2" xfId="45708" xr:uid="{D15CCCFC-1408-4369-92A8-028C31E68C5C}"/>
    <cellStyle name="sbt2 4 2 6 5" xfId="26517" xr:uid="{635683A7-BE21-4B1C-9F11-C2FABBCDE10B}"/>
    <cellStyle name="sbt2 4 2 6 5 2" xfId="50283" xr:uid="{7FF23F14-B4C5-4306-B551-0A631CF779DC}"/>
    <cellStyle name="sbt2 4 2 6 6" xfId="31334" xr:uid="{12908C94-FE5A-4B55-97E9-743B75C314B2}"/>
    <cellStyle name="sbt2 4 2 7" xfId="7517" xr:uid="{E8548B9E-B064-4515-9A96-783276AABCC5}"/>
    <cellStyle name="sbt2 4 2 7 2" xfId="12896" xr:uid="{7FA2F023-CA70-43E8-80C9-386594B2114B}"/>
    <cellStyle name="sbt2 4 2 7 2 2" xfId="36930" xr:uid="{66F8DA93-843A-47AB-91E8-59B508EF1C2B}"/>
    <cellStyle name="sbt2 4 2 7 3" xfId="17634" xr:uid="{33D27C4C-CF49-4F31-9702-2995AEF815DA}"/>
    <cellStyle name="sbt2 4 2 7 3 2" xfId="41664" xr:uid="{81CFB206-FF40-4B62-9618-75FD3CF00FD3}"/>
    <cellStyle name="sbt2 4 2 7 4" xfId="22639" xr:uid="{27CB3C34-D0B9-409D-B706-0CFD5A5C520C}"/>
    <cellStyle name="sbt2 4 2 7 4 2" xfId="46435" xr:uid="{1335391E-0F64-4CDD-9B21-B7D734AF6056}"/>
    <cellStyle name="sbt2 4 2 7 5" xfId="27244" xr:uid="{3E804A46-44DF-4D05-BF00-5FDE891590E4}"/>
    <cellStyle name="sbt2 4 2 7 5 2" xfId="51010" xr:uid="{803D4D7D-642F-42D1-933D-40E3EF3F67F2}"/>
    <cellStyle name="sbt2 4 2 7 6" xfId="32063" xr:uid="{66C93B1D-EF40-4026-821A-3F725A47D206}"/>
    <cellStyle name="sbt2 4 2 8" xfId="8250" xr:uid="{882E538D-8347-4C1F-83E6-224E348D5918}"/>
    <cellStyle name="sbt2 4 2 8 2" xfId="13629" xr:uid="{0480709D-E757-4C4D-9709-67A01A829FC3}"/>
    <cellStyle name="sbt2 4 2 8 2 2" xfId="37661" xr:uid="{3B8D2F19-0AA9-4D5D-B587-1A507F89E04F}"/>
    <cellStyle name="sbt2 4 2 8 3" xfId="18365" xr:uid="{8725936D-7BE7-4D02-822E-9E2CD54B349C}"/>
    <cellStyle name="sbt2 4 2 8 3 2" xfId="42395" xr:uid="{8CFC8164-F00B-484A-8973-46061A4A8E1C}"/>
    <cellStyle name="sbt2 4 2 8 4" xfId="23370" xr:uid="{801810AB-26B5-40DC-8DCB-61DCB147A210}"/>
    <cellStyle name="sbt2 4 2 8 4 2" xfId="47157" xr:uid="{4705E58C-E64C-4AC1-8872-F1548FE4DC23}"/>
    <cellStyle name="sbt2 4 2 8 5" xfId="27966" xr:uid="{C90DC096-F291-45F9-AB30-9A0C8E6808A2}"/>
    <cellStyle name="sbt2 4 2 8 5 2" xfId="51732" xr:uid="{276E97B5-8A95-422D-A654-9D18A2F00142}"/>
    <cellStyle name="sbt2 4 2 8 6" xfId="32785" xr:uid="{F5E493DB-7132-40D6-9EB4-6277C04303EA}"/>
    <cellStyle name="sbt2 4 2 9" xfId="9467" xr:uid="{EB5C732E-932C-4682-A86B-C5C2938F6538}"/>
    <cellStyle name="sbt2 4 2 9 2" xfId="33683" xr:uid="{951FDDFC-A89B-4323-9A52-B5621FAAFBF2}"/>
    <cellStyle name="sbt2 4 3" xfId="4199" xr:uid="{363644B5-554B-4ACF-BB3C-F852FC8C303C}"/>
    <cellStyle name="sbt2 4 3 10" xfId="24189" xr:uid="{AB545D3E-C954-4FA9-9C6B-E167A8CB6D22}"/>
    <cellStyle name="sbt2 4 3 10 2" xfId="47956" xr:uid="{180198E2-D0C1-4646-ABB1-A9F4AB11AC7C}"/>
    <cellStyle name="sbt2 4 3 11" xfId="28967" xr:uid="{525855B3-95BA-4299-96CB-DB6E0CFA4FE8}"/>
    <cellStyle name="sbt2 4 3 2" xfId="5002" xr:uid="{7141EAB7-710B-42B1-9619-4D77F16960F7}"/>
    <cellStyle name="sbt2 4 3 2 2" xfId="10382" xr:uid="{DEF4984E-8BB4-4BE7-9E47-6E2C07E76BE1}"/>
    <cellStyle name="sbt2 4 3 2 2 2" xfId="34594" xr:uid="{E089DC12-E874-4B32-9CE0-90C3FE7FAF74}"/>
    <cellStyle name="sbt2 4 3 2 3" xfId="15297" xr:uid="{3E54F14D-7806-47F0-81F1-DD8F43112C89}"/>
    <cellStyle name="sbt2 4 3 2 3 2" xfId="39327" xr:uid="{48192AE3-9B07-4F10-8C45-E54769DED431}"/>
    <cellStyle name="sbt2 4 3 2 4" xfId="20531" xr:uid="{B7ABECB4-0220-47D2-BADD-8B7BED57BBFF}"/>
    <cellStyle name="sbt2 4 3 2 4 2" xfId="44356" xr:uid="{02D8A40F-16C3-417F-938B-1CA67F7DC2CC}"/>
    <cellStyle name="sbt2 4 3 2 5" xfId="25165" xr:uid="{C681EA82-86CD-4D98-B66D-3600B43F5AE5}"/>
    <cellStyle name="sbt2 4 3 2 5 2" xfId="48931" xr:uid="{0E1C8C79-21DB-499D-AF63-771C5C7845CE}"/>
    <cellStyle name="sbt2 4 3 2 6" xfId="29757" xr:uid="{70858EBC-4089-458E-A12F-6DBED68C0A05}"/>
    <cellStyle name="sbt2 4 3 3" xfId="6108" xr:uid="{D1E565E3-6E44-48BE-9F2F-F982E9550261}"/>
    <cellStyle name="sbt2 4 3 3 2" xfId="11487" xr:uid="{B0F0C5DF-9DB9-4E97-9439-6ACA06213A13}"/>
    <cellStyle name="sbt2 4 3 3 2 2" xfId="35524" xr:uid="{46DCB4A1-AA2C-4ACE-9E33-58E4DD9941DA}"/>
    <cellStyle name="sbt2 4 3 3 3" xfId="16228" xr:uid="{197FC922-04B2-4B50-8523-E659A9752BE9}"/>
    <cellStyle name="sbt2 4 3 3 3 2" xfId="40258" xr:uid="{74E20C3C-BD51-4861-B4EB-20858B53B58C}"/>
    <cellStyle name="sbt2 4 3 3 4" xfId="21276" xr:uid="{9DEC73C2-C132-4B9D-B3DD-CC5202053C08}"/>
    <cellStyle name="sbt2 4 3 3 4 2" xfId="45090" xr:uid="{80FA454A-BBEF-44B2-97B7-C013FC6B16E9}"/>
    <cellStyle name="sbt2 4 3 3 5" xfId="25899" xr:uid="{347DB9EF-DB04-46FB-BD23-1F9DBAB7D8AE}"/>
    <cellStyle name="sbt2 4 3 3 5 2" xfId="49665" xr:uid="{D3A69E78-2811-47D4-8BCC-FA7EFA1DD8A3}"/>
    <cellStyle name="sbt2 4 3 3 6" xfId="30675" xr:uid="{F4DA8FE4-1DB2-4F98-9367-8EB54B00690B}"/>
    <cellStyle name="sbt2 4 3 4" xfId="6889" xr:uid="{B84E109C-35A0-495A-9AD6-836A5843FEBB}"/>
    <cellStyle name="sbt2 4 3 4 2" xfId="12268" xr:uid="{C9E364EF-099A-4A50-9B04-D2EB406A7206}"/>
    <cellStyle name="sbt2 4 3 4 2 2" xfId="36302" xr:uid="{82ED0701-C84D-47E6-83D3-A5872975A554}"/>
    <cellStyle name="sbt2 4 3 4 3" xfId="17006" xr:uid="{5B32C011-2C33-4BAE-B65B-8DF74061DA4E}"/>
    <cellStyle name="sbt2 4 3 4 3 2" xfId="41036" xr:uid="{4EDC58B1-258C-4E17-A3B3-D4F200029F92}"/>
    <cellStyle name="sbt2 4 3 4 4" xfId="22012" xr:uid="{FFAC7FF2-9F94-4F84-883D-487B134E906C}"/>
    <cellStyle name="sbt2 4 3 4 4 2" xfId="45817" xr:uid="{094CE859-E7BC-43DB-8BB5-4412621FA6A0}"/>
    <cellStyle name="sbt2 4 3 4 5" xfId="26626" xr:uid="{4F21CDE9-BC49-4558-96AF-C843A62AA26B}"/>
    <cellStyle name="sbt2 4 3 4 5 2" xfId="50392" xr:uid="{AC2B6F68-67B6-401C-B466-ABAE93C04B9A}"/>
    <cellStyle name="sbt2 4 3 4 6" xfId="31444" xr:uid="{D67C5858-250E-4D3E-B0AA-BB62A67D11F8}"/>
    <cellStyle name="sbt2 4 3 5" xfId="7628" xr:uid="{EF2A4A85-3D1F-44C8-B2D6-0330346A60E8}"/>
    <cellStyle name="sbt2 4 3 5 2" xfId="13007" xr:uid="{9A04E104-CB82-441C-B56A-AEC37EB81B37}"/>
    <cellStyle name="sbt2 4 3 5 2 2" xfId="37039" xr:uid="{26F34A3F-7157-4247-AEA4-E4747ED90AF3}"/>
    <cellStyle name="sbt2 4 3 5 3" xfId="17743" xr:uid="{CFD23183-C263-471E-AC5F-F49DC9ADA637}"/>
    <cellStyle name="sbt2 4 3 5 3 2" xfId="41773" xr:uid="{92D63CEE-364C-477F-83F6-95A8069BC584}"/>
    <cellStyle name="sbt2 4 3 5 4" xfId="22748" xr:uid="{A4715687-8E32-4D3A-88A9-469D3E372E31}"/>
    <cellStyle name="sbt2 4 3 5 4 2" xfId="46544" xr:uid="{A60FB82D-1074-46F7-BEDD-4BC24CCCFCCA}"/>
    <cellStyle name="sbt2 4 3 5 5" xfId="27353" xr:uid="{90D4D775-A9B7-4388-A266-B123BE7D27A1}"/>
    <cellStyle name="sbt2 4 3 5 5 2" xfId="51119" xr:uid="{BE488FC5-98B6-40AC-B135-2AF2414DA5CA}"/>
    <cellStyle name="sbt2 4 3 5 6" xfId="32172" xr:uid="{089A004F-1FA2-49EF-BE7A-554016348CC8}"/>
    <cellStyle name="sbt2 4 3 6" xfId="8361" xr:uid="{62194D37-A307-4943-8128-82416E8B0978}"/>
    <cellStyle name="sbt2 4 3 6 2" xfId="13740" xr:uid="{F226C0A9-239C-4967-AE39-8690753F780E}"/>
    <cellStyle name="sbt2 4 3 6 2 2" xfId="37770" xr:uid="{2EBE542E-CD25-4685-B625-1C7D9CC9E29B}"/>
    <cellStyle name="sbt2 4 3 6 3" xfId="18474" xr:uid="{68D406FF-9950-4636-85BD-1BD7B715E7EE}"/>
    <cellStyle name="sbt2 4 3 6 3 2" xfId="42504" xr:uid="{91EDD761-A01B-4463-9BF2-46D7142EC53A}"/>
    <cellStyle name="sbt2 4 3 6 4" xfId="23479" xr:uid="{F1620E5E-3969-4E52-8720-438D586C031B}"/>
    <cellStyle name="sbt2 4 3 6 4 2" xfId="47266" xr:uid="{C7A950D7-84DF-477B-A610-86A7151FE9B3}"/>
    <cellStyle name="sbt2 4 3 6 5" xfId="28075" xr:uid="{8F30E31C-E937-4959-AEA4-4DF7E3BBEB3A}"/>
    <cellStyle name="sbt2 4 3 6 5 2" xfId="51841" xr:uid="{2DAF86B7-9B30-4F13-B941-25507A447379}"/>
    <cellStyle name="sbt2 4 3 6 6" xfId="32894" xr:uid="{70EFDC5B-DCFC-46F4-96F1-4ABF26A1152A}"/>
    <cellStyle name="sbt2 4 3 7" xfId="9581" xr:uid="{1D0C38CA-3CB2-451E-B7A7-666CF1C659FD}"/>
    <cellStyle name="sbt2 4 3 7 2" xfId="33795" xr:uid="{1196E402-2B0A-420E-AB47-D0EC77AC1383}"/>
    <cellStyle name="sbt2 4 3 8" xfId="14498" xr:uid="{0F576726-7A93-4351-AC36-C3050545C574}"/>
    <cellStyle name="sbt2 4 3 8 2" xfId="38528" xr:uid="{85BD999F-1CA5-4207-BBE7-B2CF21016A87}"/>
    <cellStyle name="sbt2 4 3 9" xfId="19472" xr:uid="{6AA8E114-DF73-41F1-B90A-B26CFD27925E}"/>
    <cellStyle name="sbt2 4 3 9 2" xfId="43311" xr:uid="{3A5CB2FE-F953-4D6C-A570-BE214AC8CA8B}"/>
    <cellStyle name="sbt2 4 4" xfId="4166" xr:uid="{1599E330-681C-4D33-B8DE-21AB7CC29042}"/>
    <cellStyle name="sbt2 4 4 10" xfId="24156" xr:uid="{4BAD0006-DA44-4F5C-A954-8C416BA0101C}"/>
    <cellStyle name="sbt2 4 4 10 2" xfId="47923" xr:uid="{A4197745-DCC4-4DB4-8430-C630853F4362}"/>
    <cellStyle name="sbt2 4 4 11" xfId="28934" xr:uid="{67797274-C75A-40EE-AEB6-17265943BCF1}"/>
    <cellStyle name="sbt2 4 4 2" xfId="4969" xr:uid="{2BC06F02-28E0-46B2-B140-5E31293EBE9F}"/>
    <cellStyle name="sbt2 4 4 2 2" xfId="10349" xr:uid="{C8CF0AAC-AA72-41BC-A877-B4A240C1E901}"/>
    <cellStyle name="sbt2 4 4 2 2 2" xfId="34561" xr:uid="{2CF3BE9D-12AB-41EF-AB64-F04D0BB63D9F}"/>
    <cellStyle name="sbt2 4 4 2 3" xfId="15264" xr:uid="{9B383B9F-1534-48C3-A2E6-AD761133DE1A}"/>
    <cellStyle name="sbt2 4 4 2 3 2" xfId="39294" xr:uid="{C50C11C7-F232-4901-B027-B6C2955A8C41}"/>
    <cellStyle name="sbt2 4 4 2 4" xfId="20498" xr:uid="{BDA80B88-47D8-499E-B96E-A128526F0910}"/>
    <cellStyle name="sbt2 4 4 2 4 2" xfId="44323" xr:uid="{DB886A99-934B-4A59-AA9E-F4749091DC34}"/>
    <cellStyle name="sbt2 4 4 2 5" xfId="25132" xr:uid="{4D3BE067-6F38-4437-A390-01F6B6D86A11}"/>
    <cellStyle name="sbt2 4 4 2 5 2" xfId="48898" xr:uid="{A4B032CD-5643-4F7E-961E-741D8A35A2A2}"/>
    <cellStyle name="sbt2 4 4 2 6" xfId="29724" xr:uid="{ABB69012-A217-4A19-88EB-0993E7F3006A}"/>
    <cellStyle name="sbt2 4 4 3" xfId="6075" xr:uid="{16F69445-A79B-4CE2-B119-967CEE378C52}"/>
    <cellStyle name="sbt2 4 4 3 2" xfId="11454" xr:uid="{1BD2D227-5BCE-4105-8037-4A2B6C2CF22B}"/>
    <cellStyle name="sbt2 4 4 3 2 2" xfId="35491" xr:uid="{C8BDEB7A-2A8A-45DD-A809-B75F16DF951F}"/>
    <cellStyle name="sbt2 4 4 3 3" xfId="16195" xr:uid="{4AE51250-9A92-4DFD-8DC5-3B08439E354E}"/>
    <cellStyle name="sbt2 4 4 3 3 2" xfId="40225" xr:uid="{07321DC4-8F36-45FC-9C12-B1890481F211}"/>
    <cellStyle name="sbt2 4 4 3 4" xfId="21243" xr:uid="{7B2A4441-770B-444A-A259-E9D13AEDDC67}"/>
    <cellStyle name="sbt2 4 4 3 4 2" xfId="45057" xr:uid="{30F0867D-899B-42B9-A542-46FE2CAF9A00}"/>
    <cellStyle name="sbt2 4 4 3 5" xfId="25866" xr:uid="{D27885B1-C628-444D-B595-4D816D7FCB5F}"/>
    <cellStyle name="sbt2 4 4 3 5 2" xfId="49632" xr:uid="{ACFADFC2-4338-4D56-8E0E-D3CD6BA36BCB}"/>
    <cellStyle name="sbt2 4 4 3 6" xfId="30642" xr:uid="{16E67A4A-9E8D-4764-BF20-E42D1516C1DF}"/>
    <cellStyle name="sbt2 4 4 4" xfId="6856" xr:uid="{D4C998EA-9BDD-4D54-9161-535CCE28A8A4}"/>
    <cellStyle name="sbt2 4 4 4 2" xfId="12235" xr:uid="{3405E35C-F51B-496B-9D8C-6B2F3E3BB280}"/>
    <cellStyle name="sbt2 4 4 4 2 2" xfId="36269" xr:uid="{415B5F08-FFDC-4953-A42A-056EE6928D67}"/>
    <cellStyle name="sbt2 4 4 4 3" xfId="16973" xr:uid="{105428C1-E308-4B9B-ACEB-1C2DD5022E48}"/>
    <cellStyle name="sbt2 4 4 4 3 2" xfId="41003" xr:uid="{7AFF95C5-FFDF-49ED-8B00-FB7F6A2B41EC}"/>
    <cellStyle name="sbt2 4 4 4 4" xfId="21979" xr:uid="{8289B13C-1666-4FD9-9A00-8BEEC8169623}"/>
    <cellStyle name="sbt2 4 4 4 4 2" xfId="45784" xr:uid="{4AB5FC03-EB52-4520-9A88-65752DBB150F}"/>
    <cellStyle name="sbt2 4 4 4 5" xfId="26593" xr:uid="{FC4A604B-81D7-4C1C-BC61-0D6917D2B938}"/>
    <cellStyle name="sbt2 4 4 4 5 2" xfId="50359" xr:uid="{B08A96EF-F502-4DC3-BB76-79D4EB10CF4D}"/>
    <cellStyle name="sbt2 4 4 4 6" xfId="31411" xr:uid="{BD5C33EE-1E64-4120-87C3-6BDEAC7F2210}"/>
    <cellStyle name="sbt2 4 4 5" xfId="7595" xr:uid="{23F4FE4E-E9B1-4D7C-A35F-AF20ED95E116}"/>
    <cellStyle name="sbt2 4 4 5 2" xfId="12974" xr:uid="{7C4BC8B5-03EF-498D-819B-2A42E3C53EF5}"/>
    <cellStyle name="sbt2 4 4 5 2 2" xfId="37006" xr:uid="{E1EBF6FD-3EE2-4082-979A-D4351647706C}"/>
    <cellStyle name="sbt2 4 4 5 3" xfId="17710" xr:uid="{926A97AA-D5C9-4A1E-B4F1-DF11782AE3EF}"/>
    <cellStyle name="sbt2 4 4 5 3 2" xfId="41740" xr:uid="{69FFED15-15E0-4DFC-941E-7943CF8CC64F}"/>
    <cellStyle name="sbt2 4 4 5 4" xfId="22715" xr:uid="{4019299E-22D1-4C07-8AD6-E5BAC57B217F}"/>
    <cellStyle name="sbt2 4 4 5 4 2" xfId="46511" xr:uid="{5873A5C5-A292-49DE-8E12-F614D6EA7531}"/>
    <cellStyle name="sbt2 4 4 5 5" xfId="27320" xr:uid="{CED0A0F9-01BC-4735-9E2C-0811A1C8C90A}"/>
    <cellStyle name="sbt2 4 4 5 5 2" xfId="51086" xr:uid="{C30A8E00-4AF7-4ADC-8A72-B206AD69FBF3}"/>
    <cellStyle name="sbt2 4 4 5 6" xfId="32139" xr:uid="{A208D09B-9633-4F50-AB26-E323000F9549}"/>
    <cellStyle name="sbt2 4 4 6" xfId="8328" xr:uid="{4FAC0A14-83E2-4251-9D0F-2FACA6872459}"/>
    <cellStyle name="sbt2 4 4 6 2" xfId="13707" xr:uid="{3059F26A-4F7A-46A6-B589-3F14084BA863}"/>
    <cellStyle name="sbt2 4 4 6 2 2" xfId="37737" xr:uid="{15D6F735-7C84-4BAD-95ED-83EAE5528BB0}"/>
    <cellStyle name="sbt2 4 4 6 3" xfId="18441" xr:uid="{3CD138FF-E3C6-4631-A3EB-DB7519795E18}"/>
    <cellStyle name="sbt2 4 4 6 3 2" xfId="42471" xr:uid="{5119E31A-E25E-407A-A375-6D2A14389C28}"/>
    <cellStyle name="sbt2 4 4 6 4" xfId="23446" xr:uid="{FCE20B64-48E5-4EE6-A7A0-2FC1E3A5A4E8}"/>
    <cellStyle name="sbt2 4 4 6 4 2" xfId="47233" xr:uid="{99C621E4-8CCD-4C7A-8C14-20F51B9BDD6C}"/>
    <cellStyle name="sbt2 4 4 6 5" xfId="28042" xr:uid="{6255A909-46AA-456E-9C90-F5CE053A29DA}"/>
    <cellStyle name="sbt2 4 4 6 5 2" xfId="51808" xr:uid="{17CBFA1E-4C83-4307-87C7-E542C7622596}"/>
    <cellStyle name="sbt2 4 4 6 6" xfId="32861" xr:uid="{2F46C53C-0D93-4807-A0D6-15D65686F7E3}"/>
    <cellStyle name="sbt2 4 4 7" xfId="9548" xr:uid="{7185D670-E980-42D4-AAC9-FF4666B86FC7}"/>
    <cellStyle name="sbt2 4 4 7 2" xfId="33762" xr:uid="{4D0EC4AC-3E43-4C7D-AFBB-D31CA1C322E9}"/>
    <cellStyle name="sbt2 4 4 8" xfId="14465" xr:uid="{7F962BB3-5535-4EB7-A548-22B1391F0AB7}"/>
    <cellStyle name="sbt2 4 4 8 2" xfId="38495" xr:uid="{9A6B07F3-3A0D-4591-8FC2-AA9D152A7BE3}"/>
    <cellStyle name="sbt2 4 4 9" xfId="19439" xr:uid="{B0CB7CFD-F548-4733-BD55-D2DFCB8F1BD4}"/>
    <cellStyle name="sbt2 4 4 9 2" xfId="43278" xr:uid="{7F3FE1E0-DA5F-4BBE-8B12-D5B987C0EC4F}"/>
    <cellStyle name="sbt2 4 5" xfId="4722" xr:uid="{23F04921-E73F-4521-A5A9-250B8423FD53}"/>
    <cellStyle name="sbt2 4 5 2" xfId="10102" xr:uid="{935C71DD-B822-471A-83C8-D6E8F3AE4EF2}"/>
    <cellStyle name="sbt2 4 5 2 2" xfId="34316" xr:uid="{DAC150F1-B95A-4EB9-B04D-A6030F19717F}"/>
    <cellStyle name="sbt2 4 5 3" xfId="15019" xr:uid="{06EF5A9F-62B6-4807-AC2A-39B3C6C4122F}"/>
    <cellStyle name="sbt2 4 5 3 2" xfId="39049" xr:uid="{F33EDABE-9E62-499F-8A17-40AA153B2222}"/>
    <cellStyle name="sbt2 4 5 4" xfId="20227" xr:uid="{B7D24AFE-C775-41F8-B8C0-F8411410DE13}"/>
    <cellStyle name="sbt2 4 5 4 2" xfId="44055" xr:uid="{A81381CF-BC58-4998-9603-8CA146D977D3}"/>
    <cellStyle name="sbt2 4 5 5" xfId="24864" xr:uid="{7229AEA3-0E0C-4643-9DA3-BCD8111C0366}"/>
    <cellStyle name="sbt2 4 5 5 2" xfId="48630" xr:uid="{83F2DD2B-962F-43AF-A5D2-9C9E5A9E193D}"/>
    <cellStyle name="sbt2 4 5 6" xfId="29482" xr:uid="{951C4EAC-90CD-4FC2-B699-40536518A121}"/>
    <cellStyle name="sbt2 4 6" xfId="5758" xr:uid="{EB12B06D-7534-4C9F-AFB9-CD327054C489}"/>
    <cellStyle name="sbt2 4 6 2" xfId="11137" xr:uid="{DEED635B-DF5D-4DEC-AA55-030BDCEF53E9}"/>
    <cellStyle name="sbt2 4 6 2 2" xfId="35240" xr:uid="{79A6ADF4-37EE-444C-913B-D72835D7AB8B}"/>
    <cellStyle name="sbt2 4 6 3" xfId="15944" xr:uid="{67345827-EF7C-408A-A085-03668C78DD67}"/>
    <cellStyle name="sbt2 4 6 3 2" xfId="39974" xr:uid="{44D1B2E6-947B-4D84-BD6E-02FF2AD82D4D}"/>
    <cellStyle name="sbt2 4 6 4" xfId="20192" xr:uid="{84B21C4E-2713-4EBB-87DA-F8863FBE9960}"/>
    <cellStyle name="sbt2 4 6 4 2" xfId="44020" xr:uid="{88142D57-012D-4D4C-B6A7-C1DEB9C98853}"/>
    <cellStyle name="sbt2 4 6 5" xfId="24829" xr:uid="{0127713A-556E-44DA-AB4F-695128C707B6}"/>
    <cellStyle name="sbt2 4 6 5 2" xfId="48595" xr:uid="{077F7146-FFB1-464D-BDF3-B23DEBB95756}"/>
    <cellStyle name="sbt2 4 6 6" xfId="30395" xr:uid="{AC1ED719-8151-4786-A5B9-6C380FDBB4DC}"/>
    <cellStyle name="sbt2 4 7" xfId="6595" xr:uid="{64B1B749-8DA7-4D84-AE7E-FA8D321BD9FC}"/>
    <cellStyle name="sbt2 4 7 2" xfId="11974" xr:uid="{8E962E45-E7A2-4A1E-A332-BE72DDBC7048}"/>
    <cellStyle name="sbt2 4 7 2 2" xfId="36011" xr:uid="{A1874D0C-F0DB-4620-8B6C-9DA0A7B80A2A}"/>
    <cellStyle name="sbt2 4 7 3" xfId="16715" xr:uid="{1266F629-E748-4CCD-8ED4-1B51F85112D1}"/>
    <cellStyle name="sbt2 4 7 3 2" xfId="40745" xr:uid="{09760766-03F3-49B0-B7D2-D4284EB44BDF}"/>
    <cellStyle name="sbt2 4 7 4" xfId="20132" xr:uid="{CAE08EFA-148B-4236-9AF6-555D47455939}"/>
    <cellStyle name="sbt2 4 7 4 2" xfId="43961" xr:uid="{3D714E7C-9A0D-4D1C-B1B7-0765B13A03A2}"/>
    <cellStyle name="sbt2 4 7 5" xfId="24780" xr:uid="{9900BE5F-6F6F-4541-8D47-EF6505EC5B22}"/>
    <cellStyle name="sbt2 4 7 5 2" xfId="48546" xr:uid="{7899E993-C9B2-43F3-BD18-52272CED8104}"/>
    <cellStyle name="sbt2 4 7 6" xfId="31156" xr:uid="{34A72861-0559-4287-9894-9586A331ACE7}"/>
    <cellStyle name="sbt2 4 8" xfId="5657" xr:uid="{584CB7DB-6626-402E-85D6-CFF94C9800D9}"/>
    <cellStyle name="sbt2 4 8 2" xfId="11036" xr:uid="{A5E5EEBA-8FDB-4050-8FE2-925AFD6F05DF}"/>
    <cellStyle name="sbt2 4 8 2 2" xfId="35183" xr:uid="{8ECBB3EA-18B5-4B07-87DC-FF0D66DFF689}"/>
    <cellStyle name="sbt2 4 8 3" xfId="15887" xr:uid="{FB5F9876-C24F-456A-8EB6-F62A03560590}"/>
    <cellStyle name="sbt2 4 8 3 2" xfId="39917" xr:uid="{41A0CE98-5DF5-4CAA-A4BF-50FF2AEEB269}"/>
    <cellStyle name="sbt2 4 8 4" xfId="20165" xr:uid="{F4CAD3FE-4D87-4C8C-88FA-8B95D246B7D7}"/>
    <cellStyle name="sbt2 4 8 4 2" xfId="43993" xr:uid="{6090F4E5-A712-4B0A-A884-F702D345C60A}"/>
    <cellStyle name="sbt2 4 8 5" xfId="24802" xr:uid="{38DE2C1C-8059-47D5-9FD0-07B49829646D}"/>
    <cellStyle name="sbt2 4 8 5 2" xfId="48568" xr:uid="{24869F8B-E52D-463A-A151-7FCFC7F7EB82}"/>
    <cellStyle name="sbt2 4 8 6" xfId="30339" xr:uid="{E782665A-0140-4054-91E2-A4AC8BF38D0E}"/>
    <cellStyle name="sbt2 4 9" xfId="6594" xr:uid="{81C73E88-6215-4A79-8887-2474EEEF8348}"/>
    <cellStyle name="sbt2 4 9 2" xfId="11973" xr:uid="{C06D6343-2B03-40D0-B9E4-D39E50758878}"/>
    <cellStyle name="sbt2 4 9 2 2" xfId="36010" xr:uid="{D3E6921D-B7F6-4F24-9AD8-55369B799EC9}"/>
    <cellStyle name="sbt2 4 9 3" xfId="16714" xr:uid="{536FD908-C6EA-4794-A63C-241ECAE0838F}"/>
    <cellStyle name="sbt2 4 9 3 2" xfId="40744" xr:uid="{1296EA76-6EAA-4F05-A255-D14A8C5C6EC0}"/>
    <cellStyle name="sbt2 4 9 4" xfId="20994" xr:uid="{6E0810B8-CB6E-48F1-AA02-8A69568FCA52}"/>
    <cellStyle name="sbt2 4 9 4 2" xfId="44811" xr:uid="{FFBB0277-5E3F-48BB-98A7-326F35AC9D5F}"/>
    <cellStyle name="sbt2 4 9 5" xfId="25620" xr:uid="{78A93C81-4399-44F8-BD37-456EC3E37ACF}"/>
    <cellStyle name="sbt2 4 9 5 2" xfId="49386" xr:uid="{51AA3694-0667-4A4D-9692-D7A9FE1912DA}"/>
    <cellStyle name="sbt2 4 9 6" xfId="31155" xr:uid="{B5D49748-CC71-42F8-9125-E00E3B9D3068}"/>
    <cellStyle name="sbt2 5" xfId="2867" xr:uid="{B8A620D1-9350-472E-9A67-B98DC94856B4}"/>
    <cellStyle name="sbt2 5 2" xfId="3186" xr:uid="{25E4D120-4519-4F7F-9BF0-597F37E4F0E8}"/>
    <cellStyle name="sbt2 5 2 2" xfId="10075" xr:uid="{956988F2-7DDA-4409-A3EC-214D7888B294}"/>
    <cellStyle name="sbt2 5 2 3" xfId="34289" xr:uid="{797D6281-C67B-4BC3-91EE-C2B0BDB1CA51}"/>
    <cellStyle name="sbt2 5 3" xfId="14992" xr:uid="{DBA9F9C4-8F8C-4207-A6CB-291D1BED3452}"/>
    <cellStyle name="sbt2 5 3 2" xfId="39022" xr:uid="{42B655A6-37DC-4170-BED1-BAE0FD8C2356}"/>
    <cellStyle name="sbt2 5 4" xfId="20136" xr:uid="{5BAD5C5D-80FC-44D6-BE9D-76A1B4B30682}"/>
    <cellStyle name="sbt2 5 4 2" xfId="43965" xr:uid="{D152AFB5-09B0-4843-B2F1-C268CBEB30CC}"/>
    <cellStyle name="sbt2 5 5" xfId="24784" xr:uid="{7CBF5841-0302-4A9A-812F-43247E4DA5CB}"/>
    <cellStyle name="sbt2 5 5 2" xfId="48550" xr:uid="{2E3AAAB7-2A83-4E96-8781-8E01D56B9132}"/>
    <cellStyle name="sbt2 5 6" xfId="4695" xr:uid="{740AAB46-BC62-4B1D-9028-502CFF61FA81}"/>
    <cellStyle name="sbt2 5 7" xfId="29455" xr:uid="{6437A3EC-C88F-402C-B4BD-D8506703BCBF}"/>
    <cellStyle name="sbt2 6" xfId="2559" xr:uid="{68D3316B-2A9F-4047-9707-CB4CFE73DC83}"/>
    <cellStyle name="sbt2 6 2" xfId="10898" xr:uid="{14901A0B-A5C9-4818-83A2-78829041CDB4}"/>
    <cellStyle name="sbt2 6 2 2" xfId="35092" xr:uid="{0C688395-6FB1-40DC-8C5E-A109D7FB6477}"/>
    <cellStyle name="sbt2 6 3" xfId="15795" xr:uid="{0AB6492D-11B6-4C68-941F-761C05A46816}"/>
    <cellStyle name="sbt2 6 3 2" xfId="39825" xr:uid="{8C72654D-AFBD-4C46-A057-ADC5408AE889}"/>
    <cellStyle name="sbt2 6 4" xfId="20002" xr:uid="{1145690E-A1F0-49C3-B030-FCC088686563}"/>
    <cellStyle name="sbt2 6 4 2" xfId="43832" xr:uid="{0EA2FAA8-8D16-47C3-8CDF-E892C8E11A2A}"/>
    <cellStyle name="sbt2 6 5" xfId="24677" xr:uid="{F612E3BF-FA44-444C-8F80-EF7247E69D73}"/>
    <cellStyle name="sbt2 6 5 2" xfId="48443" xr:uid="{80D27C12-64F2-4A3D-AC81-97B0FCB61010}"/>
    <cellStyle name="sbt2 6 6" xfId="5518" xr:uid="{97F6D162-7A50-415A-8283-44C1BFC660A4}"/>
    <cellStyle name="sbt2 6 7" xfId="30248" xr:uid="{27282FA9-05D5-43DE-B7DA-595458245FED}"/>
    <cellStyle name="sbt2 7" xfId="5860" xr:uid="{027FF678-D520-46EA-989E-C90C85375302}"/>
    <cellStyle name="sbt2 7 2" xfId="11239" xr:uid="{DE3C1C09-2136-4EF6-837D-68FD6A63DAB4}"/>
    <cellStyle name="sbt2 7 2 2" xfId="35280" xr:uid="{666A704C-FEDF-477A-BEF3-EF1312AB52CB}"/>
    <cellStyle name="sbt2 7 3" xfId="15984" xr:uid="{10FCA2D4-1C9B-4F61-9747-877824A1EA1F}"/>
    <cellStyle name="sbt2 7 3 2" xfId="40014" xr:uid="{65820FF9-D941-4CB6-B67A-C8032E3D20A1}"/>
    <cellStyle name="sbt2 7 4" xfId="20139" xr:uid="{4F783B81-6BF2-4D0B-96FD-1A102A86117C}"/>
    <cellStyle name="sbt2 7 4 2" xfId="43967" xr:uid="{412CC007-6C8B-4E21-BDE3-5AA08FD7B104}"/>
    <cellStyle name="sbt2 7 5" xfId="24786" xr:uid="{9307C545-D1B8-485B-84F4-97D8FED2A558}"/>
    <cellStyle name="sbt2 7 5 2" xfId="48552" xr:uid="{A3E5601D-F601-439C-904D-B8287A603B22}"/>
    <cellStyle name="sbt2 7 6" xfId="30434" xr:uid="{34A820B8-C6C3-4CE6-860D-98DF380C85F8}"/>
    <cellStyle name="sbt2 8" xfId="6854" xr:uid="{A8A0D48D-0251-401D-BE01-124C86695203}"/>
    <cellStyle name="sbt2 8 2" xfId="12233" xr:uid="{8F71A395-6B41-4120-AFD4-4D1EF3FC5CD9}"/>
    <cellStyle name="sbt2 8 2 2" xfId="36267" xr:uid="{55C4D9A7-BBE6-483E-8D35-F50F841F8FBE}"/>
    <cellStyle name="sbt2 8 3" xfId="16971" xr:uid="{2FECE9F7-7D18-49B9-BBD8-651C9621276D}"/>
    <cellStyle name="sbt2 8 3 2" xfId="41001" xr:uid="{9C3A9F15-E043-42CB-9C5C-C4805F3EDEFE}"/>
    <cellStyle name="sbt2 8 4" xfId="19999" xr:uid="{16BBA851-F0B1-4F72-9DC8-3CD3E30841AC}"/>
    <cellStyle name="sbt2 8 4 2" xfId="43830" xr:uid="{0C29E1F6-7182-499D-A469-411E98E5DF6C}"/>
    <cellStyle name="sbt2 8 5" xfId="24675" xr:uid="{EE61397D-AB4A-4371-8EFE-D9D8F66FF2D1}"/>
    <cellStyle name="sbt2 8 5 2" xfId="48441" xr:uid="{8BE9985F-5FCE-433D-B28F-D9226C26066C}"/>
    <cellStyle name="sbt2 8 6" xfId="31409" xr:uid="{BE2A38EE-8BA2-4707-B5D3-BE972AF3075E}"/>
    <cellStyle name="sbt2 9" xfId="8890" xr:uid="{D9A768FD-6260-4277-A6D7-768726441731}"/>
    <cellStyle name="sbt2 9 2" xfId="20103" xr:uid="{BC48D578-376E-4BC4-9B3D-B7949EBFAD8D}"/>
    <cellStyle name="sbt2 9 2 2" xfId="43932" xr:uid="{42FB96D5-B9E1-49C2-BE81-295DE5FCDD2A}"/>
    <cellStyle name="sbt2 9 3" xfId="24751" xr:uid="{EB5CEFA8-E178-4B8A-A21B-DD92CF246555}"/>
    <cellStyle name="sbt2 9 3 2" xfId="48517" xr:uid="{B8812089-9050-4C99-A434-1001F1A4DA4C}"/>
    <cellStyle name="sbt2 9 4" xfId="33368" xr:uid="{A73A929B-8AF7-4159-BF12-41F2BA0C3D9C}"/>
    <cellStyle name="SHEET2" xfId="2196" xr:uid="{00000000-0005-0000-0000-000095080000}"/>
    <cellStyle name="Standard_Division-List (A)" xfId="2197" xr:uid="{00000000-0005-0000-0000-000096080000}"/>
    <cellStyle name="Style 1" xfId="2198" xr:uid="{00000000-0005-0000-0000-000097080000}"/>
    <cellStyle name="Style 1 2" xfId="2199" xr:uid="{00000000-0005-0000-0000-000098080000}"/>
    <cellStyle name="Style 1 3" xfId="2200" xr:uid="{00000000-0005-0000-0000-000099080000}"/>
    <cellStyle name="Style 1 4" xfId="2201" xr:uid="{00000000-0005-0000-0000-00009A080000}"/>
    <cellStyle name="Style 2" xfId="2202" xr:uid="{00000000-0005-0000-0000-00009B080000}"/>
    <cellStyle name="Style 2 10" xfId="53942" xr:uid="{297A477D-F0D7-44B4-9DC3-81011D42B036}"/>
    <cellStyle name="Style 2 11" xfId="53732" xr:uid="{CABB54D8-8D18-474B-A98F-DA1964AA898E}"/>
    <cellStyle name="Style 2 12" xfId="53737" xr:uid="{A9D24EB7-1989-40E6-A9FB-EC734F554C9F}"/>
    <cellStyle name="Style 2 13" xfId="53964" xr:uid="{508B6F0F-BB12-4A06-A1E6-1EDA56241A7A}"/>
    <cellStyle name="Style 2 14" xfId="53954" xr:uid="{EDAE6BDB-F486-46B0-B45C-963C447381E4}"/>
    <cellStyle name="Style 2 15" xfId="53974" xr:uid="{523CE82B-080B-433F-A97E-63817E2BE242}"/>
    <cellStyle name="Style 2 16" xfId="53969" xr:uid="{677779D5-FE4A-4BA4-8BD5-510651B3674B}"/>
    <cellStyle name="Style 2 17" xfId="53988" xr:uid="{DC3ABBD8-793A-45BD-9903-96CED199EAD3}"/>
    <cellStyle name="Style 2 18" xfId="53983" xr:uid="{0876578E-E769-4632-AE85-66FEAF698794}"/>
    <cellStyle name="Style 2 19" xfId="53991" xr:uid="{1153EC99-7C75-40B5-BE82-5011E350CC2C}"/>
    <cellStyle name="Style 2 2" xfId="2651" xr:uid="{C7396750-BD0F-4390-ADB7-BD95D4C7FDE7}"/>
    <cellStyle name="Style 2 20" xfId="53996" xr:uid="{D303408C-FFD1-4B76-B56C-5CA902600CCC}"/>
    <cellStyle name="Style 2 21" xfId="54011" xr:uid="{164C0C39-CF77-4E3D-84C8-8B334F2B07CB}"/>
    <cellStyle name="Style 2 22" xfId="54010" xr:uid="{387E65D5-A6F1-449B-87BE-72720D303596}"/>
    <cellStyle name="Style 2 23" xfId="54015" xr:uid="{62863349-8AD9-4E1C-BE9A-F77B78366B3B}"/>
    <cellStyle name="Style 2 24" xfId="54029" xr:uid="{EC218B58-D8B0-4278-95EC-F09CA0F0541A}"/>
    <cellStyle name="Style 2 25" xfId="54033" xr:uid="{8D44E131-6CBA-484D-8AE0-B44E680397FE}"/>
    <cellStyle name="Style 2 26" xfId="54041" xr:uid="{B38DACC5-ADDB-404D-9CD7-CA7C30552242}"/>
    <cellStyle name="Style 2 27" xfId="54039" xr:uid="{F3FDEE5D-8669-4B04-A860-9A37993300BB}"/>
    <cellStyle name="Style 2 28" xfId="54054" xr:uid="{FB9BBAC4-D56A-4358-9290-789CA009FB23}"/>
    <cellStyle name="Style 2 29" xfId="54061" xr:uid="{8CE4E48E-3131-4424-AA1C-B8CF0593B50D}"/>
    <cellStyle name="Style 2 3" xfId="53689" xr:uid="{0CC338C7-8B4E-4CD6-8A24-7C282E8C454B}"/>
    <cellStyle name="Style 2 30" xfId="54058" xr:uid="{AB437467-3F9A-4780-BDF2-113B6406569B}"/>
    <cellStyle name="Style 2 31" xfId="54074" xr:uid="{20DF202E-F7C2-45DF-BC37-CBE45CA7B4DA}"/>
    <cellStyle name="Style 2 32" xfId="54077" xr:uid="{3420D65D-A7A6-4ED2-B84B-AC6F3DBD1BBC}"/>
    <cellStyle name="Style 2 33" xfId="54086" xr:uid="{F6925EA5-A483-4655-8229-BEF7FA660531}"/>
    <cellStyle name="Style 2 34" xfId="54089" xr:uid="{2BF084CB-087D-45F5-8A63-E7F55FC306A1}"/>
    <cellStyle name="Style 2 35" xfId="54096" xr:uid="{F5939EA7-AA4A-454B-B38E-E5625602DA65}"/>
    <cellStyle name="Style 2 36" xfId="54100" xr:uid="{EBA5D130-545C-4E7E-8902-804C02E339F6}"/>
    <cellStyle name="Style 2 4" xfId="53896" xr:uid="{CD800E49-5F4F-4D4C-B51B-CD89EA860E5A}"/>
    <cellStyle name="Style 2 5" xfId="53695" xr:uid="{E157D4FF-24DB-4E61-8C5A-B957BDCF558F}"/>
    <cellStyle name="Style 2 6" xfId="53703" xr:uid="{649BFC4C-8F47-4AF2-BF8F-1760F5E5F225}"/>
    <cellStyle name="Style 2 7" xfId="53918" xr:uid="{4A92CEF5-CAB8-43E6-A28C-48E55D86CDA6}"/>
    <cellStyle name="Style 2 8" xfId="53712" xr:uid="{B84727B5-826D-4847-80E6-A3E342E1830C}"/>
    <cellStyle name="Style 2 9" xfId="53716" xr:uid="{93345F29-B698-463A-90D5-C19554FEDDC9}"/>
    <cellStyle name="subhead" xfId="2203" xr:uid="{00000000-0005-0000-0000-00009C080000}"/>
    <cellStyle name="subt1" xfId="2204" xr:uid="{00000000-0005-0000-0000-00009D080000}"/>
    <cellStyle name="Subtotal" xfId="2205" xr:uid="{00000000-0005-0000-0000-00009E080000}"/>
    <cellStyle name="Text Indent A" xfId="2206" xr:uid="{00000000-0005-0000-0000-00009F080000}"/>
    <cellStyle name="Text Indent B" xfId="2207" xr:uid="{00000000-0005-0000-0000-0000A0080000}"/>
    <cellStyle name="Text Indent B 2" xfId="2208" xr:uid="{00000000-0005-0000-0000-0000A1080000}"/>
    <cellStyle name="Text Indent B 3" xfId="2209" xr:uid="{00000000-0005-0000-0000-0000A2080000}"/>
    <cellStyle name="Text Indent B 3 2" xfId="3037" xr:uid="{ED2F0D71-65A4-46A3-B402-D6B3E13E2DA9}"/>
    <cellStyle name="Text Indent B 4" xfId="3764" xr:uid="{35B4DD06-0148-4BC1-864D-3D462D9749E5}"/>
    <cellStyle name="Text Indent C" xfId="2210" xr:uid="{00000000-0005-0000-0000-0000A3080000}"/>
    <cellStyle name="Text Indent C 2" xfId="2211" xr:uid="{00000000-0005-0000-0000-0000A4080000}"/>
    <cellStyle name="Text Indent C 3" xfId="2212" xr:uid="{00000000-0005-0000-0000-0000A5080000}"/>
    <cellStyle name="Text Indent C 3 2" xfId="3038" xr:uid="{2CAB7DDB-0D2B-4979-81E5-7AAD159010FE}"/>
    <cellStyle name="Text Indent C 4" xfId="3765" xr:uid="{0C6185DC-76D5-4657-A5ED-FBE4B9B155D9}"/>
    <cellStyle name="Tickmark" xfId="2213" xr:uid="{00000000-0005-0000-0000-0000A6080000}"/>
    <cellStyle name="Times New Roman" xfId="2214" xr:uid="{00000000-0005-0000-0000-0000A7080000}"/>
    <cellStyle name="Timing Schedule" xfId="2215" xr:uid="{00000000-0005-0000-0000-0000A8080000}"/>
    <cellStyle name="Timing Schedule 2" xfId="3124" xr:uid="{F6762F57-AD6F-4B06-B534-54180DB8D3D6}"/>
    <cellStyle name="Timing Schedule 2 10" xfId="19205" xr:uid="{F1F5A1C2-81C0-49C9-9501-8D602DD0E53D}"/>
    <cellStyle name="Timing Schedule 2 10 2" xfId="43060" xr:uid="{5B21E6FF-A39F-46B6-AF55-62A61351925B}"/>
    <cellStyle name="Timing Schedule 2 11" xfId="23974" xr:uid="{1244412F-FB91-4F0D-AB0D-FA82C4AFD75A}"/>
    <cellStyle name="Timing Schedule 2 11 2" xfId="47743" xr:uid="{ED49033C-38C7-4C6A-A8C8-29B95F4AF6F0}"/>
    <cellStyle name="Timing Schedule 2 12" xfId="3434" xr:uid="{71FB70D4-3F78-4B8F-8ED2-6104E7535E6B}"/>
    <cellStyle name="Timing Schedule 2 13" xfId="3840" xr:uid="{22C2C9F0-C644-4835-9C7C-2AB8C6985E37}"/>
    <cellStyle name="Timing Schedule 2 2" xfId="3232" xr:uid="{26C1075C-0E8C-4D6A-AEDE-1AF578A7B03E}"/>
    <cellStyle name="Timing Schedule 2 2 2" xfId="9310" xr:uid="{429C94A5-D6CB-4E1B-ABE3-E9D0958D87ED}"/>
    <cellStyle name="Timing Schedule 2 2 2 2" xfId="33537" xr:uid="{03D6D912-69C1-4075-822D-1008B418C0CE}"/>
    <cellStyle name="Timing Schedule 2 2 3" xfId="14244" xr:uid="{A426F809-8159-431A-929F-A25E56324023}"/>
    <cellStyle name="Timing Schedule 2 2 3 2" xfId="38274" xr:uid="{63F41505-892A-4EBC-A9D8-CBECDF24A346}"/>
    <cellStyle name="Timing Schedule 2 2 4" xfId="20271" xr:uid="{18A86BA8-757D-473E-8C46-593D5BFB2265}"/>
    <cellStyle name="Timing Schedule 2 2 4 2" xfId="44099" xr:uid="{0CC5150F-C599-44A4-9A09-A5DA8D9D5F1A}"/>
    <cellStyle name="Timing Schedule 2 2 5" xfId="24908" xr:uid="{4A69CAFF-8648-43A7-BD6F-487400315EEC}"/>
    <cellStyle name="Timing Schedule 2 2 5 2" xfId="48674" xr:uid="{FA7758F7-824B-405B-8A68-61A2221BB935}"/>
    <cellStyle name="Timing Schedule 2 2 6" xfId="3924" xr:uid="{AEC2EA69-B131-432F-BA01-76B7B80B062E}"/>
    <cellStyle name="Timing Schedule 2 2 7" xfId="28714" xr:uid="{26F6DA5A-4EB7-4759-B6B6-3E300F7CF7E7}"/>
    <cellStyle name="Timing Schedule 2 3" xfId="4746" xr:uid="{5BE5E93B-7038-4292-9B63-031C3FAD4B29}"/>
    <cellStyle name="Timing Schedule 2 3 2" xfId="10126" xr:uid="{7B4485CF-67BA-4253-988C-D154E8DBAC68}"/>
    <cellStyle name="Timing Schedule 2 3 2 2" xfId="34340" xr:uid="{D66EA8BF-31A9-462B-8F5A-DC891CC4AAC0}"/>
    <cellStyle name="Timing Schedule 2 3 3" xfId="15043" xr:uid="{494F6148-54E8-4C0D-BB22-26CA88F277FE}"/>
    <cellStyle name="Timing Schedule 2 3 3 2" xfId="39073" xr:uid="{F3DADA56-50DF-4714-95EF-44C67510D93B}"/>
    <cellStyle name="Timing Schedule 2 3 4" xfId="21017" xr:uid="{0E70E7C8-0409-443F-BA27-98E56D8A3298}"/>
    <cellStyle name="Timing Schedule 2 3 4 2" xfId="44834" xr:uid="{6ECA9A54-9ED9-4BCE-B944-28E116AE42D4}"/>
    <cellStyle name="Timing Schedule 2 3 5" xfId="25643" xr:uid="{B49B93F8-E971-4CE3-AB8F-A9A886CAA86D}"/>
    <cellStyle name="Timing Schedule 2 3 5 2" xfId="49409" xr:uid="{76D91F52-786C-4BFB-B32F-DB3512C39A93}"/>
    <cellStyle name="Timing Schedule 2 3 6" xfId="29506" xr:uid="{DA66D4CB-25FF-4D0D-B73E-2E428D3036DB}"/>
    <cellStyle name="Timing Schedule 2 4" xfId="5839" xr:uid="{D426C4A0-81FA-49A5-91B5-065D70660ABC}"/>
    <cellStyle name="Timing Schedule 2 4 2" xfId="11218" xr:uid="{93584F90-11B0-48D7-AA3D-84FC2AA6F068}"/>
    <cellStyle name="Timing Schedule 2 4 2 2" xfId="35268" xr:uid="{662EF87D-D8CF-413E-9672-61456934443C}"/>
    <cellStyle name="Timing Schedule 2 4 3" xfId="15972" xr:uid="{C9A52D1C-9DE6-4BDF-9FE2-0E44D4998597}"/>
    <cellStyle name="Timing Schedule 2 4 3 2" xfId="40002" xr:uid="{42DEC9D5-4971-4AF5-9E5C-A0D12FB28285}"/>
    <cellStyle name="Timing Schedule 2 4 4" xfId="21755" xr:uid="{3AB39C46-6E99-4F8F-A27C-6F6B4CA66B6E}"/>
    <cellStyle name="Timing Schedule 2 4 4 2" xfId="45563" xr:uid="{F1939D25-BC8D-4196-AF9F-2BD360017DFA}"/>
    <cellStyle name="Timing Schedule 2 4 5" xfId="26372" xr:uid="{0FAF7981-0B15-4EBF-B164-4715E895B06F}"/>
    <cellStyle name="Timing Schedule 2 4 5 2" xfId="50138" xr:uid="{2603D18F-0396-4F12-A2DE-79A6527B8638}"/>
    <cellStyle name="Timing Schedule 2 4 6" xfId="30422" xr:uid="{48A8A72A-D728-428A-BC3E-CDD443643FB4}"/>
    <cellStyle name="Timing Schedule 2 5" xfId="6629" xr:uid="{FD71A2D6-AEC9-47FA-A31F-52F3BC585ED9}"/>
    <cellStyle name="Timing Schedule 2 5 2" xfId="12008" xr:uid="{80E3FFC5-ED92-47AC-B0EA-FF3363F69E21}"/>
    <cellStyle name="Timing Schedule 2 5 2 2" xfId="36044" xr:uid="{A7CD59AA-E8D1-490A-AB57-B3BE278A1ACC}"/>
    <cellStyle name="Timing Schedule 2 5 3" xfId="16748" xr:uid="{BF01BC99-B320-49BD-818E-611DC30A5C6B}"/>
    <cellStyle name="Timing Schedule 2 5 3 2" xfId="40778" xr:uid="{BEE76C8C-60F2-4833-85E6-422693B40F5B}"/>
    <cellStyle name="Timing Schedule 2 5 4" xfId="22491" xr:uid="{AB4FD513-FACD-4876-BEE9-A83F82885C21}"/>
    <cellStyle name="Timing Schedule 2 5 4 2" xfId="46290" xr:uid="{9A3B64CA-0AD2-489B-8081-1C98D68CD83D}"/>
    <cellStyle name="Timing Schedule 2 5 5" xfId="27099" xr:uid="{CB117544-71F5-4CE8-831A-C519207CF182}"/>
    <cellStyle name="Timing Schedule 2 5 5 2" xfId="50865" xr:uid="{2F0B2D37-47F7-44D8-AA16-F58BCE2C3595}"/>
    <cellStyle name="Timing Schedule 2 5 6" xfId="31189" xr:uid="{D279E130-E751-437C-9EC4-AAFABF21147A}"/>
    <cellStyle name="Timing Schedule 2 6" xfId="7370" xr:uid="{E325AF84-FB85-48B3-9266-179A689D6FA0}"/>
    <cellStyle name="Timing Schedule 2 6 2" xfId="12749" xr:uid="{561985BF-2821-4F71-A631-7DBF1B9F9CC0}"/>
    <cellStyle name="Timing Schedule 2 6 2 2" xfId="36783" xr:uid="{CCF5A69C-BDE5-4AD4-B9FF-A640840C511F}"/>
    <cellStyle name="Timing Schedule 2 6 3" xfId="17487" xr:uid="{25551B41-6498-46F8-8FB1-5D0DA0B90481}"/>
    <cellStyle name="Timing Schedule 2 6 3 2" xfId="41517" xr:uid="{71A187C9-3DD7-4CEF-804E-A9615856B016}"/>
    <cellStyle name="Timing Schedule 2 6 4" xfId="23225" xr:uid="{026C1B09-D99F-4924-A6BC-E87083C1F131}"/>
    <cellStyle name="Timing Schedule 2 6 4 2" xfId="47015" xr:uid="{23E1BFCD-98A6-407D-BA8C-F88F2670DA13}"/>
    <cellStyle name="Timing Schedule 2 6 5" xfId="27824" xr:uid="{3851304F-8BA1-4A6A-BCE9-9A0558B26ABE}"/>
    <cellStyle name="Timing Schedule 2 6 5 2" xfId="51590" xr:uid="{B2A92E2C-4FF4-4A89-A9D4-B9083C3691C3}"/>
    <cellStyle name="Timing Schedule 2 6 6" xfId="31919" xr:uid="{4EA2D6D0-ED9B-41D9-AC2D-A74F3805107C}"/>
    <cellStyle name="Timing Schedule 2 7" xfId="8105" xr:uid="{8682BA43-5FE9-4B3A-AD47-F50BCFD7C2CC}"/>
    <cellStyle name="Timing Schedule 2 7 2" xfId="13484" xr:uid="{8CCC6BD8-E4EA-4509-8E53-B33460105ED0}"/>
    <cellStyle name="Timing Schedule 2 7 2 2" xfId="37516" xr:uid="{E7993578-1E5A-4D3F-A175-1AD221754E07}"/>
    <cellStyle name="Timing Schedule 2 7 3" xfId="18220" xr:uid="{2A3BCFF4-B294-41BD-BA2E-12B958FDAF59}"/>
    <cellStyle name="Timing Schedule 2 7 3 2" xfId="42250" xr:uid="{A68BD1C9-67BE-4EC2-8A8B-59CA03254BCD}"/>
    <cellStyle name="Timing Schedule 2 7 4" xfId="32643" xr:uid="{3DF964EA-B5C0-4030-A36E-7EAC16BD9057}"/>
    <cellStyle name="Timing Schedule 2 8" xfId="8982" xr:uid="{7FC72548-7A99-42FD-8A38-D26B146E7B89}"/>
    <cellStyle name="Timing Schedule 2 8 2" xfId="33392" xr:uid="{524B53B9-0640-4E8F-9FED-E3E1B64BD3E8}"/>
    <cellStyle name="Timing Schedule 2 9" xfId="9544" xr:uid="{8BBB819E-E25F-465A-BD65-8E592072E5F3}"/>
    <cellStyle name="Timing Schedule 2 9 2" xfId="33758" xr:uid="{75ADFA4E-9AA1-4E2A-AC05-CAEF28EA6234}"/>
    <cellStyle name="Timing Schedule 3" xfId="3039" xr:uid="{FB379893-5BDC-4476-A123-BC1CB23C1E9F}"/>
    <cellStyle name="Timing Schedule 3 10" xfId="9235" xr:uid="{2F1ED828-74D2-4FEB-AE1E-31DCD99AD052}"/>
    <cellStyle name="Timing Schedule 3 10 2" xfId="33515" xr:uid="{AC71C67F-002A-47A6-905C-EB928A291004}"/>
    <cellStyle name="Timing Schedule 3 11" xfId="14222" xr:uid="{D6AAAB39-E2DE-44D6-89C9-4DB8124B25B0}"/>
    <cellStyle name="Timing Schedule 3 11 2" xfId="38252" xr:uid="{5D7EC56F-B849-400F-AB59-A488D94542FC}"/>
    <cellStyle name="Timing Schedule 3 12" xfId="19129" xr:uid="{6E66FCDA-CCF3-4CBE-A6C7-842A1AEB13E2}"/>
    <cellStyle name="Timing Schedule 3 12 2" xfId="43037" xr:uid="{251A8C70-0685-43FD-A811-4EC99A332CA6}"/>
    <cellStyle name="Timing Schedule 3 13" xfId="3848" xr:uid="{98BECF5D-CA4D-4F24-A7BA-B7A28C9D3ACA}"/>
    <cellStyle name="Timing Schedule 3 14" xfId="28692" xr:uid="{BA982742-70E7-47FC-A9A1-D1BAB849AC22}"/>
    <cellStyle name="Timing Schedule 3 2" xfId="3209" xr:uid="{1E2E5859-E088-4F17-AE86-55E6F7D2D198}"/>
    <cellStyle name="Timing Schedule 3 2 10" xfId="14390" xr:uid="{035C3D41-5EA7-4A63-8082-E61BDBE228CB}"/>
    <cellStyle name="Timing Schedule 3 2 10 2" xfId="38420" xr:uid="{4433D053-9E37-44A6-A8E9-D0E15A33738F}"/>
    <cellStyle name="Timing Schedule 3 2 11" xfId="19362" xr:uid="{1AA265AF-1AF5-499D-A8D4-2A09B5123D2A}"/>
    <cellStyle name="Timing Schedule 3 2 11 2" xfId="43203" xr:uid="{DB9B4890-33B7-4FF6-B96F-39E404B9EE34}"/>
    <cellStyle name="Timing Schedule 3 2 12" xfId="24094" xr:uid="{73B92C4D-95E1-427A-AE06-F2A0C593169D}"/>
    <cellStyle name="Timing Schedule 3 2 12 2" xfId="47863" xr:uid="{62A96E76-F6D9-42F4-BBAF-17E602BFB8D4}"/>
    <cellStyle name="Timing Schedule 3 2 13" xfId="4081" xr:uid="{B7ABAF30-A3A3-4219-B64E-E75AA0DB7DB7}"/>
    <cellStyle name="Timing Schedule 3 2 14" xfId="28859" xr:uid="{49621AD0-91AD-4B70-9705-A898B36320E5}"/>
    <cellStyle name="Timing Schedule 3 2 2" xfId="4364" xr:uid="{D09BBFBE-00E7-488A-A27A-E90AB3EBEF5F}"/>
    <cellStyle name="Timing Schedule 3 2 2 10" xfId="24341" xr:uid="{38C940D6-F813-48C4-B33C-CD35C29488D7}"/>
    <cellStyle name="Timing Schedule 3 2 2 10 2" xfId="48107" xr:uid="{2AD2210D-2F35-4B33-A6C5-6E2B3F98ADDA}"/>
    <cellStyle name="Timing Schedule 3 2 2 11" xfId="29129" xr:uid="{AF26D02B-70FC-4EFA-BED7-DCE3A53AD138}"/>
    <cellStyle name="Timing Schedule 3 2 2 2" xfId="5167" xr:uid="{90CFC4FA-6316-42EA-BF70-D758B61EB319}"/>
    <cellStyle name="Timing Schedule 3 2 2 2 2" xfId="10547" xr:uid="{B18714CE-28F0-4D70-A76F-53A8C093A344}"/>
    <cellStyle name="Timing Schedule 3 2 2 2 2 2" xfId="34759" xr:uid="{7861BA7F-B088-47B9-8391-1537B3B98491}"/>
    <cellStyle name="Timing Schedule 3 2 2 2 3" xfId="15462" xr:uid="{EAF946BE-2F95-4763-B217-1C26C693A427}"/>
    <cellStyle name="Timing Schedule 3 2 2 2 3 2" xfId="39492" xr:uid="{F057813E-580F-452B-A6F2-5E9C38DAEA2B}"/>
    <cellStyle name="Timing Schedule 3 2 2 2 4" xfId="20696" xr:uid="{74C6C268-6BEE-440C-B6CD-BA362AC1FEEA}"/>
    <cellStyle name="Timing Schedule 3 2 2 2 4 2" xfId="44518" xr:uid="{E586CD28-B094-4216-9EE5-D3646E6DE38F}"/>
    <cellStyle name="Timing Schedule 3 2 2 2 5" xfId="25327" xr:uid="{4633BD2D-A719-493E-8051-F62FC2096B85}"/>
    <cellStyle name="Timing Schedule 3 2 2 2 5 2" xfId="49093" xr:uid="{42185836-2C94-4CE4-876A-61118A0908A4}"/>
    <cellStyle name="Timing Schedule 3 2 2 2 6" xfId="29919" xr:uid="{CFB34DC5-9CFD-43A2-BE9E-A7A7F64162CD}"/>
    <cellStyle name="Timing Schedule 3 2 2 3" xfId="6273" xr:uid="{6B9B78FF-A39C-4B59-AABD-4A22163609A4}"/>
    <cellStyle name="Timing Schedule 3 2 2 3 2" xfId="11652" xr:uid="{119CA882-3BCF-45E1-AF55-E9035B195070}"/>
    <cellStyle name="Timing Schedule 3 2 2 3 2 2" xfId="35689" xr:uid="{A4311E82-7D44-4694-9AE6-5B6711A49894}"/>
    <cellStyle name="Timing Schedule 3 2 2 3 3" xfId="16393" xr:uid="{78D93F88-CFC5-4F8A-BACD-6F38A7551274}"/>
    <cellStyle name="Timing Schedule 3 2 2 3 3 2" xfId="40423" xr:uid="{98E3376C-68BE-4576-AD53-E4DA9D333A23}"/>
    <cellStyle name="Timing Schedule 3 2 2 3 4" xfId="21441" xr:uid="{4F8A20DF-3730-481B-990C-2FB8B90D0352}"/>
    <cellStyle name="Timing Schedule 3 2 2 3 4 2" xfId="45252" xr:uid="{627588FC-A9CD-4D69-8540-9364BAD545DA}"/>
    <cellStyle name="Timing Schedule 3 2 2 3 5" xfId="26061" xr:uid="{EA26646D-01D2-48CB-8BE5-E943530D45A0}"/>
    <cellStyle name="Timing Schedule 3 2 2 3 5 2" xfId="49827" xr:uid="{335B0904-7D42-4C52-8E55-047379A1CB8D}"/>
    <cellStyle name="Timing Schedule 3 2 2 3 6" xfId="30837" xr:uid="{BB26D1D9-9476-43F0-B78F-61DB5AE5455E}"/>
    <cellStyle name="Timing Schedule 3 2 2 4" xfId="7054" xr:uid="{44402E14-8708-4265-A08F-1BCA59C06083}"/>
    <cellStyle name="Timing Schedule 3 2 2 4 2" xfId="12433" xr:uid="{AA62778D-7CA3-4383-BF3B-DC4229680BCE}"/>
    <cellStyle name="Timing Schedule 3 2 2 4 2 2" xfId="36467" xr:uid="{43E7C237-07E1-4624-ADBC-24523F42B7F9}"/>
    <cellStyle name="Timing Schedule 3 2 2 4 3" xfId="17171" xr:uid="{F1F54AF4-6FFB-4E1D-8EB9-8A6AF85B48B0}"/>
    <cellStyle name="Timing Schedule 3 2 2 4 3 2" xfId="41201" xr:uid="{B32A1912-4603-4E63-B673-03B13AA31A1A}"/>
    <cellStyle name="Timing Schedule 3 2 2 4 4" xfId="22177" xr:uid="{F708C745-85AE-4752-9AE3-5197D533CBD7}"/>
    <cellStyle name="Timing Schedule 3 2 2 4 4 2" xfId="45979" xr:uid="{D81DBFB9-BF33-466B-9132-F22F6A856382}"/>
    <cellStyle name="Timing Schedule 3 2 2 4 5" xfId="26788" xr:uid="{F2643226-D166-4CE1-BCAD-581D0A01BA57}"/>
    <cellStyle name="Timing Schedule 3 2 2 4 5 2" xfId="50554" xr:uid="{50FEC911-CFD6-453F-9EE4-E976B738B855}"/>
    <cellStyle name="Timing Schedule 3 2 2 4 6" xfId="31606" xr:uid="{CDA3A198-5DD3-46F3-BC0D-FEB47CDA32F2}"/>
    <cellStyle name="Timing Schedule 3 2 2 5" xfId="7793" xr:uid="{BEE0A7AA-118D-4E75-9543-D08FDBCEA788}"/>
    <cellStyle name="Timing Schedule 3 2 2 5 2" xfId="13172" xr:uid="{D676061B-FC2A-4551-A952-652A9C88E03A}"/>
    <cellStyle name="Timing Schedule 3 2 2 5 2 2" xfId="37204" xr:uid="{BA60D4F2-28F2-468E-9876-DC390AE32F14}"/>
    <cellStyle name="Timing Schedule 3 2 2 5 3" xfId="17908" xr:uid="{C6D04F10-F54F-44AD-A691-FC1CCF0F9CE2}"/>
    <cellStyle name="Timing Schedule 3 2 2 5 3 2" xfId="41938" xr:uid="{8EA1ACC4-D757-4D2A-9FCB-EBC8583A0A0A}"/>
    <cellStyle name="Timing Schedule 3 2 2 5 4" xfId="22913" xr:uid="{1CFB11A7-442B-4917-84E8-0E0AC831A0C4}"/>
    <cellStyle name="Timing Schedule 3 2 2 5 4 2" xfId="46706" xr:uid="{043646E9-CFC9-4BB5-BD31-2178525C7FA9}"/>
    <cellStyle name="Timing Schedule 3 2 2 5 5" xfId="27515" xr:uid="{9ED9EF52-E99E-4AFD-BAE5-B5068432D2FB}"/>
    <cellStyle name="Timing Schedule 3 2 2 5 5 2" xfId="51281" xr:uid="{F2E3BB44-FB69-43C9-B61D-855CAB6889BC}"/>
    <cellStyle name="Timing Schedule 3 2 2 5 6" xfId="32334" xr:uid="{9F34CE3C-8902-4E39-BB46-D64838D39D98}"/>
    <cellStyle name="Timing Schedule 3 2 2 6" xfId="8526" xr:uid="{6778B547-9B78-410D-9520-CB790A1A633C}"/>
    <cellStyle name="Timing Schedule 3 2 2 6 2" xfId="13905" xr:uid="{1D525F7A-4A32-4282-B88E-DBF065A54EC8}"/>
    <cellStyle name="Timing Schedule 3 2 2 6 2 2" xfId="37935" xr:uid="{6A43D9DC-AF5C-4E6A-8888-DAD753451959}"/>
    <cellStyle name="Timing Schedule 3 2 2 6 3" xfId="18639" xr:uid="{ECFC8B2F-A12C-4A34-95B0-805DBA86AD13}"/>
    <cellStyle name="Timing Schedule 3 2 2 6 3 2" xfId="42669" xr:uid="{26E4F3F6-22C6-4838-B2E9-2CF07422E7F9}"/>
    <cellStyle name="Timing Schedule 3 2 2 6 4" xfId="23644" xr:uid="{D97471FE-408F-4463-9DBF-FCB9A27F2780}"/>
    <cellStyle name="Timing Schedule 3 2 2 6 4 2" xfId="47428" xr:uid="{35F6E1FF-6381-451D-9E19-F1F64C417589}"/>
    <cellStyle name="Timing Schedule 3 2 2 6 5" xfId="28237" xr:uid="{9F62189B-CA09-4E73-A371-2DB685AD555E}"/>
    <cellStyle name="Timing Schedule 3 2 2 6 5 2" xfId="52003" xr:uid="{EBD12C32-AAFF-497F-980F-42E5AD714049}"/>
    <cellStyle name="Timing Schedule 3 2 2 6 6" xfId="33056" xr:uid="{E91E9A1F-7089-4DB8-AF73-FC7194E16A4C}"/>
    <cellStyle name="Timing Schedule 3 2 2 7" xfId="9746" xr:uid="{B59A3989-3E8C-4FDA-A385-0ABB99E21F0F}"/>
    <cellStyle name="Timing Schedule 3 2 2 7 2" xfId="33960" xr:uid="{C7B3E64C-C61D-4B14-9F0A-6A339B1BD3CE}"/>
    <cellStyle name="Timing Schedule 3 2 2 8" xfId="14663" xr:uid="{20088876-EBB0-49B1-9054-700E05257EF2}"/>
    <cellStyle name="Timing Schedule 3 2 2 8 2" xfId="38693" xr:uid="{3F3C07BD-1F7E-45A3-8FDF-E6300D835C22}"/>
    <cellStyle name="Timing Schedule 3 2 2 9" xfId="19637" xr:uid="{11B8EA74-E98F-4311-A892-5FFB690CF120}"/>
    <cellStyle name="Timing Schedule 3 2 2 9 2" xfId="43473" xr:uid="{407DE340-7D84-4545-894C-B63B3AE8E09F}"/>
    <cellStyle name="Timing Schedule 3 2 3" xfId="4588" xr:uid="{94B321A4-F421-43EE-A6EB-3DBA3B8A2CBC}"/>
    <cellStyle name="Timing Schedule 3 2 3 10" xfId="24541" xr:uid="{4B89E97D-E816-4E49-8E9B-D5E89DF1C076}"/>
    <cellStyle name="Timing Schedule 3 2 3 10 2" xfId="48307" xr:uid="{F196548A-D428-40C9-BB6A-14E74ED65AED}"/>
    <cellStyle name="Timing Schedule 3 2 3 11" xfId="29350" xr:uid="{FE485BFB-E230-4AFC-A915-1538731606C7}"/>
    <cellStyle name="Timing Schedule 3 2 3 2" xfId="5391" xr:uid="{6B0E825B-CFBC-4682-92C4-7917B3FD0E47}"/>
    <cellStyle name="Timing Schedule 3 2 3 2 2" xfId="10771" xr:uid="{7292D4CF-4E5D-4C5E-AF66-54A0E107D6FF}"/>
    <cellStyle name="Timing Schedule 3 2 3 2 2 2" xfId="34983" xr:uid="{D4BFAE23-4939-441A-89B3-374A1BECE116}"/>
    <cellStyle name="Timing Schedule 3 2 3 2 3" xfId="15686" xr:uid="{EF22192C-8878-44AB-B6A7-D07F21BCC4BF}"/>
    <cellStyle name="Timing Schedule 3 2 3 2 3 2" xfId="39716" xr:uid="{A7EDA013-2CBC-430B-A68C-9161D28505FF}"/>
    <cellStyle name="Timing Schedule 3 2 3 2 4" xfId="20920" xr:uid="{59A97C40-99DB-4C8C-94A8-B42485F92866}"/>
    <cellStyle name="Timing Schedule 3 2 3 2 4 2" xfId="44739" xr:uid="{15696355-2533-4646-8847-9F16F0DCB354}"/>
    <cellStyle name="Timing Schedule 3 2 3 2 5" xfId="25548" xr:uid="{D7DF49C6-D222-4DCC-B0A7-156852949502}"/>
    <cellStyle name="Timing Schedule 3 2 3 2 5 2" xfId="49314" xr:uid="{0AF43B17-2A0C-4D54-82BC-89B2D435441C}"/>
    <cellStyle name="Timing Schedule 3 2 3 2 6" xfId="30140" xr:uid="{E0A08934-20E4-4542-94E6-43FA58FC4E1C}"/>
    <cellStyle name="Timing Schedule 3 2 3 3" xfId="6497" xr:uid="{338500F5-6DC4-45D9-9A96-92D653742D21}"/>
    <cellStyle name="Timing Schedule 3 2 3 3 2" xfId="11876" xr:uid="{F39687C7-0593-4029-84E7-63B947BD7731}"/>
    <cellStyle name="Timing Schedule 3 2 3 3 2 2" xfId="35913" xr:uid="{528234F9-00A8-47CE-8008-23FF36080036}"/>
    <cellStyle name="Timing Schedule 3 2 3 3 3" xfId="16617" xr:uid="{AA346801-D41B-4CE3-B60A-C87809692C1B}"/>
    <cellStyle name="Timing Schedule 3 2 3 3 3 2" xfId="40647" xr:uid="{F9543E5A-D077-4C46-B8C6-77C669158A07}"/>
    <cellStyle name="Timing Schedule 3 2 3 3 4" xfId="21665" xr:uid="{F0909414-F5AA-424C-A292-E058AC465A9F}"/>
    <cellStyle name="Timing Schedule 3 2 3 3 4 2" xfId="45473" xr:uid="{E0023692-04B7-4D9F-98DE-81079A7B3232}"/>
    <cellStyle name="Timing Schedule 3 2 3 3 5" xfId="26282" xr:uid="{EADA14CD-82F2-40AD-8414-62B81AA543DA}"/>
    <cellStyle name="Timing Schedule 3 2 3 3 5 2" xfId="50048" xr:uid="{59282286-A42B-48FA-B1C1-DF5A5BE59550}"/>
    <cellStyle name="Timing Schedule 3 2 3 3 6" xfId="31058" xr:uid="{651FB7C0-E411-4FFB-B27E-A0B3404CDD1F}"/>
    <cellStyle name="Timing Schedule 3 2 3 4" xfId="7278" xr:uid="{B805B1D1-EF12-4675-B2D4-9DEA86B5C7C7}"/>
    <cellStyle name="Timing Schedule 3 2 3 4 2" xfId="12657" xr:uid="{B8075629-A29F-4656-8953-9422A1EB16DD}"/>
    <cellStyle name="Timing Schedule 3 2 3 4 2 2" xfId="36691" xr:uid="{390B4E13-4596-4D2A-8739-12335D7D688B}"/>
    <cellStyle name="Timing Schedule 3 2 3 4 3" xfId="17395" xr:uid="{A3984936-BA9F-458C-BB94-864360D6CBAF}"/>
    <cellStyle name="Timing Schedule 3 2 3 4 3 2" xfId="41425" xr:uid="{0638DCD0-4B9D-4764-AE0E-EAA0C646CB6C}"/>
    <cellStyle name="Timing Schedule 3 2 3 4 4" xfId="22401" xr:uid="{68099CFD-3F26-440B-A7C7-A2527197D24D}"/>
    <cellStyle name="Timing Schedule 3 2 3 4 4 2" xfId="46200" xr:uid="{EB801C4C-4EED-43B5-B5C6-B06647D4F9C3}"/>
    <cellStyle name="Timing Schedule 3 2 3 4 5" xfId="27009" xr:uid="{285917FA-3765-44F1-9D55-D585114297D6}"/>
    <cellStyle name="Timing Schedule 3 2 3 4 5 2" xfId="50775" xr:uid="{58A704B9-C09E-4B44-86E2-2D7F457DD9C3}"/>
    <cellStyle name="Timing Schedule 3 2 3 4 6" xfId="31827" xr:uid="{254C42D3-D497-4B37-AC37-91FC60804C23}"/>
    <cellStyle name="Timing Schedule 3 2 3 5" xfId="8017" xr:uid="{0EADE699-2DAF-47FC-A82F-0016BD2DF025}"/>
    <cellStyle name="Timing Schedule 3 2 3 5 2" xfId="13396" xr:uid="{3717E467-BE89-48D0-9ABA-0E0C9FF18AA2}"/>
    <cellStyle name="Timing Schedule 3 2 3 5 2 2" xfId="37428" xr:uid="{B6CFE878-1E1E-4D80-9B27-764547F55BD8}"/>
    <cellStyle name="Timing Schedule 3 2 3 5 3" xfId="18132" xr:uid="{B86B54D5-7F17-4343-85F3-D8381DA54451}"/>
    <cellStyle name="Timing Schedule 3 2 3 5 3 2" xfId="42162" xr:uid="{F9A0E6BC-A7CA-4562-8811-AAB7FDBCB45B}"/>
    <cellStyle name="Timing Schedule 3 2 3 5 4" xfId="23137" xr:uid="{F9EDBC6E-2722-478E-86DA-5766054EB5E7}"/>
    <cellStyle name="Timing Schedule 3 2 3 5 4 2" xfId="46927" xr:uid="{81EC0CBA-59B3-4607-A5B0-BD047ABA16EA}"/>
    <cellStyle name="Timing Schedule 3 2 3 5 5" xfId="27736" xr:uid="{7F1ADE90-7FD8-45CC-9B47-77506EA320D1}"/>
    <cellStyle name="Timing Schedule 3 2 3 5 5 2" xfId="51502" xr:uid="{FAC3903C-0F84-4C53-B405-AC7C2F6A83B8}"/>
    <cellStyle name="Timing Schedule 3 2 3 5 6" xfId="32555" xr:uid="{1F418C3E-4F5E-449B-9368-CC813B53E5AA}"/>
    <cellStyle name="Timing Schedule 3 2 3 6" xfId="8750" xr:uid="{EF0B7981-7E99-4AB8-91DD-17F4BECE7957}"/>
    <cellStyle name="Timing Schedule 3 2 3 6 2" xfId="14129" xr:uid="{E179D8C7-2E62-4436-9E8C-E134584D0FEF}"/>
    <cellStyle name="Timing Schedule 3 2 3 6 2 2" xfId="38159" xr:uid="{D945C9DB-87DF-4E97-95E6-16539A52EAEA}"/>
    <cellStyle name="Timing Schedule 3 2 3 6 3" xfId="18863" xr:uid="{F5259173-CD95-4AA8-82B8-23EF7A968319}"/>
    <cellStyle name="Timing Schedule 3 2 3 6 3 2" xfId="42893" xr:uid="{4F26DD42-7CD4-4D19-8820-61DDB009CC6C}"/>
    <cellStyle name="Timing Schedule 3 2 3 6 4" xfId="23868" xr:uid="{8D1987FC-3926-4D9A-AC8F-A16424CA9A13}"/>
    <cellStyle name="Timing Schedule 3 2 3 6 4 2" xfId="47649" xr:uid="{3DC6C06D-9C4E-4BDF-A5C6-2943BD8CC5E7}"/>
    <cellStyle name="Timing Schedule 3 2 3 6 5" xfId="28458" xr:uid="{E0549E5A-E81A-424C-83F3-A48AAE05C1BA}"/>
    <cellStyle name="Timing Schedule 3 2 3 6 5 2" xfId="52224" xr:uid="{146823E9-522A-487E-92EF-32D88B6A7DEC}"/>
    <cellStyle name="Timing Schedule 3 2 3 6 6" xfId="33277" xr:uid="{A6C10C87-E70A-4D98-BB89-6E3370550DC1}"/>
    <cellStyle name="Timing Schedule 3 2 3 7" xfId="9970" xr:uid="{5FFEA249-A87C-4AF7-B8A2-973D14844927}"/>
    <cellStyle name="Timing Schedule 3 2 3 7 2" xfId="34184" xr:uid="{9727E76A-85B8-4800-913A-CBE0038B5DC6}"/>
    <cellStyle name="Timing Schedule 3 2 3 8" xfId="14887" xr:uid="{7BF81585-8DBC-46AA-8107-B86EB187C5D9}"/>
    <cellStyle name="Timing Schedule 3 2 3 8 2" xfId="38917" xr:uid="{4F09885F-D1C9-48C3-9145-1D8EBA9C5574}"/>
    <cellStyle name="Timing Schedule 3 2 3 9" xfId="19861" xr:uid="{B169C3BC-2DF8-4D31-BFD1-4379DBAF8CE4}"/>
    <cellStyle name="Timing Schedule 3 2 3 9 2" xfId="43694" xr:uid="{4EAD06D9-3FAA-4DFE-ACBC-5F4A878C13AF}"/>
    <cellStyle name="Timing Schedule 3 2 4" xfId="4892" xr:uid="{4A748C1A-5E7D-4E6D-96AE-1B5EF6748E67}"/>
    <cellStyle name="Timing Schedule 3 2 4 2" xfId="10272" xr:uid="{DB2E84D1-D8E8-4473-BB88-E88A3A58AC57}"/>
    <cellStyle name="Timing Schedule 3 2 4 2 2" xfId="34486" xr:uid="{6E41EAF8-21B5-4B80-8B8D-F8F50F72A6CB}"/>
    <cellStyle name="Timing Schedule 3 2 4 3" xfId="15189" xr:uid="{F1DEECF6-E9F7-4CD6-8F3A-4AC39489475A}"/>
    <cellStyle name="Timing Schedule 3 2 4 3 2" xfId="39219" xr:uid="{3332271A-2AA6-4E58-9C28-B9BE2ED0BF99}"/>
    <cellStyle name="Timing Schedule 3 2 4 4" xfId="20421" xr:uid="{81846A09-FEC1-4715-BDD8-F0909CB9D5A9}"/>
    <cellStyle name="Timing Schedule 3 2 4 4 2" xfId="44246" xr:uid="{F0566343-4E6C-48B4-BEE4-8E670212EF84}"/>
    <cellStyle name="Timing Schedule 3 2 4 5" xfId="25055" xr:uid="{F7A88DE5-377B-46BC-9DAD-E7AA08FE3862}"/>
    <cellStyle name="Timing Schedule 3 2 4 5 2" xfId="48821" xr:uid="{2EF54BCD-FCE5-4DA7-8E08-A58EEC81EC59}"/>
    <cellStyle name="Timing Schedule 3 2 4 6" xfId="29649" xr:uid="{510B24C2-9017-49EE-9A2E-A7FEFCF0DBFA}"/>
    <cellStyle name="Timing Schedule 3 2 5" xfId="5997" xr:uid="{05467F9D-2562-43B7-B999-D08ADD94AAF7}"/>
    <cellStyle name="Timing Schedule 3 2 5 2" xfId="11376" xr:uid="{DD9B7705-1938-473E-953E-3C95480826F5}"/>
    <cellStyle name="Timing Schedule 3 2 5 2 2" xfId="35415" xr:uid="{F052AF82-900E-4004-B993-EBB7E3238488}"/>
    <cellStyle name="Timing Schedule 3 2 5 3" xfId="16119" xr:uid="{99D50355-0794-4F0C-AAE2-26D068095161}"/>
    <cellStyle name="Timing Schedule 3 2 5 3 2" xfId="40149" xr:uid="{F2C8DAFC-D968-4D7D-8B90-5162F6F7F153}"/>
    <cellStyle name="Timing Schedule 3 2 5 4" xfId="21167" xr:uid="{D726955D-B2AE-4240-8E44-7D16C27DAAE7}"/>
    <cellStyle name="Timing Schedule 3 2 5 4 2" xfId="44981" xr:uid="{9CBC389C-6566-4322-8588-FD28A7E1DCB6}"/>
    <cellStyle name="Timing Schedule 3 2 5 5" xfId="25790" xr:uid="{799964A5-B291-4893-86F8-540B68C46DBD}"/>
    <cellStyle name="Timing Schedule 3 2 5 5 2" xfId="49556" xr:uid="{07D58A18-EB27-4A15-BA88-68780EC959B5}"/>
    <cellStyle name="Timing Schedule 3 2 5 6" xfId="30566" xr:uid="{89607435-EE6B-48B7-88CF-5003CC21AA33}"/>
    <cellStyle name="Timing Schedule 3 2 6" xfId="6778" xr:uid="{E6ACB940-B03D-4B2F-AE44-B72BCF5FA500}"/>
    <cellStyle name="Timing Schedule 3 2 6 2" xfId="12157" xr:uid="{3EAC71D2-7E2C-4614-B02F-29EC1EB09AE5}"/>
    <cellStyle name="Timing Schedule 3 2 6 2 2" xfId="36193" xr:uid="{3A44D78F-B86E-496A-8479-489372B2B04C}"/>
    <cellStyle name="Timing Schedule 3 2 6 3" xfId="16897" xr:uid="{1EC97462-31ED-4FBA-B2EC-4F5863BCB41D}"/>
    <cellStyle name="Timing Schedule 3 2 6 3 2" xfId="40927" xr:uid="{AE09617A-AFCC-4E36-80E4-F390336775AE}"/>
    <cellStyle name="Timing Schedule 3 2 6 4" xfId="21904" xr:uid="{F707DCBA-83C3-4B37-9F17-B998D3747CAA}"/>
    <cellStyle name="Timing Schedule 3 2 6 4 2" xfId="45709" xr:uid="{F699ED5F-2A68-4AAA-AEA1-8E3BCBA875AD}"/>
    <cellStyle name="Timing Schedule 3 2 6 5" xfId="26518" xr:uid="{24F49AD1-C30E-4DDF-8CDF-6A4082F518A6}"/>
    <cellStyle name="Timing Schedule 3 2 6 5 2" xfId="50284" xr:uid="{4596C433-9674-43F9-B7C5-3B6F5CCECA03}"/>
    <cellStyle name="Timing Schedule 3 2 6 6" xfId="31335" xr:uid="{51EFE1C1-3D80-490C-B8D0-ECC48F5268EE}"/>
    <cellStyle name="Timing Schedule 3 2 7" xfId="7518" xr:uid="{A9C6A59B-A576-44A4-9417-D0F670AC6B50}"/>
    <cellStyle name="Timing Schedule 3 2 7 2" xfId="12897" xr:uid="{0C7351D9-4353-478C-ABD3-C212643C0B8D}"/>
    <cellStyle name="Timing Schedule 3 2 7 2 2" xfId="36931" xr:uid="{1D7813AC-0A65-4D8F-8A99-F0188462E70E}"/>
    <cellStyle name="Timing Schedule 3 2 7 3" xfId="17635" xr:uid="{5E6523D4-0D32-47E4-8B87-F5CB0D386F54}"/>
    <cellStyle name="Timing Schedule 3 2 7 3 2" xfId="41665" xr:uid="{7DB8FD2C-0BEB-4432-97E3-F0D77D9587B1}"/>
    <cellStyle name="Timing Schedule 3 2 7 4" xfId="22640" xr:uid="{83ADB3FF-0E7D-4F93-85D3-02E0EA68D9CF}"/>
    <cellStyle name="Timing Schedule 3 2 7 4 2" xfId="46436" xr:uid="{7C1786C9-3D72-49C2-8BC7-CAB1C7241EF7}"/>
    <cellStyle name="Timing Schedule 3 2 7 5" xfId="27245" xr:uid="{810EE317-589D-4528-9E8C-B2472E203EDC}"/>
    <cellStyle name="Timing Schedule 3 2 7 5 2" xfId="51011" xr:uid="{1533D967-8960-4FA0-BA51-C20E2F4B263C}"/>
    <cellStyle name="Timing Schedule 3 2 7 6" xfId="32064" xr:uid="{C0A821BC-7B90-4E7F-9611-025BFA097586}"/>
    <cellStyle name="Timing Schedule 3 2 8" xfId="8251" xr:uid="{C07322EC-4581-46B0-977F-7D3E239BD344}"/>
    <cellStyle name="Timing Schedule 3 2 8 2" xfId="13630" xr:uid="{8F0007FF-D6BE-4869-AC15-3D837818DB54}"/>
    <cellStyle name="Timing Schedule 3 2 8 2 2" xfId="37662" xr:uid="{B5EA1383-4826-408F-84F0-8E85519DE17A}"/>
    <cellStyle name="Timing Schedule 3 2 8 3" xfId="18366" xr:uid="{D0902A09-0372-4719-9CEA-92A70936F069}"/>
    <cellStyle name="Timing Schedule 3 2 8 3 2" xfId="42396" xr:uid="{C86A9975-92A9-4656-BFDE-46F666FEC6E1}"/>
    <cellStyle name="Timing Schedule 3 2 8 4" xfId="23371" xr:uid="{8B354A63-C2D6-415B-A0EE-25560CB961A9}"/>
    <cellStyle name="Timing Schedule 3 2 8 4 2" xfId="47158" xr:uid="{57B6C244-374D-4B41-9AD5-AE12086695CB}"/>
    <cellStyle name="Timing Schedule 3 2 8 5" xfId="27967" xr:uid="{39854589-9C54-49D3-8FD0-4B493911D15D}"/>
    <cellStyle name="Timing Schedule 3 2 8 5 2" xfId="51733" xr:uid="{74EB03FF-4B1A-44D1-9810-B875950F496A}"/>
    <cellStyle name="Timing Schedule 3 2 8 6" xfId="32786" xr:uid="{57C4B2B6-6FD2-463E-BB66-11AC2F1AF6E9}"/>
    <cellStyle name="Timing Schedule 3 2 9" xfId="9468" xr:uid="{710BE596-98C1-4B98-962A-AD52A17E8596}"/>
    <cellStyle name="Timing Schedule 3 2 9 2" xfId="33684" xr:uid="{A8B1CB66-0FBE-4038-B1E7-60771B9FA72E}"/>
    <cellStyle name="Timing Schedule 3 3" xfId="3951" xr:uid="{5E56DDD5-EED1-46CC-B5F5-FC67303F4625}"/>
    <cellStyle name="Timing Schedule 3 3 10" xfId="14260" xr:uid="{A3ADCBDA-9A87-41BF-BF5A-4B92C35FC00A}"/>
    <cellStyle name="Timing Schedule 3 3 10 2" xfId="38290" xr:uid="{A534B4B8-C1A1-4384-A8E9-82831982C3C8}"/>
    <cellStyle name="Timing Schedule 3 3 11" xfId="19232" xr:uid="{0CCDBDF3-35AE-4C3F-8158-4EBAF7CE6599}"/>
    <cellStyle name="Timing Schedule 3 3 11 2" xfId="43076" xr:uid="{8D524E9B-F936-4E43-BEE6-6E2623B13D8B}"/>
    <cellStyle name="Timing Schedule 3 3 12" xfId="28730" xr:uid="{34CDF8DA-C37E-4D43-8CC8-CCD306C0ADD9}"/>
    <cellStyle name="Timing Schedule 3 3 2" xfId="4235" xr:uid="{419417CE-5426-4232-9813-343B86C28E0E}"/>
    <cellStyle name="Timing Schedule 3 3 2 10" xfId="24225" xr:uid="{8E9DD1A4-52C1-433E-82FA-6C3296668530}"/>
    <cellStyle name="Timing Schedule 3 3 2 10 2" xfId="47992" xr:uid="{4C57B67B-50E1-4C44-9D19-E1E8E56B0939}"/>
    <cellStyle name="Timing Schedule 3 3 2 11" xfId="29003" xr:uid="{BF06AF83-6AE3-41B2-8E6B-F580B28B818D}"/>
    <cellStyle name="Timing Schedule 3 3 2 2" xfId="5038" xr:uid="{005585C3-F59B-4E60-BB9F-5D9DD6BED760}"/>
    <cellStyle name="Timing Schedule 3 3 2 2 2" xfId="10418" xr:uid="{BA3C8A2A-8E4D-41CD-B57B-976D6CF79ACF}"/>
    <cellStyle name="Timing Schedule 3 3 2 2 2 2" xfId="34630" xr:uid="{84B0A6C2-3DD3-4744-8F8B-BFED574FDFD7}"/>
    <cellStyle name="Timing Schedule 3 3 2 2 3" xfId="15333" xr:uid="{52826553-6511-4C4E-A94F-5F0B9DB0060E}"/>
    <cellStyle name="Timing Schedule 3 3 2 2 3 2" xfId="39363" xr:uid="{E65ABF6F-F9F8-4F3C-B4E4-185FF224F865}"/>
    <cellStyle name="Timing Schedule 3 3 2 2 4" xfId="20567" xr:uid="{451510D0-8E05-4CDB-9056-213086B79C4D}"/>
    <cellStyle name="Timing Schedule 3 3 2 2 4 2" xfId="44392" xr:uid="{E3A63D06-60CA-4391-8E29-837CD226224E}"/>
    <cellStyle name="Timing Schedule 3 3 2 2 5" xfId="25201" xr:uid="{FA11EB09-9151-4F80-9A87-6B5CCB109D3C}"/>
    <cellStyle name="Timing Schedule 3 3 2 2 5 2" xfId="48967" xr:uid="{4B670A23-682F-4CFC-806B-52057A78EA6E}"/>
    <cellStyle name="Timing Schedule 3 3 2 2 6" xfId="29793" xr:uid="{E5DB38AA-178E-48EF-87B5-91D4FDAF779F}"/>
    <cellStyle name="Timing Schedule 3 3 2 3" xfId="6144" xr:uid="{3EDB1555-3156-4AEF-BD3E-8ECBCC6CBAAF}"/>
    <cellStyle name="Timing Schedule 3 3 2 3 2" xfId="11523" xr:uid="{EA82DDFB-033A-45CD-BB73-F370D6D3547F}"/>
    <cellStyle name="Timing Schedule 3 3 2 3 2 2" xfId="35560" xr:uid="{16B49DCD-2881-44B0-870E-08E524A76F3B}"/>
    <cellStyle name="Timing Schedule 3 3 2 3 3" xfId="16264" xr:uid="{9DEA8679-0ECF-41D4-95CC-10C7887F0B0E}"/>
    <cellStyle name="Timing Schedule 3 3 2 3 3 2" xfId="40294" xr:uid="{78F59F8B-8ABD-4F29-A7D5-3C6FF8D41BF1}"/>
    <cellStyle name="Timing Schedule 3 3 2 3 4" xfId="21312" xr:uid="{FCDE9220-7340-4DAB-A03A-2A2B5D8D3DA9}"/>
    <cellStyle name="Timing Schedule 3 3 2 3 4 2" xfId="45126" xr:uid="{4CCD434C-B2DB-48B6-A13A-1AB366CB5F89}"/>
    <cellStyle name="Timing Schedule 3 3 2 3 5" xfId="25935" xr:uid="{9566CA52-2C99-4949-B61E-75FF725421E7}"/>
    <cellStyle name="Timing Schedule 3 3 2 3 5 2" xfId="49701" xr:uid="{506BA9A2-389F-46BD-9B0E-FD146320C42A}"/>
    <cellStyle name="Timing Schedule 3 3 2 3 6" xfId="30711" xr:uid="{FF9A432B-42E6-4B6B-ACBD-6BA8508FD0C3}"/>
    <cellStyle name="Timing Schedule 3 3 2 4" xfId="6925" xr:uid="{C8E9EB04-9EB8-42C3-A350-DDCA87C1C96A}"/>
    <cellStyle name="Timing Schedule 3 3 2 4 2" xfId="12304" xr:uid="{D8C09873-351B-43A2-BF8F-309FF915FA74}"/>
    <cellStyle name="Timing Schedule 3 3 2 4 2 2" xfId="36338" xr:uid="{61A7EC88-BA7E-4F69-A80F-271716476DA8}"/>
    <cellStyle name="Timing Schedule 3 3 2 4 3" xfId="17042" xr:uid="{E1B2D97C-4EAF-4773-8348-15B870D5AA1A}"/>
    <cellStyle name="Timing Schedule 3 3 2 4 3 2" xfId="41072" xr:uid="{4EE7DA4E-173B-45D5-908B-4AD56B42A12F}"/>
    <cellStyle name="Timing Schedule 3 3 2 4 4" xfId="22048" xr:uid="{E48A9D21-9C85-4024-B456-03452E107835}"/>
    <cellStyle name="Timing Schedule 3 3 2 4 4 2" xfId="45853" xr:uid="{3B20C543-C3F2-43C8-9516-484A65C9134B}"/>
    <cellStyle name="Timing Schedule 3 3 2 4 5" xfId="26662" xr:uid="{1405C37B-65E0-4A5F-B43A-6A218F2ACCD9}"/>
    <cellStyle name="Timing Schedule 3 3 2 4 5 2" xfId="50428" xr:uid="{B0D4B7CF-1555-41A5-A8F2-D612504650F4}"/>
    <cellStyle name="Timing Schedule 3 3 2 4 6" xfId="31480" xr:uid="{D6E4F1A7-3E44-482B-9071-019C62482A2A}"/>
    <cellStyle name="Timing Schedule 3 3 2 5" xfId="7664" xr:uid="{1057461F-4A81-4C27-B4EE-45D9A67A43D6}"/>
    <cellStyle name="Timing Schedule 3 3 2 5 2" xfId="13043" xr:uid="{02623FFB-5346-4756-9D08-228BF64C5D5C}"/>
    <cellStyle name="Timing Schedule 3 3 2 5 2 2" xfId="37075" xr:uid="{FCC251FA-BA6B-4BFF-87F9-6E25BCF5FFCF}"/>
    <cellStyle name="Timing Schedule 3 3 2 5 3" xfId="17779" xr:uid="{FECA9408-1F38-4AF4-9DC5-D6509CCFB35D}"/>
    <cellStyle name="Timing Schedule 3 3 2 5 3 2" xfId="41809" xr:uid="{FC81FDA9-EF3B-44B3-A072-68CD37BC8971}"/>
    <cellStyle name="Timing Schedule 3 3 2 5 4" xfId="22784" xr:uid="{4AC84F94-8C42-4363-B8E8-597DD996C996}"/>
    <cellStyle name="Timing Schedule 3 3 2 5 4 2" xfId="46580" xr:uid="{C514D099-0B3E-48B2-8DF6-86BE61E7CE32}"/>
    <cellStyle name="Timing Schedule 3 3 2 5 5" xfId="27389" xr:uid="{BE22C8CF-2413-4822-9A1A-25B8DEDD4757}"/>
    <cellStyle name="Timing Schedule 3 3 2 5 5 2" xfId="51155" xr:uid="{0EC60897-BAC2-4265-9EB4-BB21C8B66E52}"/>
    <cellStyle name="Timing Schedule 3 3 2 5 6" xfId="32208" xr:uid="{537314ED-7425-4BBD-9EBA-890DE8CDA3C2}"/>
    <cellStyle name="Timing Schedule 3 3 2 6" xfId="8397" xr:uid="{B1CA37E5-7834-4B3D-9150-62E322CBF28C}"/>
    <cellStyle name="Timing Schedule 3 3 2 6 2" xfId="13776" xr:uid="{638C7FD4-B4BF-4AF6-A9A6-6B4765B75BBF}"/>
    <cellStyle name="Timing Schedule 3 3 2 6 2 2" xfId="37806" xr:uid="{85681D7F-9C52-4BB4-80E9-A11B54F1B1B4}"/>
    <cellStyle name="Timing Schedule 3 3 2 6 3" xfId="18510" xr:uid="{986AF119-196E-428E-86C4-69DD99D02A65}"/>
    <cellStyle name="Timing Schedule 3 3 2 6 3 2" xfId="42540" xr:uid="{CCCDC0F0-572A-4D3E-BF49-FBA5B357C675}"/>
    <cellStyle name="Timing Schedule 3 3 2 6 4" xfId="23515" xr:uid="{C731E242-5CD8-4FE3-93D2-51E34F52B0AF}"/>
    <cellStyle name="Timing Schedule 3 3 2 6 4 2" xfId="47302" xr:uid="{56B04757-FA0B-4C5D-8F5F-A10623033AE2}"/>
    <cellStyle name="Timing Schedule 3 3 2 6 5" xfId="28111" xr:uid="{4317AE06-08B4-4DD8-A3C4-079D5D8D12F0}"/>
    <cellStyle name="Timing Schedule 3 3 2 6 5 2" xfId="51877" xr:uid="{420E571C-41C6-4FA1-A9C0-44A9E780DD52}"/>
    <cellStyle name="Timing Schedule 3 3 2 6 6" xfId="32930" xr:uid="{DD99240A-8F20-4084-844E-9EDC4605D7F2}"/>
    <cellStyle name="Timing Schedule 3 3 2 7" xfId="9617" xr:uid="{B1FC7CB8-C224-4AC2-A575-EC3FC64EAD44}"/>
    <cellStyle name="Timing Schedule 3 3 2 7 2" xfId="33831" xr:uid="{B06981B9-37E7-4104-A944-A8AFE9F35FDF}"/>
    <cellStyle name="Timing Schedule 3 3 2 8" xfId="14534" xr:uid="{3D2210EA-96BA-4AA8-B976-3E5F3944D05B}"/>
    <cellStyle name="Timing Schedule 3 3 2 8 2" xfId="38564" xr:uid="{9229051A-C3D2-4115-A0E4-93F1071264ED}"/>
    <cellStyle name="Timing Schedule 3 3 2 9" xfId="19508" xr:uid="{608368DF-BE85-4CBD-8EB7-492922745945}"/>
    <cellStyle name="Timing Schedule 3 3 2 9 2" xfId="43347" xr:uid="{4977E62D-0222-46CC-8FD2-82DE0814D82A}"/>
    <cellStyle name="Timing Schedule 3 3 3" xfId="4459" xr:uid="{0BC2356B-76E3-4FB9-A4D3-7BAFDB21654F}"/>
    <cellStyle name="Timing Schedule 3 3 3 10" xfId="29224" xr:uid="{9418FD86-B831-4AF0-9D5C-9525B98DF03B}"/>
    <cellStyle name="Timing Schedule 3 3 3 2" xfId="5262" xr:uid="{9A77CF8F-1690-4BFF-BE78-1F51FEC5C755}"/>
    <cellStyle name="Timing Schedule 3 3 3 2 2" xfId="10642" xr:uid="{DBFECA47-D8A0-4F46-AC92-2BF3F5078198}"/>
    <cellStyle name="Timing Schedule 3 3 3 2 2 2" xfId="34854" xr:uid="{B289ED66-B450-46A5-8ADB-81BB1435C61D}"/>
    <cellStyle name="Timing Schedule 3 3 3 2 3" xfId="15557" xr:uid="{3E4AC3AA-A732-4230-84E3-A93F392A2C11}"/>
    <cellStyle name="Timing Schedule 3 3 3 2 3 2" xfId="39587" xr:uid="{82AE7703-1C58-411F-886D-25DF96DCD514}"/>
    <cellStyle name="Timing Schedule 3 3 3 2 4" xfId="20791" xr:uid="{BFDAEE3A-D8C1-44DF-AE52-F32A4331EA3B}"/>
    <cellStyle name="Timing Schedule 3 3 3 2 4 2" xfId="44613" xr:uid="{D373587F-9537-404E-A004-D85B0FBCBF98}"/>
    <cellStyle name="Timing Schedule 3 3 3 2 5" xfId="25422" xr:uid="{5750F21A-882C-4EEE-A5CB-A07D0EA4B517}"/>
    <cellStyle name="Timing Schedule 3 3 3 2 5 2" xfId="49188" xr:uid="{059916D7-89D8-494F-B96D-2A9F8B3D13C3}"/>
    <cellStyle name="Timing Schedule 3 3 3 2 6" xfId="30014" xr:uid="{12AF54B3-1768-4208-B130-3227274142F0}"/>
    <cellStyle name="Timing Schedule 3 3 3 3" xfId="6368" xr:uid="{B30CF17F-D497-4FF9-93A0-C3D2EF744FA4}"/>
    <cellStyle name="Timing Schedule 3 3 3 3 2" xfId="11747" xr:uid="{BC33AE1C-3444-45C6-90F3-2008A5424143}"/>
    <cellStyle name="Timing Schedule 3 3 3 3 2 2" xfId="35784" xr:uid="{BE68BDD4-E058-4B6A-9669-5A99673E277F}"/>
    <cellStyle name="Timing Schedule 3 3 3 3 3" xfId="16488" xr:uid="{6E54F720-51B7-4EFB-BA98-92FFCD345F05}"/>
    <cellStyle name="Timing Schedule 3 3 3 3 3 2" xfId="40518" xr:uid="{131022B9-2CE8-40B8-8F73-0C45319EF09C}"/>
    <cellStyle name="Timing Schedule 3 3 3 3 4" xfId="21536" xr:uid="{AFF76B7A-1F55-4794-B6CE-2C0E247C1B01}"/>
    <cellStyle name="Timing Schedule 3 3 3 3 4 2" xfId="45347" xr:uid="{A0E3D934-3AE3-40CD-9668-A92A9D476EFD}"/>
    <cellStyle name="Timing Schedule 3 3 3 3 5" xfId="26156" xr:uid="{2ADCDCF4-D6C2-4D71-AC9A-FDF3888F0B11}"/>
    <cellStyle name="Timing Schedule 3 3 3 3 5 2" xfId="49922" xr:uid="{97F8B2DF-B6EF-4AF4-B172-0B5308EC2325}"/>
    <cellStyle name="Timing Schedule 3 3 3 3 6" xfId="30932" xr:uid="{AC31EA33-5F5D-47B6-BA9A-347CEC32F4D4}"/>
    <cellStyle name="Timing Schedule 3 3 3 4" xfId="7149" xr:uid="{53E39200-7E5F-46A3-97E0-6C88108660F6}"/>
    <cellStyle name="Timing Schedule 3 3 3 4 2" xfId="12528" xr:uid="{641AAC7F-AD39-4C12-B72C-0E0D467DB46F}"/>
    <cellStyle name="Timing Schedule 3 3 3 4 2 2" xfId="36562" xr:uid="{A18515AE-A8E7-46BB-AE38-0A0D3B4B6CD1}"/>
    <cellStyle name="Timing Schedule 3 3 3 4 3" xfId="17266" xr:uid="{3C435960-BB58-4A3C-8D6A-20D910105BAD}"/>
    <cellStyle name="Timing Schedule 3 3 3 4 3 2" xfId="41296" xr:uid="{D2B77896-0F78-434F-BC6D-B26732DF9507}"/>
    <cellStyle name="Timing Schedule 3 3 3 4 4" xfId="22272" xr:uid="{EAFBBDF8-36DF-43D4-AE1F-BCEB14C232C8}"/>
    <cellStyle name="Timing Schedule 3 3 3 4 4 2" xfId="46074" xr:uid="{CB26922C-B32B-4CDD-8595-F7DE7C57FD1F}"/>
    <cellStyle name="Timing Schedule 3 3 3 4 5" xfId="26883" xr:uid="{7A3FD7DA-9C74-41F3-B286-32F0D1A066EA}"/>
    <cellStyle name="Timing Schedule 3 3 3 4 5 2" xfId="50649" xr:uid="{7DDEF5B1-719C-4CB8-BCAB-238D572348AB}"/>
    <cellStyle name="Timing Schedule 3 3 3 4 6" xfId="31701" xr:uid="{7795661C-CA12-4CF2-870F-A7460F63AB6C}"/>
    <cellStyle name="Timing Schedule 3 3 3 5" xfId="7888" xr:uid="{AD384D0D-BE85-4BBF-831A-9C9B027C4837}"/>
    <cellStyle name="Timing Schedule 3 3 3 5 2" xfId="13267" xr:uid="{3B536222-B92A-4B5E-82C3-98E60AE60DC3}"/>
    <cellStyle name="Timing Schedule 3 3 3 5 2 2" xfId="37299" xr:uid="{635CA3CB-975D-40F7-89AB-67583F1E6FEF}"/>
    <cellStyle name="Timing Schedule 3 3 3 5 3" xfId="18003" xr:uid="{CCAE280C-253C-49F2-8AA3-DCB2DD6C1AA5}"/>
    <cellStyle name="Timing Schedule 3 3 3 5 3 2" xfId="42033" xr:uid="{48AA4582-C1EF-4DD9-BF4D-C0C68DCFE45C}"/>
    <cellStyle name="Timing Schedule 3 3 3 5 4" xfId="23008" xr:uid="{F76C96F7-777A-4DEA-9F8C-1B6A7A9266E2}"/>
    <cellStyle name="Timing Schedule 3 3 3 5 4 2" xfId="46801" xr:uid="{BE333B4E-CD56-4A9E-B4A2-1EBAAA723A52}"/>
    <cellStyle name="Timing Schedule 3 3 3 5 5" xfId="27610" xr:uid="{D0B1A0A5-33F8-4F6C-A529-B9AA4C669CF2}"/>
    <cellStyle name="Timing Schedule 3 3 3 5 5 2" xfId="51376" xr:uid="{588D9F4B-E000-42B3-989A-32ABFA8B0A05}"/>
    <cellStyle name="Timing Schedule 3 3 3 5 6" xfId="32429" xr:uid="{181796FD-04EC-45C9-BCF5-64D3D786A48F}"/>
    <cellStyle name="Timing Schedule 3 3 3 6" xfId="8621" xr:uid="{1704E1B7-A9F4-4D3F-A8C7-6E35AB901FFF}"/>
    <cellStyle name="Timing Schedule 3 3 3 6 2" xfId="14000" xr:uid="{44D79D9A-B55A-4E5B-B60C-5AC44AB36E96}"/>
    <cellStyle name="Timing Schedule 3 3 3 6 2 2" xfId="38030" xr:uid="{84C24A9F-6C8E-4F25-97F0-A865BE2D4684}"/>
    <cellStyle name="Timing Schedule 3 3 3 6 3" xfId="18734" xr:uid="{880492E6-5086-47C1-9103-B6354F27BDA6}"/>
    <cellStyle name="Timing Schedule 3 3 3 6 3 2" xfId="42764" xr:uid="{3BEDC570-84E3-4C93-9917-83D5BF6935B6}"/>
    <cellStyle name="Timing Schedule 3 3 3 6 4" xfId="23739" xr:uid="{38DA29C3-D247-4170-AD44-C2833FD859C9}"/>
    <cellStyle name="Timing Schedule 3 3 3 6 4 2" xfId="47523" xr:uid="{F0962E7A-51DA-47E1-B897-AE676D970ABD}"/>
    <cellStyle name="Timing Schedule 3 3 3 6 5" xfId="28332" xr:uid="{81DBCD9D-8121-4FAC-A2AD-E84F055C6BB0}"/>
    <cellStyle name="Timing Schedule 3 3 3 6 5 2" xfId="52098" xr:uid="{99EBDBFD-B247-4511-931E-1A8855CC6AA7}"/>
    <cellStyle name="Timing Schedule 3 3 3 6 6" xfId="33151" xr:uid="{3E5A3D96-3360-4EC3-84F3-16F829345AED}"/>
    <cellStyle name="Timing Schedule 3 3 3 7" xfId="9841" xr:uid="{7F1D21F7-65F9-4056-B97C-D06417382D59}"/>
    <cellStyle name="Timing Schedule 3 3 3 7 2" xfId="34055" xr:uid="{87CE4430-AFC5-4FC1-8D5E-7085553765C0}"/>
    <cellStyle name="Timing Schedule 3 3 3 8" xfId="14758" xr:uid="{A54FB20E-85E1-49A4-935C-773595380320}"/>
    <cellStyle name="Timing Schedule 3 3 3 8 2" xfId="38788" xr:uid="{8FA1C704-6002-4253-9C45-8B8F6AB4CDCF}"/>
    <cellStyle name="Timing Schedule 3 3 3 9" xfId="19732" xr:uid="{36A4A338-50DA-445E-9E22-3872B2D11F8A}"/>
    <cellStyle name="Timing Schedule 3 3 3 9 2" xfId="43568" xr:uid="{2B4400C7-DFEA-412B-ACB7-9DA9D37CF90B}"/>
    <cellStyle name="Timing Schedule 3 3 4" xfId="4762" xr:uid="{29772FC1-E6C9-413F-B99D-2F4BAD4642A3}"/>
    <cellStyle name="Timing Schedule 3 3 4 2" xfId="10142" xr:uid="{0E1E3C5C-6B8D-48BB-8BA2-D89A33584065}"/>
    <cellStyle name="Timing Schedule 3 3 4 2 2" xfId="34356" xr:uid="{5A0E01AA-68EA-4224-B0F3-8217D2F03F88}"/>
    <cellStyle name="Timing Schedule 3 3 4 3" xfId="15059" xr:uid="{0FA43D26-E54D-4DEC-9DB5-2FAA82E2EFC7}"/>
    <cellStyle name="Timing Schedule 3 3 4 3 2" xfId="39089" xr:uid="{1A5B8C8E-0285-4E47-9DD0-0DB0BC592191}"/>
    <cellStyle name="Timing Schedule 3 3 4 4" xfId="20291" xr:uid="{55E3DE60-E439-45FD-92D0-7E53D64E3418}"/>
    <cellStyle name="Timing Schedule 3 3 4 4 2" xfId="44119" xr:uid="{55AC41BD-B6B4-4889-8175-45D08D264ABC}"/>
    <cellStyle name="Timing Schedule 3 3 4 5" xfId="24928" xr:uid="{4FC4B558-0233-4B7B-B1CB-7B4CFD7B913F}"/>
    <cellStyle name="Timing Schedule 3 3 4 5 2" xfId="48694" xr:uid="{61891927-7C89-4796-9146-1EE7FD6C0740}"/>
    <cellStyle name="Timing Schedule 3 3 4 6" xfId="29522" xr:uid="{9FC26E47-BFE3-419E-81D2-AC4090926EB3}"/>
    <cellStyle name="Timing Schedule 3 3 5" xfId="5867" xr:uid="{2367D5BB-D5D0-4AAA-9654-A6BE1823E6EE}"/>
    <cellStyle name="Timing Schedule 3 3 5 2" xfId="11246" xr:uid="{585C5731-04EE-42B9-9F7A-FA40FA66091C}"/>
    <cellStyle name="Timing Schedule 3 3 5 2 2" xfId="35285" xr:uid="{4AB3DF1A-CB00-457D-A2AF-CDD93B9A757D}"/>
    <cellStyle name="Timing Schedule 3 3 5 3" xfId="15989" xr:uid="{FEEB7A31-EBBD-4C25-8A45-7294AE566070}"/>
    <cellStyle name="Timing Schedule 3 3 5 3 2" xfId="40019" xr:uid="{87AF6594-CE98-4EFF-9589-3FF7FB49A93A}"/>
    <cellStyle name="Timing Schedule 3 3 5 4" xfId="21037" xr:uid="{4571627E-7130-46B9-BA2C-62A523C5CEB0}"/>
    <cellStyle name="Timing Schedule 3 3 5 4 2" xfId="44854" xr:uid="{692B62F0-B3E6-45D4-AD7F-4C2809FCA909}"/>
    <cellStyle name="Timing Schedule 3 3 5 5" xfId="25663" xr:uid="{1F5EF08D-1530-4D99-B076-3B1F6E18B2D5}"/>
    <cellStyle name="Timing Schedule 3 3 5 5 2" xfId="49429" xr:uid="{2BFF4501-69B4-4A9B-ABD1-2017249BA8D1}"/>
    <cellStyle name="Timing Schedule 3 3 5 6" xfId="30439" xr:uid="{E2C0B75C-993B-4F86-B3CD-555E1B236FDA}"/>
    <cellStyle name="Timing Schedule 3 3 6" xfId="6648" xr:uid="{9B1209B2-1F62-4C60-9E6B-7B3EA4E5D427}"/>
    <cellStyle name="Timing Schedule 3 3 6 2" xfId="12027" xr:uid="{9850C9A7-8F79-475B-8E91-D62F729B513C}"/>
    <cellStyle name="Timing Schedule 3 3 6 2 2" xfId="36063" xr:uid="{EDEB5A61-EE2C-4E74-A9F9-39401D7C267D}"/>
    <cellStyle name="Timing Schedule 3 3 6 3" xfId="16767" xr:uid="{B2651E13-4C5C-48ED-A8F2-C4208CFD9DE3}"/>
    <cellStyle name="Timing Schedule 3 3 6 3 2" xfId="40797" xr:uid="{A74DD2C8-341A-4AF1-BD26-8EE0C7088DD8}"/>
    <cellStyle name="Timing Schedule 3 3 6 4" xfId="21774" xr:uid="{54A69CAD-8D6A-4672-9FE3-89BC2F4CA966}"/>
    <cellStyle name="Timing Schedule 3 3 6 4 2" xfId="45582" xr:uid="{4A95C4D6-DDA7-4C5D-A41D-43F6578A258A}"/>
    <cellStyle name="Timing Schedule 3 3 6 5" xfId="26391" xr:uid="{AD59E020-7947-4F28-B8B9-4D3298B2BD01}"/>
    <cellStyle name="Timing Schedule 3 3 6 5 2" xfId="50157" xr:uid="{90F088C1-C00F-4C50-90B9-D69B6BC46B38}"/>
    <cellStyle name="Timing Schedule 3 3 6 6" xfId="31208" xr:uid="{A808E83C-5EA3-4D5D-B46C-81F9DCAD4A05}"/>
    <cellStyle name="Timing Schedule 3 3 7" xfId="7388" xr:uid="{68617A58-D329-45AB-8B21-206B6F3F0111}"/>
    <cellStyle name="Timing Schedule 3 3 7 2" xfId="12767" xr:uid="{CC84DCC3-49B2-4DCE-9C22-9F833C142C29}"/>
    <cellStyle name="Timing Schedule 3 3 7 2 2" xfId="36801" xr:uid="{C6326A17-781B-4C21-B56C-8D7274EA40B9}"/>
    <cellStyle name="Timing Schedule 3 3 7 3" xfId="17505" xr:uid="{CCE249B4-E958-4189-8C10-CDB51FF02E01}"/>
    <cellStyle name="Timing Schedule 3 3 7 3 2" xfId="41535" xr:uid="{EA744E2A-4C7D-44AC-B282-D5161C28FFDC}"/>
    <cellStyle name="Timing Schedule 3 3 7 4" xfId="22510" xr:uid="{8E403755-A093-4956-BF3A-2E91BFDA0AAB}"/>
    <cellStyle name="Timing Schedule 3 3 7 4 2" xfId="46309" xr:uid="{950D1984-EC00-4240-8D91-CC639EF61AC0}"/>
    <cellStyle name="Timing Schedule 3 3 7 5" xfId="27118" xr:uid="{3425D69E-2B2B-4437-AFE6-8FBA9E07331B}"/>
    <cellStyle name="Timing Schedule 3 3 7 5 2" xfId="50884" xr:uid="{E4B264EF-2524-4C8E-AB8A-ACAD0C806C57}"/>
    <cellStyle name="Timing Schedule 3 3 7 6" xfId="31937" xr:uid="{6210AEBC-89F8-4222-AB39-E2ADCEFD2CD7}"/>
    <cellStyle name="Timing Schedule 3 3 8" xfId="8121" xr:uid="{0E4C9E4F-B648-4485-989A-9DE4F68A85F4}"/>
    <cellStyle name="Timing Schedule 3 3 8 2" xfId="13500" xr:uid="{205A46B4-6513-4AE2-817A-8C61844B4533}"/>
    <cellStyle name="Timing Schedule 3 3 8 2 2" xfId="37532" xr:uid="{EC1985CB-99E1-4900-9AAE-BDF55F920D85}"/>
    <cellStyle name="Timing Schedule 3 3 8 3" xfId="18236" xr:uid="{FB58C163-8B0F-4C0D-89CC-9D46963BAF22}"/>
    <cellStyle name="Timing Schedule 3 3 8 3 2" xfId="42266" xr:uid="{B2257C9B-CC8A-42F9-B4CE-238EC4B05AA3}"/>
    <cellStyle name="Timing Schedule 3 3 8 4" xfId="23241" xr:uid="{9A79DA1B-F765-447F-8AB6-C6D867D0879B}"/>
    <cellStyle name="Timing Schedule 3 3 8 4 2" xfId="47031" xr:uid="{D287CA00-C1A6-4FE7-8A5C-E429E4E6310A}"/>
    <cellStyle name="Timing Schedule 3 3 8 5" xfId="27840" xr:uid="{6CD0CD9C-B48E-4EB0-BD5A-7A0FFC9EB2CF}"/>
    <cellStyle name="Timing Schedule 3 3 8 5 2" xfId="51606" xr:uid="{55488961-94BB-408C-BB69-5CF16B89149B}"/>
    <cellStyle name="Timing Schedule 3 3 8 6" xfId="32659" xr:uid="{8821D4D9-1F26-4305-8DC2-83661E669F7E}"/>
    <cellStyle name="Timing Schedule 3 3 9" xfId="9338" xr:uid="{E7A4D9AC-09C2-499D-A7E3-E70905F7571B}"/>
    <cellStyle name="Timing Schedule 3 3 9 2" xfId="33554" xr:uid="{DB13291A-287B-4886-8430-8660A7E098C4}"/>
    <cellStyle name="Timing Schedule 3 4" xfId="4050" xr:uid="{BCBE01B6-1486-4C7C-AD66-3C845362C770}"/>
    <cellStyle name="Timing Schedule 3 4 10" xfId="14359" xr:uid="{913F8DD8-87F9-4686-9ED8-E232EC094391}"/>
    <cellStyle name="Timing Schedule 3 4 10 2" xfId="38389" xr:uid="{918E7409-E3CF-475E-BFE2-C56703C76783}"/>
    <cellStyle name="Timing Schedule 3 4 11" xfId="19331" xr:uid="{E59E5C6E-7EE1-488F-84CB-E04D30DDD628}"/>
    <cellStyle name="Timing Schedule 3 4 11 2" xfId="43172" xr:uid="{BA4F6697-C5AD-48BF-B5A3-D60EA1B9E10C}"/>
    <cellStyle name="Timing Schedule 3 4 12" xfId="28828" xr:uid="{1D7DC895-389B-401E-B0F2-D19DCFD8C1DA}"/>
    <cellStyle name="Timing Schedule 3 4 2" xfId="4334" xr:uid="{B64FDDDC-6309-409C-815F-E51C27FD1D53}"/>
    <cellStyle name="Timing Schedule 3 4 2 10" xfId="24315" xr:uid="{933B2F87-6B4F-480B-B9F1-ADBA3D63AAD1}"/>
    <cellStyle name="Timing Schedule 3 4 2 10 2" xfId="48081" xr:uid="{68BD5E80-5860-428C-A326-3AB129AAAF0C}"/>
    <cellStyle name="Timing Schedule 3 4 2 11" xfId="29099" xr:uid="{ACC9B951-C022-4297-9E66-7779D755A2F0}"/>
    <cellStyle name="Timing Schedule 3 4 2 2" xfId="5137" xr:uid="{58BD0EFC-F2B1-4D10-9413-8FDD99EB6200}"/>
    <cellStyle name="Timing Schedule 3 4 2 2 2" xfId="10517" xr:uid="{674C42F6-4B00-4088-8C86-A833B43E9749}"/>
    <cellStyle name="Timing Schedule 3 4 2 2 2 2" xfId="34729" xr:uid="{13A3269C-0DE7-410B-B785-675A256BE778}"/>
    <cellStyle name="Timing Schedule 3 4 2 2 3" xfId="15432" xr:uid="{E25AFD47-793A-4A9B-B812-233E93FF5C7B}"/>
    <cellStyle name="Timing Schedule 3 4 2 2 3 2" xfId="39462" xr:uid="{D76AFF08-A643-48C3-931F-EF4D7FBA3F24}"/>
    <cellStyle name="Timing Schedule 3 4 2 2 4" xfId="20666" xr:uid="{7D2F6632-9EA9-4386-A340-3DA57C0F2350}"/>
    <cellStyle name="Timing Schedule 3 4 2 2 4 2" xfId="44488" xr:uid="{E18CD34E-D0F4-4A3D-9CB3-D9E1FAF64A50}"/>
    <cellStyle name="Timing Schedule 3 4 2 2 5" xfId="25297" xr:uid="{DC956C3D-DC56-42CE-B45E-57EA9D71E1E2}"/>
    <cellStyle name="Timing Schedule 3 4 2 2 5 2" xfId="49063" xr:uid="{78F802B7-5E9C-42EC-9AC4-41CDAAE1529C}"/>
    <cellStyle name="Timing Schedule 3 4 2 2 6" xfId="29889" xr:uid="{102F5DBA-FDD3-438C-B7F8-00B8C10C72AC}"/>
    <cellStyle name="Timing Schedule 3 4 2 3" xfId="6243" xr:uid="{276CB632-41BC-4E68-9D9A-FEC241682EA0}"/>
    <cellStyle name="Timing Schedule 3 4 2 3 2" xfId="11622" xr:uid="{984E7D43-2D0C-4043-9F78-5D992FE2569D}"/>
    <cellStyle name="Timing Schedule 3 4 2 3 2 2" xfId="35659" xr:uid="{72BD4E8F-5893-47D6-B255-607A94A33EBF}"/>
    <cellStyle name="Timing Schedule 3 4 2 3 3" xfId="16363" xr:uid="{B7003721-A418-4E75-82B0-B888B159C84F}"/>
    <cellStyle name="Timing Schedule 3 4 2 3 3 2" xfId="40393" xr:uid="{24A37246-7794-439F-A184-E093490AF531}"/>
    <cellStyle name="Timing Schedule 3 4 2 3 4" xfId="21411" xr:uid="{437AE1E4-1D15-484D-9FF9-A8FF556C1AB4}"/>
    <cellStyle name="Timing Schedule 3 4 2 3 4 2" xfId="45222" xr:uid="{1BCBC462-7D86-47ED-9BF0-36616B36BCAC}"/>
    <cellStyle name="Timing Schedule 3 4 2 3 5" xfId="26031" xr:uid="{D76C0DC1-2BE7-4089-9E67-2B831A0123B6}"/>
    <cellStyle name="Timing Schedule 3 4 2 3 5 2" xfId="49797" xr:uid="{A0FFDA0E-0BA0-4215-B04F-75FEA53B6DA3}"/>
    <cellStyle name="Timing Schedule 3 4 2 3 6" xfId="30807" xr:uid="{48EA1F99-8DDD-4745-BAC2-5AFBB03F1BE6}"/>
    <cellStyle name="Timing Schedule 3 4 2 4" xfId="7024" xr:uid="{5E5129AD-E6E2-4486-8830-B940859C2A0D}"/>
    <cellStyle name="Timing Schedule 3 4 2 4 2" xfId="12403" xr:uid="{15ECFDC0-59D2-43A9-BC35-50F05B6F8DB2}"/>
    <cellStyle name="Timing Schedule 3 4 2 4 2 2" xfId="36437" xr:uid="{2F1B39ED-4EA7-4D87-8F8E-97509C38C231}"/>
    <cellStyle name="Timing Schedule 3 4 2 4 3" xfId="17141" xr:uid="{D9E9E237-BAF7-4A44-A88E-0E413259920B}"/>
    <cellStyle name="Timing Schedule 3 4 2 4 3 2" xfId="41171" xr:uid="{C0EE713C-99B1-40E1-AB3B-C1E374325BE8}"/>
    <cellStyle name="Timing Schedule 3 4 2 4 4" xfId="22147" xr:uid="{540A67AF-C557-4596-BFF9-A1FE28473194}"/>
    <cellStyle name="Timing Schedule 3 4 2 4 4 2" xfId="45949" xr:uid="{7BC71B25-1FE9-4EB7-8E71-22122B268AD2}"/>
    <cellStyle name="Timing Schedule 3 4 2 4 5" xfId="26758" xr:uid="{6CE3E6C4-D703-417C-907C-137F376BD21F}"/>
    <cellStyle name="Timing Schedule 3 4 2 4 5 2" xfId="50524" xr:uid="{E2D8DE99-14FE-4652-B2A2-13E2F55041F8}"/>
    <cellStyle name="Timing Schedule 3 4 2 4 6" xfId="31576" xr:uid="{DA493D11-0381-4981-BCA7-3F76B55C7D3D}"/>
    <cellStyle name="Timing Schedule 3 4 2 5" xfId="7763" xr:uid="{3F232FBA-E1C0-43DD-8EEE-835D7AAE50DD}"/>
    <cellStyle name="Timing Schedule 3 4 2 5 2" xfId="13142" xr:uid="{D0D9578A-A0AE-4646-921A-01687A853BE7}"/>
    <cellStyle name="Timing Schedule 3 4 2 5 2 2" xfId="37174" xr:uid="{F93CA572-5701-46B3-92C2-F929BA124EE2}"/>
    <cellStyle name="Timing Schedule 3 4 2 5 3" xfId="17878" xr:uid="{FE917988-277C-42D8-8DED-F1CC4EE61397}"/>
    <cellStyle name="Timing Schedule 3 4 2 5 3 2" xfId="41908" xr:uid="{DE50320D-745E-417B-A22D-5ED8D3CADBDE}"/>
    <cellStyle name="Timing Schedule 3 4 2 5 4" xfId="22883" xr:uid="{070B7562-732D-4B01-9EE5-B2B0A490DA27}"/>
    <cellStyle name="Timing Schedule 3 4 2 5 4 2" xfId="46676" xr:uid="{3496AA1A-ADCB-4A27-87CE-795DAD0EB4B4}"/>
    <cellStyle name="Timing Schedule 3 4 2 5 5" xfId="27485" xr:uid="{98371974-F307-428B-9968-A7E3B80D8BF3}"/>
    <cellStyle name="Timing Schedule 3 4 2 5 5 2" xfId="51251" xr:uid="{18A7B47E-E727-4838-8CFD-8AE2871095AF}"/>
    <cellStyle name="Timing Schedule 3 4 2 5 6" xfId="32304" xr:uid="{A9CEC107-A4E2-4CF5-ABF0-49B371D3A9BE}"/>
    <cellStyle name="Timing Schedule 3 4 2 6" xfId="8496" xr:uid="{34096768-3BF9-4A18-A021-CC0D4B4B3B0E}"/>
    <cellStyle name="Timing Schedule 3 4 2 6 2" xfId="13875" xr:uid="{867A31E5-2975-422D-A037-84EE15A22209}"/>
    <cellStyle name="Timing Schedule 3 4 2 6 2 2" xfId="37905" xr:uid="{ECFAAA72-1E5C-4444-92C3-8D501DB99680}"/>
    <cellStyle name="Timing Schedule 3 4 2 6 3" xfId="18609" xr:uid="{DFC77D2C-9C36-4A30-8CB2-F6CFA6F7C4EC}"/>
    <cellStyle name="Timing Schedule 3 4 2 6 3 2" xfId="42639" xr:uid="{A46CCBD3-D37A-405F-9A2D-5F27FAB5A316}"/>
    <cellStyle name="Timing Schedule 3 4 2 6 4" xfId="23614" xr:uid="{D1560842-9B32-4531-BE2E-C3CC666DED3B}"/>
    <cellStyle name="Timing Schedule 3 4 2 6 4 2" xfId="47398" xr:uid="{3B0E4B66-8CE1-436D-A1E9-EAF8FEE62B77}"/>
    <cellStyle name="Timing Schedule 3 4 2 6 5" xfId="28207" xr:uid="{72937D17-C327-4A8B-B38B-8EB35B778DD6}"/>
    <cellStyle name="Timing Schedule 3 4 2 6 5 2" xfId="51973" xr:uid="{2F30D7A6-DFED-497D-BEAD-AAF28AE9360E}"/>
    <cellStyle name="Timing Schedule 3 4 2 6 6" xfId="33026" xr:uid="{15DF78E0-4960-42ED-9A8B-D06C6D9A03F7}"/>
    <cellStyle name="Timing Schedule 3 4 2 7" xfId="9716" xr:uid="{0E3B4EF2-C49C-4B1E-80C3-0D3BA3CE25B9}"/>
    <cellStyle name="Timing Schedule 3 4 2 7 2" xfId="33930" xr:uid="{2F2BA65E-34C1-419D-9A98-C2AE5F0E23AA}"/>
    <cellStyle name="Timing Schedule 3 4 2 8" xfId="14633" xr:uid="{87D978C5-5A44-4338-B201-0AC94BEF2609}"/>
    <cellStyle name="Timing Schedule 3 4 2 8 2" xfId="38663" xr:uid="{BE5AE02F-8CF8-4600-9CD8-5EE9E73D913F}"/>
    <cellStyle name="Timing Schedule 3 4 2 9" xfId="19607" xr:uid="{6A6AF0CC-3DFD-4D14-8E5C-B4335F17935A}"/>
    <cellStyle name="Timing Schedule 3 4 2 9 2" xfId="43443" xr:uid="{8D82846E-FA8B-4A4D-AD9A-E785011B6360}"/>
    <cellStyle name="Timing Schedule 3 4 3" xfId="4558" xr:uid="{90071A94-1D03-4924-BC6C-9BD242B1F2AC}"/>
    <cellStyle name="Timing Schedule 3 4 3 10" xfId="29320" xr:uid="{84906E03-6D24-46D9-AC5D-F0CEE1C34832}"/>
    <cellStyle name="Timing Schedule 3 4 3 2" xfId="5361" xr:uid="{42641F03-0E77-4B21-B953-ABD0E8E5C4A1}"/>
    <cellStyle name="Timing Schedule 3 4 3 2 2" xfId="10741" xr:uid="{D8264AB1-23FD-40AF-9EF0-FF9A605EBFDF}"/>
    <cellStyle name="Timing Schedule 3 4 3 2 2 2" xfId="34953" xr:uid="{3A139E67-41FC-41BA-9AA9-E4860FEA978A}"/>
    <cellStyle name="Timing Schedule 3 4 3 2 3" xfId="15656" xr:uid="{C624CEEA-FFB4-430E-9BF2-8DBD0B09F52F}"/>
    <cellStyle name="Timing Schedule 3 4 3 2 3 2" xfId="39686" xr:uid="{175E5BF7-0249-44ED-8401-7F33585FBC9F}"/>
    <cellStyle name="Timing Schedule 3 4 3 2 4" xfId="20890" xr:uid="{8EB78D14-D8C9-404D-9057-C67130E86FE8}"/>
    <cellStyle name="Timing Schedule 3 4 3 2 4 2" xfId="44709" xr:uid="{4014963B-D92F-423C-B9D5-ACBB72AC25EE}"/>
    <cellStyle name="Timing Schedule 3 4 3 2 5" xfId="25518" xr:uid="{181A6B2A-CDE0-4BA4-81D9-E35F9B1B04A7}"/>
    <cellStyle name="Timing Schedule 3 4 3 2 5 2" xfId="49284" xr:uid="{A96F34E9-5E5A-404F-B727-4354F1A3135F}"/>
    <cellStyle name="Timing Schedule 3 4 3 2 6" xfId="30110" xr:uid="{C13FF358-37BD-480D-9BEE-1A9031DDC5E1}"/>
    <cellStyle name="Timing Schedule 3 4 3 3" xfId="6467" xr:uid="{74E77C19-A45D-4C10-91B9-B24FB3C492C2}"/>
    <cellStyle name="Timing Schedule 3 4 3 3 2" xfId="11846" xr:uid="{729E4CE3-E73E-4A89-8EA6-0530B17B8473}"/>
    <cellStyle name="Timing Schedule 3 4 3 3 2 2" xfId="35883" xr:uid="{45AAE848-3C06-4AE6-8B25-D174FAB793FC}"/>
    <cellStyle name="Timing Schedule 3 4 3 3 3" xfId="16587" xr:uid="{D8BE110F-DA05-4E78-8941-4144CDDC78AA}"/>
    <cellStyle name="Timing Schedule 3 4 3 3 3 2" xfId="40617" xr:uid="{5554DFB7-1EDF-4C2A-A52F-6DCC1965C45C}"/>
    <cellStyle name="Timing Schedule 3 4 3 3 4" xfId="21635" xr:uid="{FCA6B96C-740B-4021-8F3B-CA9FB220B241}"/>
    <cellStyle name="Timing Schedule 3 4 3 3 4 2" xfId="45443" xr:uid="{619D0DBB-143D-4FBF-88D4-DE5362FAD876}"/>
    <cellStyle name="Timing Schedule 3 4 3 3 5" xfId="26252" xr:uid="{19E3B298-296E-497C-9D21-A322E5A65C77}"/>
    <cellStyle name="Timing Schedule 3 4 3 3 5 2" xfId="50018" xr:uid="{F0DEB6EF-8ABE-4D68-978C-15531191D21D}"/>
    <cellStyle name="Timing Schedule 3 4 3 3 6" xfId="31028" xr:uid="{FC5DF185-33C2-498E-B57B-6961F972B256}"/>
    <cellStyle name="Timing Schedule 3 4 3 4" xfId="7248" xr:uid="{EFC7BBB5-DE8F-43DC-A044-12E1CBDFF76A}"/>
    <cellStyle name="Timing Schedule 3 4 3 4 2" xfId="12627" xr:uid="{6606CE7C-0ADD-411C-9F80-AE85BD4DCA7F}"/>
    <cellStyle name="Timing Schedule 3 4 3 4 2 2" xfId="36661" xr:uid="{28AD9A84-BB52-4A2C-8C31-3FEFD35353DD}"/>
    <cellStyle name="Timing Schedule 3 4 3 4 3" xfId="17365" xr:uid="{DE29E459-996B-4858-AE11-5DA8A4867F79}"/>
    <cellStyle name="Timing Schedule 3 4 3 4 3 2" xfId="41395" xr:uid="{C3AC92CB-53F1-40AE-96AA-95A4453EAABE}"/>
    <cellStyle name="Timing Schedule 3 4 3 4 4" xfId="22371" xr:uid="{8EFF6138-A70D-4A5E-8BFA-674217095410}"/>
    <cellStyle name="Timing Schedule 3 4 3 4 4 2" xfId="46170" xr:uid="{DFE7B14B-E64E-4C40-9070-E956F62753AF}"/>
    <cellStyle name="Timing Schedule 3 4 3 4 5" xfId="26979" xr:uid="{BE746892-60DC-454D-A0EF-F3856BEFABEA}"/>
    <cellStyle name="Timing Schedule 3 4 3 4 5 2" xfId="50745" xr:uid="{7575ECD3-435C-453F-89C7-554A0D32B01C}"/>
    <cellStyle name="Timing Schedule 3 4 3 4 6" xfId="31797" xr:uid="{D8454D6A-AEEE-4249-90DA-D512821FC19C}"/>
    <cellStyle name="Timing Schedule 3 4 3 5" xfId="7987" xr:uid="{896F5019-8BB0-4982-B4CB-FB87CE938F7D}"/>
    <cellStyle name="Timing Schedule 3 4 3 5 2" xfId="13366" xr:uid="{CA89686C-E6E4-4C0F-B18D-C733B147EE2B}"/>
    <cellStyle name="Timing Schedule 3 4 3 5 2 2" xfId="37398" xr:uid="{F82A0C61-CB8C-4D1D-B424-2FDA55AAA446}"/>
    <cellStyle name="Timing Schedule 3 4 3 5 3" xfId="18102" xr:uid="{AEB7AC9F-5578-4884-9F83-B0BD32955ED3}"/>
    <cellStyle name="Timing Schedule 3 4 3 5 3 2" xfId="42132" xr:uid="{1B2E6536-A8FD-4A50-AE6A-983900D364DF}"/>
    <cellStyle name="Timing Schedule 3 4 3 5 4" xfId="23107" xr:uid="{8A3F31C1-40F5-4F64-8283-2942029CB78A}"/>
    <cellStyle name="Timing Schedule 3 4 3 5 4 2" xfId="46897" xr:uid="{5FF01CD2-1BBD-4F39-A594-8EBBDB6EF365}"/>
    <cellStyle name="Timing Schedule 3 4 3 5 5" xfId="27706" xr:uid="{4E6B7CF4-149A-4A1B-983E-F405FE92C6AC}"/>
    <cellStyle name="Timing Schedule 3 4 3 5 5 2" xfId="51472" xr:uid="{78E42C27-C291-4C9B-8DF1-297EB9709F19}"/>
    <cellStyle name="Timing Schedule 3 4 3 5 6" xfId="32525" xr:uid="{28DEFA60-C2EA-42E5-A117-533D21D3D8AA}"/>
    <cellStyle name="Timing Schedule 3 4 3 6" xfId="8720" xr:uid="{D8703AFB-179A-4539-8172-507E12395C81}"/>
    <cellStyle name="Timing Schedule 3 4 3 6 2" xfId="14099" xr:uid="{46BE2E53-C5A4-4553-B2A9-CAFDFF7605FD}"/>
    <cellStyle name="Timing Schedule 3 4 3 6 2 2" xfId="38129" xr:uid="{84C77B8F-BF98-417D-ACA1-142A4E7B1BE2}"/>
    <cellStyle name="Timing Schedule 3 4 3 6 3" xfId="18833" xr:uid="{076325C8-C98B-46A8-9766-442A1077E7DC}"/>
    <cellStyle name="Timing Schedule 3 4 3 6 3 2" xfId="42863" xr:uid="{9BB16F11-F927-4956-8BAC-5A549A863454}"/>
    <cellStyle name="Timing Schedule 3 4 3 6 4" xfId="23838" xr:uid="{4770E9EC-3FF2-4A7C-AFC4-43056CD26F91}"/>
    <cellStyle name="Timing Schedule 3 4 3 6 4 2" xfId="47619" xr:uid="{B1F7068E-9370-4B2F-9637-A1A632CBEC44}"/>
    <cellStyle name="Timing Schedule 3 4 3 6 5" xfId="28428" xr:uid="{024592B1-DCB3-4C25-B686-CF091B5C14A9}"/>
    <cellStyle name="Timing Schedule 3 4 3 6 5 2" xfId="52194" xr:uid="{34BFB024-FABD-4D28-B039-3471BA012A8F}"/>
    <cellStyle name="Timing Schedule 3 4 3 6 6" xfId="33247" xr:uid="{E2CCA2BC-9DEC-4D05-ACED-2E96A0638A43}"/>
    <cellStyle name="Timing Schedule 3 4 3 7" xfId="9940" xr:uid="{B2C90FC1-C78F-4D8B-93D1-31F20B89AB95}"/>
    <cellStyle name="Timing Schedule 3 4 3 7 2" xfId="34154" xr:uid="{10C95C2C-BBC3-4AFD-AC63-CFBA9E817C06}"/>
    <cellStyle name="Timing Schedule 3 4 3 8" xfId="14857" xr:uid="{93D4A044-E9EF-4A91-B126-3B4130A21646}"/>
    <cellStyle name="Timing Schedule 3 4 3 8 2" xfId="38887" xr:uid="{E50B4607-165D-4B83-BDDA-C788BA739CCE}"/>
    <cellStyle name="Timing Schedule 3 4 3 9" xfId="19831" xr:uid="{64E531FA-FEB8-4068-B2B0-3197633B33AF}"/>
    <cellStyle name="Timing Schedule 3 4 3 9 2" xfId="43664" xr:uid="{EF9D2693-7F70-4588-94CE-93EAB1BC9838}"/>
    <cellStyle name="Timing Schedule 3 4 4" xfId="4861" xr:uid="{36C9782D-6690-4619-B544-D8A1DBBF285E}"/>
    <cellStyle name="Timing Schedule 3 4 4 2" xfId="10241" xr:uid="{B4BE430F-0A8B-455D-8CFC-3CC469C9B367}"/>
    <cellStyle name="Timing Schedule 3 4 4 2 2" xfId="34455" xr:uid="{ED77C428-0990-4CC9-AD0B-021D0C1413F8}"/>
    <cellStyle name="Timing Schedule 3 4 4 3" xfId="15158" xr:uid="{CFC8B745-3317-4F69-BB39-40B98EBA05B5}"/>
    <cellStyle name="Timing Schedule 3 4 4 3 2" xfId="39188" xr:uid="{04AFD70F-5A24-4663-B532-99EA604B0B87}"/>
    <cellStyle name="Timing Schedule 3 4 4 4" xfId="20390" xr:uid="{A62D27B5-BC73-4123-AD71-10DCE618C81C}"/>
    <cellStyle name="Timing Schedule 3 4 4 4 2" xfId="44215" xr:uid="{CC6825F2-81F2-4B45-A7C9-7621F548371F}"/>
    <cellStyle name="Timing Schedule 3 4 4 5" xfId="25024" xr:uid="{DF627783-B016-4A2C-88E7-A5BBC97E97F1}"/>
    <cellStyle name="Timing Schedule 3 4 4 5 2" xfId="48790" xr:uid="{53F8082E-2CAC-4B33-B21F-A3C9F1943BFC}"/>
    <cellStyle name="Timing Schedule 3 4 4 6" xfId="29618" xr:uid="{F748FA1C-0F58-4DDB-8F61-0E2FC476AC61}"/>
    <cellStyle name="Timing Schedule 3 4 5" xfId="5966" xr:uid="{E1F5F176-2B48-48FA-86AB-96A2FDBCCB38}"/>
    <cellStyle name="Timing Schedule 3 4 5 2" xfId="11345" xr:uid="{71980564-1A20-4788-A65B-1C236E5DE653}"/>
    <cellStyle name="Timing Schedule 3 4 5 2 2" xfId="35384" xr:uid="{46189155-8D67-49FD-AFBF-748BE9A8370C}"/>
    <cellStyle name="Timing Schedule 3 4 5 3" xfId="16088" xr:uid="{A02A91FA-2EED-4D33-99CD-EAE4347987D0}"/>
    <cellStyle name="Timing Schedule 3 4 5 3 2" xfId="40118" xr:uid="{40036447-C24B-4F1D-8FF0-AB9BCA724DFC}"/>
    <cellStyle name="Timing Schedule 3 4 5 4" xfId="21136" xr:uid="{CC3F1ED9-FACD-4C19-BE4C-1713DF0D6D0F}"/>
    <cellStyle name="Timing Schedule 3 4 5 4 2" xfId="44950" xr:uid="{FC6164E3-2E40-4145-9F5B-AF5335716E11}"/>
    <cellStyle name="Timing Schedule 3 4 5 5" xfId="25759" xr:uid="{93205301-75AB-4B7B-8A44-74E3DB2F2013}"/>
    <cellStyle name="Timing Schedule 3 4 5 5 2" xfId="49525" xr:uid="{18252123-3020-4077-8AD8-392F5E5A04C3}"/>
    <cellStyle name="Timing Schedule 3 4 5 6" xfId="30535" xr:uid="{DD90CD81-A959-43C5-8EE8-86F6FCDE9851}"/>
    <cellStyle name="Timing Schedule 3 4 6" xfId="6747" xr:uid="{2582EF70-2521-4380-8EA3-B7C1BC40D9F4}"/>
    <cellStyle name="Timing Schedule 3 4 6 2" xfId="12126" xr:uid="{0D443F6F-B86A-48C5-9489-D9558BB53FD7}"/>
    <cellStyle name="Timing Schedule 3 4 6 2 2" xfId="36162" xr:uid="{DDA7AF17-2718-45BD-9669-A1EEE705A9CC}"/>
    <cellStyle name="Timing Schedule 3 4 6 3" xfId="16866" xr:uid="{CBA64EE5-A443-4A20-A5D4-4A93CD4F8EB0}"/>
    <cellStyle name="Timing Schedule 3 4 6 3 2" xfId="40896" xr:uid="{D8ED4720-D33F-42F2-95E7-A419F1D42783}"/>
    <cellStyle name="Timing Schedule 3 4 6 4" xfId="21873" xr:uid="{C1EB30CE-039B-4D52-BF84-C2C0179E0D03}"/>
    <cellStyle name="Timing Schedule 3 4 6 4 2" xfId="45678" xr:uid="{3DDB8AD7-1943-4BB1-8D0A-A01E6546E9EA}"/>
    <cellStyle name="Timing Schedule 3 4 6 5" xfId="26487" xr:uid="{ECCE5299-32A6-4242-8115-F414B4B309C6}"/>
    <cellStyle name="Timing Schedule 3 4 6 5 2" xfId="50253" xr:uid="{A97513EB-CB2F-4BEE-9650-F90AA879A6C3}"/>
    <cellStyle name="Timing Schedule 3 4 6 6" xfId="31304" xr:uid="{E8930BAA-5BB7-4F05-AF0C-C6E60C115A5C}"/>
    <cellStyle name="Timing Schedule 3 4 7" xfId="7487" xr:uid="{2FD13833-5F3D-43D2-A954-AAB7D08E1A0F}"/>
    <cellStyle name="Timing Schedule 3 4 7 2" xfId="12866" xr:uid="{2284E7E7-DEB6-48C6-80D3-3ADAA3B836B6}"/>
    <cellStyle name="Timing Schedule 3 4 7 2 2" xfId="36900" xr:uid="{FE006AFB-474C-41F7-9B0C-971B2D71459E}"/>
    <cellStyle name="Timing Schedule 3 4 7 3" xfId="17604" xr:uid="{36633549-017A-451F-9931-0DBD4683AE94}"/>
    <cellStyle name="Timing Schedule 3 4 7 3 2" xfId="41634" xr:uid="{6ECDF3A8-5089-4444-98EF-8927B6E8C0B4}"/>
    <cellStyle name="Timing Schedule 3 4 7 4" xfId="22609" xr:uid="{DF6CE848-40F1-4BA4-A12C-661FB2BC8DD4}"/>
    <cellStyle name="Timing Schedule 3 4 7 4 2" xfId="46405" xr:uid="{FFEE7806-0870-4A28-9F62-4261C9E621CD}"/>
    <cellStyle name="Timing Schedule 3 4 7 5" xfId="27214" xr:uid="{9516168D-218F-4E24-9EC9-51589FEB611F}"/>
    <cellStyle name="Timing Schedule 3 4 7 5 2" xfId="50980" xr:uid="{20622A10-2D01-409A-B20C-F4CB7B57184F}"/>
    <cellStyle name="Timing Schedule 3 4 7 6" xfId="32033" xr:uid="{DA7853A8-1C83-43B3-B9B3-8DA49C58B15E}"/>
    <cellStyle name="Timing Schedule 3 4 8" xfId="8220" xr:uid="{93162E3F-C592-44DC-A977-E7C3F1E63E50}"/>
    <cellStyle name="Timing Schedule 3 4 8 2" xfId="13599" xr:uid="{3AFECEC3-0CC8-44CA-86A7-5ECAAD4061E4}"/>
    <cellStyle name="Timing Schedule 3 4 8 2 2" xfId="37631" xr:uid="{AC2AE302-3D60-4A61-B337-BCEDF3C56FE6}"/>
    <cellStyle name="Timing Schedule 3 4 8 3" xfId="18335" xr:uid="{3972ED4C-2102-4204-AF29-E45771E339F0}"/>
    <cellStyle name="Timing Schedule 3 4 8 3 2" xfId="42365" xr:uid="{D7064807-C38A-42A3-8C7A-24C1451DC71D}"/>
    <cellStyle name="Timing Schedule 3 4 8 4" xfId="23340" xr:uid="{DA6B1B6A-4BCD-43DA-A00D-D7C9E8BDAB02}"/>
    <cellStyle name="Timing Schedule 3 4 8 4 2" xfId="47127" xr:uid="{FA2C3EF2-7A91-4FAD-A4B4-BD110B643212}"/>
    <cellStyle name="Timing Schedule 3 4 8 5" xfId="27936" xr:uid="{24C74425-EB48-4371-8AAF-23FA2483B562}"/>
    <cellStyle name="Timing Schedule 3 4 8 5 2" xfId="51702" xr:uid="{587D4483-188C-457E-970C-12CCFEB91A4E}"/>
    <cellStyle name="Timing Schedule 3 4 8 6" xfId="32755" xr:uid="{8BFB57FE-C295-4082-907A-9EE9258FE084}"/>
    <cellStyle name="Timing Schedule 3 4 9" xfId="9437" xr:uid="{8C5808DA-462B-4FF9-A217-C29453496D1B}"/>
    <cellStyle name="Timing Schedule 3 4 9 2" xfId="33653" xr:uid="{FE396E1D-CC1D-4E2E-90FD-49ECF970A809}"/>
    <cellStyle name="Timing Schedule 3 5" xfId="4723" xr:uid="{43AFCB9E-9E66-41D5-9581-F75CB88225EE}"/>
    <cellStyle name="Timing Schedule 3 5 2" xfId="10103" xr:uid="{2E09DD06-6F20-4979-92BB-953BAB7B0702}"/>
    <cellStyle name="Timing Schedule 3 5 2 2" xfId="34317" xr:uid="{DB754AFB-BD4E-407E-A348-A574F3931214}"/>
    <cellStyle name="Timing Schedule 3 5 3" xfId="15020" xr:uid="{199C69C8-158C-471E-9EAA-DCC236FB29F5}"/>
    <cellStyle name="Timing Schedule 3 5 3 2" xfId="39050" xr:uid="{5BC2FB54-8166-4215-9DEC-C046614F0BB2}"/>
    <cellStyle name="Timing Schedule 3 5 4" xfId="20229" xr:uid="{58812333-5DE8-42E6-BEF4-D044E1A59880}"/>
    <cellStyle name="Timing Schedule 3 5 4 2" xfId="44057" xr:uid="{3E1F46AD-AD60-42F6-BF1F-938AE62507BC}"/>
    <cellStyle name="Timing Schedule 3 5 5" xfId="24866" xr:uid="{12ACB216-D5DB-4981-9394-073E34C8367D}"/>
    <cellStyle name="Timing Schedule 3 5 5 2" xfId="48632" xr:uid="{F9A99024-1376-4A1E-B8F0-F520D729776D}"/>
    <cellStyle name="Timing Schedule 3 5 6" xfId="29483" xr:uid="{D1F56DBC-A976-4793-8D87-AC789EDAD5A0}"/>
    <cellStyle name="Timing Schedule 3 6" xfId="5760" xr:uid="{DA9BF0A7-2E5E-4E4B-98FE-10C1A5FD061D}"/>
    <cellStyle name="Timing Schedule 3 6 2" xfId="11139" xr:uid="{F2A6A9DA-9261-4D64-8FCF-6DDB981727A4}"/>
    <cellStyle name="Timing Schedule 3 6 2 2" xfId="35242" xr:uid="{461160F5-2B88-4585-B122-09428931750A}"/>
    <cellStyle name="Timing Schedule 3 6 3" xfId="15946" xr:uid="{001B0DD6-CAB7-49FE-A696-7C98E2A7BE85}"/>
    <cellStyle name="Timing Schedule 3 6 3 2" xfId="39976" xr:uid="{1B22D015-03F2-4B5B-BAB0-C4B9A1CA53D5}"/>
    <cellStyle name="Timing Schedule 3 6 4" xfId="19941" xr:uid="{BBC32BC5-A311-4E87-A562-2AB34E7F1DC0}"/>
    <cellStyle name="Timing Schedule 3 6 4 2" xfId="43774" xr:uid="{88C0EAFA-F470-4988-95E5-F7D91CC7CAB3}"/>
    <cellStyle name="Timing Schedule 3 6 5" xfId="24621" xr:uid="{24E42B8F-042E-47F4-B68A-ED53CABEDDFD}"/>
    <cellStyle name="Timing Schedule 3 6 5 2" xfId="48387" xr:uid="{9061F5D7-134F-4D5C-99C4-30471E51BBD1}"/>
    <cellStyle name="Timing Schedule 3 6 6" xfId="30396" xr:uid="{12E8D8FD-D91E-4873-B5DE-B71BA70D523D}"/>
    <cellStyle name="Timing Schedule 3 7" xfId="6596" xr:uid="{8221F9A1-535D-4280-A9A2-156DBA252621}"/>
    <cellStyle name="Timing Schedule 3 7 2" xfId="11975" xr:uid="{FAF85072-F57B-4C11-B32C-5027B3D9138C}"/>
    <cellStyle name="Timing Schedule 3 7 2 2" xfId="36012" xr:uid="{E0AE1F53-9E0C-4E05-BC4E-65BFD70E3B3D}"/>
    <cellStyle name="Timing Schedule 3 7 3" xfId="16716" xr:uid="{D6EF860D-0E6C-498F-8B1A-41A0F770E1CD}"/>
    <cellStyle name="Timing Schedule 3 7 3 2" xfId="40746" xr:uid="{E4CDA510-584B-46BD-AB04-C09FD76FBB77}"/>
    <cellStyle name="Timing Schedule 3 7 4" xfId="20225" xr:uid="{240D0CD0-7210-4291-B2BB-D24DFAA9E6F8}"/>
    <cellStyle name="Timing Schedule 3 7 4 2" xfId="44053" xr:uid="{91A2F7F4-ECA5-488E-A35B-A55D90042EFC}"/>
    <cellStyle name="Timing Schedule 3 7 5" xfId="24862" xr:uid="{FA2DE7E2-FA0F-4837-9275-9F0D83D29B26}"/>
    <cellStyle name="Timing Schedule 3 7 5 2" xfId="48628" xr:uid="{C8E2440E-99A2-4542-931F-3BD6F1897AF3}"/>
    <cellStyle name="Timing Schedule 3 7 6" xfId="31157" xr:uid="{1D87C155-7B3B-4CE3-B920-2EBB7B9BB4F1}"/>
    <cellStyle name="Timing Schedule 3 8" xfId="5756" xr:uid="{957991A7-E55A-43E3-859E-119FE4EE84CF}"/>
    <cellStyle name="Timing Schedule 3 8 2" xfId="11135" xr:uid="{BBA4F644-2D1D-4174-A357-DCACC228BCE7}"/>
    <cellStyle name="Timing Schedule 3 8 2 2" xfId="35238" xr:uid="{DA269A09-9D2E-43A8-8D8E-9E1A815FCE39}"/>
    <cellStyle name="Timing Schedule 3 8 3" xfId="15942" xr:uid="{FB531CBF-A97A-45F6-860D-F53C1BD967E7}"/>
    <cellStyle name="Timing Schedule 3 8 3 2" xfId="39972" xr:uid="{881F8194-8EFA-4553-A5B2-3C2FFEB1B6CB}"/>
    <cellStyle name="Timing Schedule 3 8 4" xfId="19957" xr:uid="{BAFD304B-D173-46CC-8099-369906E3064C}"/>
    <cellStyle name="Timing Schedule 3 8 4 2" xfId="43789" xr:uid="{918BD21E-4E76-468F-9DF5-27DFF7A26B6C}"/>
    <cellStyle name="Timing Schedule 3 8 5" xfId="24636" xr:uid="{20FDDBC2-5353-48CA-A1AC-BF85EFAA8A49}"/>
    <cellStyle name="Timing Schedule 3 8 5 2" xfId="48402" xr:uid="{98BC77CB-C535-475C-A65C-DBA3442999C9}"/>
    <cellStyle name="Timing Schedule 3 8 6" xfId="30393" xr:uid="{AF2F4233-DFC4-4759-AFE1-B29D119F9E79}"/>
    <cellStyle name="Timing Schedule 3 9" xfId="5642" xr:uid="{9BA45CCD-BFCF-402B-8172-67B068A56C59}"/>
    <cellStyle name="Timing Schedule 3 9 2" xfId="11021" xr:uid="{59E29048-D88B-4551-8FC7-152B5487EA81}"/>
    <cellStyle name="Timing Schedule 3 9 2 2" xfId="35173" xr:uid="{6979C616-0108-492E-B05D-2ABD80CF4902}"/>
    <cellStyle name="Timing Schedule 3 9 3" xfId="15877" xr:uid="{AA820178-D723-4D78-886B-9EE736D2A216}"/>
    <cellStyle name="Timing Schedule 3 9 3 2" xfId="39907" xr:uid="{2B615A44-693A-4C05-B603-F19DF91D6164}"/>
    <cellStyle name="Timing Schedule 3 9 4" xfId="20130" xr:uid="{5BC8F679-8787-4D17-99EA-B588CEEB8083}"/>
    <cellStyle name="Timing Schedule 3 9 4 2" xfId="43959" xr:uid="{BF75CAB6-378C-4026-B853-255F85A3672F}"/>
    <cellStyle name="Timing Schedule 3 9 5" xfId="24778" xr:uid="{957848A4-3D4C-4507-BC18-81A3BA9D50AB}"/>
    <cellStyle name="Timing Schedule 3 9 5 2" xfId="48544" xr:uid="{D699A9E1-45AC-4832-A2D6-528AB9FD65B9}"/>
    <cellStyle name="Timing Schedule 3 9 6" xfId="30329" xr:uid="{D0D9BF67-4974-43D4-A7B0-ED1CF297325F}"/>
    <cellStyle name="Timing Schedule 4" xfId="5661" xr:uid="{00D96903-ECF1-4566-A649-EFC924A695FB}"/>
    <cellStyle name="Timing Schedule 4 2" xfId="11040" xr:uid="{46F500F7-4240-4274-8D29-F54571FCA8B0}"/>
    <cellStyle name="Timing Schedule 4 2 2" xfId="35187" xr:uid="{48624E68-9FF3-4298-BBE2-E90654CD7CE2}"/>
    <cellStyle name="Timing Schedule 4 3" xfId="15891" xr:uid="{D80C5826-D6DD-46E2-9A86-65F638B6F466}"/>
    <cellStyle name="Timing Schedule 4 3 2" xfId="39921" xr:uid="{F20BB8DF-ED6F-47AF-BD8A-CAE7C729A776}"/>
    <cellStyle name="Timing Schedule 4 4" xfId="30343" xr:uid="{13A0AD27-EC3C-4F0E-9A20-8488217A6CEA}"/>
    <cellStyle name="Title 2" xfId="2216" xr:uid="{00000000-0005-0000-0000-0000A9080000}"/>
    <cellStyle name="Title 2 2" xfId="2217" xr:uid="{00000000-0005-0000-0000-0000AA080000}"/>
    <cellStyle name="Title 2 2 2" xfId="2218" xr:uid="{00000000-0005-0000-0000-0000AB080000}"/>
    <cellStyle name="Title 2 2 3" xfId="3040" xr:uid="{A9A79E30-DEC1-4F48-9858-2FF88C6F96D5}"/>
    <cellStyle name="Title 2 3" xfId="2219" xr:uid="{00000000-0005-0000-0000-0000AC080000}"/>
    <cellStyle name="Title 2 3 2" xfId="3766" xr:uid="{404F2ADC-4628-41FD-B5DD-6E706178AA3D}"/>
    <cellStyle name="Title 2 4" xfId="2220" xr:uid="{00000000-0005-0000-0000-0000AD080000}"/>
    <cellStyle name="Title 2 4 2" xfId="28608" xr:uid="{C93EEA9F-81C7-4376-9185-356040ED01AB}"/>
    <cellStyle name="Title 2 5" xfId="2221" xr:uid="{00000000-0005-0000-0000-0000AE080000}"/>
    <cellStyle name="Title 3" xfId="2222" xr:uid="{00000000-0005-0000-0000-0000AF080000}"/>
    <cellStyle name="Title 3 2" xfId="2223" xr:uid="{00000000-0005-0000-0000-0000B0080000}"/>
    <cellStyle name="Title 3 2 2" xfId="3041" xr:uid="{6CF838ED-B01C-4C0F-83CE-CBF741EB208D}"/>
    <cellStyle name="Title 3 3" xfId="2224" xr:uid="{00000000-0005-0000-0000-0000B1080000}"/>
    <cellStyle name="Title 3 3 2" xfId="3767" xr:uid="{3C438D90-0E42-46A2-A3AE-38AFECBC64FA}"/>
    <cellStyle name="Title 4" xfId="2225" xr:uid="{00000000-0005-0000-0000-0000B2080000}"/>
    <cellStyle name="Title 4 2" xfId="2226" xr:uid="{00000000-0005-0000-0000-0000B3080000}"/>
    <cellStyle name="Title 4 2 2" xfId="3861" xr:uid="{3896CE65-8932-4024-BD23-04EB940E53BA}"/>
    <cellStyle name="Title 4 3" xfId="3060" xr:uid="{0C9E896B-BBB5-47D1-8F8A-3440B9E9F935}"/>
    <cellStyle name="Title 5" xfId="2227" xr:uid="{00000000-0005-0000-0000-0000B4080000}"/>
    <cellStyle name="Title 5 2" xfId="2228" xr:uid="{00000000-0005-0000-0000-0000B5080000}"/>
    <cellStyle name="Title 6" xfId="2229" xr:uid="{00000000-0005-0000-0000-0000B6080000}"/>
    <cellStyle name="Total" xfId="2365" builtinId="25" customBuiltin="1"/>
    <cellStyle name="Total 2" xfId="2230" xr:uid="{00000000-0005-0000-0000-0000B7080000}"/>
    <cellStyle name="Total 2 10" xfId="8891" xr:uid="{8D82917E-870B-4D28-B455-EFAEF53EFCC2}"/>
    <cellStyle name="Total 2 10 2" xfId="33369" xr:uid="{57B55075-7301-4A01-9F4F-D9F3132F3079}"/>
    <cellStyle name="Total 2 11" xfId="9172" xr:uid="{9DB2AAF3-E27F-4AC0-898B-F82A1741736C}"/>
    <cellStyle name="Total 2 11 2" xfId="33493" xr:uid="{01BD7F38-8879-4144-9E11-5FA83748E793}"/>
    <cellStyle name="Total 2 12" xfId="19053" xr:uid="{59824138-1A50-480B-96B8-2CDA65AFC6CC}"/>
    <cellStyle name="Total 2 12 2" xfId="43006" xr:uid="{03671183-E622-4D66-81FF-645C06CD8C82}"/>
    <cellStyle name="Total 2 13" xfId="3336" xr:uid="{A07305D8-C9A3-4A5A-8B85-73FD67163370}"/>
    <cellStyle name="Total 2 14" xfId="3780" xr:uid="{4F447831-C925-455E-BF8C-E594295C3E63}"/>
    <cellStyle name="Total 2 2" xfId="2231" xr:uid="{00000000-0005-0000-0000-0000B8080000}"/>
    <cellStyle name="Total 2 2 2" xfId="2232" xr:uid="{00000000-0005-0000-0000-0000B9080000}"/>
    <cellStyle name="Total 2 2 2 10" xfId="7371" xr:uid="{7EB37E12-52E6-4D25-AD79-6B35205DBED1}"/>
    <cellStyle name="Total 2 2 2 10 2" xfId="12750" xr:uid="{D855960E-0B27-41DA-A5A5-4C512F73DFCF}"/>
    <cellStyle name="Total 2 2 2 10 2 2" xfId="36784" xr:uid="{4A6FFEF0-ECB2-4C7D-AC11-3FBBFF1FDD1F}"/>
    <cellStyle name="Total 2 2 2 10 3" xfId="17488" xr:uid="{4963A729-84BA-4809-A6C4-FCF33B9F6A49}"/>
    <cellStyle name="Total 2 2 2 10 3 2" xfId="41518" xr:uid="{DDDFB468-5DB8-4A01-8E7D-DF4430A140B1}"/>
    <cellStyle name="Total 2 2 2 10 4" xfId="22492" xr:uid="{7E3CB015-535B-483D-94BC-3888B40585DC}"/>
    <cellStyle name="Total 2 2 2 10 4 2" xfId="46291" xr:uid="{4966C0A6-EE10-42D8-BA7C-B37FB45B60B7}"/>
    <cellStyle name="Total 2 2 2 10 5" xfId="27100" xr:uid="{D3879F76-5480-4543-A9D8-BABF112BEF04}"/>
    <cellStyle name="Total 2 2 2 10 5 2" xfId="50866" xr:uid="{421AD337-831F-4236-A881-21BC22DD2675}"/>
    <cellStyle name="Total 2 2 2 10 6" xfId="31920" xr:uid="{860204A5-4175-4237-8E5B-4E127F34AB70}"/>
    <cellStyle name="Total 2 2 2 11" xfId="8106" xr:uid="{F839B06E-4923-4007-B73E-0919E65B8654}"/>
    <cellStyle name="Total 2 2 2 11 2" xfId="13485" xr:uid="{83ED2E8A-BA75-464C-B2F2-AE582E5C436D}"/>
    <cellStyle name="Total 2 2 2 11 2 2" xfId="37517" xr:uid="{F2C985A7-E402-4EDB-8C0A-9226F5B3061B}"/>
    <cellStyle name="Total 2 2 2 11 3" xfId="18221" xr:uid="{30C1D08F-8D31-4324-8ADE-B6FC46183F74}"/>
    <cellStyle name="Total 2 2 2 11 3 2" xfId="42251" xr:uid="{A4934E29-0F96-4521-BD7A-798E46F18654}"/>
    <cellStyle name="Total 2 2 2 11 4" xfId="23226" xr:uid="{AB168F49-B4A2-4CA5-957C-87B0411BFE14}"/>
    <cellStyle name="Total 2 2 2 11 4 2" xfId="47016" xr:uid="{027CE941-5522-4150-892D-29E154399A69}"/>
    <cellStyle name="Total 2 2 2 11 5" xfId="27825" xr:uid="{8C641372-688D-4E08-8CF1-3A3A05ABE616}"/>
    <cellStyle name="Total 2 2 2 11 5 2" xfId="51591" xr:uid="{A469C8B9-0A0E-4BDB-BE6B-9B3E2685FC52}"/>
    <cellStyle name="Total 2 2 2 11 6" xfId="32644" xr:uid="{700A791D-57AD-419B-A5B3-8B1916ABCC5A}"/>
    <cellStyle name="Total 2 2 2 12" xfId="9311" xr:uid="{C0377F28-CE92-4714-96A2-9B9A8E1378BD}"/>
    <cellStyle name="Total 2 2 2 12 2" xfId="33538" xr:uid="{A81B48B9-0C5D-48D7-B31F-8D7F9BC9798D}"/>
    <cellStyle name="Total 2 2 2 13" xfId="14245" xr:uid="{CB3A59B3-C022-40FB-B7C2-5DC8DB7FF7E6}"/>
    <cellStyle name="Total 2 2 2 13 2" xfId="38275" xr:uid="{3C12FBC3-3586-4EBE-834C-6BD4243F2573}"/>
    <cellStyle name="Total 2 2 2 14" xfId="19206" xr:uid="{D30A55F9-F528-4570-B474-2FDD57A5F5AA}"/>
    <cellStyle name="Total 2 2 2 14 2" xfId="43061" xr:uid="{195B1D75-6898-4DD5-B584-996EC91C8B3A}"/>
    <cellStyle name="Total 2 2 2 15" xfId="23975" xr:uid="{4C1AA2B7-659D-49C5-8158-C6A77FD74877}"/>
    <cellStyle name="Total 2 2 2 15 2" xfId="47744" xr:uid="{AD8C9DE0-DA6B-4CB1-9682-1B00217E72BB}"/>
    <cellStyle name="Total 2 2 2 16" xfId="3925" xr:uid="{DFD909C6-B902-4333-B613-EA9F64EED9D7}"/>
    <cellStyle name="Total 2 2 2 17" xfId="28715" xr:uid="{25F38E44-49C2-45C0-B93F-83F0EC5EC5BD}"/>
    <cellStyle name="Total 2 2 2 2" xfId="3125" xr:uid="{F24D5E7D-FE82-4E4B-B615-A16B1E00031B}"/>
    <cellStyle name="Total 2 2 2 2 10" xfId="14410" xr:uid="{27CF5B20-03A6-4803-A3AF-909AC45E0EBC}"/>
    <cellStyle name="Total 2 2 2 2 10 2" xfId="38440" xr:uid="{58C8730C-07AA-4A8F-8540-C963A9E72E8C}"/>
    <cellStyle name="Total 2 2 2 2 11" xfId="19382" xr:uid="{81A67C14-40DF-4664-AFEA-A3BBD9D29A20}"/>
    <cellStyle name="Total 2 2 2 2 11 2" xfId="43223" xr:uid="{4D6A4B4E-183F-47FD-AD2F-72202E39E47B}"/>
    <cellStyle name="Total 2 2 2 2 12" xfId="24110" xr:uid="{EFA43A32-6FCC-463A-B053-EFE01536B4CF}"/>
    <cellStyle name="Total 2 2 2 2 12 2" xfId="47879" xr:uid="{C3EF800E-D844-4297-8E3F-8087695781C1}"/>
    <cellStyle name="Total 2 2 2 2 13" xfId="4101" xr:uid="{14D94DCE-ADA5-4F13-91C8-252ED7AF26DE}"/>
    <cellStyle name="Total 2 2 2 2 14" xfId="28879" xr:uid="{A2364C24-2EF4-452D-88F5-B705F687442C}"/>
    <cellStyle name="Total 2 2 2 2 2" xfId="3233" xr:uid="{7E06D4AD-F8D4-4140-91E2-D75E9EDF78DB}"/>
    <cellStyle name="Total 2 2 2 2 2 10" xfId="24358" xr:uid="{0EA7B855-703E-4B4E-8B8A-11A07DD01F1A}"/>
    <cellStyle name="Total 2 2 2 2 2 10 2" xfId="48124" xr:uid="{5EC5E635-F959-4470-A934-70652C6B944F}"/>
    <cellStyle name="Total 2 2 2 2 2 11" xfId="4384" xr:uid="{3C84D03F-BBB9-40BA-8C7B-ABC9CA50256B}"/>
    <cellStyle name="Total 2 2 2 2 2 12" xfId="29149" xr:uid="{625DCF11-5580-4728-9862-5257A96E342B}"/>
    <cellStyle name="Total 2 2 2 2 2 2" xfId="5187" xr:uid="{FB10D5CA-7326-4E69-B35C-B881DA6E905C}"/>
    <cellStyle name="Total 2 2 2 2 2 2 2" xfId="10567" xr:uid="{CE1D23B4-6D75-4301-BB0F-48C9BCA480F6}"/>
    <cellStyle name="Total 2 2 2 2 2 2 2 2" xfId="34779" xr:uid="{B3F66424-4593-4FA7-8988-F4AC87B31E71}"/>
    <cellStyle name="Total 2 2 2 2 2 2 3" xfId="15482" xr:uid="{F47C54C3-1E86-4228-AAD1-E40F391581FC}"/>
    <cellStyle name="Total 2 2 2 2 2 2 3 2" xfId="39512" xr:uid="{A245D4E0-48CB-4EFC-BB21-8B11B1B5893B}"/>
    <cellStyle name="Total 2 2 2 2 2 2 4" xfId="20716" xr:uid="{9C9D9C8E-3203-40D4-B80B-DF3A6D265CCB}"/>
    <cellStyle name="Total 2 2 2 2 2 2 4 2" xfId="44538" xr:uid="{4F8A944C-B54C-4797-9DA9-130A276DE555}"/>
    <cellStyle name="Total 2 2 2 2 2 2 5" xfId="25347" xr:uid="{ED9B41D2-3D78-4F5E-A847-85A42922692C}"/>
    <cellStyle name="Total 2 2 2 2 2 2 5 2" xfId="49113" xr:uid="{64BAA7FA-F5BC-44B1-B5A8-320B75287156}"/>
    <cellStyle name="Total 2 2 2 2 2 2 6" xfId="29939" xr:uid="{26C0990D-B92F-4758-A52B-72A2A0423AAE}"/>
    <cellStyle name="Total 2 2 2 2 2 3" xfId="6293" xr:uid="{DDC2BB2B-D503-4D42-9783-A698FCF62202}"/>
    <cellStyle name="Total 2 2 2 2 2 3 2" xfId="11672" xr:uid="{235BCD32-6683-4C63-8399-1B4C220F5818}"/>
    <cellStyle name="Total 2 2 2 2 2 3 2 2" xfId="35709" xr:uid="{E0EFD712-3AF1-4FDC-A3F7-91A8F0C48E2C}"/>
    <cellStyle name="Total 2 2 2 2 2 3 3" xfId="16413" xr:uid="{FABD4AAB-8FED-4625-B3F5-9B87A639A06D}"/>
    <cellStyle name="Total 2 2 2 2 2 3 3 2" xfId="40443" xr:uid="{7CC70F5D-1410-4478-B048-61188C5F7CF2}"/>
    <cellStyle name="Total 2 2 2 2 2 3 4" xfId="21461" xr:uid="{F7D29B9F-380E-42DC-AABE-96BB0FC7EA02}"/>
    <cellStyle name="Total 2 2 2 2 2 3 4 2" xfId="45272" xr:uid="{CB5828A9-E4A2-439C-8A5E-4772A63A8B91}"/>
    <cellStyle name="Total 2 2 2 2 2 3 5" xfId="26081" xr:uid="{971EAFDE-53EF-467A-A291-86FE9F0E2E02}"/>
    <cellStyle name="Total 2 2 2 2 2 3 5 2" xfId="49847" xr:uid="{B54AD589-101C-4079-B436-26AC6E53EA8E}"/>
    <cellStyle name="Total 2 2 2 2 2 3 6" xfId="30857" xr:uid="{9F9D59EE-306D-43C8-8D4D-775FE7F98D2E}"/>
    <cellStyle name="Total 2 2 2 2 2 4" xfId="7074" xr:uid="{E38437E4-1749-4DF7-B923-CE39FD6A58D4}"/>
    <cellStyle name="Total 2 2 2 2 2 4 2" xfId="12453" xr:uid="{0F96B0CD-0886-44DE-BCCD-0F52E680A654}"/>
    <cellStyle name="Total 2 2 2 2 2 4 2 2" xfId="36487" xr:uid="{E2BB103F-F5A7-44CA-9E9E-2C378ADEFF02}"/>
    <cellStyle name="Total 2 2 2 2 2 4 3" xfId="17191" xr:uid="{1B5DC4AF-2AC4-4371-A330-BB507CF0DF3C}"/>
    <cellStyle name="Total 2 2 2 2 2 4 3 2" xfId="41221" xr:uid="{4231B304-2184-4705-9157-6EBB01FB7271}"/>
    <cellStyle name="Total 2 2 2 2 2 4 4" xfId="22197" xr:uid="{2A18A16D-1092-4B4A-905B-6470EE9FDE86}"/>
    <cellStyle name="Total 2 2 2 2 2 4 4 2" xfId="45999" xr:uid="{983F1952-3D01-40C0-9BEE-4953E2FA7A7F}"/>
    <cellStyle name="Total 2 2 2 2 2 4 5" xfId="26808" xr:uid="{3BA27340-D673-4BF1-910A-B98240E36E27}"/>
    <cellStyle name="Total 2 2 2 2 2 4 5 2" xfId="50574" xr:uid="{3049F610-D5DD-49C5-B986-4521DEE28932}"/>
    <cellStyle name="Total 2 2 2 2 2 4 6" xfId="31626" xr:uid="{8071740A-5C30-4A74-82B3-178FA06463F3}"/>
    <cellStyle name="Total 2 2 2 2 2 5" xfId="7813" xr:uid="{7B024286-38DD-4FA2-8D90-4AA116863C1D}"/>
    <cellStyle name="Total 2 2 2 2 2 5 2" xfId="13192" xr:uid="{2135E775-549E-4A36-ABC3-835FC007CC12}"/>
    <cellStyle name="Total 2 2 2 2 2 5 2 2" xfId="37224" xr:uid="{4EA75AA8-5050-49C5-8A43-B78073FF7041}"/>
    <cellStyle name="Total 2 2 2 2 2 5 3" xfId="17928" xr:uid="{63842413-7998-466B-809A-EAEBD9BCB03D}"/>
    <cellStyle name="Total 2 2 2 2 2 5 3 2" xfId="41958" xr:uid="{DCE673E7-BD67-46F6-98AA-33EF2CD4BE99}"/>
    <cellStyle name="Total 2 2 2 2 2 5 4" xfId="22933" xr:uid="{7E0D89EC-1A47-4622-9C80-FEF6BBB67853}"/>
    <cellStyle name="Total 2 2 2 2 2 5 4 2" xfId="46726" xr:uid="{91859CF8-C07D-4604-B293-BEF2E71D5301}"/>
    <cellStyle name="Total 2 2 2 2 2 5 5" xfId="27535" xr:uid="{B145448E-2DD5-4711-9C91-C317EAD93404}"/>
    <cellStyle name="Total 2 2 2 2 2 5 5 2" xfId="51301" xr:uid="{30BE5B6C-5EDC-49E2-B3D6-C235A3345F2E}"/>
    <cellStyle name="Total 2 2 2 2 2 5 6" xfId="32354" xr:uid="{9807A7B0-E56A-49B4-A4A2-DAC9CC7F4361}"/>
    <cellStyle name="Total 2 2 2 2 2 6" xfId="8546" xr:uid="{FFE21A7E-F042-460E-B83D-27F176CB9BA5}"/>
    <cellStyle name="Total 2 2 2 2 2 6 2" xfId="13925" xr:uid="{643E056A-F5FE-48E5-871C-D5AF540C6961}"/>
    <cellStyle name="Total 2 2 2 2 2 6 2 2" xfId="37955" xr:uid="{74D08DAF-A5EA-48B1-B713-0DA757574903}"/>
    <cellStyle name="Total 2 2 2 2 2 6 3" xfId="18659" xr:uid="{65FE048F-FAD6-46F9-BC26-75200412F226}"/>
    <cellStyle name="Total 2 2 2 2 2 6 3 2" xfId="42689" xr:uid="{C0DE6094-FDB5-4174-A6A4-EBEFB0113DFA}"/>
    <cellStyle name="Total 2 2 2 2 2 6 4" xfId="23664" xr:uid="{BE19EF83-3C3D-4776-A468-F4D635EE5722}"/>
    <cellStyle name="Total 2 2 2 2 2 6 4 2" xfId="47448" xr:uid="{D43543CD-7325-470F-9F77-AF8A9AB0A8D4}"/>
    <cellStyle name="Total 2 2 2 2 2 6 5" xfId="28257" xr:uid="{B9E5C836-5643-42DB-B29D-0F71024673CE}"/>
    <cellStyle name="Total 2 2 2 2 2 6 5 2" xfId="52023" xr:uid="{4BFBDFCC-9E8F-4F6E-A900-A670A44FB412}"/>
    <cellStyle name="Total 2 2 2 2 2 6 6" xfId="33076" xr:uid="{9386E33A-972C-480E-8B76-DB76DB494485}"/>
    <cellStyle name="Total 2 2 2 2 2 7" xfId="9766" xr:uid="{925E1B3C-99B9-4DE1-99A6-5EE86E1389E7}"/>
    <cellStyle name="Total 2 2 2 2 2 7 2" xfId="33980" xr:uid="{DE280368-12F9-469A-B63B-A73402048725}"/>
    <cellStyle name="Total 2 2 2 2 2 8" xfId="14683" xr:uid="{A171EBED-26ED-452B-9E0C-72B537AB3946}"/>
    <cellStyle name="Total 2 2 2 2 2 8 2" xfId="38713" xr:uid="{82EB5001-D120-4FD7-90EA-0777CF628889}"/>
    <cellStyle name="Total 2 2 2 2 2 9" xfId="19657" xr:uid="{4EE92351-2C97-4B7E-A184-DDBEDD720A79}"/>
    <cellStyle name="Total 2 2 2 2 2 9 2" xfId="43493" xr:uid="{96C1F1B1-2337-489E-8689-1E71DBFECCAA}"/>
    <cellStyle name="Total 2 2 2 2 3" xfId="4608" xr:uid="{9646314B-98C2-4D73-8F4B-BA1D7E394B56}"/>
    <cellStyle name="Total 2 2 2 2 3 10" xfId="24561" xr:uid="{562CFD17-BBEA-43DF-911E-53D5DB3A27B3}"/>
    <cellStyle name="Total 2 2 2 2 3 10 2" xfId="48327" xr:uid="{3F24CC40-F4BF-45BF-885D-33253FE4FB9C}"/>
    <cellStyle name="Total 2 2 2 2 3 11" xfId="29370" xr:uid="{ADE6B01B-DA8F-416A-B183-39A12FB44C81}"/>
    <cellStyle name="Total 2 2 2 2 3 2" xfId="5411" xr:uid="{F9780CAF-8A09-478D-8705-DAAE52599551}"/>
    <cellStyle name="Total 2 2 2 2 3 2 2" xfId="10791" xr:uid="{552DF524-E6F8-4936-A3E1-44DF848B970D}"/>
    <cellStyle name="Total 2 2 2 2 3 2 2 2" xfId="35003" xr:uid="{37C0231B-9D35-4B2C-8B96-44676072EA0A}"/>
    <cellStyle name="Total 2 2 2 2 3 2 3" xfId="15706" xr:uid="{47487C99-38AF-4DFB-BCE1-DDD3D5451552}"/>
    <cellStyle name="Total 2 2 2 2 3 2 3 2" xfId="39736" xr:uid="{D9F5D564-C359-41BD-A6D3-C6F477E4D410}"/>
    <cellStyle name="Total 2 2 2 2 3 2 4" xfId="20940" xr:uid="{5C2CECC5-1699-4E5C-BA0E-48A468428E78}"/>
    <cellStyle name="Total 2 2 2 2 3 2 4 2" xfId="44759" xr:uid="{C9B32B63-DB6F-4474-BFB4-14E38CBEC71D}"/>
    <cellStyle name="Total 2 2 2 2 3 2 5" xfId="25568" xr:uid="{CAC8F4B5-3160-4363-9A68-8B1B75A5A8B7}"/>
    <cellStyle name="Total 2 2 2 2 3 2 5 2" xfId="49334" xr:uid="{90D788E1-54F3-4203-B15C-E4D1702EBA19}"/>
    <cellStyle name="Total 2 2 2 2 3 2 6" xfId="30160" xr:uid="{7A39D219-3806-4008-8719-6F3A80239416}"/>
    <cellStyle name="Total 2 2 2 2 3 3" xfId="6517" xr:uid="{6298CA1E-FEFA-476A-BA30-9C4603BC4DFE}"/>
    <cellStyle name="Total 2 2 2 2 3 3 2" xfId="11896" xr:uid="{5B394B14-EE51-42B8-A11B-5B44C7FEA181}"/>
    <cellStyle name="Total 2 2 2 2 3 3 2 2" xfId="35933" xr:uid="{A9E870B9-EED0-4D79-AFD6-F513292C8110}"/>
    <cellStyle name="Total 2 2 2 2 3 3 3" xfId="16637" xr:uid="{BA83213D-0FBA-431E-A0FB-5C11CEEAE468}"/>
    <cellStyle name="Total 2 2 2 2 3 3 3 2" xfId="40667" xr:uid="{53722CBA-BE89-4C4D-8AB4-96177FF84B6A}"/>
    <cellStyle name="Total 2 2 2 2 3 3 4" xfId="21685" xr:uid="{C9C98084-3625-4239-9BEB-8CEA566D12F1}"/>
    <cellStyle name="Total 2 2 2 2 3 3 4 2" xfId="45493" xr:uid="{F0D37C2E-4408-4EFE-8B9C-69C460C439B5}"/>
    <cellStyle name="Total 2 2 2 2 3 3 5" xfId="26302" xr:uid="{E011CA8B-1892-479C-84E0-CAF5C68495F0}"/>
    <cellStyle name="Total 2 2 2 2 3 3 5 2" xfId="50068" xr:uid="{506293D5-2056-40F7-B311-B7C4D0A74F22}"/>
    <cellStyle name="Total 2 2 2 2 3 3 6" xfId="31078" xr:uid="{D0D20690-70ED-42C6-A79A-C76437D41389}"/>
    <cellStyle name="Total 2 2 2 2 3 4" xfId="7298" xr:uid="{123D2EE9-840C-468F-962E-23CDDCB083F9}"/>
    <cellStyle name="Total 2 2 2 2 3 4 2" xfId="12677" xr:uid="{1D3B9923-9DCF-482C-9898-E18E0B743501}"/>
    <cellStyle name="Total 2 2 2 2 3 4 2 2" xfId="36711" xr:uid="{4B4488F9-6488-4B95-8800-92FB0B4DB1E4}"/>
    <cellStyle name="Total 2 2 2 2 3 4 3" xfId="17415" xr:uid="{87785C0D-A6F6-4030-8CEA-8D55F9CDDE9A}"/>
    <cellStyle name="Total 2 2 2 2 3 4 3 2" xfId="41445" xr:uid="{2D2FA8BD-9CD3-4CCA-8BD4-DDBA6FA2C279}"/>
    <cellStyle name="Total 2 2 2 2 3 4 4" xfId="22421" xr:uid="{5D01F51A-8CE7-4960-8AAB-8778075EF44D}"/>
    <cellStyle name="Total 2 2 2 2 3 4 4 2" xfId="46220" xr:uid="{5B35E8F7-592A-432C-A519-32BC1C790D30}"/>
    <cellStyle name="Total 2 2 2 2 3 4 5" xfId="27029" xr:uid="{220AB10B-874D-4B5B-A5BC-24582FF5537B}"/>
    <cellStyle name="Total 2 2 2 2 3 4 5 2" xfId="50795" xr:uid="{2963E9BB-B3C5-4763-97B4-4802F4382A9C}"/>
    <cellStyle name="Total 2 2 2 2 3 4 6" xfId="31847" xr:uid="{52D66F50-922F-49A6-91A0-F5120CD7F5DC}"/>
    <cellStyle name="Total 2 2 2 2 3 5" xfId="8037" xr:uid="{ED490BD2-032D-4E9F-98D8-B31061F3EFF2}"/>
    <cellStyle name="Total 2 2 2 2 3 5 2" xfId="13416" xr:uid="{9FAF3ED6-ED25-4466-97EB-86408CF7CA5B}"/>
    <cellStyle name="Total 2 2 2 2 3 5 2 2" xfId="37448" xr:uid="{F9EE154A-26E3-4CD0-8006-E84DDCFC7196}"/>
    <cellStyle name="Total 2 2 2 2 3 5 3" xfId="18152" xr:uid="{7AC21BCE-34F5-40DD-B64E-6B13AF30246A}"/>
    <cellStyle name="Total 2 2 2 2 3 5 3 2" xfId="42182" xr:uid="{D6D5F095-0351-4340-84C0-00E4F80DA414}"/>
    <cellStyle name="Total 2 2 2 2 3 5 4" xfId="23157" xr:uid="{40D7407E-F116-4C60-AC9D-33300A6C75F4}"/>
    <cellStyle name="Total 2 2 2 2 3 5 4 2" xfId="46947" xr:uid="{971FB225-347D-470F-AB39-BB13B4D03F30}"/>
    <cellStyle name="Total 2 2 2 2 3 5 5" xfId="27756" xr:uid="{EE2416F2-DE66-4364-BD60-33140E006BB9}"/>
    <cellStyle name="Total 2 2 2 2 3 5 5 2" xfId="51522" xr:uid="{1979285F-5061-456D-957F-795A237273EB}"/>
    <cellStyle name="Total 2 2 2 2 3 5 6" xfId="32575" xr:uid="{4B6122BF-3AAF-4411-9979-C7D5E2BBA0AD}"/>
    <cellStyle name="Total 2 2 2 2 3 6" xfId="8770" xr:uid="{216219BE-07CF-46EE-A91D-856FAB9D9E3C}"/>
    <cellStyle name="Total 2 2 2 2 3 6 2" xfId="14149" xr:uid="{0026C1B5-073D-4861-A58C-E51B86219297}"/>
    <cellStyle name="Total 2 2 2 2 3 6 2 2" xfId="38179" xr:uid="{9946F307-E659-418D-88F8-E1E6C58C2889}"/>
    <cellStyle name="Total 2 2 2 2 3 6 3" xfId="18883" xr:uid="{CDDBC2BB-8E9D-406A-A6CF-FE6F6A742F11}"/>
    <cellStyle name="Total 2 2 2 2 3 6 3 2" xfId="42913" xr:uid="{87D8A794-A012-494A-9FFB-4A4C379C95DA}"/>
    <cellStyle name="Total 2 2 2 2 3 6 4" xfId="23888" xr:uid="{BA46D123-AF52-4B5A-98AA-E2F55B56734A}"/>
    <cellStyle name="Total 2 2 2 2 3 6 4 2" xfId="47669" xr:uid="{9E0042B3-13E5-4E02-9C96-FA106BB86AEF}"/>
    <cellStyle name="Total 2 2 2 2 3 6 5" xfId="28478" xr:uid="{006675D1-A6C0-496A-B2FD-E3212556AD18}"/>
    <cellStyle name="Total 2 2 2 2 3 6 5 2" xfId="52244" xr:uid="{3B70323A-1124-458E-89D2-61BF2AC13C58}"/>
    <cellStyle name="Total 2 2 2 2 3 6 6" xfId="33297" xr:uid="{5EE8D9C7-5860-45B0-B88B-DAE89DB0DE9C}"/>
    <cellStyle name="Total 2 2 2 2 3 7" xfId="9990" xr:uid="{D0D3D0EA-3C9C-4C02-9A5A-5EB9AEDC66FE}"/>
    <cellStyle name="Total 2 2 2 2 3 7 2" xfId="34204" xr:uid="{E354F64C-4048-4B56-BF85-A05E98A8274A}"/>
    <cellStyle name="Total 2 2 2 2 3 8" xfId="14907" xr:uid="{44982802-25F5-41EE-ABBC-5561E25D047E}"/>
    <cellStyle name="Total 2 2 2 2 3 8 2" xfId="38937" xr:uid="{706D34C5-2C38-4019-BC2E-A9F0C493CBAA}"/>
    <cellStyle name="Total 2 2 2 2 3 9" xfId="19881" xr:uid="{D5E045C0-70AF-4C58-B12C-30FDFD771188}"/>
    <cellStyle name="Total 2 2 2 2 3 9 2" xfId="43714" xr:uid="{DADFD393-7521-4B1B-A185-5F04A64C818C}"/>
    <cellStyle name="Total 2 2 2 2 4" xfId="4912" xr:uid="{BCCD9AC6-BD76-489B-BEC0-F292E9E97B6E}"/>
    <cellStyle name="Total 2 2 2 2 4 2" xfId="10292" xr:uid="{796FB2FA-A540-4397-A289-9F5F30276C53}"/>
    <cellStyle name="Total 2 2 2 2 4 2 2" xfId="34506" xr:uid="{39A1C2A4-9171-4DD5-B07B-D7DC490F4796}"/>
    <cellStyle name="Total 2 2 2 2 4 3" xfId="15209" xr:uid="{D7B69D3B-3B18-4A8E-A8C6-06D511943AA7}"/>
    <cellStyle name="Total 2 2 2 2 4 3 2" xfId="39239" xr:uid="{4CD4D21D-1B0E-402E-9706-E9713E84BE4E}"/>
    <cellStyle name="Total 2 2 2 2 4 4" xfId="20441" xr:uid="{614F2ECB-E911-4FEC-937A-EAB771EE073A}"/>
    <cellStyle name="Total 2 2 2 2 4 4 2" xfId="44266" xr:uid="{568B5A1A-A40F-40DD-B0AA-B5EB2AA8563B}"/>
    <cellStyle name="Total 2 2 2 2 4 5" xfId="25075" xr:uid="{B58CEC53-6DF9-4BB5-9F00-B62923BEEB14}"/>
    <cellStyle name="Total 2 2 2 2 4 5 2" xfId="48841" xr:uid="{39277B28-008F-4B2A-A4A4-C4BA5679FE41}"/>
    <cellStyle name="Total 2 2 2 2 4 6" xfId="29669" xr:uid="{7ABA4DAC-4973-495D-A35D-520BEF609138}"/>
    <cellStyle name="Total 2 2 2 2 5" xfId="6017" xr:uid="{6BB2118A-C9E9-496A-9DF8-98BF48B67C95}"/>
    <cellStyle name="Total 2 2 2 2 5 2" xfId="11396" xr:uid="{25A96256-B863-4981-A774-627EFBC4744E}"/>
    <cellStyle name="Total 2 2 2 2 5 2 2" xfId="35435" xr:uid="{54F31CC3-B33F-4DE8-B8DE-8C99A2114DC2}"/>
    <cellStyle name="Total 2 2 2 2 5 3" xfId="16139" xr:uid="{820A04AA-DEEA-461C-92DA-B8E8D75711A1}"/>
    <cellStyle name="Total 2 2 2 2 5 3 2" xfId="40169" xr:uid="{ECE9E77D-2808-46A0-8530-7998CEE40C19}"/>
    <cellStyle name="Total 2 2 2 2 5 4" xfId="21187" xr:uid="{A6F4757F-F804-4AD9-932D-89C23E37E3AC}"/>
    <cellStyle name="Total 2 2 2 2 5 4 2" xfId="45001" xr:uid="{3336F6EC-5E75-4541-AC25-28F57D918D8B}"/>
    <cellStyle name="Total 2 2 2 2 5 5" xfId="25810" xr:uid="{B5C8AF36-FF8C-45D2-8D14-242B9F932420}"/>
    <cellStyle name="Total 2 2 2 2 5 5 2" xfId="49576" xr:uid="{427E0126-D53D-4478-B642-CF4161AAE376}"/>
    <cellStyle name="Total 2 2 2 2 5 6" xfId="30586" xr:uid="{32E23CC5-C9D5-468B-93D6-3B9C82C3A49C}"/>
    <cellStyle name="Total 2 2 2 2 6" xfId="6798" xr:uid="{3FE55980-9C26-4A99-B3D6-B50D3ECE5F7F}"/>
    <cellStyle name="Total 2 2 2 2 6 2" xfId="12177" xr:uid="{7A58869D-48BE-43FF-90B1-1DE4DB61F6F8}"/>
    <cellStyle name="Total 2 2 2 2 6 2 2" xfId="36213" xr:uid="{F6E1CA67-862A-41F7-A102-B433BFF1CA76}"/>
    <cellStyle name="Total 2 2 2 2 6 3" xfId="16917" xr:uid="{05ACCF05-0C31-4C18-8759-85951854B884}"/>
    <cellStyle name="Total 2 2 2 2 6 3 2" xfId="40947" xr:uid="{6C338D2A-378E-42A0-9954-7834FC6CE749}"/>
    <cellStyle name="Total 2 2 2 2 6 4" xfId="21924" xr:uid="{BE82D137-B51D-4376-9C4B-3E5F36FC410F}"/>
    <cellStyle name="Total 2 2 2 2 6 4 2" xfId="45729" xr:uid="{58927F5E-7474-4B10-8A88-1185270B64DE}"/>
    <cellStyle name="Total 2 2 2 2 6 5" xfId="26538" xr:uid="{2DF7C5C6-8ECE-46BC-A5C4-709CB06FE048}"/>
    <cellStyle name="Total 2 2 2 2 6 5 2" xfId="50304" xr:uid="{C9833463-9974-43BF-A75C-031487027BFC}"/>
    <cellStyle name="Total 2 2 2 2 6 6" xfId="31355" xr:uid="{654FA06D-2E27-4524-B9A3-BE69385C6CBC}"/>
    <cellStyle name="Total 2 2 2 2 7" xfId="7538" xr:uid="{1073EBB8-964A-4143-A116-FD846062F5C7}"/>
    <cellStyle name="Total 2 2 2 2 7 2" xfId="12917" xr:uid="{78F0C699-DB24-4D07-B64E-E5D2ED8222A7}"/>
    <cellStyle name="Total 2 2 2 2 7 2 2" xfId="36951" xr:uid="{28911D98-0F5C-4141-9DF3-89C348A9B143}"/>
    <cellStyle name="Total 2 2 2 2 7 3" xfId="17655" xr:uid="{721E3414-0CD4-4543-BCD9-1A8D9E9B40C3}"/>
    <cellStyle name="Total 2 2 2 2 7 3 2" xfId="41685" xr:uid="{74B47F91-E99C-4544-9B92-A5F99B36A413}"/>
    <cellStyle name="Total 2 2 2 2 7 4" xfId="22660" xr:uid="{07789BB9-45F4-4972-B5CD-FF575D152354}"/>
    <cellStyle name="Total 2 2 2 2 7 4 2" xfId="46456" xr:uid="{E671F6C0-238D-495B-A930-605518E61A1C}"/>
    <cellStyle name="Total 2 2 2 2 7 5" xfId="27265" xr:uid="{E2F861C3-181E-4442-8B89-20AE719BA979}"/>
    <cellStyle name="Total 2 2 2 2 7 5 2" xfId="51031" xr:uid="{C9BA8E66-8FEB-45E1-819A-2E86E1FB1B21}"/>
    <cellStyle name="Total 2 2 2 2 7 6" xfId="32084" xr:uid="{21240FFC-2BB5-419D-83A5-F4350EAD7948}"/>
    <cellStyle name="Total 2 2 2 2 8" xfId="8271" xr:uid="{25690136-A62E-4227-A7B9-27EF46A33B72}"/>
    <cellStyle name="Total 2 2 2 2 8 2" xfId="13650" xr:uid="{AC5998FC-F8B4-4C92-8609-6687B79F2048}"/>
    <cellStyle name="Total 2 2 2 2 8 2 2" xfId="37682" xr:uid="{212F5826-F9F4-4B5E-AF7F-17BA0E803BDF}"/>
    <cellStyle name="Total 2 2 2 2 8 3" xfId="18386" xr:uid="{F296C213-C6C4-412B-81EC-BA670F22DC28}"/>
    <cellStyle name="Total 2 2 2 2 8 3 2" xfId="42416" xr:uid="{2C7A3763-DF49-4D74-B9E9-57FD40E20991}"/>
    <cellStyle name="Total 2 2 2 2 8 4" xfId="23391" xr:uid="{482BBF21-60EF-4CEF-BF9E-E8921BB7FD0D}"/>
    <cellStyle name="Total 2 2 2 2 8 4 2" xfId="47178" xr:uid="{4E8C7B46-4F1A-4D16-8A26-BC915AD4CF83}"/>
    <cellStyle name="Total 2 2 2 2 8 5" xfId="27987" xr:uid="{57F66FE8-80C1-49E8-AB70-2F74C04925E2}"/>
    <cellStyle name="Total 2 2 2 2 8 5 2" xfId="51753" xr:uid="{A64CFBC0-1C48-41DD-A9CA-92BE53D6A228}"/>
    <cellStyle name="Total 2 2 2 2 8 6" xfId="32806" xr:uid="{8FE2755E-3086-41F4-9308-CFC661DB1773}"/>
    <cellStyle name="Total 2 2 2 2 9" xfId="9488" xr:uid="{2E2313E5-F168-4EF7-8DA9-37D48EBA19C7}"/>
    <cellStyle name="Total 2 2 2 2 9 2" xfId="33704" xr:uid="{0E136B74-70F8-4626-8AD6-5815FBDEDAE1}"/>
    <cellStyle name="Total 2 2 2 3" xfId="4125" xr:uid="{301CE199-0C78-49D4-9815-C99A64FB7876}"/>
    <cellStyle name="Total 2 2 2 3 10" xfId="14434" xr:uid="{682000AE-BF45-4976-8271-811DBF91FED2}"/>
    <cellStyle name="Total 2 2 2 3 10 2" xfId="38464" xr:uid="{D9964695-05C7-4C07-9C41-D18AD6507576}"/>
    <cellStyle name="Total 2 2 2 3 11" xfId="19406" xr:uid="{B976FFEA-C12F-4B3D-8C17-F861BF7EA1C4}"/>
    <cellStyle name="Total 2 2 2 3 11 2" xfId="43247" xr:uid="{3F81ACE5-36CB-4BD8-8062-E5B9B10D9200}"/>
    <cellStyle name="Total 2 2 2 3 12" xfId="24129" xr:uid="{F803A047-40EE-4FF8-B800-E516CEFEFD18}"/>
    <cellStyle name="Total 2 2 2 3 12 2" xfId="47898" xr:uid="{6E43A6D0-0FED-48AF-A2CD-6B3C96D82EF1}"/>
    <cellStyle name="Total 2 2 2 3 13" xfId="28903" xr:uid="{8861B135-4580-4070-89BE-14ABDCA69123}"/>
    <cellStyle name="Total 2 2 2 3 2" xfId="4406" xr:uid="{6DE167EA-9EA3-4B13-B905-CA175297C6DA}"/>
    <cellStyle name="Total 2 2 2 3 2 10" xfId="24376" xr:uid="{6D7E9A9E-1FAE-46A5-8DEF-077B80682FFF}"/>
    <cellStyle name="Total 2 2 2 3 2 10 2" xfId="48142" xr:uid="{1CF1352F-2A7E-4806-8409-8823E7B90249}"/>
    <cellStyle name="Total 2 2 2 3 2 11" xfId="29171" xr:uid="{654C78F4-D6B4-4CDA-A068-041718FA382C}"/>
    <cellStyle name="Total 2 2 2 3 2 2" xfId="5209" xr:uid="{2100142B-33DC-4150-AA05-7C54993835C1}"/>
    <cellStyle name="Total 2 2 2 3 2 2 2" xfId="10589" xr:uid="{F2DC7594-F859-4FC3-80BC-8C5DBEC44FE5}"/>
    <cellStyle name="Total 2 2 2 3 2 2 2 2" xfId="34801" xr:uid="{8AE70090-B963-4ED9-8984-CC12D68929E5}"/>
    <cellStyle name="Total 2 2 2 3 2 2 3" xfId="15504" xr:uid="{623642FC-924C-4C1E-A44F-E749DB5B432D}"/>
    <cellStyle name="Total 2 2 2 3 2 2 3 2" xfId="39534" xr:uid="{246E70C8-5541-40DE-A421-1EF23C71E3EC}"/>
    <cellStyle name="Total 2 2 2 3 2 2 4" xfId="20738" xr:uid="{6065016D-0FF6-4F65-8160-EBF4C3E7F2BD}"/>
    <cellStyle name="Total 2 2 2 3 2 2 4 2" xfId="44560" xr:uid="{70F89E42-00DA-4EAF-9E42-AA6DAAC40EBE}"/>
    <cellStyle name="Total 2 2 2 3 2 2 5" xfId="25369" xr:uid="{905CED11-7A7E-4777-AF4E-DC2F3EF22C1F}"/>
    <cellStyle name="Total 2 2 2 3 2 2 5 2" xfId="49135" xr:uid="{FB15108A-316E-4807-A474-54F2BE11B066}"/>
    <cellStyle name="Total 2 2 2 3 2 2 6" xfId="29961" xr:uid="{08A3DF31-9DAC-4919-92EA-A490A2F66F3A}"/>
    <cellStyle name="Total 2 2 2 3 2 3" xfId="6315" xr:uid="{9333D5CB-29B9-4239-88A1-F03E24A6EEA6}"/>
    <cellStyle name="Total 2 2 2 3 2 3 2" xfId="11694" xr:uid="{461618A3-4028-4A36-877E-5FB15EB847A7}"/>
    <cellStyle name="Total 2 2 2 3 2 3 2 2" xfId="35731" xr:uid="{050EF022-F7D9-4078-B628-DB197E0F9D81}"/>
    <cellStyle name="Total 2 2 2 3 2 3 3" xfId="16435" xr:uid="{6A36FFDE-0918-4E70-BE38-B0F19E947765}"/>
    <cellStyle name="Total 2 2 2 3 2 3 3 2" xfId="40465" xr:uid="{6AB9B9FB-8BE5-43A8-B4CE-53AF435A9D93}"/>
    <cellStyle name="Total 2 2 2 3 2 3 4" xfId="21483" xr:uid="{BF2C5DB0-48C1-4F79-AD94-817A0127E571}"/>
    <cellStyle name="Total 2 2 2 3 2 3 4 2" xfId="45294" xr:uid="{8991E0F2-DCC2-458A-B496-4BA2097DAF8E}"/>
    <cellStyle name="Total 2 2 2 3 2 3 5" xfId="26103" xr:uid="{278ACC54-05EC-4DD3-8FBE-86DEEE5A9BA1}"/>
    <cellStyle name="Total 2 2 2 3 2 3 5 2" xfId="49869" xr:uid="{E1E1C0C6-B69C-46E6-A7B0-FDDFF0FD18E1}"/>
    <cellStyle name="Total 2 2 2 3 2 3 6" xfId="30879" xr:uid="{46EE2BF7-4DFC-4C52-98E5-8DFE4AFEB7FD}"/>
    <cellStyle name="Total 2 2 2 3 2 4" xfId="7096" xr:uid="{5FC0595E-D2F9-4FFA-96AB-7504B4923D1E}"/>
    <cellStyle name="Total 2 2 2 3 2 4 2" xfId="12475" xr:uid="{13EC583A-DD72-4414-8B2D-277E39BD4033}"/>
    <cellStyle name="Total 2 2 2 3 2 4 2 2" xfId="36509" xr:uid="{9A02C7BB-2A8E-4EF5-85DB-5FA505CB6F3C}"/>
    <cellStyle name="Total 2 2 2 3 2 4 3" xfId="17213" xr:uid="{5B726024-8413-466E-8C06-518B005280F4}"/>
    <cellStyle name="Total 2 2 2 3 2 4 3 2" xfId="41243" xr:uid="{1FF5500F-DC1F-4C0E-9862-0420E71D4F5A}"/>
    <cellStyle name="Total 2 2 2 3 2 4 4" xfId="22219" xr:uid="{1C51EEDE-F014-4895-908E-9C3FFA7E4A40}"/>
    <cellStyle name="Total 2 2 2 3 2 4 4 2" xfId="46021" xr:uid="{636F3CB5-4F05-458D-B51C-9141145014CF}"/>
    <cellStyle name="Total 2 2 2 3 2 4 5" xfId="26830" xr:uid="{AEF40D4C-EE4B-4BC9-8F29-DC2A7864E862}"/>
    <cellStyle name="Total 2 2 2 3 2 4 5 2" xfId="50596" xr:uid="{6F1A719E-0CAF-489B-B95E-49FEFD87C417}"/>
    <cellStyle name="Total 2 2 2 3 2 4 6" xfId="31648" xr:uid="{0C2DE848-764C-4EAE-82BE-7DC23B22C83F}"/>
    <cellStyle name="Total 2 2 2 3 2 5" xfId="7835" xr:uid="{0512085D-405B-4C74-9EEC-CFA78E66CF75}"/>
    <cellStyle name="Total 2 2 2 3 2 5 2" xfId="13214" xr:uid="{80872CEC-843D-4E3F-B32E-36BA008C5406}"/>
    <cellStyle name="Total 2 2 2 3 2 5 2 2" xfId="37246" xr:uid="{CFFD75B1-6F23-4A3A-AD72-A1964B5ED75E}"/>
    <cellStyle name="Total 2 2 2 3 2 5 3" xfId="17950" xr:uid="{2D8A3111-B87B-4B3F-8065-A29E1415BC6A}"/>
    <cellStyle name="Total 2 2 2 3 2 5 3 2" xfId="41980" xr:uid="{F8967535-68E3-4FA9-8CD3-852A503E2EC0}"/>
    <cellStyle name="Total 2 2 2 3 2 5 4" xfId="22955" xr:uid="{1C4EECE4-F46C-4E64-99A1-A1007235E896}"/>
    <cellStyle name="Total 2 2 2 3 2 5 4 2" xfId="46748" xr:uid="{A031850E-3D0F-43D9-84A8-82C8D34D238B}"/>
    <cellStyle name="Total 2 2 2 3 2 5 5" xfId="27557" xr:uid="{2D42E3AD-C206-47DA-B44E-D6167E5A6A33}"/>
    <cellStyle name="Total 2 2 2 3 2 5 5 2" xfId="51323" xr:uid="{4A73C1E2-3E31-4BC9-B911-FB8E274206BA}"/>
    <cellStyle name="Total 2 2 2 3 2 5 6" xfId="32376" xr:uid="{7807090D-54AF-4CDC-9C25-215226D29705}"/>
    <cellStyle name="Total 2 2 2 3 2 6" xfId="8568" xr:uid="{A84A69C4-81FF-4963-BD15-C3D66E7D8F22}"/>
    <cellStyle name="Total 2 2 2 3 2 6 2" xfId="13947" xr:uid="{5A7A7C12-576C-4346-B1D5-A71B95E201D9}"/>
    <cellStyle name="Total 2 2 2 3 2 6 2 2" xfId="37977" xr:uid="{9431FD6C-DB29-43AF-B584-6B972FA3682C}"/>
    <cellStyle name="Total 2 2 2 3 2 6 3" xfId="18681" xr:uid="{1FA1B3C5-1DC1-45B1-8D1A-59D553534F82}"/>
    <cellStyle name="Total 2 2 2 3 2 6 3 2" xfId="42711" xr:uid="{C6AE22A6-D42E-4B58-BE84-6175D24EA2B3}"/>
    <cellStyle name="Total 2 2 2 3 2 6 4" xfId="23686" xr:uid="{FC4AAD1A-154B-4F99-8179-12113975DB60}"/>
    <cellStyle name="Total 2 2 2 3 2 6 4 2" xfId="47470" xr:uid="{951A626A-7EE7-400C-B64A-700EC8DEDEFF}"/>
    <cellStyle name="Total 2 2 2 3 2 6 5" xfId="28279" xr:uid="{B99F8498-EDB4-4FED-9DC5-3FC44BD9B237}"/>
    <cellStyle name="Total 2 2 2 3 2 6 5 2" xfId="52045" xr:uid="{A39C85E0-1D69-4887-9875-BB7F34CD6B31}"/>
    <cellStyle name="Total 2 2 2 3 2 6 6" xfId="33098" xr:uid="{F61CEEC8-E1AD-41FF-BF5E-109613744FF4}"/>
    <cellStyle name="Total 2 2 2 3 2 7" xfId="9788" xr:uid="{E79F323E-FBA0-4004-A95D-84BF89DA93A6}"/>
    <cellStyle name="Total 2 2 2 3 2 7 2" xfId="34002" xr:uid="{EA0CAA44-D6D9-445A-931C-47B66C567172}"/>
    <cellStyle name="Total 2 2 2 3 2 8" xfId="14705" xr:uid="{B3DC0865-5049-43D7-975A-EA12DCF8B4F7}"/>
    <cellStyle name="Total 2 2 2 3 2 8 2" xfId="38735" xr:uid="{9C805300-9074-40F4-B717-EDBA8EBA966D}"/>
    <cellStyle name="Total 2 2 2 3 2 9" xfId="19679" xr:uid="{193D1214-E6D5-4356-B055-A685015B4CED}"/>
    <cellStyle name="Total 2 2 2 3 2 9 2" xfId="43515" xr:uid="{894C21A6-5144-4250-A01F-69FAD643986C}"/>
    <cellStyle name="Total 2 2 2 3 3" xfId="4630" xr:uid="{7AC8F26D-B2B7-48C3-8A26-AC350BF1CC7C}"/>
    <cellStyle name="Total 2 2 2 3 3 10" xfId="24583" xr:uid="{AE4B5595-1D36-41C8-9345-2569C81A9B93}"/>
    <cellStyle name="Total 2 2 2 3 3 10 2" xfId="48349" xr:uid="{A5674439-C6F5-490D-A585-0EE6A0983D33}"/>
    <cellStyle name="Total 2 2 2 3 3 11" xfId="29392" xr:uid="{70161EDC-78FD-4A39-8904-89CDE446445A}"/>
    <cellStyle name="Total 2 2 2 3 3 2" xfId="5433" xr:uid="{38DC1DA3-4CE6-441B-90F7-2F1774249E84}"/>
    <cellStyle name="Total 2 2 2 3 3 2 2" xfId="10813" xr:uid="{B7A06C3C-9350-4C98-BC27-2547D3C437AA}"/>
    <cellStyle name="Total 2 2 2 3 3 2 2 2" xfId="35025" xr:uid="{2CE04848-EB8B-43D8-A267-93CB0773298F}"/>
    <cellStyle name="Total 2 2 2 3 3 2 3" xfId="15728" xr:uid="{DAA26189-82D7-44A6-966E-FA0C2107CBFB}"/>
    <cellStyle name="Total 2 2 2 3 3 2 3 2" xfId="39758" xr:uid="{D5D2A5FE-73FD-44CA-8D83-39E94F47229D}"/>
    <cellStyle name="Total 2 2 2 3 3 2 4" xfId="20962" xr:uid="{A7C424A6-4269-45CF-AD8F-40FBE563CC01}"/>
    <cellStyle name="Total 2 2 2 3 3 2 4 2" xfId="44781" xr:uid="{24836424-743A-47FF-B332-E50AEADE06F8}"/>
    <cellStyle name="Total 2 2 2 3 3 2 5" xfId="25590" xr:uid="{55366608-0D9B-4408-AD9B-8146337048A8}"/>
    <cellStyle name="Total 2 2 2 3 3 2 5 2" xfId="49356" xr:uid="{9594217A-A2C2-4DC4-80BC-A99EA230358F}"/>
    <cellStyle name="Total 2 2 2 3 3 2 6" xfId="30182" xr:uid="{1B60EEBA-176D-4B62-9C27-C38C6E6C7565}"/>
    <cellStyle name="Total 2 2 2 3 3 3" xfId="6539" xr:uid="{766C53D2-DC2C-455B-9D56-4022C1B84574}"/>
    <cellStyle name="Total 2 2 2 3 3 3 2" xfId="11918" xr:uid="{578BF9FA-90F0-403F-A509-9DA2021D769A}"/>
    <cellStyle name="Total 2 2 2 3 3 3 2 2" xfId="35955" xr:uid="{1808F62F-C8DF-4C20-BC4C-6D9A3926AF6C}"/>
    <cellStyle name="Total 2 2 2 3 3 3 3" xfId="16659" xr:uid="{6F9EE9A5-CF7D-4008-91A3-11FD4C8C0461}"/>
    <cellStyle name="Total 2 2 2 3 3 3 3 2" xfId="40689" xr:uid="{F50207DC-3961-4E55-BA0F-41915747780F}"/>
    <cellStyle name="Total 2 2 2 3 3 3 4" xfId="21707" xr:uid="{734E3697-20A6-44CF-8E13-5E6AF8F1240E}"/>
    <cellStyle name="Total 2 2 2 3 3 3 4 2" xfId="45515" xr:uid="{1AAC951E-EF98-46A8-8068-54F0E7338C05}"/>
    <cellStyle name="Total 2 2 2 3 3 3 5" xfId="26324" xr:uid="{2AFC21A6-EC7E-4F77-9016-A30F44892F0F}"/>
    <cellStyle name="Total 2 2 2 3 3 3 5 2" xfId="50090" xr:uid="{BED90F15-D7C3-4E89-AC51-200FBE03B8F9}"/>
    <cellStyle name="Total 2 2 2 3 3 3 6" xfId="31100" xr:uid="{9CDE9C04-7167-431D-A3AD-52BE01E394D2}"/>
    <cellStyle name="Total 2 2 2 3 3 4" xfId="7320" xr:uid="{644B4F07-6DFA-49FF-8A56-C76E2254ADFD}"/>
    <cellStyle name="Total 2 2 2 3 3 4 2" xfId="12699" xr:uid="{EFDB57BC-87CF-43BE-A7D3-81803E51042C}"/>
    <cellStyle name="Total 2 2 2 3 3 4 2 2" xfId="36733" xr:uid="{E16B2103-4CC2-4F09-8E9D-A6D65D1B10ED}"/>
    <cellStyle name="Total 2 2 2 3 3 4 3" xfId="17437" xr:uid="{19798C9B-BDFC-4338-8102-346CF0E5E840}"/>
    <cellStyle name="Total 2 2 2 3 3 4 3 2" xfId="41467" xr:uid="{1C1B9487-1A92-4DFE-A0DF-FE127EE37DBD}"/>
    <cellStyle name="Total 2 2 2 3 3 4 4" xfId="22443" xr:uid="{427F2D98-503A-493C-AD0F-E889316C5584}"/>
    <cellStyle name="Total 2 2 2 3 3 4 4 2" xfId="46242" xr:uid="{3678346B-5A4F-4685-86F6-77DA5D4A3746}"/>
    <cellStyle name="Total 2 2 2 3 3 4 5" xfId="27051" xr:uid="{16DDA175-136B-46D5-9938-E22C31F9DDF5}"/>
    <cellStyle name="Total 2 2 2 3 3 4 5 2" xfId="50817" xr:uid="{5F879AD3-BEC1-4D40-9778-31CAC5E2452B}"/>
    <cellStyle name="Total 2 2 2 3 3 4 6" xfId="31869" xr:uid="{624A808A-0DFB-4602-96CA-82CAC67E726F}"/>
    <cellStyle name="Total 2 2 2 3 3 5" xfId="8059" xr:uid="{C0598ABF-34E4-4764-9C6C-26BC559B53EC}"/>
    <cellStyle name="Total 2 2 2 3 3 5 2" xfId="13438" xr:uid="{2BEBBF93-29A5-409E-843F-7FF592A04A15}"/>
    <cellStyle name="Total 2 2 2 3 3 5 2 2" xfId="37470" xr:uid="{68B21A8D-4240-448B-9B0F-E28BB6AC1DE5}"/>
    <cellStyle name="Total 2 2 2 3 3 5 3" xfId="18174" xr:uid="{C5162FC6-A2C4-4F60-A8F3-EEB1579B98BB}"/>
    <cellStyle name="Total 2 2 2 3 3 5 3 2" xfId="42204" xr:uid="{BC71F702-8B87-4394-88BD-329846A168BE}"/>
    <cellStyle name="Total 2 2 2 3 3 5 4" xfId="23179" xr:uid="{758D3EFF-4C16-41A7-972A-A4302ADDCA99}"/>
    <cellStyle name="Total 2 2 2 3 3 5 4 2" xfId="46969" xr:uid="{248B73BF-A503-4188-95F0-222E3A300F7D}"/>
    <cellStyle name="Total 2 2 2 3 3 5 5" xfId="27778" xr:uid="{86823833-0963-455C-B793-B8F0550C423A}"/>
    <cellStyle name="Total 2 2 2 3 3 5 5 2" xfId="51544" xr:uid="{E54896E5-BC2F-4FF8-9D13-92739999E96F}"/>
    <cellStyle name="Total 2 2 2 3 3 5 6" xfId="32597" xr:uid="{578ACF5E-2496-49F1-B042-6EEC3905F3C3}"/>
    <cellStyle name="Total 2 2 2 3 3 6" xfId="8792" xr:uid="{CC9121FF-07A9-43F5-A7F1-48119FCBC600}"/>
    <cellStyle name="Total 2 2 2 3 3 6 2" xfId="14171" xr:uid="{05CDC7D9-A38A-4A5A-88AA-E02A25420EEE}"/>
    <cellStyle name="Total 2 2 2 3 3 6 2 2" xfId="38201" xr:uid="{EEBFBC7C-FFA4-4E87-A71E-1F407E454538}"/>
    <cellStyle name="Total 2 2 2 3 3 6 3" xfId="18905" xr:uid="{E63AB1E8-5FE8-4AAB-B4B7-719DE288EBCA}"/>
    <cellStyle name="Total 2 2 2 3 3 6 3 2" xfId="42935" xr:uid="{AD577D14-78DE-44F7-98C4-BDAC189C6960}"/>
    <cellStyle name="Total 2 2 2 3 3 6 4" xfId="23910" xr:uid="{B622FC47-362F-4C28-B55D-BEAF6E729A4F}"/>
    <cellStyle name="Total 2 2 2 3 3 6 4 2" xfId="47691" xr:uid="{98B1EB91-6CD7-4803-A164-7540F09080F4}"/>
    <cellStyle name="Total 2 2 2 3 3 6 5" xfId="28500" xr:uid="{41596AA6-4BE9-4DCD-946A-1930640FDBE0}"/>
    <cellStyle name="Total 2 2 2 3 3 6 5 2" xfId="52266" xr:uid="{618E92CE-CA47-444A-B09E-F910B2AF41E6}"/>
    <cellStyle name="Total 2 2 2 3 3 6 6" xfId="33319" xr:uid="{BC12D1EC-A937-489C-A018-7BF77C27CA58}"/>
    <cellStyle name="Total 2 2 2 3 3 7" xfId="10012" xr:uid="{95073927-BEC7-4F99-8E30-D68755A40098}"/>
    <cellStyle name="Total 2 2 2 3 3 7 2" xfId="34226" xr:uid="{9155022D-D5BA-44E3-B287-5253A09D24D6}"/>
    <cellStyle name="Total 2 2 2 3 3 8" xfId="14929" xr:uid="{F0C2181D-B752-4D47-849E-30FD762A7A0C}"/>
    <cellStyle name="Total 2 2 2 3 3 8 2" xfId="38959" xr:uid="{5B95C0DA-E411-4699-B42B-BB97E93F9AC5}"/>
    <cellStyle name="Total 2 2 2 3 3 9" xfId="19903" xr:uid="{B77EFA0C-7FEB-4699-92BE-79ADE9F24785}"/>
    <cellStyle name="Total 2 2 2 3 3 9 2" xfId="43736" xr:uid="{6891C8A8-DEC9-4FF6-8C31-7B30BE62E9C8}"/>
    <cellStyle name="Total 2 2 2 3 4" xfId="4936" xr:uid="{0D807D3D-33BE-4D4C-B42D-21ABA54D5AD7}"/>
    <cellStyle name="Total 2 2 2 3 4 2" xfId="10316" xr:uid="{A3C4AAE9-9935-40E8-B5EA-67AD2B1A2F39}"/>
    <cellStyle name="Total 2 2 2 3 4 2 2" xfId="34530" xr:uid="{9DCBB401-E4C9-4CBF-94BE-32AC133678A4}"/>
    <cellStyle name="Total 2 2 2 3 4 3" xfId="15233" xr:uid="{031BF206-22A5-4F46-934E-96772F4B654B}"/>
    <cellStyle name="Total 2 2 2 3 4 3 2" xfId="39263" xr:uid="{6ECADFEF-D2C3-46F9-AE90-65C05775ACFE}"/>
    <cellStyle name="Total 2 2 2 3 4 4" xfId="20465" xr:uid="{F1E47D49-2186-4A0A-9CE7-7A8BD054BC80}"/>
    <cellStyle name="Total 2 2 2 3 4 4 2" xfId="44290" xr:uid="{7050F854-9433-48C6-AABF-ABBEDF42767E}"/>
    <cellStyle name="Total 2 2 2 3 4 5" xfId="25099" xr:uid="{2D6A044F-8A17-4A8C-B8C9-92604FA90EEC}"/>
    <cellStyle name="Total 2 2 2 3 4 5 2" xfId="48865" xr:uid="{7DED7382-ABD7-4C31-856F-F19EF2DBEAAD}"/>
    <cellStyle name="Total 2 2 2 3 4 6" xfId="29693" xr:uid="{403D928F-1833-4A69-B796-0CC1A703E2FB}"/>
    <cellStyle name="Total 2 2 2 3 5" xfId="6041" xr:uid="{C821DE8D-5AB5-4E2E-B992-2B7E765768F5}"/>
    <cellStyle name="Total 2 2 2 3 5 2" xfId="11420" xr:uid="{807E4578-BD58-4223-A54F-1004F5219968}"/>
    <cellStyle name="Total 2 2 2 3 5 2 2" xfId="35459" xr:uid="{849A6A82-47D4-4366-A618-95EB8F11ADA4}"/>
    <cellStyle name="Total 2 2 2 3 5 3" xfId="16163" xr:uid="{772DA4CF-6A23-4646-BC5A-6BD492A73AEE}"/>
    <cellStyle name="Total 2 2 2 3 5 3 2" xfId="40193" xr:uid="{FEDC15DE-0425-4253-96E6-08196A4E51D3}"/>
    <cellStyle name="Total 2 2 2 3 5 4" xfId="21211" xr:uid="{F40C332F-1A7D-4734-95D2-B13AC219E600}"/>
    <cellStyle name="Total 2 2 2 3 5 4 2" xfId="45025" xr:uid="{FCE961E7-6C34-4461-AE11-483BA4FA9DF3}"/>
    <cellStyle name="Total 2 2 2 3 5 5" xfId="25834" xr:uid="{00C75D9F-2F53-4C35-B59F-27E1FA0BB1DD}"/>
    <cellStyle name="Total 2 2 2 3 5 5 2" xfId="49600" xr:uid="{BCF69260-B311-43DD-9FC2-A961A64B2CD3}"/>
    <cellStyle name="Total 2 2 2 3 5 6" xfId="30610" xr:uid="{131AA2A8-7C9E-4278-BD35-C9DFC6B61FD4}"/>
    <cellStyle name="Total 2 2 2 3 6" xfId="6822" xr:uid="{CB541204-4BF6-41BE-959B-B044C187592D}"/>
    <cellStyle name="Total 2 2 2 3 6 2" xfId="12201" xr:uid="{EFEC8DC3-513F-41FF-B091-DAECE506CC6A}"/>
    <cellStyle name="Total 2 2 2 3 6 2 2" xfId="36237" xr:uid="{790D499C-E2C4-4CC9-8C76-D7FCFBB509D6}"/>
    <cellStyle name="Total 2 2 2 3 6 3" xfId="16941" xr:uid="{5AF4E1C6-5A1F-4F3D-9D98-995F32F173B3}"/>
    <cellStyle name="Total 2 2 2 3 6 3 2" xfId="40971" xr:uid="{858D1510-D258-4F34-A8A9-109972B7BEAE}"/>
    <cellStyle name="Total 2 2 2 3 6 4" xfId="21948" xr:uid="{FE5C11D9-B8C6-4FA2-8BC6-0EAC867988B3}"/>
    <cellStyle name="Total 2 2 2 3 6 4 2" xfId="45753" xr:uid="{838C1FF4-668C-4385-A9EB-F74613FB81F5}"/>
    <cellStyle name="Total 2 2 2 3 6 5" xfId="26562" xr:uid="{F51859A5-6F25-4A6F-BA86-95795114F801}"/>
    <cellStyle name="Total 2 2 2 3 6 5 2" xfId="50328" xr:uid="{1CDD8ECA-95FC-4884-B3CF-99A1F53734E1}"/>
    <cellStyle name="Total 2 2 2 3 6 6" xfId="31379" xr:uid="{5066A592-806A-4567-83D3-649FBF8C6894}"/>
    <cellStyle name="Total 2 2 2 3 7" xfId="7562" xr:uid="{B5BCCA03-875C-42C1-B95D-AD28BCC40A33}"/>
    <cellStyle name="Total 2 2 2 3 7 2" xfId="12941" xr:uid="{1F851318-319C-4B47-BC8D-74CD93D3D11B}"/>
    <cellStyle name="Total 2 2 2 3 7 2 2" xfId="36975" xr:uid="{C59F9F8B-97C3-4D91-8DE5-1D24C6F98724}"/>
    <cellStyle name="Total 2 2 2 3 7 3" xfId="17679" xr:uid="{C22D399B-9495-4A70-8F21-A8FE98974120}"/>
    <cellStyle name="Total 2 2 2 3 7 3 2" xfId="41709" xr:uid="{408C78C2-30EF-41F3-BB31-CD27709EBBBF}"/>
    <cellStyle name="Total 2 2 2 3 7 4" xfId="22684" xr:uid="{F6577D7A-1446-4E34-9233-07DC57FD94B2}"/>
    <cellStyle name="Total 2 2 2 3 7 4 2" xfId="46480" xr:uid="{61AB4A37-477C-4042-841D-C8CF29CF1B07}"/>
    <cellStyle name="Total 2 2 2 3 7 5" xfId="27289" xr:uid="{4BE49E78-DBD6-4928-82F6-90C90C34441C}"/>
    <cellStyle name="Total 2 2 2 3 7 5 2" xfId="51055" xr:uid="{E0433749-BD10-4882-B84B-B42132756361}"/>
    <cellStyle name="Total 2 2 2 3 7 6" xfId="32108" xr:uid="{C057F394-6B74-4C4D-897E-8F4F8DDA7C9F}"/>
    <cellStyle name="Total 2 2 2 3 8" xfId="8295" xr:uid="{FCAE0A19-18CD-4E28-9951-082B84943062}"/>
    <cellStyle name="Total 2 2 2 3 8 2" xfId="13674" xr:uid="{F533933E-CE34-4904-BD27-A877EE72ABC0}"/>
    <cellStyle name="Total 2 2 2 3 8 2 2" xfId="37706" xr:uid="{7B95B6CA-78B3-41BD-A480-BF082561BC18}"/>
    <cellStyle name="Total 2 2 2 3 8 3" xfId="18410" xr:uid="{8BA7C005-27BF-4472-BB88-79EA20A74C4B}"/>
    <cellStyle name="Total 2 2 2 3 8 3 2" xfId="42440" xr:uid="{3D66D050-291C-448F-848E-0122B6E00182}"/>
    <cellStyle name="Total 2 2 2 3 8 4" xfId="23415" xr:uid="{3CAB360F-F8BC-4E77-8D26-3BDE011A937F}"/>
    <cellStyle name="Total 2 2 2 3 8 4 2" xfId="47202" xr:uid="{D600CA34-5B6D-4464-9210-54B04DEDC3EC}"/>
    <cellStyle name="Total 2 2 2 3 8 5" xfId="28011" xr:uid="{FE0DA2F4-34E6-41A4-86C2-F9C7D51F7394}"/>
    <cellStyle name="Total 2 2 2 3 8 5 2" xfId="51777" xr:uid="{92663741-3ACF-4479-92FF-1A3413EB761D}"/>
    <cellStyle name="Total 2 2 2 3 8 6" xfId="32830" xr:uid="{12EC14B3-EE96-47A4-80FA-4A71265514E0}"/>
    <cellStyle name="Total 2 2 2 3 9" xfId="9512" xr:uid="{88EDCE93-7D53-456A-BCE7-6EACC0C463EB}"/>
    <cellStyle name="Total 2 2 2 3 9 2" xfId="33728" xr:uid="{01822BB4-7C92-49E6-B3FD-5FFFF476FF06}"/>
    <cellStyle name="Total 2 2 2 4" xfId="4145" xr:uid="{D1E148CA-A65B-4E28-8777-7BE008346B42}"/>
    <cellStyle name="Total 2 2 2 4 10" xfId="14454" xr:uid="{369259DD-AF91-4C0D-A3BC-5C5ECC7B3C69}"/>
    <cellStyle name="Total 2 2 2 4 10 2" xfId="38484" xr:uid="{EF18DEFA-734F-4A16-A1D5-F9170E1B2CB3}"/>
    <cellStyle name="Total 2 2 2 4 11" xfId="19426" xr:uid="{E30CA14F-8C37-436D-A994-0C62CED812E8}"/>
    <cellStyle name="Total 2 2 2 4 11 2" xfId="43267" xr:uid="{66915F1E-0D0C-4C3F-B3F7-77BD5F723297}"/>
    <cellStyle name="Total 2 2 2 4 12" xfId="24145" xr:uid="{1BDB8B04-53A7-4E96-8D60-C655D76524A4}"/>
    <cellStyle name="Total 2 2 2 4 12 2" xfId="47914" xr:uid="{7431EC13-A7E1-4AC1-9D18-6DAC3EF17B16}"/>
    <cellStyle name="Total 2 2 2 4 13" xfId="28923" xr:uid="{5F191BD7-78ED-449C-8D2A-6AE10922D23C}"/>
    <cellStyle name="Total 2 2 2 4 2" xfId="4426" xr:uid="{A74B1F97-C5DD-4E92-9EEA-D0E7CD2D2CBE}"/>
    <cellStyle name="Total 2 2 2 4 2 10" xfId="24392" xr:uid="{195BD5A8-57C9-4C41-8FAD-517915B9B22B}"/>
    <cellStyle name="Total 2 2 2 4 2 10 2" xfId="48158" xr:uid="{12F7D84D-45BE-4DD6-8AE3-96C3F7AAEF01}"/>
    <cellStyle name="Total 2 2 2 4 2 11" xfId="29191" xr:uid="{22621121-47FB-4D42-9BB8-7EE973973A55}"/>
    <cellStyle name="Total 2 2 2 4 2 2" xfId="5229" xr:uid="{94485215-A9D7-48A0-85BC-B3AD55DD27EC}"/>
    <cellStyle name="Total 2 2 2 4 2 2 2" xfId="10609" xr:uid="{054F90EF-2F89-4819-B71A-A17546D12B71}"/>
    <cellStyle name="Total 2 2 2 4 2 2 2 2" xfId="34821" xr:uid="{4605DBCC-08B9-4C7E-A309-3D924C3E02CC}"/>
    <cellStyle name="Total 2 2 2 4 2 2 3" xfId="15524" xr:uid="{62CA25FB-20AA-4E37-AD7E-3B72CBEEF0E8}"/>
    <cellStyle name="Total 2 2 2 4 2 2 3 2" xfId="39554" xr:uid="{CD77085E-547D-45A9-A0FD-EE0AE3C41E78}"/>
    <cellStyle name="Total 2 2 2 4 2 2 4" xfId="20758" xr:uid="{8C8DAF32-51EA-4A7E-A77D-C129ABAA2211}"/>
    <cellStyle name="Total 2 2 2 4 2 2 4 2" xfId="44580" xr:uid="{FFABCC3E-88A6-4FB3-8404-12DA804BFB7B}"/>
    <cellStyle name="Total 2 2 2 4 2 2 5" xfId="25389" xr:uid="{881DC7EB-FB2E-44B5-B301-BD137C4DA012}"/>
    <cellStyle name="Total 2 2 2 4 2 2 5 2" xfId="49155" xr:uid="{DABEEB82-4B0F-4C51-9918-A6C390DB1FFF}"/>
    <cellStyle name="Total 2 2 2 4 2 2 6" xfId="29981" xr:uid="{530E2D73-45E6-489F-AB13-669AF7B0EA31}"/>
    <cellStyle name="Total 2 2 2 4 2 3" xfId="6335" xr:uid="{234B6189-EF2C-46BE-BEFC-A722D5E68D8E}"/>
    <cellStyle name="Total 2 2 2 4 2 3 2" xfId="11714" xr:uid="{CB45A523-508D-43C3-AEE3-888E9DAEEDB2}"/>
    <cellStyle name="Total 2 2 2 4 2 3 2 2" xfId="35751" xr:uid="{8FC56B93-73CE-402C-B3DE-7FF56D2DA1AC}"/>
    <cellStyle name="Total 2 2 2 4 2 3 3" xfId="16455" xr:uid="{E5CDF7E1-573E-404D-85C3-6C0E88AD5F2E}"/>
    <cellStyle name="Total 2 2 2 4 2 3 3 2" xfId="40485" xr:uid="{6B05C4CC-CE62-4EA5-938D-B752F3E7EBEB}"/>
    <cellStyle name="Total 2 2 2 4 2 3 4" xfId="21503" xr:uid="{09EEBB40-8B54-4A70-8136-315D656D9927}"/>
    <cellStyle name="Total 2 2 2 4 2 3 4 2" xfId="45314" xr:uid="{22760CE6-8E0C-4137-9045-813570B9B4AD}"/>
    <cellStyle name="Total 2 2 2 4 2 3 5" xfId="26123" xr:uid="{AB57C3E1-B032-4D71-A13C-75FA4A706A1B}"/>
    <cellStyle name="Total 2 2 2 4 2 3 5 2" xfId="49889" xr:uid="{3C8ABC3B-FF24-423B-9F9C-E0A0EED80AD5}"/>
    <cellStyle name="Total 2 2 2 4 2 3 6" xfId="30899" xr:uid="{9A15E649-562B-4E1D-A7D6-74A61CA75F75}"/>
    <cellStyle name="Total 2 2 2 4 2 4" xfId="7116" xr:uid="{637B958A-AEDA-4640-90CA-A16FCA6B8B82}"/>
    <cellStyle name="Total 2 2 2 4 2 4 2" xfId="12495" xr:uid="{A1998F10-3D58-49BF-8DA1-0C329DEB7226}"/>
    <cellStyle name="Total 2 2 2 4 2 4 2 2" xfId="36529" xr:uid="{28A7DE3F-CA5E-40FF-99EA-AC4CE7B414AC}"/>
    <cellStyle name="Total 2 2 2 4 2 4 3" xfId="17233" xr:uid="{073723A4-62DF-4AD8-ADD5-C6F345AE1E37}"/>
    <cellStyle name="Total 2 2 2 4 2 4 3 2" xfId="41263" xr:uid="{CC5E7CC5-5E06-4A82-8961-EB8276786C21}"/>
    <cellStyle name="Total 2 2 2 4 2 4 4" xfId="22239" xr:uid="{1164FA12-0DF2-4994-9895-BA24867B51E1}"/>
    <cellStyle name="Total 2 2 2 4 2 4 4 2" xfId="46041" xr:uid="{524AD3FB-A058-4741-B148-45D0C7447BB8}"/>
    <cellStyle name="Total 2 2 2 4 2 4 5" xfId="26850" xr:uid="{FEFCEC6D-CD39-4438-9E5C-6BB7482A2C6D}"/>
    <cellStyle name="Total 2 2 2 4 2 4 5 2" xfId="50616" xr:uid="{528C5ABE-42F0-4E46-9AE3-A026629B4A1D}"/>
    <cellStyle name="Total 2 2 2 4 2 4 6" xfId="31668" xr:uid="{A577CB2A-0CBD-4C23-9D47-5E7564E3D199}"/>
    <cellStyle name="Total 2 2 2 4 2 5" xfId="7855" xr:uid="{FA23F494-DE5B-421D-9140-F30050877720}"/>
    <cellStyle name="Total 2 2 2 4 2 5 2" xfId="13234" xr:uid="{8C44456C-9F7E-4706-8D55-C10FD7E79438}"/>
    <cellStyle name="Total 2 2 2 4 2 5 2 2" xfId="37266" xr:uid="{A3F999FF-ADFC-468B-A9EA-F85E7D09D1A2}"/>
    <cellStyle name="Total 2 2 2 4 2 5 3" xfId="17970" xr:uid="{E2A0C52D-295F-453C-A556-B79087D90C40}"/>
    <cellStyle name="Total 2 2 2 4 2 5 3 2" xfId="42000" xr:uid="{FB8C0672-C10F-4BB9-A483-C348BF32EE95}"/>
    <cellStyle name="Total 2 2 2 4 2 5 4" xfId="22975" xr:uid="{1DDD8DB9-E493-4137-B140-054F1B3FB56A}"/>
    <cellStyle name="Total 2 2 2 4 2 5 4 2" xfId="46768" xr:uid="{78EE0DB6-3789-466C-9D38-94B900A960F2}"/>
    <cellStyle name="Total 2 2 2 4 2 5 5" xfId="27577" xr:uid="{25C3A892-F8E7-4953-BDF4-752A9D44E223}"/>
    <cellStyle name="Total 2 2 2 4 2 5 5 2" xfId="51343" xr:uid="{F4CF14D7-02F1-412F-900C-466EB4B46071}"/>
    <cellStyle name="Total 2 2 2 4 2 5 6" xfId="32396" xr:uid="{4B109971-1A96-4504-8213-4AB64E9C2D38}"/>
    <cellStyle name="Total 2 2 2 4 2 6" xfId="8588" xr:uid="{62156F07-DB68-405B-A927-2361310A356E}"/>
    <cellStyle name="Total 2 2 2 4 2 6 2" xfId="13967" xr:uid="{A0DC6E5B-3B54-48CE-9D42-7B04079BEFD9}"/>
    <cellStyle name="Total 2 2 2 4 2 6 2 2" xfId="37997" xr:uid="{41FFFD5D-1E4F-43D3-B1F7-86D6CB728E7A}"/>
    <cellStyle name="Total 2 2 2 4 2 6 3" xfId="18701" xr:uid="{81F64696-2B05-44EB-9BC0-0434F0DC0081}"/>
    <cellStyle name="Total 2 2 2 4 2 6 3 2" xfId="42731" xr:uid="{EB4CC750-0A8F-40FB-9FEB-441573C7881C}"/>
    <cellStyle name="Total 2 2 2 4 2 6 4" xfId="23706" xr:uid="{A6ED912C-E4A7-4666-B2A2-2EF074B393F7}"/>
    <cellStyle name="Total 2 2 2 4 2 6 4 2" xfId="47490" xr:uid="{D16C35EB-B259-4033-8E00-4BE02F5EA783}"/>
    <cellStyle name="Total 2 2 2 4 2 6 5" xfId="28299" xr:uid="{B4B4DC6F-CF6B-4782-BA3E-F0C1CF933F51}"/>
    <cellStyle name="Total 2 2 2 4 2 6 5 2" xfId="52065" xr:uid="{D29BAE62-CBBD-486E-8ADB-E641334E156C}"/>
    <cellStyle name="Total 2 2 2 4 2 6 6" xfId="33118" xr:uid="{81E00EFF-4EBA-46A9-B550-04FDE8F2E556}"/>
    <cellStyle name="Total 2 2 2 4 2 7" xfId="9808" xr:uid="{7167BC11-AEB8-472D-A789-B49A9F7EB907}"/>
    <cellStyle name="Total 2 2 2 4 2 7 2" xfId="34022" xr:uid="{F20D5CB2-F598-4942-8BD1-60EFB8877C81}"/>
    <cellStyle name="Total 2 2 2 4 2 8" xfId="14725" xr:uid="{BF2A831B-A420-4478-8961-0D11AA009885}"/>
    <cellStyle name="Total 2 2 2 4 2 8 2" xfId="38755" xr:uid="{4E150905-E513-4937-A272-919878AB1F1E}"/>
    <cellStyle name="Total 2 2 2 4 2 9" xfId="19699" xr:uid="{D243BC2C-95D3-4FEA-A9CB-251642D4CEF8}"/>
    <cellStyle name="Total 2 2 2 4 2 9 2" xfId="43535" xr:uid="{2D0085F2-C240-48F0-996A-C4791B8E5C95}"/>
    <cellStyle name="Total 2 2 2 4 3" xfId="4650" xr:uid="{F5EB5374-3574-474D-A8B2-B1A257FB9D33}"/>
    <cellStyle name="Total 2 2 2 4 3 10" xfId="24603" xr:uid="{C2605288-9B64-44A2-8980-9E5ED45DA437}"/>
    <cellStyle name="Total 2 2 2 4 3 10 2" xfId="48369" xr:uid="{5962991D-C1C5-46D8-91FC-7A9B965895C9}"/>
    <cellStyle name="Total 2 2 2 4 3 11" xfId="29412" xr:uid="{B811958E-ED35-416B-A576-2959E1EC9305}"/>
    <cellStyle name="Total 2 2 2 4 3 2" xfId="5453" xr:uid="{2F4B9DBA-7AE5-4377-8BA2-FF2FEB2FC61C}"/>
    <cellStyle name="Total 2 2 2 4 3 2 2" xfId="10833" xr:uid="{01053696-10A1-45B2-941C-D86E73269828}"/>
    <cellStyle name="Total 2 2 2 4 3 2 2 2" xfId="35045" xr:uid="{F70670DF-518B-4556-BC03-487FC6559C7D}"/>
    <cellStyle name="Total 2 2 2 4 3 2 3" xfId="15748" xr:uid="{C3813672-216F-412E-B01D-49BBFB236CCF}"/>
    <cellStyle name="Total 2 2 2 4 3 2 3 2" xfId="39778" xr:uid="{42D6C698-A43C-4C67-B715-9AA92B1A743C}"/>
    <cellStyle name="Total 2 2 2 4 3 2 4" xfId="20982" xr:uid="{BB4D14D9-D560-4BAB-870D-1B853A7A8604}"/>
    <cellStyle name="Total 2 2 2 4 3 2 4 2" xfId="44801" xr:uid="{37042404-30B2-488F-9078-FA9AB17995CC}"/>
    <cellStyle name="Total 2 2 2 4 3 2 5" xfId="25610" xr:uid="{29F2ADB5-08AA-42AE-8BCC-882597D60B03}"/>
    <cellStyle name="Total 2 2 2 4 3 2 5 2" xfId="49376" xr:uid="{37D3E6F1-9322-4329-A0C4-4B88B46B88ED}"/>
    <cellStyle name="Total 2 2 2 4 3 2 6" xfId="30202" xr:uid="{159C5FBC-AB79-40C6-B26A-9306F40A3983}"/>
    <cellStyle name="Total 2 2 2 4 3 3" xfId="6559" xr:uid="{B1ABB792-1588-4CCF-9118-EF3705452CAF}"/>
    <cellStyle name="Total 2 2 2 4 3 3 2" xfId="11938" xr:uid="{24A6ECA8-F70E-4CB3-BC7E-C0EACCCBA4B3}"/>
    <cellStyle name="Total 2 2 2 4 3 3 2 2" xfId="35975" xr:uid="{C211F230-3E72-41D5-98F2-0E63672A29C3}"/>
    <cellStyle name="Total 2 2 2 4 3 3 3" xfId="16679" xr:uid="{77D697F0-2CA3-471E-8824-ADC1A105666B}"/>
    <cellStyle name="Total 2 2 2 4 3 3 3 2" xfId="40709" xr:uid="{80C6844E-D3E9-4938-BE75-723483C6D3CD}"/>
    <cellStyle name="Total 2 2 2 4 3 3 4" xfId="21727" xr:uid="{BC35ED15-2D7E-4E4A-B106-C1B105B18C1C}"/>
    <cellStyle name="Total 2 2 2 4 3 3 4 2" xfId="45535" xr:uid="{32A922D4-C331-4DC5-B61B-3B0C66A9BF95}"/>
    <cellStyle name="Total 2 2 2 4 3 3 5" xfId="26344" xr:uid="{5BDD49B9-B053-480A-8E59-FDFF40C6DD5C}"/>
    <cellStyle name="Total 2 2 2 4 3 3 5 2" xfId="50110" xr:uid="{1852D26A-5A4C-4C97-94EF-CA00B9F8F0E0}"/>
    <cellStyle name="Total 2 2 2 4 3 3 6" xfId="31120" xr:uid="{9FA00B77-2195-4566-A306-1D968CF50348}"/>
    <cellStyle name="Total 2 2 2 4 3 4" xfId="7340" xr:uid="{36AEA291-B6AD-454F-8AFE-6333F1DA0803}"/>
    <cellStyle name="Total 2 2 2 4 3 4 2" xfId="12719" xr:uid="{4A0C311D-9579-4EF7-B16B-D5CB6DB6FE23}"/>
    <cellStyle name="Total 2 2 2 4 3 4 2 2" xfId="36753" xr:uid="{CD96FC0E-7F17-4AA5-80ED-24562E0EDE3A}"/>
    <cellStyle name="Total 2 2 2 4 3 4 3" xfId="17457" xr:uid="{D2D80732-8469-4122-AE06-1679A581EEDA}"/>
    <cellStyle name="Total 2 2 2 4 3 4 3 2" xfId="41487" xr:uid="{D0B48A58-3E9E-4224-9C36-020A710D57D3}"/>
    <cellStyle name="Total 2 2 2 4 3 4 4" xfId="22463" xr:uid="{60BD1980-9DB0-4E05-9392-E1753FB50056}"/>
    <cellStyle name="Total 2 2 2 4 3 4 4 2" xfId="46262" xr:uid="{5FD9B157-9A4D-489F-8B80-64749EA3AB23}"/>
    <cellStyle name="Total 2 2 2 4 3 4 5" xfId="27071" xr:uid="{B48AC7DD-E604-42DC-AC68-4D42501B236F}"/>
    <cellStyle name="Total 2 2 2 4 3 4 5 2" xfId="50837" xr:uid="{0DC6C725-5B16-462E-BBE9-FCBB3EDD4466}"/>
    <cellStyle name="Total 2 2 2 4 3 4 6" xfId="31889" xr:uid="{C5F8554F-3344-4294-8C97-A0E296C185B2}"/>
    <cellStyle name="Total 2 2 2 4 3 5" xfId="8079" xr:uid="{D56FE982-40BA-41B6-B0E8-F816790C55AC}"/>
    <cellStyle name="Total 2 2 2 4 3 5 2" xfId="13458" xr:uid="{EFB0820D-5C43-46E0-B1EA-8CBF52B7CEF2}"/>
    <cellStyle name="Total 2 2 2 4 3 5 2 2" xfId="37490" xr:uid="{18C44DED-4332-41F7-9247-0E26D1A083FE}"/>
    <cellStyle name="Total 2 2 2 4 3 5 3" xfId="18194" xr:uid="{BCA93259-82D5-492C-B2A3-051158650CD5}"/>
    <cellStyle name="Total 2 2 2 4 3 5 3 2" xfId="42224" xr:uid="{1F575B91-4ACF-48E6-A76E-45B032DA3C44}"/>
    <cellStyle name="Total 2 2 2 4 3 5 4" xfId="23199" xr:uid="{3C53FE1D-906F-4082-9CAC-3F9A07E1D0DB}"/>
    <cellStyle name="Total 2 2 2 4 3 5 4 2" xfId="46989" xr:uid="{F51737D2-10CF-4A16-859A-F6702B23A8C4}"/>
    <cellStyle name="Total 2 2 2 4 3 5 5" xfId="27798" xr:uid="{DD71CB98-50AF-46E2-AE17-01B0884728A8}"/>
    <cellStyle name="Total 2 2 2 4 3 5 5 2" xfId="51564" xr:uid="{CED0F1CB-6FF6-4504-B047-DDB191162AAC}"/>
    <cellStyle name="Total 2 2 2 4 3 5 6" xfId="32617" xr:uid="{B3E665B8-9768-4223-81B4-ECBDE7A5432F}"/>
    <cellStyle name="Total 2 2 2 4 3 6" xfId="8812" xr:uid="{B4769100-5CFE-452D-AE7C-518843B5A2BB}"/>
    <cellStyle name="Total 2 2 2 4 3 6 2" xfId="14191" xr:uid="{10F5E8BE-234E-4A40-9626-8F00B19D303D}"/>
    <cellStyle name="Total 2 2 2 4 3 6 2 2" xfId="38221" xr:uid="{761FCCD7-5D18-4216-8053-85D1AC5CCC94}"/>
    <cellStyle name="Total 2 2 2 4 3 6 3" xfId="18925" xr:uid="{D878AB32-602F-41E9-82DA-12F9767162E0}"/>
    <cellStyle name="Total 2 2 2 4 3 6 3 2" xfId="42955" xr:uid="{CCE6F289-9952-4F73-B337-E8BCCA2E126E}"/>
    <cellStyle name="Total 2 2 2 4 3 6 4" xfId="23930" xr:uid="{9D5ECB53-53F4-4405-BDF0-1AC9A6E028EB}"/>
    <cellStyle name="Total 2 2 2 4 3 6 4 2" xfId="47711" xr:uid="{3A35ED95-F114-4D6D-A8CD-78109B67ACAC}"/>
    <cellStyle name="Total 2 2 2 4 3 6 5" xfId="28520" xr:uid="{DBAE0A04-F886-4971-A0F0-98FA6AE21EEB}"/>
    <cellStyle name="Total 2 2 2 4 3 6 5 2" xfId="52286" xr:uid="{97378373-E577-4175-9151-75E9E1CA8A36}"/>
    <cellStyle name="Total 2 2 2 4 3 6 6" xfId="33339" xr:uid="{4A84C0A1-F751-4684-B164-F8DD8E6D6955}"/>
    <cellStyle name="Total 2 2 2 4 3 7" xfId="10032" xr:uid="{3CDE253A-4F58-4058-8268-AF7674F02595}"/>
    <cellStyle name="Total 2 2 2 4 3 7 2" xfId="34246" xr:uid="{63534254-BA8E-4E4C-AEEB-0104D67DCF7A}"/>
    <cellStyle name="Total 2 2 2 4 3 8" xfId="14949" xr:uid="{9A3C2E3B-B3D7-4BE1-91B7-EA7288AF0BD6}"/>
    <cellStyle name="Total 2 2 2 4 3 8 2" xfId="38979" xr:uid="{D3644B81-5DBE-45C9-ADFE-4A5816C89DC4}"/>
    <cellStyle name="Total 2 2 2 4 3 9" xfId="19923" xr:uid="{FFD271BB-3670-428F-969A-B31D9F485B08}"/>
    <cellStyle name="Total 2 2 2 4 3 9 2" xfId="43756" xr:uid="{48B23B85-B94C-41A0-A1B2-4516540171B4}"/>
    <cellStyle name="Total 2 2 2 4 4" xfId="4956" xr:uid="{E95C720C-3C2F-40FF-AC5E-14E2E31D57E8}"/>
    <cellStyle name="Total 2 2 2 4 4 2" xfId="10336" xr:uid="{2838C079-D491-49EC-8E7B-7A5CE1F362EF}"/>
    <cellStyle name="Total 2 2 2 4 4 2 2" xfId="34550" xr:uid="{AAB04B28-C7CA-48DE-B087-D4E05B5E9219}"/>
    <cellStyle name="Total 2 2 2 4 4 3" xfId="15253" xr:uid="{124A4623-A885-4724-BD3A-1DAE866ED3CB}"/>
    <cellStyle name="Total 2 2 2 4 4 3 2" xfId="39283" xr:uid="{0696A4D4-4EDE-481D-B7A7-0670C3043BB4}"/>
    <cellStyle name="Total 2 2 2 4 4 4" xfId="20485" xr:uid="{77E5EA2D-CBC0-416C-82E8-C74EC40A82CB}"/>
    <cellStyle name="Total 2 2 2 4 4 4 2" xfId="44310" xr:uid="{A65FF374-CAC8-4769-8198-E48FB20E0132}"/>
    <cellStyle name="Total 2 2 2 4 4 5" xfId="25119" xr:uid="{D5957EC9-93EA-4210-A62C-F94D73A67D95}"/>
    <cellStyle name="Total 2 2 2 4 4 5 2" xfId="48885" xr:uid="{1AEA27ED-ECE8-4212-80EB-26A2F2BBE3B5}"/>
    <cellStyle name="Total 2 2 2 4 4 6" xfId="29713" xr:uid="{4DFD11EF-17BB-456A-AB87-2735799C0031}"/>
    <cellStyle name="Total 2 2 2 4 5" xfId="6061" xr:uid="{D38D9A59-EA00-468E-B46F-44814C7A27E1}"/>
    <cellStyle name="Total 2 2 2 4 5 2" xfId="11440" xr:uid="{2794DBB0-8092-456C-BC0A-1A09B8B5C0F9}"/>
    <cellStyle name="Total 2 2 2 4 5 2 2" xfId="35479" xr:uid="{AD0D9803-6C72-4389-9D6A-DD1349CEAFE8}"/>
    <cellStyle name="Total 2 2 2 4 5 3" xfId="16183" xr:uid="{DA7A5EF4-D021-4A7B-99DA-4A351F2F1078}"/>
    <cellStyle name="Total 2 2 2 4 5 3 2" xfId="40213" xr:uid="{54DB6A2E-188A-45E1-ABE2-BB9AD3EDDB12}"/>
    <cellStyle name="Total 2 2 2 4 5 4" xfId="21231" xr:uid="{0B358679-B684-4A61-9A48-D3D51DE49FCD}"/>
    <cellStyle name="Total 2 2 2 4 5 4 2" xfId="45045" xr:uid="{E6394F23-9BD8-48A6-B894-2B1AF928B099}"/>
    <cellStyle name="Total 2 2 2 4 5 5" xfId="25854" xr:uid="{EAB2E895-D1A2-4663-BF65-35318C5542A3}"/>
    <cellStyle name="Total 2 2 2 4 5 5 2" xfId="49620" xr:uid="{E6E3E6C1-BE5D-48B1-B606-6EE19A47F62B}"/>
    <cellStyle name="Total 2 2 2 4 5 6" xfId="30630" xr:uid="{1B6B595B-B2E9-41CE-A190-A7FEE3120014}"/>
    <cellStyle name="Total 2 2 2 4 6" xfId="6842" xr:uid="{5B6936D8-F8DA-47AA-A30B-3D006CB1B357}"/>
    <cellStyle name="Total 2 2 2 4 6 2" xfId="12221" xr:uid="{4B400D24-605B-4ECB-9C9C-60E18E07A2FE}"/>
    <cellStyle name="Total 2 2 2 4 6 2 2" xfId="36257" xr:uid="{C5703948-5490-45AF-919A-17A7930CEBCD}"/>
    <cellStyle name="Total 2 2 2 4 6 3" xfId="16961" xr:uid="{9D7D29A4-7FBE-417A-A3EF-150F2879D102}"/>
    <cellStyle name="Total 2 2 2 4 6 3 2" xfId="40991" xr:uid="{57A8940C-7038-405E-89EE-E7442239356E}"/>
    <cellStyle name="Total 2 2 2 4 6 4" xfId="21968" xr:uid="{A1E1966E-24F1-4D1D-8886-A7D59DD2E1CC}"/>
    <cellStyle name="Total 2 2 2 4 6 4 2" xfId="45773" xr:uid="{B455BFDD-2356-44C0-B45B-2E717D3DA1C1}"/>
    <cellStyle name="Total 2 2 2 4 6 5" xfId="26582" xr:uid="{746A50C3-54EE-401A-A09D-D829ABB2DCA3}"/>
    <cellStyle name="Total 2 2 2 4 6 5 2" xfId="50348" xr:uid="{0B21305A-D1A6-4C01-A6D4-DCF6B1F966E6}"/>
    <cellStyle name="Total 2 2 2 4 6 6" xfId="31399" xr:uid="{A361B926-3609-498A-81BB-65DCE91E34D2}"/>
    <cellStyle name="Total 2 2 2 4 7" xfId="7582" xr:uid="{18291CE6-F661-4181-8FE9-FD9B390C9699}"/>
    <cellStyle name="Total 2 2 2 4 7 2" xfId="12961" xr:uid="{692FF921-774B-439A-8A18-71FA1BD16DA9}"/>
    <cellStyle name="Total 2 2 2 4 7 2 2" xfId="36995" xr:uid="{C12F8F8A-932B-4F41-8F5E-F6CFBB969241}"/>
    <cellStyle name="Total 2 2 2 4 7 3" xfId="17699" xr:uid="{5A397EEC-0964-42DB-9ABE-25331CE32199}"/>
    <cellStyle name="Total 2 2 2 4 7 3 2" xfId="41729" xr:uid="{EBC7B5EE-E131-4C2E-8F81-A7575F277687}"/>
    <cellStyle name="Total 2 2 2 4 7 4" xfId="22704" xr:uid="{1A375509-120C-4519-BDE3-BA2CB24874E7}"/>
    <cellStyle name="Total 2 2 2 4 7 4 2" xfId="46500" xr:uid="{DC401C2D-1F0C-4BFE-AB99-7E9111249270}"/>
    <cellStyle name="Total 2 2 2 4 7 5" xfId="27309" xr:uid="{BE05882A-6F07-4B41-8286-5EB3EC90BF09}"/>
    <cellStyle name="Total 2 2 2 4 7 5 2" xfId="51075" xr:uid="{D17A8514-B2E0-4598-A92D-77AD89E203D6}"/>
    <cellStyle name="Total 2 2 2 4 7 6" xfId="32128" xr:uid="{57F3E870-8102-4E4A-A902-8B2AB56A014B}"/>
    <cellStyle name="Total 2 2 2 4 8" xfId="8315" xr:uid="{8744F270-0ED0-468A-A3E1-BB2D1D6A9B7F}"/>
    <cellStyle name="Total 2 2 2 4 8 2" xfId="13694" xr:uid="{E6122765-6559-4BD3-8BCD-3C1852DA59E4}"/>
    <cellStyle name="Total 2 2 2 4 8 2 2" xfId="37726" xr:uid="{B9EE3DF9-03C4-41A3-BFBB-C619F7868CA3}"/>
    <cellStyle name="Total 2 2 2 4 8 3" xfId="18430" xr:uid="{D10A0404-B7E4-4074-A804-980D19F8F542}"/>
    <cellStyle name="Total 2 2 2 4 8 3 2" xfId="42460" xr:uid="{C5C5E1C6-B3A0-404E-93B1-E30A3DBB3823}"/>
    <cellStyle name="Total 2 2 2 4 8 4" xfId="23435" xr:uid="{AD01F567-25E8-49A9-A1FD-BBE89CEE0D0A}"/>
    <cellStyle name="Total 2 2 2 4 8 4 2" xfId="47222" xr:uid="{5AC2F9DF-CA54-4225-A234-5FA7523EE3A1}"/>
    <cellStyle name="Total 2 2 2 4 8 5" xfId="28031" xr:uid="{B176F3F2-7F62-451D-9B9B-A45EA5172E8D}"/>
    <cellStyle name="Total 2 2 2 4 8 5 2" xfId="51797" xr:uid="{3C043E9C-D4A6-4BE6-9498-6E322FF9039B}"/>
    <cellStyle name="Total 2 2 2 4 8 6" xfId="32850" xr:uid="{E3F71530-B637-4E98-9E31-5668C99DD93F}"/>
    <cellStyle name="Total 2 2 2 4 9" xfId="9532" xr:uid="{C5CBD893-CA96-46F7-A1EC-334BC66E0586}"/>
    <cellStyle name="Total 2 2 2 4 9 2" xfId="33748" xr:uid="{9A51641B-B306-48A6-9056-81B8E544DCD1}"/>
    <cellStyle name="Total 2 2 2 5" xfId="4220" xr:uid="{E172D81C-E0E9-4CE9-BEEA-1C430D3840FE}"/>
    <cellStyle name="Total 2 2 2 5 10" xfId="24210" xr:uid="{8FCB641A-1DE4-4ECC-A894-DCD653D3F05B}"/>
    <cellStyle name="Total 2 2 2 5 10 2" xfId="47977" xr:uid="{3E887396-EA87-45C1-837B-303A0449BDAB}"/>
    <cellStyle name="Total 2 2 2 5 11" xfId="28988" xr:uid="{6B1DEB1F-0960-417D-A54B-E19DAD86BF20}"/>
    <cellStyle name="Total 2 2 2 5 2" xfId="5023" xr:uid="{45C4B060-1C40-47AA-885E-80934B71C7A2}"/>
    <cellStyle name="Total 2 2 2 5 2 2" xfId="10403" xr:uid="{6BFCD6D7-A968-4ED5-A3B0-BDC644EEDB4D}"/>
    <cellStyle name="Total 2 2 2 5 2 2 2" xfId="34615" xr:uid="{6DA6B394-514A-457E-9625-026CB8E4284E}"/>
    <cellStyle name="Total 2 2 2 5 2 3" xfId="15318" xr:uid="{5253F425-DE29-42F1-A971-5572260B98F9}"/>
    <cellStyle name="Total 2 2 2 5 2 3 2" xfId="39348" xr:uid="{A96689D8-71E2-454F-A937-71219F19D839}"/>
    <cellStyle name="Total 2 2 2 5 2 4" xfId="20552" xr:uid="{C83855DC-B414-43BE-BF5E-35F6182AE1E0}"/>
    <cellStyle name="Total 2 2 2 5 2 4 2" xfId="44377" xr:uid="{05B94EDA-BE65-4230-9468-82912B802B21}"/>
    <cellStyle name="Total 2 2 2 5 2 5" xfId="25186" xr:uid="{F9059DE3-6AF9-4F42-9EB7-7A1233BE01D8}"/>
    <cellStyle name="Total 2 2 2 5 2 5 2" xfId="48952" xr:uid="{325E3D68-3D33-44FE-8C7D-0E2CAF4B9367}"/>
    <cellStyle name="Total 2 2 2 5 2 6" xfId="29778" xr:uid="{5611A614-87A4-40F4-A30A-5BA0A14D236D}"/>
    <cellStyle name="Total 2 2 2 5 3" xfId="6129" xr:uid="{D733A573-9A09-4C5C-A6C7-CA139FC860F6}"/>
    <cellStyle name="Total 2 2 2 5 3 2" xfId="11508" xr:uid="{193E6DC5-B2B5-400F-8FC6-705EC26BAB9E}"/>
    <cellStyle name="Total 2 2 2 5 3 2 2" xfId="35545" xr:uid="{143E2B83-EE90-4F93-8EEA-93690E06C276}"/>
    <cellStyle name="Total 2 2 2 5 3 3" xfId="16249" xr:uid="{FB9FE951-BDC7-414D-A273-D8A263049D92}"/>
    <cellStyle name="Total 2 2 2 5 3 3 2" xfId="40279" xr:uid="{FCC92001-05BA-4596-9DDD-DF46F357D95F}"/>
    <cellStyle name="Total 2 2 2 5 3 4" xfId="21297" xr:uid="{FB78CC29-4E1A-4846-9723-ABA8825D716E}"/>
    <cellStyle name="Total 2 2 2 5 3 4 2" xfId="45111" xr:uid="{034FBA87-6748-4846-9125-ECF65360C6A4}"/>
    <cellStyle name="Total 2 2 2 5 3 5" xfId="25920" xr:uid="{3E1CBD55-3614-457F-9080-2EA4CFF75C79}"/>
    <cellStyle name="Total 2 2 2 5 3 5 2" xfId="49686" xr:uid="{A9525751-CC72-4D90-9DF4-898A954BA80C}"/>
    <cellStyle name="Total 2 2 2 5 3 6" xfId="30696" xr:uid="{30060693-FD95-497B-B2E0-D00EB6425ED4}"/>
    <cellStyle name="Total 2 2 2 5 4" xfId="6910" xr:uid="{AFE85DAE-8AC3-49C2-B7E1-F297FA9A42D3}"/>
    <cellStyle name="Total 2 2 2 5 4 2" xfId="12289" xr:uid="{87A59333-570F-4084-8844-F88F68320534}"/>
    <cellStyle name="Total 2 2 2 5 4 2 2" xfId="36323" xr:uid="{FD5252ED-2DBE-42F4-B793-BD25B7DEA1EF}"/>
    <cellStyle name="Total 2 2 2 5 4 3" xfId="17027" xr:uid="{26FB60DA-D8E0-4DBB-B75D-3B808CA58951}"/>
    <cellStyle name="Total 2 2 2 5 4 3 2" xfId="41057" xr:uid="{531C3BB7-2F83-4EBB-8ABE-ADDC7A30FFF3}"/>
    <cellStyle name="Total 2 2 2 5 4 4" xfId="22033" xr:uid="{B214B3F3-5C6F-4E7D-89B6-3FBC7B36F2DE}"/>
    <cellStyle name="Total 2 2 2 5 4 4 2" xfId="45838" xr:uid="{B1E897AB-CD5D-46AE-BE26-99C0FFB6D822}"/>
    <cellStyle name="Total 2 2 2 5 4 5" xfId="26647" xr:uid="{65294310-D86D-451A-A70C-C68E7E74B711}"/>
    <cellStyle name="Total 2 2 2 5 4 5 2" xfId="50413" xr:uid="{549AF498-ADB5-4507-9244-877A432F741C}"/>
    <cellStyle name="Total 2 2 2 5 4 6" xfId="31465" xr:uid="{69F0C67B-155E-47E7-B9A0-CB35B5109BC5}"/>
    <cellStyle name="Total 2 2 2 5 5" xfId="7649" xr:uid="{1DB69654-4202-41A5-BBB6-0E30908BBF28}"/>
    <cellStyle name="Total 2 2 2 5 5 2" xfId="13028" xr:uid="{F661B1AB-7085-4C72-97DA-8DE299FA85F3}"/>
    <cellStyle name="Total 2 2 2 5 5 2 2" xfId="37060" xr:uid="{78382066-750A-42DD-A0D5-36163779158D}"/>
    <cellStyle name="Total 2 2 2 5 5 3" xfId="17764" xr:uid="{D883993D-9DF0-43E3-972B-8FC45C70C204}"/>
    <cellStyle name="Total 2 2 2 5 5 3 2" xfId="41794" xr:uid="{21BD11C8-8CB0-415A-BC5D-94EBC52433FA}"/>
    <cellStyle name="Total 2 2 2 5 5 4" xfId="22769" xr:uid="{627D453E-F2C3-426C-B0D4-76D398C04B29}"/>
    <cellStyle name="Total 2 2 2 5 5 4 2" xfId="46565" xr:uid="{27AEE6BE-FC36-4F6B-9CF6-785208FBC59C}"/>
    <cellStyle name="Total 2 2 2 5 5 5" xfId="27374" xr:uid="{EB4F291C-33AC-4E5A-BDAB-D52A0FB4CBA4}"/>
    <cellStyle name="Total 2 2 2 5 5 5 2" xfId="51140" xr:uid="{AC0C27FA-AAEB-4E1A-942B-36737BA6C9FD}"/>
    <cellStyle name="Total 2 2 2 5 5 6" xfId="32193" xr:uid="{4DA00BFB-6859-4DA7-98AA-617C6C9622D8}"/>
    <cellStyle name="Total 2 2 2 5 6" xfId="8382" xr:uid="{229F51D2-190F-4ECA-AAC1-4AE9D019B89A}"/>
    <cellStyle name="Total 2 2 2 5 6 2" xfId="13761" xr:uid="{DFDEF7D8-AC27-4FE4-8914-6FB03DF0D28B}"/>
    <cellStyle name="Total 2 2 2 5 6 2 2" xfId="37791" xr:uid="{8ABF31DF-F202-4AFE-9DC0-2F85193C3532}"/>
    <cellStyle name="Total 2 2 2 5 6 3" xfId="18495" xr:uid="{1661F0A0-3160-4FDF-BD7B-4997C5C39ACF}"/>
    <cellStyle name="Total 2 2 2 5 6 3 2" xfId="42525" xr:uid="{F0292C50-D2E2-4964-B5D5-17F839AE960C}"/>
    <cellStyle name="Total 2 2 2 5 6 4" xfId="23500" xr:uid="{F6E0AF95-B5C7-41A7-8144-C642390F3171}"/>
    <cellStyle name="Total 2 2 2 5 6 4 2" xfId="47287" xr:uid="{EB33CA13-8CFE-44DA-BAD8-C8A977DFB797}"/>
    <cellStyle name="Total 2 2 2 5 6 5" xfId="28096" xr:uid="{06E69DF4-D6AD-4E00-8405-531192F9F4B7}"/>
    <cellStyle name="Total 2 2 2 5 6 5 2" xfId="51862" xr:uid="{AA274DF3-B2A7-4DC2-9F13-17FF1761C721}"/>
    <cellStyle name="Total 2 2 2 5 6 6" xfId="32915" xr:uid="{1AF6CF64-EEB3-40B7-AB3C-C7E7429483B4}"/>
    <cellStyle name="Total 2 2 2 5 7" xfId="9602" xr:uid="{9A0DAE4A-540E-4F84-BAFE-1AB71E0FDF4C}"/>
    <cellStyle name="Total 2 2 2 5 7 2" xfId="33816" xr:uid="{9A08B90C-0977-4D59-887A-0CE69195DD80}"/>
    <cellStyle name="Total 2 2 2 5 8" xfId="14519" xr:uid="{9D7CDF10-6FC8-405C-8760-E890A6B514C5}"/>
    <cellStyle name="Total 2 2 2 5 8 2" xfId="38549" xr:uid="{B3E4BF2D-9370-4D50-94A9-044C4F20B3D8}"/>
    <cellStyle name="Total 2 2 2 5 9" xfId="19493" xr:uid="{4EBA8C73-A527-4D5B-9026-5FFB61E3CB56}"/>
    <cellStyle name="Total 2 2 2 5 9 2" xfId="43332" xr:uid="{92FFA806-08BA-44EC-9DF1-D1EE37BCC135}"/>
    <cellStyle name="Total 2 2 2 6" xfId="4444" xr:uid="{12FCFBFA-E1CE-41FF-ADDB-020B78C2A1AC}"/>
    <cellStyle name="Total 2 2 2 6 10" xfId="24408" xr:uid="{B553DA9D-BA5E-440F-9855-3DB9D4881903}"/>
    <cellStyle name="Total 2 2 2 6 10 2" xfId="48174" xr:uid="{AB3CCFC1-49D0-4954-85E3-AEE821A64F73}"/>
    <cellStyle name="Total 2 2 2 6 11" xfId="29209" xr:uid="{7F04EA49-302D-4573-A9C3-E749F6E9A629}"/>
    <cellStyle name="Total 2 2 2 6 2" xfId="5247" xr:uid="{381F1D81-1445-4702-8368-5D57D54E42A0}"/>
    <cellStyle name="Total 2 2 2 6 2 2" xfId="10627" xr:uid="{F2886241-DE0F-493F-8155-1FCEB696554E}"/>
    <cellStyle name="Total 2 2 2 6 2 2 2" xfId="34839" xr:uid="{4B744CC3-9AD2-4EF1-91E5-DA9E004ADA90}"/>
    <cellStyle name="Total 2 2 2 6 2 3" xfId="15542" xr:uid="{030BFA6E-6FBB-4D49-AF49-164FCEACD7AA}"/>
    <cellStyle name="Total 2 2 2 6 2 3 2" xfId="39572" xr:uid="{5BB6155C-FE78-4F16-8AD5-D4A5C1093656}"/>
    <cellStyle name="Total 2 2 2 6 2 4" xfId="20776" xr:uid="{CC811BCC-5231-4CF3-8E8E-02235B292C89}"/>
    <cellStyle name="Total 2 2 2 6 2 4 2" xfId="44598" xr:uid="{03AE5979-5839-4F30-9034-D8523F89A29E}"/>
    <cellStyle name="Total 2 2 2 6 2 5" xfId="25407" xr:uid="{193DA896-7C7F-4B10-922E-5962D42F1116}"/>
    <cellStyle name="Total 2 2 2 6 2 5 2" xfId="49173" xr:uid="{3455C3F6-1D78-4FB7-8A7D-5DFF82DEE0F6}"/>
    <cellStyle name="Total 2 2 2 6 2 6" xfId="29999" xr:uid="{B6FB8187-D12C-460A-B0DB-B420FA16F760}"/>
    <cellStyle name="Total 2 2 2 6 3" xfId="6353" xr:uid="{DD731E3F-764C-4CEF-9C13-DFA5DDAD70E5}"/>
    <cellStyle name="Total 2 2 2 6 3 2" xfId="11732" xr:uid="{5709E211-6F15-40A5-AE44-EFAA68F1BD13}"/>
    <cellStyle name="Total 2 2 2 6 3 2 2" xfId="35769" xr:uid="{30E0EFBA-99B2-41BC-ACF9-406600201AB2}"/>
    <cellStyle name="Total 2 2 2 6 3 3" xfId="16473" xr:uid="{27A25EE7-53E3-4524-96A1-2BDDB14BB90A}"/>
    <cellStyle name="Total 2 2 2 6 3 3 2" xfId="40503" xr:uid="{29A61FC1-2F80-4374-9DCA-797996C986A8}"/>
    <cellStyle name="Total 2 2 2 6 3 4" xfId="21521" xr:uid="{8DB5EBB9-23FD-42E6-9851-F226C61740E7}"/>
    <cellStyle name="Total 2 2 2 6 3 4 2" xfId="45332" xr:uid="{8A23684C-773E-4822-8464-CF35062F0784}"/>
    <cellStyle name="Total 2 2 2 6 3 5" xfId="26141" xr:uid="{D7699534-8673-4D75-B5DF-05615D74A995}"/>
    <cellStyle name="Total 2 2 2 6 3 5 2" xfId="49907" xr:uid="{6B48B46F-9AB2-4C58-8338-A3B7E43D84FE}"/>
    <cellStyle name="Total 2 2 2 6 3 6" xfId="30917" xr:uid="{FAF96515-FD0A-47CE-84FB-C3BED0185477}"/>
    <cellStyle name="Total 2 2 2 6 4" xfId="7134" xr:uid="{469DAD7F-7A61-4D8A-9D98-0157A598F284}"/>
    <cellStyle name="Total 2 2 2 6 4 2" xfId="12513" xr:uid="{A60EA5FB-788A-409F-9A30-917B6387D172}"/>
    <cellStyle name="Total 2 2 2 6 4 2 2" xfId="36547" xr:uid="{53930701-31A2-42C8-8DF9-B7268BF167BA}"/>
    <cellStyle name="Total 2 2 2 6 4 3" xfId="17251" xr:uid="{38AF883C-4668-480B-9693-22D9D077CCA7}"/>
    <cellStyle name="Total 2 2 2 6 4 3 2" xfId="41281" xr:uid="{1C03F1E8-4BD5-4259-A379-6DCD9707B196}"/>
    <cellStyle name="Total 2 2 2 6 4 4" xfId="22257" xr:uid="{1373AF47-83E5-411D-8C9B-EAF46FDD2188}"/>
    <cellStyle name="Total 2 2 2 6 4 4 2" xfId="46059" xr:uid="{31B00F58-B1C5-42D5-9025-AA53168080EF}"/>
    <cellStyle name="Total 2 2 2 6 4 5" xfId="26868" xr:uid="{D018C75D-F9DC-4BE4-A847-5FB5F28AAE0A}"/>
    <cellStyle name="Total 2 2 2 6 4 5 2" xfId="50634" xr:uid="{1EAA78E7-235F-42E5-9A93-757BCD17E9CA}"/>
    <cellStyle name="Total 2 2 2 6 4 6" xfId="31686" xr:uid="{5B819988-4D62-45EA-87F6-A01338C3521F}"/>
    <cellStyle name="Total 2 2 2 6 5" xfId="7873" xr:uid="{5EDD7524-94C7-4A64-8727-53AD63FCDEA0}"/>
    <cellStyle name="Total 2 2 2 6 5 2" xfId="13252" xr:uid="{2470011A-E25D-46F5-A921-5A2EF4595E39}"/>
    <cellStyle name="Total 2 2 2 6 5 2 2" xfId="37284" xr:uid="{BE2142DD-5BC2-413B-B642-99AEF5EFA9C5}"/>
    <cellStyle name="Total 2 2 2 6 5 3" xfId="17988" xr:uid="{529CB3D4-B3FE-44CD-A895-3880935D5A2C}"/>
    <cellStyle name="Total 2 2 2 6 5 3 2" xfId="42018" xr:uid="{E67EDED7-8D3D-4E56-8660-F0DA92014BF9}"/>
    <cellStyle name="Total 2 2 2 6 5 4" xfId="22993" xr:uid="{AE43C2DC-BB3A-4143-B607-1FB16D1C639A}"/>
    <cellStyle name="Total 2 2 2 6 5 4 2" xfId="46786" xr:uid="{4184A7D8-EADE-4E7D-BB7F-BCFDAD3A15AF}"/>
    <cellStyle name="Total 2 2 2 6 5 5" xfId="27595" xr:uid="{4CE8696B-C6D8-4BA7-9E0F-9EDC267ED978}"/>
    <cellStyle name="Total 2 2 2 6 5 5 2" xfId="51361" xr:uid="{EB6B7DA5-9136-4642-BE9A-A02CA06B6DED}"/>
    <cellStyle name="Total 2 2 2 6 5 6" xfId="32414" xr:uid="{3C3E00C7-6E04-40F1-8DB5-3E4738F72DDE}"/>
    <cellStyle name="Total 2 2 2 6 6" xfId="8606" xr:uid="{10F9D084-0076-47C4-93F1-4D60AD4D46A1}"/>
    <cellStyle name="Total 2 2 2 6 6 2" xfId="13985" xr:uid="{306DCC54-8CA6-4FD4-8294-8A1174E22EEA}"/>
    <cellStyle name="Total 2 2 2 6 6 2 2" xfId="38015" xr:uid="{D63BDD18-9F78-46FE-B285-3664B9D80627}"/>
    <cellStyle name="Total 2 2 2 6 6 3" xfId="18719" xr:uid="{72B6E893-B77F-41E3-BA3B-C46C5F1C98A0}"/>
    <cellStyle name="Total 2 2 2 6 6 3 2" xfId="42749" xr:uid="{69A7F12D-6FFE-4C0E-836F-2E492DCF6962}"/>
    <cellStyle name="Total 2 2 2 6 6 4" xfId="23724" xr:uid="{37A3BB3D-5731-43F2-BCAB-2689370FA939}"/>
    <cellStyle name="Total 2 2 2 6 6 4 2" xfId="47508" xr:uid="{7E5D40BF-AE50-421C-BCCB-F4C7A43D1D7B}"/>
    <cellStyle name="Total 2 2 2 6 6 5" xfId="28317" xr:uid="{E9A5D8E5-9669-4DC1-B014-1432202BCA0E}"/>
    <cellStyle name="Total 2 2 2 6 6 5 2" xfId="52083" xr:uid="{801392E2-AAE8-4FF7-B233-0F21558D8FBE}"/>
    <cellStyle name="Total 2 2 2 6 6 6" xfId="33136" xr:uid="{94D18656-C79C-4C73-A556-A2CF89E15015}"/>
    <cellStyle name="Total 2 2 2 6 7" xfId="9826" xr:uid="{90DCAF0F-D6D7-441B-AE13-B9B94B1C8A53}"/>
    <cellStyle name="Total 2 2 2 6 7 2" xfId="34040" xr:uid="{7F494951-B001-4304-927C-198735D89AD2}"/>
    <cellStyle name="Total 2 2 2 6 8" xfId="14743" xr:uid="{7AB61FE2-BDB2-4903-B5AB-F43F50A99676}"/>
    <cellStyle name="Total 2 2 2 6 8 2" xfId="38773" xr:uid="{18DA9D59-16ED-4EB4-A097-078A030432DD}"/>
    <cellStyle name="Total 2 2 2 6 9" xfId="19717" xr:uid="{212FA790-C6C4-4BAA-8EEF-D094A8909BF4}"/>
    <cellStyle name="Total 2 2 2 6 9 2" xfId="43553" xr:uid="{E2BB638A-CF88-44EB-A98E-0B013F3CD370}"/>
    <cellStyle name="Total 2 2 2 7" xfId="4747" xr:uid="{549DE76F-F25C-4F82-A927-A8BA5628BDEA}"/>
    <cellStyle name="Total 2 2 2 7 2" xfId="10127" xr:uid="{63BE43D1-134A-4F81-8DD9-97E0D34ACF97}"/>
    <cellStyle name="Total 2 2 2 7 2 2" xfId="34341" xr:uid="{1C1BA4C5-FF9F-4B1E-AA18-CE767A979EC5}"/>
    <cellStyle name="Total 2 2 2 7 3" xfId="15044" xr:uid="{8F4E76DB-DBAB-4648-8FBE-165E35820097}"/>
    <cellStyle name="Total 2 2 2 7 3 2" xfId="39074" xr:uid="{CA98429B-7AB0-49AC-BBB3-7752D2628088}"/>
    <cellStyle name="Total 2 2 2 7 4" xfId="20272" xr:uid="{10C76A82-345D-4626-BA3E-E46695CB30E5}"/>
    <cellStyle name="Total 2 2 2 7 4 2" xfId="44100" xr:uid="{57907166-6200-4AB6-8655-02418B61E98E}"/>
    <cellStyle name="Total 2 2 2 7 5" xfId="24909" xr:uid="{C8B4C550-E599-4BC6-9F6F-A755860BA45F}"/>
    <cellStyle name="Total 2 2 2 7 5 2" xfId="48675" xr:uid="{387AC219-6607-4CCA-B3F8-A8354FFC97A6}"/>
    <cellStyle name="Total 2 2 2 7 6" xfId="29507" xr:uid="{0E1BE851-27D1-4384-A012-15284D8D70CC}"/>
    <cellStyle name="Total 2 2 2 8" xfId="5840" xr:uid="{6ABA7BA3-D9B7-4F50-B3B9-B622A60189E2}"/>
    <cellStyle name="Total 2 2 2 8 2" xfId="11219" xr:uid="{27626DCF-9F8C-4EBA-BECC-36C8A5F83D2E}"/>
    <cellStyle name="Total 2 2 2 8 2 2" xfId="35269" xr:uid="{A052CEF9-A255-4E04-BBAB-2BC20800CB29}"/>
    <cellStyle name="Total 2 2 2 8 3" xfId="15973" xr:uid="{72AF748F-74CA-4B7F-896F-88631E93C144}"/>
    <cellStyle name="Total 2 2 2 8 3 2" xfId="40003" xr:uid="{EF9F41DD-CC84-4772-A25C-602219B0F509}"/>
    <cellStyle name="Total 2 2 2 8 4" xfId="21018" xr:uid="{86D9E81F-2E5F-42EB-AD1D-1A90B777C9E1}"/>
    <cellStyle name="Total 2 2 2 8 4 2" xfId="44835" xr:uid="{A950A1F4-3583-4ECF-A09A-AEDE2E41C053}"/>
    <cellStyle name="Total 2 2 2 8 5" xfId="25644" xr:uid="{E720C06B-FB1A-49E8-8285-542488D5420B}"/>
    <cellStyle name="Total 2 2 2 8 5 2" xfId="49410" xr:uid="{FD4E510F-4089-466F-BB98-77FBA6E9119E}"/>
    <cellStyle name="Total 2 2 2 8 6" xfId="30423" xr:uid="{C9754F8E-B2C0-42A7-B979-291CC3AE0C51}"/>
    <cellStyle name="Total 2 2 2 9" xfId="6630" xr:uid="{D8754CD8-6D80-47AF-956E-055E0EFDFCD1}"/>
    <cellStyle name="Total 2 2 2 9 2" xfId="12009" xr:uid="{8C69B6A2-2FA7-4FD1-94F6-3FD72FC8EB7A}"/>
    <cellStyle name="Total 2 2 2 9 2 2" xfId="36045" xr:uid="{EE0CF5F3-D83C-4432-991F-F3F9C00126F4}"/>
    <cellStyle name="Total 2 2 2 9 3" xfId="16749" xr:uid="{991FAAEE-FA4E-4CCF-B849-03AF17C4347D}"/>
    <cellStyle name="Total 2 2 2 9 3 2" xfId="40779" xr:uid="{D480CB85-2F9D-48A8-920E-B2B682DF989B}"/>
    <cellStyle name="Total 2 2 2 9 4" xfId="21756" xr:uid="{542D58DB-8D5E-4E77-98E5-24922CD99BE3}"/>
    <cellStyle name="Total 2 2 2 9 4 2" xfId="45564" xr:uid="{5A0A1AAD-3A90-4CEC-A3EC-4C38B1DA3F88}"/>
    <cellStyle name="Total 2 2 2 9 5" xfId="26373" xr:uid="{126DDA7F-1A26-471D-BFDF-5D12EA9DE175}"/>
    <cellStyle name="Total 2 2 2 9 5 2" xfId="50139" xr:uid="{8F4D6268-6B5B-44EF-BD16-F12702B9BD31}"/>
    <cellStyle name="Total 2 2 2 9 6" xfId="31190" xr:uid="{06A39CEF-218F-43B9-AF29-9CAE388EEA46}"/>
    <cellStyle name="Total 2 2 3" xfId="2899" xr:uid="{BBC7E4D5-E373-4EE0-A11F-C4D3EEF7EB52}"/>
    <cellStyle name="Total 2 2 4" xfId="8983" xr:uid="{6F272D37-CFCB-4885-8B73-8A1EE32241B8}"/>
    <cellStyle name="Total 2 2 4 2" xfId="33393" xr:uid="{DF6AE119-7F00-4278-898F-7CE8AB306518}"/>
    <cellStyle name="Total 2 2 5" xfId="9114" xr:uid="{1F4C7540-06CC-4F14-ADB2-D54EEC9CBCFB}"/>
    <cellStyle name="Total 2 2 5 2" xfId="33462" xr:uid="{11E5A260-B13B-4371-9346-937F912239D1}"/>
    <cellStyle name="Total 2 2 6" xfId="19067" xr:uid="{7567D5AE-8135-4383-BFEF-9338484D0641}"/>
    <cellStyle name="Total 2 2 6 2" xfId="43019" xr:uid="{869586E9-E781-4160-8B7C-DFD5F2254B51}"/>
    <cellStyle name="Total 2 2 7" xfId="3435" xr:uid="{CFFF64EC-7509-467D-9644-992FBDB23A97}"/>
    <cellStyle name="Total 2 2 8" xfId="3322" xr:uid="{70DE8A8C-006D-4A6C-845B-5DF447E74396}"/>
    <cellStyle name="Total 2 3" xfId="2233" xr:uid="{00000000-0005-0000-0000-0000BA080000}"/>
    <cellStyle name="Total 2 3 10" xfId="6620" xr:uid="{5E713B22-C78B-4158-8267-871B5CB619DE}"/>
    <cellStyle name="Total 2 3 10 2" xfId="11999" xr:uid="{64029F9C-78A5-4201-8E95-F71C6E140D70}"/>
    <cellStyle name="Total 2 3 10 2 2" xfId="36035" xr:uid="{4D1707B1-FED9-49FD-9E72-AAF62F107E78}"/>
    <cellStyle name="Total 2 3 10 3" xfId="16739" xr:uid="{07A50CCA-C083-41B6-8074-8111993DC885}"/>
    <cellStyle name="Total 2 3 10 3 2" xfId="40769" xr:uid="{9D72BA50-4ACC-4230-9B06-7BB09CF040C8}"/>
    <cellStyle name="Total 2 3 10 4" xfId="22482" xr:uid="{666E89C5-0DAF-4BFA-A6E4-7698AA54E500}"/>
    <cellStyle name="Total 2 3 10 4 2" xfId="46281" xr:uid="{025BC3C8-1F7E-4659-9270-2D7ADC5B9A4F}"/>
    <cellStyle name="Total 2 3 10 5" xfId="27090" xr:uid="{88B73565-93A0-4862-A9A4-667A06D0DDAB}"/>
    <cellStyle name="Total 2 3 10 5 2" xfId="50856" xr:uid="{6457EFAE-5735-4C33-A584-3AF68DEB67DD}"/>
    <cellStyle name="Total 2 3 10 6" xfId="31180" xr:uid="{EEC97041-27FA-40B4-9FA5-46DF7F8B3D6D}"/>
    <cellStyle name="Total 2 3 11" xfId="7361" xr:uid="{158C52D2-0693-4EA1-A838-9C10B610A102}"/>
    <cellStyle name="Total 2 3 11 2" xfId="12740" xr:uid="{D36E2867-66E8-4C36-B9A1-C0DD0975FDAA}"/>
    <cellStyle name="Total 2 3 11 2 2" xfId="36774" xr:uid="{E67A67D8-F830-4B2F-B808-D5471C9FC2EE}"/>
    <cellStyle name="Total 2 3 11 3" xfId="17478" xr:uid="{1B050703-1526-49C5-B19E-4C5B3DE84565}"/>
    <cellStyle name="Total 2 3 11 3 2" xfId="41508" xr:uid="{D8E786B1-D1F8-487B-B333-D4361242DDAA}"/>
    <cellStyle name="Total 2 3 11 4" xfId="23216" xr:uid="{E8249B83-049B-45B5-84C4-64359FBEBED7}"/>
    <cellStyle name="Total 2 3 11 4 2" xfId="47006" xr:uid="{10EA49EA-2D6C-4F3B-8C81-5A25F4E44854}"/>
    <cellStyle name="Total 2 3 11 5" xfId="27815" xr:uid="{2276491B-B566-4542-9606-CBC29DFBD03C}"/>
    <cellStyle name="Total 2 3 11 5 2" xfId="51581" xr:uid="{F15EADEA-110B-4281-BCFE-BCBDEA2BE194}"/>
    <cellStyle name="Total 2 3 11 6" xfId="31910" xr:uid="{7AD08A45-5505-47ED-B5E4-693C8DD92AFC}"/>
    <cellStyle name="Total 2 3 12" xfId="8096" xr:uid="{5EF564C9-DF07-4BCD-939B-746BB51B004F}"/>
    <cellStyle name="Total 2 3 12 2" xfId="13475" xr:uid="{BF4F3E7B-D292-47B3-AE67-E8B9A6918094}"/>
    <cellStyle name="Total 2 3 12 2 2" xfId="37507" xr:uid="{C0CFD9A4-6AE3-46A7-A6EE-6F4B7A4404A6}"/>
    <cellStyle name="Total 2 3 12 3" xfId="18211" xr:uid="{23BA63DE-8D8A-4313-BD93-090A5D1C5A38}"/>
    <cellStyle name="Total 2 3 12 3 2" xfId="42241" xr:uid="{AE29DEFE-2EF5-43CD-8601-BFB8F01CFB9E}"/>
    <cellStyle name="Total 2 3 12 4" xfId="32634" xr:uid="{DA0E851F-F7E1-4D3A-BEA1-C41503B1479F}"/>
    <cellStyle name="Total 2 3 13" xfId="8972" xr:uid="{A7EF2CEC-FAE2-4C90-A5D4-47F06A1B6E89}"/>
    <cellStyle name="Total 2 3 13 2" xfId="33383" xr:uid="{95C67FAE-0CC0-4479-8AEF-3CFF5520F8E7}"/>
    <cellStyle name="Total 2 3 14" xfId="9119" xr:uid="{D774D2C4-CD84-48D3-9206-7016E814BCE2}"/>
    <cellStyle name="Total 2 3 14 2" xfId="33466" xr:uid="{02609184-1162-4880-9757-DE51C636FC50}"/>
    <cellStyle name="Total 2 3 15" xfId="19195" xr:uid="{90258CD7-024D-4C7F-B950-2A39084A43EA}"/>
    <cellStyle name="Total 2 3 15 2" xfId="43051" xr:uid="{410A1CED-73E7-4412-A290-FB9AE362CA88}"/>
    <cellStyle name="Total 2 3 16" xfId="23967" xr:uid="{6040111D-7253-4232-BC1C-9D518A72D094}"/>
    <cellStyle name="Total 2 3 16 2" xfId="47736" xr:uid="{5E91F55E-84D3-4C2C-BF09-29301ED39B39}"/>
    <cellStyle name="Total 2 3 17" xfId="3424" xr:uid="{A19B7153-702B-471D-810E-F2E9F958D4FD}"/>
    <cellStyle name="Total 2 3 18" xfId="3356" xr:uid="{4969444C-1FF0-4B98-8A7E-DE453689FD78}"/>
    <cellStyle name="Total 2 3 2" xfId="3114" xr:uid="{6312BFFF-BE07-4C4F-BBF9-24B4A9322C14}"/>
    <cellStyle name="Total 2 3 2 10" xfId="14402" xr:uid="{B89EEDE5-7FF1-4106-91CA-1600B5E2FB72}"/>
    <cellStyle name="Total 2 3 2 10 2" xfId="38432" xr:uid="{217ECF11-03D7-4862-AE55-587D60E71B18}"/>
    <cellStyle name="Total 2 3 2 11" xfId="19374" xr:uid="{D7176613-9B14-40F4-88FB-CE175F552D31}"/>
    <cellStyle name="Total 2 3 2 11 2" xfId="43215" xr:uid="{8086FFB7-265A-4A03-9D2C-592CF45FE1EA}"/>
    <cellStyle name="Total 2 3 2 12" xfId="24104" xr:uid="{70C8B537-9D55-4799-A552-B8AF0AF94017}"/>
    <cellStyle name="Total 2 3 2 12 2" xfId="47873" xr:uid="{90150ED1-CE98-4735-B7FA-B511F256288F}"/>
    <cellStyle name="Total 2 3 2 13" xfId="4093" xr:uid="{10D43F3C-6182-420C-B2E1-1B02ADB247A9}"/>
    <cellStyle name="Total 2 3 2 14" xfId="28871" xr:uid="{F557E116-A12D-4F4B-BFC7-66C6D809E117}"/>
    <cellStyle name="Total 2 3 2 2" xfId="3223" xr:uid="{B18265C7-C476-4661-BA62-DD9E8A91F729}"/>
    <cellStyle name="Total 2 3 2 2 10" xfId="24351" xr:uid="{008F6243-76C6-4673-9B02-37EF04E8FD6C}"/>
    <cellStyle name="Total 2 3 2 2 10 2" xfId="48117" xr:uid="{FD06A786-7B2D-41DA-9DB3-1FD94E9141C3}"/>
    <cellStyle name="Total 2 3 2 2 11" xfId="4376" xr:uid="{EEB6D83E-2276-44D7-8CCB-E9C91A1A72A7}"/>
    <cellStyle name="Total 2 3 2 2 12" xfId="29141" xr:uid="{0F5F1338-D49E-4A31-B37B-F4F47D1F77BE}"/>
    <cellStyle name="Total 2 3 2 2 2" xfId="5179" xr:uid="{C7C02396-0B23-4C2C-AF57-9FAD75D35FE1}"/>
    <cellStyle name="Total 2 3 2 2 2 2" xfId="10559" xr:uid="{5EF5310E-0145-4531-9D61-E83EA9A2F0C8}"/>
    <cellStyle name="Total 2 3 2 2 2 2 2" xfId="34771" xr:uid="{1C4B494B-1C60-47E0-BC51-DE1322252E95}"/>
    <cellStyle name="Total 2 3 2 2 2 3" xfId="15474" xr:uid="{5F2F3036-0BDA-4766-A29C-BE0314CA34BD}"/>
    <cellStyle name="Total 2 3 2 2 2 3 2" xfId="39504" xr:uid="{CEB520C6-574F-4E05-B6FD-533E859752A7}"/>
    <cellStyle name="Total 2 3 2 2 2 4" xfId="20708" xr:uid="{8BAA8B21-7568-42CD-A3D9-F03B816EFAF0}"/>
    <cellStyle name="Total 2 3 2 2 2 4 2" xfId="44530" xr:uid="{CEB774C3-E94E-411C-B949-60B30FC70520}"/>
    <cellStyle name="Total 2 3 2 2 2 5" xfId="25339" xr:uid="{454400FD-EAA8-4C46-9A6D-B60D0B974586}"/>
    <cellStyle name="Total 2 3 2 2 2 5 2" xfId="49105" xr:uid="{57AAE87D-FB27-4573-B0B1-CB12E3E8CA47}"/>
    <cellStyle name="Total 2 3 2 2 2 6" xfId="29931" xr:uid="{A05F74EB-1BF9-4183-BD12-0BA7E1EB2DFE}"/>
    <cellStyle name="Total 2 3 2 2 3" xfId="6285" xr:uid="{39800933-F178-4FDF-AE69-0FDB35DA6EFD}"/>
    <cellStyle name="Total 2 3 2 2 3 2" xfId="11664" xr:uid="{C1492C35-7123-4126-AC97-39CB942EEA88}"/>
    <cellStyle name="Total 2 3 2 2 3 2 2" xfId="35701" xr:uid="{FB1DC585-4AF5-4096-9EC9-7B98923434DD}"/>
    <cellStyle name="Total 2 3 2 2 3 3" xfId="16405" xr:uid="{A026FBC8-D944-4D51-870F-8938EA149B2D}"/>
    <cellStyle name="Total 2 3 2 2 3 3 2" xfId="40435" xr:uid="{C2D243EF-DD1C-40E1-A615-3CF254587075}"/>
    <cellStyle name="Total 2 3 2 2 3 4" xfId="21453" xr:uid="{F6051256-A305-4D63-8FC4-DAA5F61C9BE5}"/>
    <cellStyle name="Total 2 3 2 2 3 4 2" xfId="45264" xr:uid="{FCE33BD7-3EDE-42B1-A10B-D33674767E9C}"/>
    <cellStyle name="Total 2 3 2 2 3 5" xfId="26073" xr:uid="{0301CBD1-0165-4F22-B8D2-DC7F222A13B6}"/>
    <cellStyle name="Total 2 3 2 2 3 5 2" xfId="49839" xr:uid="{49E5890C-263C-4F85-B69A-BFA83BE3503B}"/>
    <cellStyle name="Total 2 3 2 2 3 6" xfId="30849" xr:uid="{909AE080-025C-4D53-91B3-0C910E3E245E}"/>
    <cellStyle name="Total 2 3 2 2 4" xfId="7066" xr:uid="{2721279B-2DA2-4AB8-9739-CC13A48C37B7}"/>
    <cellStyle name="Total 2 3 2 2 4 2" xfId="12445" xr:uid="{7A0A84A6-6D98-4714-A5F6-B647ACB30239}"/>
    <cellStyle name="Total 2 3 2 2 4 2 2" xfId="36479" xr:uid="{C3F6027D-C29B-4C10-8144-4BE4D434DA4F}"/>
    <cellStyle name="Total 2 3 2 2 4 3" xfId="17183" xr:uid="{4ABE5DB1-3873-4D2B-83B4-9E475619C6A4}"/>
    <cellStyle name="Total 2 3 2 2 4 3 2" xfId="41213" xr:uid="{3AC95CF9-952D-4B42-8A74-66EF4ED0BA23}"/>
    <cellStyle name="Total 2 3 2 2 4 4" xfId="22189" xr:uid="{272D8D81-62CA-428A-BE79-0A6F663457F0}"/>
    <cellStyle name="Total 2 3 2 2 4 4 2" xfId="45991" xr:uid="{C1FF7D85-EE84-4630-8103-C51E3147DDC8}"/>
    <cellStyle name="Total 2 3 2 2 4 5" xfId="26800" xr:uid="{D03E1743-7748-47ED-8A8C-B4A350062123}"/>
    <cellStyle name="Total 2 3 2 2 4 5 2" xfId="50566" xr:uid="{F98AEC5A-5533-4D3A-8098-AD6BF3638055}"/>
    <cellStyle name="Total 2 3 2 2 4 6" xfId="31618" xr:uid="{309482B3-F7E9-4D18-A4EA-7C5C653E9A44}"/>
    <cellStyle name="Total 2 3 2 2 5" xfId="7805" xr:uid="{79634C71-8581-4704-A3DA-D43FA0D9CDC2}"/>
    <cellStyle name="Total 2 3 2 2 5 2" xfId="13184" xr:uid="{502C73AA-8564-4C05-BF1F-496DFD706F24}"/>
    <cellStyle name="Total 2 3 2 2 5 2 2" xfId="37216" xr:uid="{C852360D-54AD-4A17-A946-82F851A504C9}"/>
    <cellStyle name="Total 2 3 2 2 5 3" xfId="17920" xr:uid="{AEE4E3F2-143C-4E36-9258-4D5A9490AF49}"/>
    <cellStyle name="Total 2 3 2 2 5 3 2" xfId="41950" xr:uid="{9F5225EB-4FC6-4DFB-810E-EA7DF8378464}"/>
    <cellStyle name="Total 2 3 2 2 5 4" xfId="22925" xr:uid="{78002983-AFBF-4E64-ADF8-5B7484315851}"/>
    <cellStyle name="Total 2 3 2 2 5 4 2" xfId="46718" xr:uid="{164AEF3E-B64F-43AB-A7ED-C07442CEC40B}"/>
    <cellStyle name="Total 2 3 2 2 5 5" xfId="27527" xr:uid="{03D03CF6-C800-4E8C-918F-D38DDADE7C32}"/>
    <cellStyle name="Total 2 3 2 2 5 5 2" xfId="51293" xr:uid="{97205FD3-DBCA-4699-BC1E-D938B6B37E60}"/>
    <cellStyle name="Total 2 3 2 2 5 6" xfId="32346" xr:uid="{CE7EA898-DCC1-4C9E-A810-6A18BEAA2BD0}"/>
    <cellStyle name="Total 2 3 2 2 6" xfId="8538" xr:uid="{A33C2966-CAFB-4598-AF0C-70A9DB805EA4}"/>
    <cellStyle name="Total 2 3 2 2 6 2" xfId="13917" xr:uid="{6FE12348-E73F-4C90-926D-55F6EB82F310}"/>
    <cellStyle name="Total 2 3 2 2 6 2 2" xfId="37947" xr:uid="{D2F396B8-1B72-48FA-A6C9-A24D12ECDAE4}"/>
    <cellStyle name="Total 2 3 2 2 6 3" xfId="18651" xr:uid="{ED9F3DF6-0CEF-4607-8F6B-FDA444E86019}"/>
    <cellStyle name="Total 2 3 2 2 6 3 2" xfId="42681" xr:uid="{4D8A19C3-260F-4573-BF47-B24C0D2A31AE}"/>
    <cellStyle name="Total 2 3 2 2 6 4" xfId="23656" xr:uid="{2B174520-2491-4A4A-97B8-90542D704FB7}"/>
    <cellStyle name="Total 2 3 2 2 6 4 2" xfId="47440" xr:uid="{D747A38B-7CA6-4094-B74B-EE63C8B6479E}"/>
    <cellStyle name="Total 2 3 2 2 6 5" xfId="28249" xr:uid="{241FCCDC-BAD0-4144-AB63-6D9FC2255982}"/>
    <cellStyle name="Total 2 3 2 2 6 5 2" xfId="52015" xr:uid="{FE262F7E-0822-4B22-9BE3-EB642E9DB231}"/>
    <cellStyle name="Total 2 3 2 2 6 6" xfId="33068" xr:uid="{2E30BF20-629C-4782-B4E6-4B9759365074}"/>
    <cellStyle name="Total 2 3 2 2 7" xfId="9758" xr:uid="{1E6898E3-5891-4202-A6B6-A4FCA007ED80}"/>
    <cellStyle name="Total 2 3 2 2 7 2" xfId="33972" xr:uid="{4CDE1B25-291F-40D5-A6EA-846CB2DA30D7}"/>
    <cellStyle name="Total 2 3 2 2 8" xfId="14675" xr:uid="{D50E349A-9CF4-4B48-999B-41DC5454BB54}"/>
    <cellStyle name="Total 2 3 2 2 8 2" xfId="38705" xr:uid="{B1E69C51-CBD2-4367-A311-D0302984FC4A}"/>
    <cellStyle name="Total 2 3 2 2 9" xfId="19649" xr:uid="{27E1DF7D-CA20-40EC-A3A8-880F45EE63F4}"/>
    <cellStyle name="Total 2 3 2 2 9 2" xfId="43485" xr:uid="{693B2549-70FC-4A61-848B-3115D71AC111}"/>
    <cellStyle name="Total 2 3 2 3" xfId="4600" xr:uid="{DB9B31BC-0333-44FC-B3ED-8550238DC8EC}"/>
    <cellStyle name="Total 2 3 2 3 10" xfId="24553" xr:uid="{E7CDF361-CE9A-4984-9C2D-5BDDAFAECD15}"/>
    <cellStyle name="Total 2 3 2 3 10 2" xfId="48319" xr:uid="{0F2220F2-01EB-4314-BEF5-12118A3D70E1}"/>
    <cellStyle name="Total 2 3 2 3 11" xfId="29362" xr:uid="{4A8122F2-AF82-49FE-8E94-E9B5E45B4901}"/>
    <cellStyle name="Total 2 3 2 3 2" xfId="5403" xr:uid="{6E76CD7C-1C40-4AB8-AB8D-CDCB593D88EF}"/>
    <cellStyle name="Total 2 3 2 3 2 2" xfId="10783" xr:uid="{B8BD0C08-2E73-45E1-A82A-58D8F375B6DC}"/>
    <cellStyle name="Total 2 3 2 3 2 2 2" xfId="34995" xr:uid="{DF4CCB34-AB04-4925-8469-F169BDE09937}"/>
    <cellStyle name="Total 2 3 2 3 2 3" xfId="15698" xr:uid="{27B2F30E-27E1-4E1F-AE7A-10FA3188C6CD}"/>
    <cellStyle name="Total 2 3 2 3 2 3 2" xfId="39728" xr:uid="{5BEC3908-98CE-4808-9E14-BA3D0B0F3AA7}"/>
    <cellStyle name="Total 2 3 2 3 2 4" xfId="20932" xr:uid="{AF7B8D24-ACBC-4887-93CB-55B54C806A6D}"/>
    <cellStyle name="Total 2 3 2 3 2 4 2" xfId="44751" xr:uid="{21911599-C76D-49AC-8564-26650E96C84A}"/>
    <cellStyle name="Total 2 3 2 3 2 5" xfId="25560" xr:uid="{1DA43BAD-7018-48E7-9EF3-61CB489197E5}"/>
    <cellStyle name="Total 2 3 2 3 2 5 2" xfId="49326" xr:uid="{D705DCF2-C086-496D-94C6-6783DDDAF816}"/>
    <cellStyle name="Total 2 3 2 3 2 6" xfId="30152" xr:uid="{FFE24541-722C-4802-99B3-61C3DA6ACFE3}"/>
    <cellStyle name="Total 2 3 2 3 3" xfId="6509" xr:uid="{E165C13A-4DCC-4F50-939C-647D004405CE}"/>
    <cellStyle name="Total 2 3 2 3 3 2" xfId="11888" xr:uid="{058A54D1-00C9-43DB-9F93-FEDD0870E2A1}"/>
    <cellStyle name="Total 2 3 2 3 3 2 2" xfId="35925" xr:uid="{88AB0145-73B4-46F9-98BE-6ED0FF5DE213}"/>
    <cellStyle name="Total 2 3 2 3 3 3" xfId="16629" xr:uid="{8031E1A7-8118-4C68-AD6E-984EC0A12FD7}"/>
    <cellStyle name="Total 2 3 2 3 3 3 2" xfId="40659" xr:uid="{B2CB14ED-8700-4728-AAB7-273CD676C7C3}"/>
    <cellStyle name="Total 2 3 2 3 3 4" xfId="21677" xr:uid="{BD6F8334-935D-449D-BE7F-1C5EF9EEC55A}"/>
    <cellStyle name="Total 2 3 2 3 3 4 2" xfId="45485" xr:uid="{EA0A756A-B3AC-496F-8EF0-BDE7D4439B98}"/>
    <cellStyle name="Total 2 3 2 3 3 5" xfId="26294" xr:uid="{9E297337-63AC-4C8B-B3A6-73E5081A9A95}"/>
    <cellStyle name="Total 2 3 2 3 3 5 2" xfId="50060" xr:uid="{E4E2553B-AA4D-43AD-B2EC-89B5724C0E50}"/>
    <cellStyle name="Total 2 3 2 3 3 6" xfId="31070" xr:uid="{BDC3A82F-3F5F-457C-B159-3B8C96BC1138}"/>
    <cellStyle name="Total 2 3 2 3 4" xfId="7290" xr:uid="{EFD0AF28-D5E5-4861-82F4-E1F1C3D2090C}"/>
    <cellStyle name="Total 2 3 2 3 4 2" xfId="12669" xr:uid="{33AC21B8-5E6C-4CEE-8DF4-6974D094F4C0}"/>
    <cellStyle name="Total 2 3 2 3 4 2 2" xfId="36703" xr:uid="{67AA6070-F398-48A6-AD9F-7C755E2CE67A}"/>
    <cellStyle name="Total 2 3 2 3 4 3" xfId="17407" xr:uid="{235FB2DA-C456-400B-B882-448EF72D0E14}"/>
    <cellStyle name="Total 2 3 2 3 4 3 2" xfId="41437" xr:uid="{48810A2C-15E9-447B-99FA-82B40B37EBA9}"/>
    <cellStyle name="Total 2 3 2 3 4 4" xfId="22413" xr:uid="{45AA38B3-B9B0-406E-B237-FDB57BED960C}"/>
    <cellStyle name="Total 2 3 2 3 4 4 2" xfId="46212" xr:uid="{1652E2EF-113F-4477-B7AE-F4EEDE1B7524}"/>
    <cellStyle name="Total 2 3 2 3 4 5" xfId="27021" xr:uid="{2E350B57-C638-4B38-BA9F-2E4A830ED64F}"/>
    <cellStyle name="Total 2 3 2 3 4 5 2" xfId="50787" xr:uid="{D16FB515-4307-4FAF-96C1-81D7B453D0A1}"/>
    <cellStyle name="Total 2 3 2 3 4 6" xfId="31839" xr:uid="{930F3C72-7435-49EA-842E-91612F002AE3}"/>
    <cellStyle name="Total 2 3 2 3 5" xfId="8029" xr:uid="{674A1183-4E94-4D20-9350-2294E345E97D}"/>
    <cellStyle name="Total 2 3 2 3 5 2" xfId="13408" xr:uid="{0EBF10B2-6E79-421F-A465-005E31019806}"/>
    <cellStyle name="Total 2 3 2 3 5 2 2" xfId="37440" xr:uid="{40B8AA07-6F38-4B55-AC44-A20F21526473}"/>
    <cellStyle name="Total 2 3 2 3 5 3" xfId="18144" xr:uid="{B4240510-921F-432E-B32F-12538EB7CCB2}"/>
    <cellStyle name="Total 2 3 2 3 5 3 2" xfId="42174" xr:uid="{A95B1550-920A-42AF-BA73-035F92265906}"/>
    <cellStyle name="Total 2 3 2 3 5 4" xfId="23149" xr:uid="{C0AA7CB9-B395-4785-B551-199B0E18F40E}"/>
    <cellStyle name="Total 2 3 2 3 5 4 2" xfId="46939" xr:uid="{D7EDBC43-CE71-4BB6-8BB2-4D6153E20F7B}"/>
    <cellStyle name="Total 2 3 2 3 5 5" xfId="27748" xr:uid="{36941DAF-C67E-4155-A650-1FC48C3DC4E3}"/>
    <cellStyle name="Total 2 3 2 3 5 5 2" xfId="51514" xr:uid="{E2EA7D3B-A087-4D12-A900-4E48545BE8FF}"/>
    <cellStyle name="Total 2 3 2 3 5 6" xfId="32567" xr:uid="{1F04CE0D-5CE3-4AF7-A27A-6F4F6D35FB47}"/>
    <cellStyle name="Total 2 3 2 3 6" xfId="8762" xr:uid="{84776EED-B101-484B-A739-7195EC576752}"/>
    <cellStyle name="Total 2 3 2 3 6 2" xfId="14141" xr:uid="{3C0D5BFE-ED1C-4904-A4B8-38B96AF04C5F}"/>
    <cellStyle name="Total 2 3 2 3 6 2 2" xfId="38171" xr:uid="{651FA1EB-8C80-4F23-A9B5-FDD4D9C31EE3}"/>
    <cellStyle name="Total 2 3 2 3 6 3" xfId="18875" xr:uid="{0D50BF0D-A0BA-40E0-8B33-B95BAAE0C9F8}"/>
    <cellStyle name="Total 2 3 2 3 6 3 2" xfId="42905" xr:uid="{36B6D7E2-54A3-4B01-8123-284C13D57508}"/>
    <cellStyle name="Total 2 3 2 3 6 4" xfId="23880" xr:uid="{24F1402D-3C5D-49FF-B6D6-D6EC2C814751}"/>
    <cellStyle name="Total 2 3 2 3 6 4 2" xfId="47661" xr:uid="{59EB9858-AEEA-4F49-8343-3CFB9A7B97AD}"/>
    <cellStyle name="Total 2 3 2 3 6 5" xfId="28470" xr:uid="{0FD126A8-1CA9-4DB8-BCE5-73BCE709B6FD}"/>
    <cellStyle name="Total 2 3 2 3 6 5 2" xfId="52236" xr:uid="{776FAAF8-4BE2-4CC1-8108-E3FFC2E299E1}"/>
    <cellStyle name="Total 2 3 2 3 6 6" xfId="33289" xr:uid="{B18B7030-EA90-4053-AAB8-A59646490166}"/>
    <cellStyle name="Total 2 3 2 3 7" xfId="9982" xr:uid="{556F608E-E87C-48ED-8EDD-38A262E834A5}"/>
    <cellStyle name="Total 2 3 2 3 7 2" xfId="34196" xr:uid="{12AF033C-669A-408E-AD37-35829E5CE8E9}"/>
    <cellStyle name="Total 2 3 2 3 8" xfId="14899" xr:uid="{9629325B-425C-414C-9EDB-3A03B6FEAC51}"/>
    <cellStyle name="Total 2 3 2 3 8 2" xfId="38929" xr:uid="{87A26C4B-04DA-47DA-9DC6-AE33E30C364C}"/>
    <cellStyle name="Total 2 3 2 3 9" xfId="19873" xr:uid="{D0FF2512-F6A5-4437-8658-B392ED92210C}"/>
    <cellStyle name="Total 2 3 2 3 9 2" xfId="43706" xr:uid="{019F57A1-A774-4A33-8874-E07F466BB8CA}"/>
    <cellStyle name="Total 2 3 2 4" xfId="4904" xr:uid="{3EC8C238-F032-4ABD-A9A2-F47BACBFFA83}"/>
    <cellStyle name="Total 2 3 2 4 2" xfId="10284" xr:uid="{D8FD5EC2-1D01-419E-A87A-2E46E6819939}"/>
    <cellStyle name="Total 2 3 2 4 2 2" xfId="34498" xr:uid="{16566135-1CD5-4902-8B3F-8700B58F04EF}"/>
    <cellStyle name="Total 2 3 2 4 3" xfId="15201" xr:uid="{BA3A78DF-2077-4C32-9AD8-462EC9391703}"/>
    <cellStyle name="Total 2 3 2 4 3 2" xfId="39231" xr:uid="{7EF08A24-AD00-457D-8E6A-ABC0EA1B1B20}"/>
    <cellStyle name="Total 2 3 2 4 4" xfId="20433" xr:uid="{BADA3AEF-48ED-48DD-9250-8C654F0CD249}"/>
    <cellStyle name="Total 2 3 2 4 4 2" xfId="44258" xr:uid="{6FDDFCBE-52F2-4354-829C-FAFDF0703BF7}"/>
    <cellStyle name="Total 2 3 2 4 5" xfId="25067" xr:uid="{71FE98CD-E7A2-41B4-8300-AB7E652A6EC3}"/>
    <cellStyle name="Total 2 3 2 4 5 2" xfId="48833" xr:uid="{ECBB9C82-4B5D-4CF6-A260-F742BC8CB9D2}"/>
    <cellStyle name="Total 2 3 2 4 6" xfId="29661" xr:uid="{3119F074-E891-4CFF-B822-E230D284C77D}"/>
    <cellStyle name="Total 2 3 2 5" xfId="6009" xr:uid="{7144F4CB-C577-4E4F-B0E0-D1B46745E42E}"/>
    <cellStyle name="Total 2 3 2 5 2" xfId="11388" xr:uid="{7EE381F1-9D5C-4627-A8FF-66C81ABF4667}"/>
    <cellStyle name="Total 2 3 2 5 2 2" xfId="35427" xr:uid="{A40484B6-D754-4D41-8586-CA20E7945BC0}"/>
    <cellStyle name="Total 2 3 2 5 3" xfId="16131" xr:uid="{7274DB83-8A15-4EBD-8A8A-4CAF1DF9BA59}"/>
    <cellStyle name="Total 2 3 2 5 3 2" xfId="40161" xr:uid="{8882484F-B749-4E23-B6FB-9F406C5DACBC}"/>
    <cellStyle name="Total 2 3 2 5 4" xfId="21179" xr:uid="{80556A1E-A6A5-49A4-B600-EE41C25802B0}"/>
    <cellStyle name="Total 2 3 2 5 4 2" xfId="44993" xr:uid="{E1A7C214-B4F3-42AB-A6CC-2C51549694F6}"/>
    <cellStyle name="Total 2 3 2 5 5" xfId="25802" xr:uid="{B46371A7-6F97-402F-8D00-61FE22DDA165}"/>
    <cellStyle name="Total 2 3 2 5 5 2" xfId="49568" xr:uid="{451BDF60-001C-41BF-9ED6-0F359442BC36}"/>
    <cellStyle name="Total 2 3 2 5 6" xfId="30578" xr:uid="{5210100F-7E25-44EE-98D3-77130F282AD3}"/>
    <cellStyle name="Total 2 3 2 6" xfId="6790" xr:uid="{0DBAA6C8-BA1F-4922-8646-6085E9400EDC}"/>
    <cellStyle name="Total 2 3 2 6 2" xfId="12169" xr:uid="{7712E34C-AF2D-4EF0-803D-36739A87FE7D}"/>
    <cellStyle name="Total 2 3 2 6 2 2" xfId="36205" xr:uid="{DB390B73-5DC4-4910-A692-1DD0BA11D723}"/>
    <cellStyle name="Total 2 3 2 6 3" xfId="16909" xr:uid="{3C0A18FA-F631-42CA-968B-1E5FCA611D08}"/>
    <cellStyle name="Total 2 3 2 6 3 2" xfId="40939" xr:uid="{4358740C-A41A-4C49-B6B3-D30C012B5D66}"/>
    <cellStyle name="Total 2 3 2 6 4" xfId="21916" xr:uid="{54FD0BB9-94FA-4CB1-84EC-D296E982261F}"/>
    <cellStyle name="Total 2 3 2 6 4 2" xfId="45721" xr:uid="{19BF24C3-F155-4169-8286-95A3DC90B622}"/>
    <cellStyle name="Total 2 3 2 6 5" xfId="26530" xr:uid="{CAF3DAA7-A5F8-4410-86B8-1E06F975C769}"/>
    <cellStyle name="Total 2 3 2 6 5 2" xfId="50296" xr:uid="{501AD26B-727A-406B-9FE1-BAC8303CA901}"/>
    <cellStyle name="Total 2 3 2 6 6" xfId="31347" xr:uid="{18552CA5-BBE9-4614-B3A1-8D8DF761EC51}"/>
    <cellStyle name="Total 2 3 2 7" xfId="7530" xr:uid="{29C8732A-58FF-4C83-8D61-1353C445C91E}"/>
    <cellStyle name="Total 2 3 2 7 2" xfId="12909" xr:uid="{998D0FA7-AE53-4BCC-9E1A-4BC34ADDE3F9}"/>
    <cellStyle name="Total 2 3 2 7 2 2" xfId="36943" xr:uid="{0108F397-3B43-4E89-981F-5048E5A0CDB0}"/>
    <cellStyle name="Total 2 3 2 7 3" xfId="17647" xr:uid="{626E42D1-D661-46A6-842A-DB857133E78A}"/>
    <cellStyle name="Total 2 3 2 7 3 2" xfId="41677" xr:uid="{A1CF8704-E3A3-432D-8C40-FA9C41FF4B17}"/>
    <cellStyle name="Total 2 3 2 7 4" xfId="22652" xr:uid="{EB82121F-D5AA-4581-BB8D-D34253F9899C}"/>
    <cellStyle name="Total 2 3 2 7 4 2" xfId="46448" xr:uid="{5D371CB4-D9E8-42D2-B700-D669838F8B96}"/>
    <cellStyle name="Total 2 3 2 7 5" xfId="27257" xr:uid="{C2CC5835-E0D6-4981-A680-D022D3A9BABD}"/>
    <cellStyle name="Total 2 3 2 7 5 2" xfId="51023" xr:uid="{8F6C7F69-29B1-4106-9F17-F783977341D0}"/>
    <cellStyle name="Total 2 3 2 7 6" xfId="32076" xr:uid="{D2CB79DF-DF8D-45C3-9459-62A9474EF99F}"/>
    <cellStyle name="Total 2 3 2 8" xfId="8263" xr:uid="{E3E46D5F-9EB7-42A1-8DA0-2EAB66B99DD4}"/>
    <cellStyle name="Total 2 3 2 8 2" xfId="13642" xr:uid="{1D718C62-4404-4D05-B1E5-F178513975D1}"/>
    <cellStyle name="Total 2 3 2 8 2 2" xfId="37674" xr:uid="{94BD2CF1-64FC-4F93-9A92-000594904FA9}"/>
    <cellStyle name="Total 2 3 2 8 3" xfId="18378" xr:uid="{7A1A47EB-F912-44EF-BD06-59EB492CE12B}"/>
    <cellStyle name="Total 2 3 2 8 3 2" xfId="42408" xr:uid="{E456BA78-E657-4BF2-8961-CD596B8ADD5B}"/>
    <cellStyle name="Total 2 3 2 8 4" xfId="23383" xr:uid="{1A7FE41B-3271-4CBF-857E-67EFE788D775}"/>
    <cellStyle name="Total 2 3 2 8 4 2" xfId="47170" xr:uid="{024D28FE-4B15-48CA-A066-2C61894CB181}"/>
    <cellStyle name="Total 2 3 2 8 5" xfId="27979" xr:uid="{A6471CB6-7188-4502-BBA6-8CF01FE0DB8A}"/>
    <cellStyle name="Total 2 3 2 8 5 2" xfId="51745" xr:uid="{7FBE027A-B5E4-4F65-868E-3ACA732F585B}"/>
    <cellStyle name="Total 2 3 2 8 6" xfId="32798" xr:uid="{DEC12E64-F0CA-405C-9947-B93922757073}"/>
    <cellStyle name="Total 2 3 2 9" xfId="9480" xr:uid="{724DBC1C-27FB-4C5C-8216-2DE91D067C7D}"/>
    <cellStyle name="Total 2 3 2 9 2" xfId="33696" xr:uid="{C0C15A4E-CA41-46D7-913A-1B198BAB1A0F}"/>
    <cellStyle name="Total 2 3 3" xfId="4118" xr:uid="{0316A886-4294-4A31-AA44-454C2F31447F}"/>
    <cellStyle name="Total 2 3 3 10" xfId="14427" xr:uid="{2B17316C-65A7-40AF-B01E-8B39AAB3B1CF}"/>
    <cellStyle name="Total 2 3 3 10 2" xfId="38457" xr:uid="{92BDDEC9-9811-498E-ADBB-18478AE8F473}"/>
    <cellStyle name="Total 2 3 3 11" xfId="19399" xr:uid="{08BFE76E-8EC0-4277-84F7-23244B33D5C1}"/>
    <cellStyle name="Total 2 3 3 11 2" xfId="43240" xr:uid="{8B121A4B-99AE-4120-84C5-E145971EA70B}"/>
    <cellStyle name="Total 2 3 3 12" xfId="24123" xr:uid="{321DE837-2EB9-47F7-AC80-A522B8E0D571}"/>
    <cellStyle name="Total 2 3 3 12 2" xfId="47892" xr:uid="{D3AB7638-C8E1-4930-BA3C-DCF8E60F3460}"/>
    <cellStyle name="Total 2 3 3 13" xfId="28896" xr:uid="{1DB4F631-F9DC-436E-9A94-021612E57DEE}"/>
    <cellStyle name="Total 2 3 3 2" xfId="4400" xr:uid="{6EECF6A5-CA13-4B62-9F21-010852634A27}"/>
    <cellStyle name="Total 2 3 3 2 10" xfId="24371" xr:uid="{4FF7DCF7-AF7C-497D-A5EA-AC70A930D861}"/>
    <cellStyle name="Total 2 3 3 2 10 2" xfId="48137" xr:uid="{DF7F85E0-CAED-4863-9280-49BFB8007E8A}"/>
    <cellStyle name="Total 2 3 3 2 11" xfId="29165" xr:uid="{44BA316E-EFB2-4917-B633-BEE6EB8F07E5}"/>
    <cellStyle name="Total 2 3 3 2 2" xfId="5203" xr:uid="{753CA8F6-D644-4666-A89E-69FFED28C076}"/>
    <cellStyle name="Total 2 3 3 2 2 2" xfId="10583" xr:uid="{EAE3A7E7-9949-4D8E-8341-6DE5FAE95298}"/>
    <cellStyle name="Total 2 3 3 2 2 2 2" xfId="34795" xr:uid="{7D5E3CF3-97A5-452B-B095-F46198EF4B0A}"/>
    <cellStyle name="Total 2 3 3 2 2 3" xfId="15498" xr:uid="{C6CDE11A-5257-4E2F-8471-F63B29E02A05}"/>
    <cellStyle name="Total 2 3 3 2 2 3 2" xfId="39528" xr:uid="{DC273DA2-8A0B-4DC3-B177-C00FED7D5D82}"/>
    <cellStyle name="Total 2 3 3 2 2 4" xfId="20732" xr:uid="{DF6B8695-1D5E-4C7D-BEC0-4DBC49484BD4}"/>
    <cellStyle name="Total 2 3 3 2 2 4 2" xfId="44554" xr:uid="{630B11BF-B219-41C6-961D-FAC247DFFE07}"/>
    <cellStyle name="Total 2 3 3 2 2 5" xfId="25363" xr:uid="{33FA32EA-1757-490F-927A-7FDE7729A462}"/>
    <cellStyle name="Total 2 3 3 2 2 5 2" xfId="49129" xr:uid="{2D5B5FC0-14AF-473E-8617-29927FE6B230}"/>
    <cellStyle name="Total 2 3 3 2 2 6" xfId="29955" xr:uid="{4B707976-B3EA-49DA-B555-4F25410E76AE}"/>
    <cellStyle name="Total 2 3 3 2 3" xfId="6309" xr:uid="{39339A86-5A0E-485B-9099-EB8F6695389E}"/>
    <cellStyle name="Total 2 3 3 2 3 2" xfId="11688" xr:uid="{9013AC77-DC1D-45C9-9003-B5FDB46BF051}"/>
    <cellStyle name="Total 2 3 3 2 3 2 2" xfId="35725" xr:uid="{174B96E1-7DDB-4A67-B8AB-7815D6230FF9}"/>
    <cellStyle name="Total 2 3 3 2 3 3" xfId="16429" xr:uid="{77A3F1C7-5030-4BCA-BA2A-9A4F3846037D}"/>
    <cellStyle name="Total 2 3 3 2 3 3 2" xfId="40459" xr:uid="{2379B440-4AB4-4C03-A547-89F62642AE1C}"/>
    <cellStyle name="Total 2 3 3 2 3 4" xfId="21477" xr:uid="{88B5F987-29EB-49AE-886B-AC3C0B3FEB1D}"/>
    <cellStyle name="Total 2 3 3 2 3 4 2" xfId="45288" xr:uid="{948D049D-50B7-4DEA-B280-B4D632103469}"/>
    <cellStyle name="Total 2 3 3 2 3 5" xfId="26097" xr:uid="{DE22C926-BB26-4C78-9B9E-3F1F5DB370E6}"/>
    <cellStyle name="Total 2 3 3 2 3 5 2" xfId="49863" xr:uid="{6CF87225-2501-48ED-B48B-FB443579DEBD}"/>
    <cellStyle name="Total 2 3 3 2 3 6" xfId="30873" xr:uid="{8183CD62-41B8-4682-ACD8-78CDC3F59B6D}"/>
    <cellStyle name="Total 2 3 3 2 4" xfId="7090" xr:uid="{2D3F621E-DD23-49EA-9B09-8A5FECC2D3E5}"/>
    <cellStyle name="Total 2 3 3 2 4 2" xfId="12469" xr:uid="{C0BEDFB7-77D4-4719-897C-6E64764B6FF3}"/>
    <cellStyle name="Total 2 3 3 2 4 2 2" xfId="36503" xr:uid="{B95B578E-3FDE-4076-9545-6495F7322C4F}"/>
    <cellStyle name="Total 2 3 3 2 4 3" xfId="17207" xr:uid="{2DB87A0D-B2C6-4B74-B663-AEF86D645FAF}"/>
    <cellStyle name="Total 2 3 3 2 4 3 2" xfId="41237" xr:uid="{38ECB937-332E-48A8-AE44-E2E4229EECD7}"/>
    <cellStyle name="Total 2 3 3 2 4 4" xfId="22213" xr:uid="{2DE8A01C-8A62-4FE4-8E61-247F72B8E171}"/>
    <cellStyle name="Total 2 3 3 2 4 4 2" xfId="46015" xr:uid="{D1A5CF58-7963-46C6-96D5-1FD1A2E23B4A}"/>
    <cellStyle name="Total 2 3 3 2 4 5" xfId="26824" xr:uid="{9F065ECB-87C6-45D0-9E92-472FE3981F96}"/>
    <cellStyle name="Total 2 3 3 2 4 5 2" xfId="50590" xr:uid="{E7C4636D-3F8B-48F3-B958-A60A4F26C8A1}"/>
    <cellStyle name="Total 2 3 3 2 4 6" xfId="31642" xr:uid="{41723250-D2F1-458C-B54A-3B9EBA35599F}"/>
    <cellStyle name="Total 2 3 3 2 5" xfId="7829" xr:uid="{427148EB-BBB4-4D47-AF32-4063BE56AF2B}"/>
    <cellStyle name="Total 2 3 3 2 5 2" xfId="13208" xr:uid="{5C10408C-5102-43F8-80C2-26964FF93F12}"/>
    <cellStyle name="Total 2 3 3 2 5 2 2" xfId="37240" xr:uid="{598F9C06-F685-492B-A762-E5590D0AAA17}"/>
    <cellStyle name="Total 2 3 3 2 5 3" xfId="17944" xr:uid="{15F6FECF-11C9-4031-AB9A-F3E1C1654C34}"/>
    <cellStyle name="Total 2 3 3 2 5 3 2" xfId="41974" xr:uid="{65092438-1962-493A-86C5-17DFC773AC24}"/>
    <cellStyle name="Total 2 3 3 2 5 4" xfId="22949" xr:uid="{DBB19FF4-2CD6-411B-8216-7340E0F622F8}"/>
    <cellStyle name="Total 2 3 3 2 5 4 2" xfId="46742" xr:uid="{840C718C-48BB-4D79-892A-19BA8418C927}"/>
    <cellStyle name="Total 2 3 3 2 5 5" xfId="27551" xr:uid="{B9389EB8-E663-4D07-B0E2-A7CD21BBE065}"/>
    <cellStyle name="Total 2 3 3 2 5 5 2" xfId="51317" xr:uid="{B3A806A2-50FE-41D4-82A3-F633D8FC55EB}"/>
    <cellStyle name="Total 2 3 3 2 5 6" xfId="32370" xr:uid="{CF8F155D-8D27-4719-9F76-5DE101073C75}"/>
    <cellStyle name="Total 2 3 3 2 6" xfId="8562" xr:uid="{E2D0C423-51A5-4DA2-AAFF-07B340485536}"/>
    <cellStyle name="Total 2 3 3 2 6 2" xfId="13941" xr:uid="{8CEACBA6-F66E-417E-97AC-13322EEDD4E7}"/>
    <cellStyle name="Total 2 3 3 2 6 2 2" xfId="37971" xr:uid="{E94CBCF0-8CE3-40E7-8CE7-D6D48C25347D}"/>
    <cellStyle name="Total 2 3 3 2 6 3" xfId="18675" xr:uid="{F82F3678-26B6-4986-BF11-234882AD0DA1}"/>
    <cellStyle name="Total 2 3 3 2 6 3 2" xfId="42705" xr:uid="{CB0AFE15-8FA1-4F0C-B197-1643AB0290CB}"/>
    <cellStyle name="Total 2 3 3 2 6 4" xfId="23680" xr:uid="{1E40E01D-DF75-4878-9D47-6A798E375D29}"/>
    <cellStyle name="Total 2 3 3 2 6 4 2" xfId="47464" xr:uid="{279EF860-EFE9-4EB4-84AD-689AB1CCE5D6}"/>
    <cellStyle name="Total 2 3 3 2 6 5" xfId="28273" xr:uid="{831B0B6B-57C2-4844-82D0-06C7D8A1E814}"/>
    <cellStyle name="Total 2 3 3 2 6 5 2" xfId="52039" xr:uid="{CE486579-28A0-4FDD-8D45-A0974D99F69A}"/>
    <cellStyle name="Total 2 3 3 2 6 6" xfId="33092" xr:uid="{66D70FD8-2CAF-4C06-B986-9859859EDE2E}"/>
    <cellStyle name="Total 2 3 3 2 7" xfId="9782" xr:uid="{E6513777-5455-4515-B9AE-BF54F2E7E9A2}"/>
    <cellStyle name="Total 2 3 3 2 7 2" xfId="33996" xr:uid="{0650A338-2BE8-484A-9F8A-FC768FACA3A5}"/>
    <cellStyle name="Total 2 3 3 2 8" xfId="14699" xr:uid="{BCE102CC-D1BA-4863-9C24-36645D0C8AA1}"/>
    <cellStyle name="Total 2 3 3 2 8 2" xfId="38729" xr:uid="{73379985-8FC6-4194-A427-4B36117AEDDE}"/>
    <cellStyle name="Total 2 3 3 2 9" xfId="19673" xr:uid="{DBC6E22B-1C1C-45C2-9095-84E17359455E}"/>
    <cellStyle name="Total 2 3 3 2 9 2" xfId="43509" xr:uid="{5CB6DFFB-DFE3-4072-9A8F-0B94EBFEDE82}"/>
    <cellStyle name="Total 2 3 3 3" xfId="4624" xr:uid="{FEBCCC3C-36F7-4568-B5A4-BA891AE1C326}"/>
    <cellStyle name="Total 2 3 3 3 10" xfId="24577" xr:uid="{3EB6C94A-4CE2-4771-8A3B-CAAE6D3ACCA0}"/>
    <cellStyle name="Total 2 3 3 3 10 2" xfId="48343" xr:uid="{C53A57F2-A7B1-4357-81C5-2EFE9A924E62}"/>
    <cellStyle name="Total 2 3 3 3 11" xfId="29386" xr:uid="{380655BF-D7EC-4514-96D6-813366C4DC24}"/>
    <cellStyle name="Total 2 3 3 3 2" xfId="5427" xr:uid="{DD561B8C-C580-41DF-8877-27E39CE8F532}"/>
    <cellStyle name="Total 2 3 3 3 2 2" xfId="10807" xr:uid="{2A36E93F-86C2-4417-B9A6-E0004C1578E3}"/>
    <cellStyle name="Total 2 3 3 3 2 2 2" xfId="35019" xr:uid="{449AC943-E111-4F6C-945D-719A137FEB29}"/>
    <cellStyle name="Total 2 3 3 3 2 3" xfId="15722" xr:uid="{8AB6A301-91EB-4B44-9D11-8CA3B17BCB23}"/>
    <cellStyle name="Total 2 3 3 3 2 3 2" xfId="39752" xr:uid="{37BE816B-E6D4-47BA-9D3F-DC8561EBA396}"/>
    <cellStyle name="Total 2 3 3 3 2 4" xfId="20956" xr:uid="{B7FB3C9A-F39E-498D-BE58-EB3E99F6F7F4}"/>
    <cellStyle name="Total 2 3 3 3 2 4 2" xfId="44775" xr:uid="{97076176-529D-42F2-A29E-82E9D6634252}"/>
    <cellStyle name="Total 2 3 3 3 2 5" xfId="25584" xr:uid="{BC2A6404-2D20-4088-B130-36334C6F1A8E}"/>
    <cellStyle name="Total 2 3 3 3 2 5 2" xfId="49350" xr:uid="{C0426BE1-E24C-4BCE-841D-BBE40D7E421C}"/>
    <cellStyle name="Total 2 3 3 3 2 6" xfId="30176" xr:uid="{4AFE4BA8-6B10-49AD-BB28-28A70EBEFD30}"/>
    <cellStyle name="Total 2 3 3 3 3" xfId="6533" xr:uid="{BF9673F4-40D6-40DF-A651-A5444B6C5532}"/>
    <cellStyle name="Total 2 3 3 3 3 2" xfId="11912" xr:uid="{8F390833-1938-4B70-A67B-7B1286006C32}"/>
    <cellStyle name="Total 2 3 3 3 3 2 2" xfId="35949" xr:uid="{0C913A61-C7B8-483B-B820-EBF425869A84}"/>
    <cellStyle name="Total 2 3 3 3 3 3" xfId="16653" xr:uid="{81AF344C-7F73-474D-A7C1-95D5C76DED36}"/>
    <cellStyle name="Total 2 3 3 3 3 3 2" xfId="40683" xr:uid="{D18D67B4-E969-4E80-970A-2A6BDCF75B65}"/>
    <cellStyle name="Total 2 3 3 3 3 4" xfId="21701" xr:uid="{86D9E6E0-E542-455D-B5D0-61E90A775168}"/>
    <cellStyle name="Total 2 3 3 3 3 4 2" xfId="45509" xr:uid="{ECB6A4CD-5654-4C66-9DF0-7610CF140652}"/>
    <cellStyle name="Total 2 3 3 3 3 5" xfId="26318" xr:uid="{43F7FD41-6540-497A-B6E5-9AFB9A7F3F76}"/>
    <cellStyle name="Total 2 3 3 3 3 5 2" xfId="50084" xr:uid="{10AF3B0D-6B52-4A0F-9E80-E9D7F34A52B9}"/>
    <cellStyle name="Total 2 3 3 3 3 6" xfId="31094" xr:uid="{AC6088FA-2D82-4B34-9E44-33DE87AA9839}"/>
    <cellStyle name="Total 2 3 3 3 4" xfId="7314" xr:uid="{10A33D70-972D-45DB-9177-3F18B31BB118}"/>
    <cellStyle name="Total 2 3 3 3 4 2" xfId="12693" xr:uid="{F117B476-56A0-46BB-9511-D3388BCB997D}"/>
    <cellStyle name="Total 2 3 3 3 4 2 2" xfId="36727" xr:uid="{CFF30F31-6B61-493D-9523-07F209CCEB43}"/>
    <cellStyle name="Total 2 3 3 3 4 3" xfId="17431" xr:uid="{4622B231-48EC-47AB-B69C-5C5D18303664}"/>
    <cellStyle name="Total 2 3 3 3 4 3 2" xfId="41461" xr:uid="{7EFD614B-B34C-4370-9C10-2BD530785018}"/>
    <cellStyle name="Total 2 3 3 3 4 4" xfId="22437" xr:uid="{B8042617-8981-46DE-A671-05AA69C70B41}"/>
    <cellStyle name="Total 2 3 3 3 4 4 2" xfId="46236" xr:uid="{AB63A6BC-A2E4-4E98-A27A-BB51648CEA4B}"/>
    <cellStyle name="Total 2 3 3 3 4 5" xfId="27045" xr:uid="{015C14D1-3A08-4926-AD25-ACB0E1239080}"/>
    <cellStyle name="Total 2 3 3 3 4 5 2" xfId="50811" xr:uid="{80E68F43-D313-4531-AF2F-CF86EF638328}"/>
    <cellStyle name="Total 2 3 3 3 4 6" xfId="31863" xr:uid="{DD987981-35F2-465D-AFAF-EDA81807770D}"/>
    <cellStyle name="Total 2 3 3 3 5" xfId="8053" xr:uid="{DF6110F6-51A6-4362-A8A5-8A9BC9251AD1}"/>
    <cellStyle name="Total 2 3 3 3 5 2" xfId="13432" xr:uid="{7CC36622-17C4-443F-B7D3-CF890EFDD4D4}"/>
    <cellStyle name="Total 2 3 3 3 5 2 2" xfId="37464" xr:uid="{F20BE580-C38D-4C99-A161-B08351DB8FC2}"/>
    <cellStyle name="Total 2 3 3 3 5 3" xfId="18168" xr:uid="{BE34C788-B99B-4280-A49C-1F39CFF7050D}"/>
    <cellStyle name="Total 2 3 3 3 5 3 2" xfId="42198" xr:uid="{E00D8E13-9A2B-4B55-8097-15FA781B59F9}"/>
    <cellStyle name="Total 2 3 3 3 5 4" xfId="23173" xr:uid="{96623B9B-6D2C-42F8-A9A3-FF3B8C4BDB9B}"/>
    <cellStyle name="Total 2 3 3 3 5 4 2" xfId="46963" xr:uid="{9FEC0A25-F7C9-4EE7-8DD3-46563B4AE062}"/>
    <cellStyle name="Total 2 3 3 3 5 5" xfId="27772" xr:uid="{45E07830-3CFE-479A-ADCC-B44F1CB6CD84}"/>
    <cellStyle name="Total 2 3 3 3 5 5 2" xfId="51538" xr:uid="{1090E295-2FE7-4AFE-B85D-8D772A12F0CD}"/>
    <cellStyle name="Total 2 3 3 3 5 6" xfId="32591" xr:uid="{AF977829-A2D8-41BC-A4A8-1D2CF747A957}"/>
    <cellStyle name="Total 2 3 3 3 6" xfId="8786" xr:uid="{D77CC418-90E0-4D07-A864-FB12385DD828}"/>
    <cellStyle name="Total 2 3 3 3 6 2" xfId="14165" xr:uid="{DB508101-C1BA-4003-97D4-18690C82E317}"/>
    <cellStyle name="Total 2 3 3 3 6 2 2" xfId="38195" xr:uid="{AF4FB942-7FFD-46D4-9D8B-DCC5962FB461}"/>
    <cellStyle name="Total 2 3 3 3 6 3" xfId="18899" xr:uid="{B0EAD901-BE03-47DB-BA19-26879854BABC}"/>
    <cellStyle name="Total 2 3 3 3 6 3 2" xfId="42929" xr:uid="{C1B71B99-1FA3-4A2A-97FA-F89BD1482A6A}"/>
    <cellStyle name="Total 2 3 3 3 6 4" xfId="23904" xr:uid="{ECAB7C26-28D3-44A7-8775-42C673F4D82F}"/>
    <cellStyle name="Total 2 3 3 3 6 4 2" xfId="47685" xr:uid="{A1F1D82E-5857-4A52-9A3E-0F45E74B3076}"/>
    <cellStyle name="Total 2 3 3 3 6 5" xfId="28494" xr:uid="{B7C44733-9080-49B1-98D3-8D586A976400}"/>
    <cellStyle name="Total 2 3 3 3 6 5 2" xfId="52260" xr:uid="{7994104B-9F64-42CC-89BF-7D8026E26F5D}"/>
    <cellStyle name="Total 2 3 3 3 6 6" xfId="33313" xr:uid="{3ACAD781-DB8B-4B45-927D-9D824F8C3A86}"/>
    <cellStyle name="Total 2 3 3 3 7" xfId="10006" xr:uid="{67B0E669-9BA5-40A2-BE20-D78143FB112C}"/>
    <cellStyle name="Total 2 3 3 3 7 2" xfId="34220" xr:uid="{7B363048-ABE9-4DC9-9743-4066AD8E8020}"/>
    <cellStyle name="Total 2 3 3 3 8" xfId="14923" xr:uid="{42DB34C6-72DB-4774-9D02-B74392A947D2}"/>
    <cellStyle name="Total 2 3 3 3 8 2" xfId="38953" xr:uid="{6B336D7E-62FE-434B-B1D8-F43ABE50299F}"/>
    <cellStyle name="Total 2 3 3 3 9" xfId="19897" xr:uid="{F4451B96-FAC1-4B6E-AD54-06704694BE0C}"/>
    <cellStyle name="Total 2 3 3 3 9 2" xfId="43730" xr:uid="{A2C4CF8C-C238-4339-B6B4-369EA138E0C1}"/>
    <cellStyle name="Total 2 3 3 4" xfId="4929" xr:uid="{7D953820-E911-4129-BC05-12ADE3D910FA}"/>
    <cellStyle name="Total 2 3 3 4 2" xfId="10309" xr:uid="{F2891D6B-7F43-448F-8C70-EAF47B7A7A6A}"/>
    <cellStyle name="Total 2 3 3 4 2 2" xfId="34523" xr:uid="{12B4EBAF-5111-4F21-BF1D-9E92792085AF}"/>
    <cellStyle name="Total 2 3 3 4 3" xfId="15226" xr:uid="{145E0345-B555-4FDD-A8A9-423807993B43}"/>
    <cellStyle name="Total 2 3 3 4 3 2" xfId="39256" xr:uid="{38651402-C1F0-4190-AEA9-09522D782ED0}"/>
    <cellStyle name="Total 2 3 3 4 4" xfId="20458" xr:uid="{D93A8C1E-10E1-4D1A-86B9-0C98F3996CF3}"/>
    <cellStyle name="Total 2 3 3 4 4 2" xfId="44283" xr:uid="{5E01DBE7-428A-4EA3-A18A-FEBC79131798}"/>
    <cellStyle name="Total 2 3 3 4 5" xfId="25092" xr:uid="{77E85BA8-ED5E-4288-9E0D-D44D4EBCC56F}"/>
    <cellStyle name="Total 2 3 3 4 5 2" xfId="48858" xr:uid="{EB885B52-3720-4EDA-9742-07A76CF9B36C}"/>
    <cellStyle name="Total 2 3 3 4 6" xfId="29686" xr:uid="{A308DDD3-7EED-4C11-B269-EAC1DBEFC3DD}"/>
    <cellStyle name="Total 2 3 3 5" xfId="6034" xr:uid="{F3AB4901-72C1-488F-B173-9DE9AB0FF7D4}"/>
    <cellStyle name="Total 2 3 3 5 2" xfId="11413" xr:uid="{C679E553-C261-4F9E-BC94-256B7BFD2B0C}"/>
    <cellStyle name="Total 2 3 3 5 2 2" xfId="35452" xr:uid="{F8373840-E41B-4B07-90FF-34D6C95AFE27}"/>
    <cellStyle name="Total 2 3 3 5 3" xfId="16156" xr:uid="{C65185A8-4FDD-451C-9DC0-B1976ACB5117}"/>
    <cellStyle name="Total 2 3 3 5 3 2" xfId="40186" xr:uid="{D3DF622B-7B94-4EFA-8FD4-A19DBC37B55C}"/>
    <cellStyle name="Total 2 3 3 5 4" xfId="21204" xr:uid="{2E968809-B2B9-4AD4-AFD2-F18AEB81762B}"/>
    <cellStyle name="Total 2 3 3 5 4 2" xfId="45018" xr:uid="{EBBE9F7B-E5AC-4578-A299-8D98D808C305}"/>
    <cellStyle name="Total 2 3 3 5 5" xfId="25827" xr:uid="{2DC5BB74-5A59-433D-A993-7D7F67E20AF9}"/>
    <cellStyle name="Total 2 3 3 5 5 2" xfId="49593" xr:uid="{E669BBA0-26E1-4BC6-9C0D-82AAA602F760}"/>
    <cellStyle name="Total 2 3 3 5 6" xfId="30603" xr:uid="{A2ED115E-A43C-49D6-8B4B-42184DBE1E49}"/>
    <cellStyle name="Total 2 3 3 6" xfId="6815" xr:uid="{BBAA6C89-8166-4DAC-98F9-A44D0A46B663}"/>
    <cellStyle name="Total 2 3 3 6 2" xfId="12194" xr:uid="{47A81949-47DF-4C13-97DE-6DB9DCE84730}"/>
    <cellStyle name="Total 2 3 3 6 2 2" xfId="36230" xr:uid="{509E749B-0B29-4644-AFD2-B2FA149FF323}"/>
    <cellStyle name="Total 2 3 3 6 3" xfId="16934" xr:uid="{2D950A29-0479-4B59-88F5-167C8E1DCFF8}"/>
    <cellStyle name="Total 2 3 3 6 3 2" xfId="40964" xr:uid="{C9AAD963-86CB-4CE9-A61F-D2CA835C0547}"/>
    <cellStyle name="Total 2 3 3 6 4" xfId="21941" xr:uid="{82F7E64F-7849-430A-92A4-B7F31701ED38}"/>
    <cellStyle name="Total 2 3 3 6 4 2" xfId="45746" xr:uid="{FB46DA8A-41B3-4818-A164-E6D2B91653EA}"/>
    <cellStyle name="Total 2 3 3 6 5" xfId="26555" xr:uid="{C684401A-59B0-46B6-B0AE-A35C7E10393B}"/>
    <cellStyle name="Total 2 3 3 6 5 2" xfId="50321" xr:uid="{59583183-82BC-4590-9F7F-4CC73CABB062}"/>
    <cellStyle name="Total 2 3 3 6 6" xfId="31372" xr:uid="{5C095631-B61A-4ED7-9C76-4F44E98ECDF0}"/>
    <cellStyle name="Total 2 3 3 7" xfId="7555" xr:uid="{B43610BF-58FB-41AB-85FF-0EAA08AB6395}"/>
    <cellStyle name="Total 2 3 3 7 2" xfId="12934" xr:uid="{5907C9CA-FFD8-4472-9717-66B838D06872}"/>
    <cellStyle name="Total 2 3 3 7 2 2" xfId="36968" xr:uid="{9C4604F5-6872-4A63-B2D1-042CB07D8CFA}"/>
    <cellStyle name="Total 2 3 3 7 3" xfId="17672" xr:uid="{C54948F7-CFB1-4CA6-ABFF-450744469256}"/>
    <cellStyle name="Total 2 3 3 7 3 2" xfId="41702" xr:uid="{7117BE46-65AB-424E-A181-B8E1D66D0DA0}"/>
    <cellStyle name="Total 2 3 3 7 4" xfId="22677" xr:uid="{16FBF788-47E2-4F96-B846-D4868A8C6E08}"/>
    <cellStyle name="Total 2 3 3 7 4 2" xfId="46473" xr:uid="{EFE68B2C-7675-4F31-837B-C596B30DDD29}"/>
    <cellStyle name="Total 2 3 3 7 5" xfId="27282" xr:uid="{337ADEBE-6AC1-4F0A-B2DB-C868349CA1D4}"/>
    <cellStyle name="Total 2 3 3 7 5 2" xfId="51048" xr:uid="{23B86227-B762-4797-8323-854D29A77F3F}"/>
    <cellStyle name="Total 2 3 3 7 6" xfId="32101" xr:uid="{750C992A-FAFC-40C3-A8AE-B2DDAA0D8327}"/>
    <cellStyle name="Total 2 3 3 8" xfId="8288" xr:uid="{3FEB3904-832B-4ED6-8E3B-69F0C1726C60}"/>
    <cellStyle name="Total 2 3 3 8 2" xfId="13667" xr:uid="{7515AD8C-D3E5-41B9-833A-5FEB3D82BB79}"/>
    <cellStyle name="Total 2 3 3 8 2 2" xfId="37699" xr:uid="{EDC7FC68-00D5-42F9-B520-77D80FBB8001}"/>
    <cellStyle name="Total 2 3 3 8 3" xfId="18403" xr:uid="{EEB6639B-0CE8-4F12-849F-3B032C7E9204}"/>
    <cellStyle name="Total 2 3 3 8 3 2" xfId="42433" xr:uid="{94221764-F7FC-4C21-8F5C-3D02298DC4EB}"/>
    <cellStyle name="Total 2 3 3 8 4" xfId="23408" xr:uid="{C7C39D6A-C635-4574-9CCE-DD80DB6B29A8}"/>
    <cellStyle name="Total 2 3 3 8 4 2" xfId="47195" xr:uid="{00AC2890-9A91-4CDA-89BA-5FCE62C46158}"/>
    <cellStyle name="Total 2 3 3 8 5" xfId="28004" xr:uid="{47AA6A63-40AF-427E-B1B9-1622CDED1C56}"/>
    <cellStyle name="Total 2 3 3 8 5 2" xfId="51770" xr:uid="{4D5D6CB2-B7E6-4D9C-81AA-2DA6869579C7}"/>
    <cellStyle name="Total 2 3 3 8 6" xfId="32823" xr:uid="{17CE8C45-0087-4473-B2B1-214D02180D12}"/>
    <cellStyle name="Total 2 3 3 9" xfId="9505" xr:uid="{9337119D-9793-4086-9D2A-1CE56BB29984}"/>
    <cellStyle name="Total 2 3 3 9 2" xfId="33721" xr:uid="{613361B9-095F-4928-A9C8-402E51FFB4F3}"/>
    <cellStyle name="Total 2 3 4" xfId="4139" xr:uid="{F3D01CA1-481C-42B5-AE54-596ED01A97DF}"/>
    <cellStyle name="Total 2 3 4 10" xfId="14448" xr:uid="{FFA33C8D-3948-4C04-9CEB-C780BF332A93}"/>
    <cellStyle name="Total 2 3 4 10 2" xfId="38478" xr:uid="{A2C07084-FC28-4DD1-A954-300F777A0611}"/>
    <cellStyle name="Total 2 3 4 11" xfId="19420" xr:uid="{DD812B9E-0C99-4E53-B384-C9305F32D095}"/>
    <cellStyle name="Total 2 3 4 11 2" xfId="43261" xr:uid="{85CAF12E-95EC-454E-80D1-0022DF472755}"/>
    <cellStyle name="Total 2 3 4 12" xfId="24140" xr:uid="{865D76B6-1E3E-4C0A-93FC-2F535B6A3E11}"/>
    <cellStyle name="Total 2 3 4 12 2" xfId="47909" xr:uid="{CD662B25-13C1-4CE5-AFB6-78D39BB2A6E4}"/>
    <cellStyle name="Total 2 3 4 13" xfId="28917" xr:uid="{E34AB5D4-90A8-45DE-A0E8-2996A885B13F}"/>
    <cellStyle name="Total 2 3 4 2" xfId="4420" xr:uid="{7879ABD1-9774-4AE1-B969-7C0EEB6CB519}"/>
    <cellStyle name="Total 2 3 4 2 10" xfId="24387" xr:uid="{F28515D4-2A2E-40A2-9F69-3D941C3B9F84}"/>
    <cellStyle name="Total 2 3 4 2 10 2" xfId="48153" xr:uid="{A4C7121D-FC51-47A8-8165-FA85ED107D8B}"/>
    <cellStyle name="Total 2 3 4 2 11" xfId="29185" xr:uid="{7BA8D374-5290-4CE3-B343-D06D43729A77}"/>
    <cellStyle name="Total 2 3 4 2 2" xfId="5223" xr:uid="{F071CC4D-72AC-4014-AFCD-0BA4998036CD}"/>
    <cellStyle name="Total 2 3 4 2 2 2" xfId="10603" xr:uid="{F9040ADA-1969-4EFC-BF05-57BEA174D109}"/>
    <cellStyle name="Total 2 3 4 2 2 2 2" xfId="34815" xr:uid="{CCD0A7B0-5938-4E20-810A-90B5B4D2AC47}"/>
    <cellStyle name="Total 2 3 4 2 2 3" xfId="15518" xr:uid="{D857EF69-2E57-41A2-97F9-6CDE4B1B6172}"/>
    <cellStyle name="Total 2 3 4 2 2 3 2" xfId="39548" xr:uid="{540BF47E-EE9E-46C1-A755-E7E880A46101}"/>
    <cellStyle name="Total 2 3 4 2 2 4" xfId="20752" xr:uid="{AB6B69B2-0F3B-4134-9D69-1E408CF22351}"/>
    <cellStyle name="Total 2 3 4 2 2 4 2" xfId="44574" xr:uid="{5E02B8FC-A211-442E-B137-83964B39C263}"/>
    <cellStyle name="Total 2 3 4 2 2 5" xfId="25383" xr:uid="{48AD9677-985F-42B9-A5AE-B6DD3AFB8698}"/>
    <cellStyle name="Total 2 3 4 2 2 5 2" xfId="49149" xr:uid="{14AB3B36-D9F0-40E1-AD22-F95FC5F18CFD}"/>
    <cellStyle name="Total 2 3 4 2 2 6" xfId="29975" xr:uid="{927A62DC-FB4C-48FA-B2DB-7EF5CCF2F420}"/>
    <cellStyle name="Total 2 3 4 2 3" xfId="6329" xr:uid="{8BA2C982-0D3F-4A52-8666-047312E304CA}"/>
    <cellStyle name="Total 2 3 4 2 3 2" xfId="11708" xr:uid="{FD3C2062-1253-49EE-AD61-92AD91B4EF46}"/>
    <cellStyle name="Total 2 3 4 2 3 2 2" xfId="35745" xr:uid="{D109E5B2-30EB-4265-93B4-4CAD9D892F23}"/>
    <cellStyle name="Total 2 3 4 2 3 3" xfId="16449" xr:uid="{FC793BD9-ADD2-49B8-9040-6D64710067D1}"/>
    <cellStyle name="Total 2 3 4 2 3 3 2" xfId="40479" xr:uid="{5D3564C4-8869-477D-99EA-DEB8CFD879D5}"/>
    <cellStyle name="Total 2 3 4 2 3 4" xfId="21497" xr:uid="{810A8D73-F9B0-44E3-9AAB-1C204C47391D}"/>
    <cellStyle name="Total 2 3 4 2 3 4 2" xfId="45308" xr:uid="{69C216F9-CAF6-499B-A71D-51E72D1959DC}"/>
    <cellStyle name="Total 2 3 4 2 3 5" xfId="26117" xr:uid="{348449D9-EE52-4E0C-A9D2-5FB988AA7CDA}"/>
    <cellStyle name="Total 2 3 4 2 3 5 2" xfId="49883" xr:uid="{9AA8B1E6-3A74-4029-9A94-F93EADDDE584}"/>
    <cellStyle name="Total 2 3 4 2 3 6" xfId="30893" xr:uid="{0D0E823E-5994-47CD-B069-8E2B83C7047C}"/>
    <cellStyle name="Total 2 3 4 2 4" xfId="7110" xr:uid="{518A13BB-3420-4989-97B2-7314369B15B0}"/>
    <cellStyle name="Total 2 3 4 2 4 2" xfId="12489" xr:uid="{475276F9-E61E-479D-B89B-0C60FD14EDED}"/>
    <cellStyle name="Total 2 3 4 2 4 2 2" xfId="36523" xr:uid="{7D26A92A-2F70-4DF9-BEC7-2D62B17DD5CA}"/>
    <cellStyle name="Total 2 3 4 2 4 3" xfId="17227" xr:uid="{5552AC0A-62E9-4CEE-9432-4FF0F1E51EDD}"/>
    <cellStyle name="Total 2 3 4 2 4 3 2" xfId="41257" xr:uid="{7CD23B81-07E5-4182-BB27-46F87F91F95B}"/>
    <cellStyle name="Total 2 3 4 2 4 4" xfId="22233" xr:uid="{DF417EEE-9498-4EC8-854C-14B1357560AB}"/>
    <cellStyle name="Total 2 3 4 2 4 4 2" xfId="46035" xr:uid="{F08F7241-2BD5-4140-8147-8036EDB030D5}"/>
    <cellStyle name="Total 2 3 4 2 4 5" xfId="26844" xr:uid="{E73CAF9A-8A01-4CE8-8B64-B9D6EC9ABEE4}"/>
    <cellStyle name="Total 2 3 4 2 4 5 2" xfId="50610" xr:uid="{EDAB7D67-A9FA-4D5C-962A-DCE064FE6F79}"/>
    <cellStyle name="Total 2 3 4 2 4 6" xfId="31662" xr:uid="{900764E3-A658-4A2B-A639-D762F3FA25B9}"/>
    <cellStyle name="Total 2 3 4 2 5" xfId="7849" xr:uid="{CF2EAC49-1EA6-4752-AC79-D92354360BA5}"/>
    <cellStyle name="Total 2 3 4 2 5 2" xfId="13228" xr:uid="{E0637FB7-D561-4AF6-9D91-C916BA238740}"/>
    <cellStyle name="Total 2 3 4 2 5 2 2" xfId="37260" xr:uid="{ABAE629E-B12A-45F9-BD66-D0393677894D}"/>
    <cellStyle name="Total 2 3 4 2 5 3" xfId="17964" xr:uid="{7968DBBE-8A15-4318-B13F-4745FEADCFB6}"/>
    <cellStyle name="Total 2 3 4 2 5 3 2" xfId="41994" xr:uid="{96D9983B-9640-403A-8518-78735F0BEF19}"/>
    <cellStyle name="Total 2 3 4 2 5 4" xfId="22969" xr:uid="{A9FFB133-559C-487C-B4E9-AF96ACB3A941}"/>
    <cellStyle name="Total 2 3 4 2 5 4 2" xfId="46762" xr:uid="{F6418A53-C2B2-4A3B-91EB-D6707167BD4A}"/>
    <cellStyle name="Total 2 3 4 2 5 5" xfId="27571" xr:uid="{CBAE7965-B373-4DC7-A3E8-D9C692ABB4F8}"/>
    <cellStyle name="Total 2 3 4 2 5 5 2" xfId="51337" xr:uid="{6D9E4405-22AC-42FE-95F2-229905691B12}"/>
    <cellStyle name="Total 2 3 4 2 5 6" xfId="32390" xr:uid="{D29C3964-85AD-4A41-8BF8-37D9BE95B464}"/>
    <cellStyle name="Total 2 3 4 2 6" xfId="8582" xr:uid="{296C1DED-7CBF-4C68-9203-AE36E4A5394B}"/>
    <cellStyle name="Total 2 3 4 2 6 2" xfId="13961" xr:uid="{EEC8C398-552B-4B89-9A05-7C751EE65083}"/>
    <cellStyle name="Total 2 3 4 2 6 2 2" xfId="37991" xr:uid="{90C2D6D5-1DA9-475D-9BC7-CC5C41AE595B}"/>
    <cellStyle name="Total 2 3 4 2 6 3" xfId="18695" xr:uid="{29B87EDE-C7EF-4CD6-A450-74B968736ADF}"/>
    <cellStyle name="Total 2 3 4 2 6 3 2" xfId="42725" xr:uid="{0B7880EB-E32F-4573-B00E-308D20BEB36E}"/>
    <cellStyle name="Total 2 3 4 2 6 4" xfId="23700" xr:uid="{7B656CC7-46D1-4D3E-809E-8DB58ED243F1}"/>
    <cellStyle name="Total 2 3 4 2 6 4 2" xfId="47484" xr:uid="{EEB7636D-F430-4739-BDCF-F3884F3DBE59}"/>
    <cellStyle name="Total 2 3 4 2 6 5" xfId="28293" xr:uid="{A557E29E-2A91-4F16-83DD-B29B5DB186DA}"/>
    <cellStyle name="Total 2 3 4 2 6 5 2" xfId="52059" xr:uid="{F2A3AB7F-B1FB-477E-8C3F-A1404F51AFC0}"/>
    <cellStyle name="Total 2 3 4 2 6 6" xfId="33112" xr:uid="{FA82ED69-7406-419B-AB8B-A4EE98838D2C}"/>
    <cellStyle name="Total 2 3 4 2 7" xfId="9802" xr:uid="{1C19DABE-A808-4A50-B591-B1E21F22E4FE}"/>
    <cellStyle name="Total 2 3 4 2 7 2" xfId="34016" xr:uid="{368BAE7F-BABA-4F4A-A2E8-1CB11D0C80D6}"/>
    <cellStyle name="Total 2 3 4 2 8" xfId="14719" xr:uid="{E35127CB-B33E-47A6-BC3E-F6F77FA85E29}"/>
    <cellStyle name="Total 2 3 4 2 8 2" xfId="38749" xr:uid="{484B4CF3-58E0-4210-86E7-8423BAD7F9FA}"/>
    <cellStyle name="Total 2 3 4 2 9" xfId="19693" xr:uid="{60A7D106-3E8E-4C19-84F2-9DAE535F3973}"/>
    <cellStyle name="Total 2 3 4 2 9 2" xfId="43529" xr:uid="{5CE81AC4-7FCA-40E5-A62A-4B690884CDC5}"/>
    <cellStyle name="Total 2 3 4 3" xfId="4644" xr:uid="{A5DBABCF-25A9-43A8-8AE6-697619555321}"/>
    <cellStyle name="Total 2 3 4 3 10" xfId="24597" xr:uid="{E1B4EFA5-3165-4FDA-BCDE-ECD6B4631EA8}"/>
    <cellStyle name="Total 2 3 4 3 10 2" xfId="48363" xr:uid="{1423B036-30B8-4C2F-8CC2-DA0C3BCD5905}"/>
    <cellStyle name="Total 2 3 4 3 11" xfId="29406" xr:uid="{FF4980E5-CA11-4B28-8F33-07C0986BB794}"/>
    <cellStyle name="Total 2 3 4 3 2" xfId="5447" xr:uid="{7DE3A806-3B20-43DD-9FB1-0A83126B2977}"/>
    <cellStyle name="Total 2 3 4 3 2 2" xfId="10827" xr:uid="{695383FB-1D97-429D-A6E2-660A50722451}"/>
    <cellStyle name="Total 2 3 4 3 2 2 2" xfId="35039" xr:uid="{3D5EFD0C-D4ED-4925-B0E1-0A24E207C090}"/>
    <cellStyle name="Total 2 3 4 3 2 3" xfId="15742" xr:uid="{A2DEAD46-5A68-4DA4-895E-C7857DACD755}"/>
    <cellStyle name="Total 2 3 4 3 2 3 2" xfId="39772" xr:uid="{25D5C1B9-A544-467B-AC3E-43CC39984F06}"/>
    <cellStyle name="Total 2 3 4 3 2 4" xfId="20976" xr:uid="{E694CE42-921E-491C-9BDD-B6C16F09A865}"/>
    <cellStyle name="Total 2 3 4 3 2 4 2" xfId="44795" xr:uid="{A321EEB0-790F-4C85-AF55-7082F63E10CB}"/>
    <cellStyle name="Total 2 3 4 3 2 5" xfId="25604" xr:uid="{E6FF9B4A-AFBC-4818-8D31-3FA3EC503B54}"/>
    <cellStyle name="Total 2 3 4 3 2 5 2" xfId="49370" xr:uid="{61941249-CB19-4ABA-9DC3-B9453B8436C7}"/>
    <cellStyle name="Total 2 3 4 3 2 6" xfId="30196" xr:uid="{F0A64A47-E029-4AC5-9FAF-27640B16FF18}"/>
    <cellStyle name="Total 2 3 4 3 3" xfId="6553" xr:uid="{FE18C832-5C68-4C22-8675-B1507D14E786}"/>
    <cellStyle name="Total 2 3 4 3 3 2" xfId="11932" xr:uid="{24D450F0-3C06-4F83-AB78-4E288036DA40}"/>
    <cellStyle name="Total 2 3 4 3 3 2 2" xfId="35969" xr:uid="{6406895C-D82E-4FD5-8D96-04750E3E4F3A}"/>
    <cellStyle name="Total 2 3 4 3 3 3" xfId="16673" xr:uid="{1EADB916-A2E4-4B2A-A0D8-2C0B412186A6}"/>
    <cellStyle name="Total 2 3 4 3 3 3 2" xfId="40703" xr:uid="{A5DA9793-1AE9-4189-8852-30669FCEFA0B}"/>
    <cellStyle name="Total 2 3 4 3 3 4" xfId="21721" xr:uid="{E97BAB05-DF1D-440F-9B96-AB8902401B81}"/>
    <cellStyle name="Total 2 3 4 3 3 4 2" xfId="45529" xr:uid="{DC131765-6B5A-4B4B-B0EF-39BABB23D7EC}"/>
    <cellStyle name="Total 2 3 4 3 3 5" xfId="26338" xr:uid="{29BB3E88-17E2-44CD-B950-00FB693840FB}"/>
    <cellStyle name="Total 2 3 4 3 3 5 2" xfId="50104" xr:uid="{28113841-7578-474E-9723-C47C1351D989}"/>
    <cellStyle name="Total 2 3 4 3 3 6" xfId="31114" xr:uid="{062D4DFF-D049-47A4-A1D7-F98CC8B14B67}"/>
    <cellStyle name="Total 2 3 4 3 4" xfId="7334" xr:uid="{6E7ED062-1F24-45D5-A0ED-6964F0B8EEB2}"/>
    <cellStyle name="Total 2 3 4 3 4 2" xfId="12713" xr:uid="{36C7209B-CBB8-45EA-B9A1-71C366151677}"/>
    <cellStyle name="Total 2 3 4 3 4 2 2" xfId="36747" xr:uid="{7998CC0D-21FF-479C-8B5C-3F30C5C01027}"/>
    <cellStyle name="Total 2 3 4 3 4 3" xfId="17451" xr:uid="{E0C6B64B-83B2-4C8C-BF4D-E0F158245A88}"/>
    <cellStyle name="Total 2 3 4 3 4 3 2" xfId="41481" xr:uid="{8AED313E-C054-44BA-ADFE-46E18FC9E8B5}"/>
    <cellStyle name="Total 2 3 4 3 4 4" xfId="22457" xr:uid="{BCCCCCA5-2DC4-4217-A9EE-E549912063DA}"/>
    <cellStyle name="Total 2 3 4 3 4 4 2" xfId="46256" xr:uid="{37B36DB9-31EE-40AE-9633-ABB0D69D635F}"/>
    <cellStyle name="Total 2 3 4 3 4 5" xfId="27065" xr:uid="{B46FD49A-30A3-4E39-90CF-31CFE751B50F}"/>
    <cellStyle name="Total 2 3 4 3 4 5 2" xfId="50831" xr:uid="{E079BE47-671A-4733-941D-7CD383677800}"/>
    <cellStyle name="Total 2 3 4 3 4 6" xfId="31883" xr:uid="{8A403491-476B-4EAF-BA96-AF9561E4612B}"/>
    <cellStyle name="Total 2 3 4 3 5" xfId="8073" xr:uid="{75DE0385-121D-459F-ACBB-C10929F368BA}"/>
    <cellStyle name="Total 2 3 4 3 5 2" xfId="13452" xr:uid="{3554F210-D88C-4A91-B437-790D5E1A07BB}"/>
    <cellStyle name="Total 2 3 4 3 5 2 2" xfId="37484" xr:uid="{69F9EE4D-9D75-42C8-9E32-0A50929E1B7E}"/>
    <cellStyle name="Total 2 3 4 3 5 3" xfId="18188" xr:uid="{7A15AF7C-D1CA-47D2-BD41-35A0386841B3}"/>
    <cellStyle name="Total 2 3 4 3 5 3 2" xfId="42218" xr:uid="{97A82A48-D615-4838-8226-4C1B60188556}"/>
    <cellStyle name="Total 2 3 4 3 5 4" xfId="23193" xr:uid="{776CFDCA-E907-43D6-A4D4-BD5BB7BCBD59}"/>
    <cellStyle name="Total 2 3 4 3 5 4 2" xfId="46983" xr:uid="{995EFDD0-B05F-42B2-B754-2D76B931C282}"/>
    <cellStyle name="Total 2 3 4 3 5 5" xfId="27792" xr:uid="{4230161C-03EC-4F87-9915-BACE24E0404F}"/>
    <cellStyle name="Total 2 3 4 3 5 5 2" xfId="51558" xr:uid="{935284B5-2113-4436-B23B-5017777421D9}"/>
    <cellStyle name="Total 2 3 4 3 5 6" xfId="32611" xr:uid="{DFA31F00-752D-4279-8D9F-4BFEC604806B}"/>
    <cellStyle name="Total 2 3 4 3 6" xfId="8806" xr:uid="{799E3EA0-C328-4A5C-8109-22A4F3CB2F14}"/>
    <cellStyle name="Total 2 3 4 3 6 2" xfId="14185" xr:uid="{AF1626E1-CC96-4305-979D-0056D0872CAF}"/>
    <cellStyle name="Total 2 3 4 3 6 2 2" xfId="38215" xr:uid="{90198B31-6A26-406B-B424-28C9A369500C}"/>
    <cellStyle name="Total 2 3 4 3 6 3" xfId="18919" xr:uid="{59585321-8700-42B2-AB31-E6CDB566A6E6}"/>
    <cellStyle name="Total 2 3 4 3 6 3 2" xfId="42949" xr:uid="{4AFE4349-3163-4C20-B6B8-6C06090C91C7}"/>
    <cellStyle name="Total 2 3 4 3 6 4" xfId="23924" xr:uid="{E71C1AFD-8553-4DAD-BE43-8A6E79C49A84}"/>
    <cellStyle name="Total 2 3 4 3 6 4 2" xfId="47705" xr:uid="{62F25AA4-D9D1-402A-A6C2-DBF96686C876}"/>
    <cellStyle name="Total 2 3 4 3 6 5" xfId="28514" xr:uid="{2534BB6E-C661-45D8-9076-1519368133CA}"/>
    <cellStyle name="Total 2 3 4 3 6 5 2" xfId="52280" xr:uid="{33BBAFE4-E688-4172-B160-9BA24BE17BA7}"/>
    <cellStyle name="Total 2 3 4 3 6 6" xfId="33333" xr:uid="{3AAC99A8-9B45-4E1C-AC9C-B87598087750}"/>
    <cellStyle name="Total 2 3 4 3 7" xfId="10026" xr:uid="{95546919-8E03-4FAD-9184-ABC21A802FC9}"/>
    <cellStyle name="Total 2 3 4 3 7 2" xfId="34240" xr:uid="{FD7FB731-1D8B-4F8A-8457-EFAC99461AD1}"/>
    <cellStyle name="Total 2 3 4 3 8" xfId="14943" xr:uid="{30290D62-2253-4DF5-B754-91253FE5C7E9}"/>
    <cellStyle name="Total 2 3 4 3 8 2" xfId="38973" xr:uid="{FE3ED45A-7706-4307-9336-05CEB0A33CD5}"/>
    <cellStyle name="Total 2 3 4 3 9" xfId="19917" xr:uid="{497A4CFA-B98A-42DA-8132-2C6A8FD44CC1}"/>
    <cellStyle name="Total 2 3 4 3 9 2" xfId="43750" xr:uid="{2A3A89AC-C015-40DE-A331-C8B7E6495846}"/>
    <cellStyle name="Total 2 3 4 4" xfId="4950" xr:uid="{4158E808-353B-4427-9FCB-F8C4C5A54D96}"/>
    <cellStyle name="Total 2 3 4 4 2" xfId="10330" xr:uid="{5065D804-3905-4592-B577-7F578504A3C4}"/>
    <cellStyle name="Total 2 3 4 4 2 2" xfId="34544" xr:uid="{E42BBA83-F3AF-462B-8CC3-A5D1B297B227}"/>
    <cellStyle name="Total 2 3 4 4 3" xfId="15247" xr:uid="{B880975B-6292-4924-9894-8CDBE868C91B}"/>
    <cellStyle name="Total 2 3 4 4 3 2" xfId="39277" xr:uid="{4CC3647D-57B1-4A53-9D2F-14B2BCE07718}"/>
    <cellStyle name="Total 2 3 4 4 4" xfId="20479" xr:uid="{300F5645-9792-4AFE-A45A-3E381EA89D33}"/>
    <cellStyle name="Total 2 3 4 4 4 2" xfId="44304" xr:uid="{43CBAC2F-B799-4AB6-B9A4-78E6E75E4A0A}"/>
    <cellStyle name="Total 2 3 4 4 5" xfId="25113" xr:uid="{05773DB5-CB87-4175-AC4F-0046DF0027FB}"/>
    <cellStyle name="Total 2 3 4 4 5 2" xfId="48879" xr:uid="{9E0BA9BB-DC0A-4589-9F72-0DEB63279D33}"/>
    <cellStyle name="Total 2 3 4 4 6" xfId="29707" xr:uid="{4BF8F067-26F2-4789-9D1F-DAADC10C244B}"/>
    <cellStyle name="Total 2 3 4 5" xfId="6055" xr:uid="{29D925D0-B441-48D9-815E-65F2DC6131B6}"/>
    <cellStyle name="Total 2 3 4 5 2" xfId="11434" xr:uid="{9AE5163F-C41A-42E4-BB46-D8CB789D487C}"/>
    <cellStyle name="Total 2 3 4 5 2 2" xfId="35473" xr:uid="{2B58706A-97D6-41E4-A2F7-FEE3F812AC92}"/>
    <cellStyle name="Total 2 3 4 5 3" xfId="16177" xr:uid="{8DF3D585-2B16-4908-81BB-5839FF377239}"/>
    <cellStyle name="Total 2 3 4 5 3 2" xfId="40207" xr:uid="{0E8F0BDE-5602-47E6-9CD5-A37F388AFF53}"/>
    <cellStyle name="Total 2 3 4 5 4" xfId="21225" xr:uid="{A93AD145-F4D1-4EF6-9B7B-50BE93A0ABEB}"/>
    <cellStyle name="Total 2 3 4 5 4 2" xfId="45039" xr:uid="{A2B660C4-53D4-466C-927D-AD63D5165600}"/>
    <cellStyle name="Total 2 3 4 5 5" xfId="25848" xr:uid="{23CE9B37-0833-4172-BB7A-2542899BDCA5}"/>
    <cellStyle name="Total 2 3 4 5 5 2" xfId="49614" xr:uid="{415BD5DC-871D-4669-9D40-B34C154FA41E}"/>
    <cellStyle name="Total 2 3 4 5 6" xfId="30624" xr:uid="{ABDAF188-EEA0-4B2C-85DA-DF17E00DEAA6}"/>
    <cellStyle name="Total 2 3 4 6" xfId="6836" xr:uid="{69870D9B-20B2-4E0A-98F6-1A1A677F4E31}"/>
    <cellStyle name="Total 2 3 4 6 2" xfId="12215" xr:uid="{9AADD200-8BAB-43B8-9967-B4AD579AD698}"/>
    <cellStyle name="Total 2 3 4 6 2 2" xfId="36251" xr:uid="{EF1DC840-F8D6-4D7D-8DBA-E732A83D129A}"/>
    <cellStyle name="Total 2 3 4 6 3" xfId="16955" xr:uid="{C84E74CF-6806-4B3A-A0D9-8FDB4E0CB7E1}"/>
    <cellStyle name="Total 2 3 4 6 3 2" xfId="40985" xr:uid="{3C0D8160-7635-476B-A679-7937704D3F2A}"/>
    <cellStyle name="Total 2 3 4 6 4" xfId="21962" xr:uid="{EC875F3C-0659-4030-BE3C-0C0136C43C8F}"/>
    <cellStyle name="Total 2 3 4 6 4 2" xfId="45767" xr:uid="{8FB16BD5-984F-42C0-9317-C020404E8C49}"/>
    <cellStyle name="Total 2 3 4 6 5" xfId="26576" xr:uid="{1BC63041-E67A-4778-A315-894BF45AF5C8}"/>
    <cellStyle name="Total 2 3 4 6 5 2" xfId="50342" xr:uid="{82DCFB02-2B6C-4954-85F9-132DF5ABA158}"/>
    <cellStyle name="Total 2 3 4 6 6" xfId="31393" xr:uid="{A17B2349-CDF3-4A1F-A543-665A487DFB33}"/>
    <cellStyle name="Total 2 3 4 7" xfId="7576" xr:uid="{4F7352E4-E98D-463B-ACD2-A7F7C7E73821}"/>
    <cellStyle name="Total 2 3 4 7 2" xfId="12955" xr:uid="{4F9F2233-1089-4198-987B-02C21EE41162}"/>
    <cellStyle name="Total 2 3 4 7 2 2" xfId="36989" xr:uid="{BBA08243-E14A-456A-9AD4-66B77158C8AB}"/>
    <cellStyle name="Total 2 3 4 7 3" xfId="17693" xr:uid="{8D2864D0-338D-44AA-AE37-1A8D6C2BC37A}"/>
    <cellStyle name="Total 2 3 4 7 3 2" xfId="41723" xr:uid="{1384030C-B1C4-4663-BCDB-90B3B9463539}"/>
    <cellStyle name="Total 2 3 4 7 4" xfId="22698" xr:uid="{6D2EB70C-55B9-4789-AF5D-C96674CF0105}"/>
    <cellStyle name="Total 2 3 4 7 4 2" xfId="46494" xr:uid="{CBD03120-BE65-4A0D-A92D-FAAE21CFB16A}"/>
    <cellStyle name="Total 2 3 4 7 5" xfId="27303" xr:uid="{F7B53EFB-1AAC-4F28-9F6D-D1CDDB9986CE}"/>
    <cellStyle name="Total 2 3 4 7 5 2" xfId="51069" xr:uid="{86DE06C3-DA7D-4D14-B8CB-39DF4AEDDE90}"/>
    <cellStyle name="Total 2 3 4 7 6" xfId="32122" xr:uid="{66F9CD2D-46C3-45DB-BD65-A4EB50AE18BD}"/>
    <cellStyle name="Total 2 3 4 8" xfId="8309" xr:uid="{D1FDC843-1F61-4A53-B301-095CEC4843AB}"/>
    <cellStyle name="Total 2 3 4 8 2" xfId="13688" xr:uid="{647EF323-C213-407B-A578-D48E5C366623}"/>
    <cellStyle name="Total 2 3 4 8 2 2" xfId="37720" xr:uid="{D4955E7C-A923-4B97-BCDC-06E43CC5A8FF}"/>
    <cellStyle name="Total 2 3 4 8 3" xfId="18424" xr:uid="{C7DAC6EC-6E23-4838-93E8-A6D26A7D30E4}"/>
    <cellStyle name="Total 2 3 4 8 3 2" xfId="42454" xr:uid="{729BBBD7-FA91-4D3F-83CB-66808748DC6C}"/>
    <cellStyle name="Total 2 3 4 8 4" xfId="23429" xr:uid="{F8E8CDFA-A220-478A-B5DC-A35E22FDE2D4}"/>
    <cellStyle name="Total 2 3 4 8 4 2" xfId="47216" xr:uid="{11657AB2-993A-4830-8B8D-2F45DFD8A081}"/>
    <cellStyle name="Total 2 3 4 8 5" xfId="28025" xr:uid="{B5D2D691-78CC-4CC0-A606-6132CB633648}"/>
    <cellStyle name="Total 2 3 4 8 5 2" xfId="51791" xr:uid="{C3922852-6B9D-4EF2-8A68-F426973FEFC1}"/>
    <cellStyle name="Total 2 3 4 8 6" xfId="32844" xr:uid="{59A3BD27-4EE3-462D-8891-C70DA0F9D7BD}"/>
    <cellStyle name="Total 2 3 4 9" xfId="9526" xr:uid="{A4F8983F-4D98-451E-9442-40E57A20C250}"/>
    <cellStyle name="Total 2 3 4 9 2" xfId="33742" xr:uid="{79D339DF-40A8-4A63-A6BC-C0D7701E99AC}"/>
    <cellStyle name="Total 2 3 5" xfId="4212" xr:uid="{0B2A7082-C99B-4D80-A183-B7C1F39CD54B}"/>
    <cellStyle name="Total 2 3 5 10" xfId="24202" xr:uid="{5A62FE1E-3124-4808-B3A8-569A101873D8}"/>
    <cellStyle name="Total 2 3 5 10 2" xfId="47969" xr:uid="{622AEC25-EC8B-4F41-9562-345CE5CA265F}"/>
    <cellStyle name="Total 2 3 5 11" xfId="28980" xr:uid="{4CBB0B09-3185-4D01-A8BD-883519F6963B}"/>
    <cellStyle name="Total 2 3 5 2" xfId="5015" xr:uid="{3B264F0F-93D5-4AE4-A6DC-59E94824AF3C}"/>
    <cellStyle name="Total 2 3 5 2 2" xfId="10395" xr:uid="{395B9D46-103C-4D86-B131-CC7654D38C37}"/>
    <cellStyle name="Total 2 3 5 2 2 2" xfId="34607" xr:uid="{860F7149-0A3C-4214-9D25-B7598025129A}"/>
    <cellStyle name="Total 2 3 5 2 3" xfId="15310" xr:uid="{DE3B6D58-0E91-4BE4-897F-F2BCA9F2D43A}"/>
    <cellStyle name="Total 2 3 5 2 3 2" xfId="39340" xr:uid="{B8ECE5A1-FA3C-4EE4-AA8D-03F1CF48CF5D}"/>
    <cellStyle name="Total 2 3 5 2 4" xfId="20544" xr:uid="{FA3379DB-33F7-49AE-B540-09461BD1DC1E}"/>
    <cellStyle name="Total 2 3 5 2 4 2" xfId="44369" xr:uid="{08547C28-862C-4A22-A7E3-BB35F64A5F75}"/>
    <cellStyle name="Total 2 3 5 2 5" xfId="25178" xr:uid="{782ABF3C-D02F-449E-95BB-4CD90485ADFA}"/>
    <cellStyle name="Total 2 3 5 2 5 2" xfId="48944" xr:uid="{B1F542A5-F768-456F-85B1-A8253D34B2AB}"/>
    <cellStyle name="Total 2 3 5 2 6" xfId="29770" xr:uid="{F7158AAC-7E9F-4223-B7AC-97A59A7142BF}"/>
    <cellStyle name="Total 2 3 5 3" xfId="6121" xr:uid="{7389883F-3958-4D68-9288-61A5C38D9ECC}"/>
    <cellStyle name="Total 2 3 5 3 2" xfId="11500" xr:uid="{D182247C-6F15-4543-8A4E-4A06DD14B065}"/>
    <cellStyle name="Total 2 3 5 3 2 2" xfId="35537" xr:uid="{6739FDEC-87F4-4AFC-90D9-889DF4C95AF4}"/>
    <cellStyle name="Total 2 3 5 3 3" xfId="16241" xr:uid="{89AB3198-D429-485E-9663-046D7AFFE868}"/>
    <cellStyle name="Total 2 3 5 3 3 2" xfId="40271" xr:uid="{9A87635C-5784-4C78-9962-B148CFB270EB}"/>
    <cellStyle name="Total 2 3 5 3 4" xfId="21289" xr:uid="{2C5F9695-D828-4AE6-9A04-C204C83871E2}"/>
    <cellStyle name="Total 2 3 5 3 4 2" xfId="45103" xr:uid="{414F824C-8AE0-4732-9435-7B63A4AD66C0}"/>
    <cellStyle name="Total 2 3 5 3 5" xfId="25912" xr:uid="{F6AFEA41-FA41-40E7-BC36-F0AEA230A179}"/>
    <cellStyle name="Total 2 3 5 3 5 2" xfId="49678" xr:uid="{C007DC07-C45A-4730-B96D-4AF8CB01E92F}"/>
    <cellStyle name="Total 2 3 5 3 6" xfId="30688" xr:uid="{DFFF2DD1-8047-4C3E-986C-8F590B27F7EB}"/>
    <cellStyle name="Total 2 3 5 4" xfId="6902" xr:uid="{AEFE4F5F-9BC8-4856-A60B-E071EF63D3CF}"/>
    <cellStyle name="Total 2 3 5 4 2" xfId="12281" xr:uid="{E78FC00A-21F2-4629-95B1-7689AF724861}"/>
    <cellStyle name="Total 2 3 5 4 2 2" xfId="36315" xr:uid="{891B6AB0-F695-4B33-AC07-E818CF13D95B}"/>
    <cellStyle name="Total 2 3 5 4 3" xfId="17019" xr:uid="{BEEFC142-4A64-4DC0-8189-D55089504C5C}"/>
    <cellStyle name="Total 2 3 5 4 3 2" xfId="41049" xr:uid="{9911C6BB-1057-4F25-83CF-A58F863D8056}"/>
    <cellStyle name="Total 2 3 5 4 4" xfId="22025" xr:uid="{9A3F999E-572E-47DB-A431-79D2AA74CDAD}"/>
    <cellStyle name="Total 2 3 5 4 4 2" xfId="45830" xr:uid="{5AE7D44B-1FC8-499C-A9E9-A922E517CCB4}"/>
    <cellStyle name="Total 2 3 5 4 5" xfId="26639" xr:uid="{4138E776-B240-4DDE-AB60-89A3BBBB4CD6}"/>
    <cellStyle name="Total 2 3 5 4 5 2" xfId="50405" xr:uid="{B4E2BF50-37AC-49A3-BAAB-D2AA0CA3BE05}"/>
    <cellStyle name="Total 2 3 5 4 6" xfId="31457" xr:uid="{32F8B9D8-47CA-4C3D-860D-010D713005A4}"/>
    <cellStyle name="Total 2 3 5 5" xfId="7641" xr:uid="{851D1D13-B208-4F0F-B6BE-BB1C2D959722}"/>
    <cellStyle name="Total 2 3 5 5 2" xfId="13020" xr:uid="{3B27BCE0-1743-432B-9DEB-1A4EF0FE498B}"/>
    <cellStyle name="Total 2 3 5 5 2 2" xfId="37052" xr:uid="{FE39A126-23EA-4206-840F-F2E95B0FF0C6}"/>
    <cellStyle name="Total 2 3 5 5 3" xfId="17756" xr:uid="{63ED58A0-E637-4AC8-9D01-BAAC34AF4C60}"/>
    <cellStyle name="Total 2 3 5 5 3 2" xfId="41786" xr:uid="{D334FE2B-9088-4214-953D-7AE5DB5EE241}"/>
    <cellStyle name="Total 2 3 5 5 4" xfId="22761" xr:uid="{74DD533F-F28B-4A0E-A785-9F188455FEBD}"/>
    <cellStyle name="Total 2 3 5 5 4 2" xfId="46557" xr:uid="{9B1C9371-4341-4037-BAB6-D4D8AAB9676D}"/>
    <cellStyle name="Total 2 3 5 5 5" xfId="27366" xr:uid="{39D8E5A7-A8F8-4C98-84ED-CDFCABBC160C}"/>
    <cellStyle name="Total 2 3 5 5 5 2" xfId="51132" xr:uid="{7D921572-397B-45BC-8FB4-38D4C99D2163}"/>
    <cellStyle name="Total 2 3 5 5 6" xfId="32185" xr:uid="{F181CBC2-3599-4011-BED7-5DDCCF6F9273}"/>
    <cellStyle name="Total 2 3 5 6" xfId="8374" xr:uid="{B7636A5D-ABD3-4B00-BA7D-FDED03B2D673}"/>
    <cellStyle name="Total 2 3 5 6 2" xfId="13753" xr:uid="{69F9150E-73DD-4C20-93F1-DE3C0CFAB52D}"/>
    <cellStyle name="Total 2 3 5 6 2 2" xfId="37783" xr:uid="{281A53C8-4EAE-4A6C-A430-A621BD33E6B9}"/>
    <cellStyle name="Total 2 3 5 6 3" xfId="18487" xr:uid="{5B19388B-0ED1-4C39-853A-A170DA085058}"/>
    <cellStyle name="Total 2 3 5 6 3 2" xfId="42517" xr:uid="{B932474B-8D06-46AD-95DD-A6CD8995DE2C}"/>
    <cellStyle name="Total 2 3 5 6 4" xfId="23492" xr:uid="{CB3C17C5-5465-4457-8F2D-3170CD31FCF6}"/>
    <cellStyle name="Total 2 3 5 6 4 2" xfId="47279" xr:uid="{11A75098-95E0-4181-A77A-2134EDC25F2C}"/>
    <cellStyle name="Total 2 3 5 6 5" xfId="28088" xr:uid="{C3B5BF8A-1FFD-4859-8E4F-19287427BB91}"/>
    <cellStyle name="Total 2 3 5 6 5 2" xfId="51854" xr:uid="{85627C0C-9BFC-4928-805C-AD023EA916E2}"/>
    <cellStyle name="Total 2 3 5 6 6" xfId="32907" xr:uid="{A106483E-3714-4E43-96B9-6F9401A34D67}"/>
    <cellStyle name="Total 2 3 5 7" xfId="9594" xr:uid="{974A6DF9-2CBC-41CA-965D-D991855C7905}"/>
    <cellStyle name="Total 2 3 5 7 2" xfId="33808" xr:uid="{0641EE43-1235-4B3D-897D-8049243F2CA0}"/>
    <cellStyle name="Total 2 3 5 8" xfId="14511" xr:uid="{12847769-3784-489F-900C-9CE0A5518FC8}"/>
    <cellStyle name="Total 2 3 5 8 2" xfId="38541" xr:uid="{EA806476-BA1F-492D-804D-C2C3DC43182F}"/>
    <cellStyle name="Total 2 3 5 9" xfId="19485" xr:uid="{E9B92222-3E4D-4CB8-919C-8A18B98076F5}"/>
    <cellStyle name="Total 2 3 5 9 2" xfId="43324" xr:uid="{B7D283E7-60F6-4C9C-9B1F-30DAE6C19402}"/>
    <cellStyle name="Total 2 3 6" xfId="4436" xr:uid="{70A6A18A-D7E3-4661-99BD-DB23FE910A86}"/>
    <cellStyle name="Total 2 3 6 10" xfId="24400" xr:uid="{216CC292-5A3D-4CAC-9461-CCB229BDB28A}"/>
    <cellStyle name="Total 2 3 6 10 2" xfId="48166" xr:uid="{99854BEF-4F19-497E-8F29-048CAFDD8503}"/>
    <cellStyle name="Total 2 3 6 11" xfId="29201" xr:uid="{B2D5873E-2395-4D26-93A0-FA2DFD267AE7}"/>
    <cellStyle name="Total 2 3 6 2" xfId="5239" xr:uid="{F89C8C46-DF2F-4F2E-A8A0-3C81558CAE88}"/>
    <cellStyle name="Total 2 3 6 2 2" xfId="10619" xr:uid="{649EB927-FB60-4604-87B1-03BC2A081DE2}"/>
    <cellStyle name="Total 2 3 6 2 2 2" xfId="34831" xr:uid="{B9E71D42-F967-4D06-9FC4-DC88ACB92738}"/>
    <cellStyle name="Total 2 3 6 2 3" xfId="15534" xr:uid="{878977AC-60B6-4017-892E-EB005D28A4DF}"/>
    <cellStyle name="Total 2 3 6 2 3 2" xfId="39564" xr:uid="{26DCDF76-072E-43EA-9676-C37CF7F964D4}"/>
    <cellStyle name="Total 2 3 6 2 4" xfId="20768" xr:uid="{17DF0768-2ECA-4EBE-8BC1-9C5EA0BCE39B}"/>
    <cellStyle name="Total 2 3 6 2 4 2" xfId="44590" xr:uid="{AC9AA0CF-7D0B-4C9D-B71A-C14C8D89222E}"/>
    <cellStyle name="Total 2 3 6 2 5" xfId="25399" xr:uid="{51FF3B88-EE73-4743-83C2-08F8B266F6DF}"/>
    <cellStyle name="Total 2 3 6 2 5 2" xfId="49165" xr:uid="{18C8C1CF-CDCE-432A-86E7-6C9088072E6B}"/>
    <cellStyle name="Total 2 3 6 2 6" xfId="29991" xr:uid="{546D04CD-7199-45C3-A2BB-BECB04351311}"/>
    <cellStyle name="Total 2 3 6 3" xfId="6345" xr:uid="{443DEAA9-B166-4AAE-AD47-77483B83DE14}"/>
    <cellStyle name="Total 2 3 6 3 2" xfId="11724" xr:uid="{4A8764E5-DC25-459B-8ED1-5595E126E4CC}"/>
    <cellStyle name="Total 2 3 6 3 2 2" xfId="35761" xr:uid="{E9385ECA-2FF1-4E69-8746-EBA86CFFE989}"/>
    <cellStyle name="Total 2 3 6 3 3" xfId="16465" xr:uid="{7517C475-8604-4537-B615-B0DE4AEFA6EF}"/>
    <cellStyle name="Total 2 3 6 3 3 2" xfId="40495" xr:uid="{B24219BD-2B12-435E-836A-C1C232C55276}"/>
    <cellStyle name="Total 2 3 6 3 4" xfId="21513" xr:uid="{E71D089B-32E9-49E1-9630-5D023C9B3AAD}"/>
    <cellStyle name="Total 2 3 6 3 4 2" xfId="45324" xr:uid="{3718B3F9-0E31-470D-B2A6-F5E469A7D7C0}"/>
    <cellStyle name="Total 2 3 6 3 5" xfId="26133" xr:uid="{F70CCDFE-BF70-4EAD-BD5A-73D0427B1D0E}"/>
    <cellStyle name="Total 2 3 6 3 5 2" xfId="49899" xr:uid="{1D6B2724-5F91-460C-9D4C-0A4481D8FC5B}"/>
    <cellStyle name="Total 2 3 6 3 6" xfId="30909" xr:uid="{82FB12CE-A123-4CB2-B919-C75F72C6B840}"/>
    <cellStyle name="Total 2 3 6 4" xfId="7126" xr:uid="{1E226C27-70D5-47EC-862C-C43824BAC0A7}"/>
    <cellStyle name="Total 2 3 6 4 2" xfId="12505" xr:uid="{B53C54A7-770F-48AB-A196-78BCE203033E}"/>
    <cellStyle name="Total 2 3 6 4 2 2" xfId="36539" xr:uid="{9CCC4510-C3B9-4318-885D-369986CA5E25}"/>
    <cellStyle name="Total 2 3 6 4 3" xfId="17243" xr:uid="{178D7DAF-682E-41A3-8A2B-4B65EE5D6877}"/>
    <cellStyle name="Total 2 3 6 4 3 2" xfId="41273" xr:uid="{7C7F1C88-D03E-4581-84BD-C73FC26240DE}"/>
    <cellStyle name="Total 2 3 6 4 4" xfId="22249" xr:uid="{84F10E7B-1BC5-45B5-82AC-91029B53E165}"/>
    <cellStyle name="Total 2 3 6 4 4 2" xfId="46051" xr:uid="{7CDC40FD-C3AF-4163-B847-59206BB68E60}"/>
    <cellStyle name="Total 2 3 6 4 5" xfId="26860" xr:uid="{538F246C-DB0E-4F9F-BCFE-603683A599AA}"/>
    <cellStyle name="Total 2 3 6 4 5 2" xfId="50626" xr:uid="{3F0A8B01-28DF-4A0E-A4A5-A3694794B015}"/>
    <cellStyle name="Total 2 3 6 4 6" xfId="31678" xr:uid="{F9BA15CE-9D2A-443E-8785-591B7E8BE04D}"/>
    <cellStyle name="Total 2 3 6 5" xfId="7865" xr:uid="{574A5D9F-DA72-4C64-9C68-F5CD2E97A00F}"/>
    <cellStyle name="Total 2 3 6 5 2" xfId="13244" xr:uid="{745A8E44-CD32-4874-9CAB-0B147AD719A0}"/>
    <cellStyle name="Total 2 3 6 5 2 2" xfId="37276" xr:uid="{D25E1C5E-F346-4625-8F24-3D813C2B97B4}"/>
    <cellStyle name="Total 2 3 6 5 3" xfId="17980" xr:uid="{5AF29F3C-43E5-4B65-A4AA-8F33F00E072F}"/>
    <cellStyle name="Total 2 3 6 5 3 2" xfId="42010" xr:uid="{3D0B2372-BE69-4DC9-BD80-E29A8CCB2387}"/>
    <cellStyle name="Total 2 3 6 5 4" xfId="22985" xr:uid="{B259CCE6-B1B7-4DDF-8B27-5A3E3537E42D}"/>
    <cellStyle name="Total 2 3 6 5 4 2" xfId="46778" xr:uid="{62EAF6AE-8E11-4BA9-B7A9-31F6AC85668F}"/>
    <cellStyle name="Total 2 3 6 5 5" xfId="27587" xr:uid="{D2211CE4-3776-48AC-9CDF-15C9BEAA9B90}"/>
    <cellStyle name="Total 2 3 6 5 5 2" xfId="51353" xr:uid="{36A6C7BA-C2BA-4A06-8144-1BF7A18A522B}"/>
    <cellStyle name="Total 2 3 6 5 6" xfId="32406" xr:uid="{740148F0-2AD6-41FD-B7F8-EB203D544E9E}"/>
    <cellStyle name="Total 2 3 6 6" xfId="8598" xr:uid="{78F70686-51DE-402F-A39D-18B1D2C6C566}"/>
    <cellStyle name="Total 2 3 6 6 2" xfId="13977" xr:uid="{779CC7A7-A147-4BA6-9289-615C5D4DEDA4}"/>
    <cellStyle name="Total 2 3 6 6 2 2" xfId="38007" xr:uid="{DF9985DC-F14F-441F-A4DF-21EE6E7A509D}"/>
    <cellStyle name="Total 2 3 6 6 3" xfId="18711" xr:uid="{006788A4-D5AB-43D6-89D3-48E72F0918F7}"/>
    <cellStyle name="Total 2 3 6 6 3 2" xfId="42741" xr:uid="{10E38409-274E-48BA-BAD3-429188DD7503}"/>
    <cellStyle name="Total 2 3 6 6 4" xfId="23716" xr:uid="{A88333EA-883C-4B8E-AF0D-2F52388188C9}"/>
    <cellStyle name="Total 2 3 6 6 4 2" xfId="47500" xr:uid="{FBD432D9-4DD8-4B6D-B4A8-5B1FF0AA7E87}"/>
    <cellStyle name="Total 2 3 6 6 5" xfId="28309" xr:uid="{50BD1EFB-B978-499E-BDDC-88411074B115}"/>
    <cellStyle name="Total 2 3 6 6 5 2" xfId="52075" xr:uid="{9181EF4B-BB38-4502-A3D4-BF0DC0784049}"/>
    <cellStyle name="Total 2 3 6 6 6" xfId="33128" xr:uid="{944E8563-0D60-4253-AB7B-EE74DEBBE9F5}"/>
    <cellStyle name="Total 2 3 6 7" xfId="9818" xr:uid="{044BA8AA-2C40-445C-A4B6-DF5533C6324A}"/>
    <cellStyle name="Total 2 3 6 7 2" xfId="34032" xr:uid="{82CC118B-FBDC-4B09-9570-9936176C30A2}"/>
    <cellStyle name="Total 2 3 6 8" xfId="14735" xr:uid="{2C4D0E5D-13D1-4750-A0FE-2A09AC04B030}"/>
    <cellStyle name="Total 2 3 6 8 2" xfId="38765" xr:uid="{B5B7603E-022F-425E-8743-052A33B28428}"/>
    <cellStyle name="Total 2 3 6 9" xfId="19709" xr:uid="{EC64B54C-41A2-42C6-A79D-D70D9B996913}"/>
    <cellStyle name="Total 2 3 6 9 2" xfId="43545" xr:uid="{D0D9EA2F-83D5-476F-A848-E1DBCC2D1042}"/>
    <cellStyle name="Total 2 3 7" xfId="3914" xr:uid="{AF907B70-C8F6-40BB-89D0-A41ABB2A01F2}"/>
    <cellStyle name="Total 2 3 7 2" xfId="9300" xr:uid="{5265F14F-3144-47A3-B16B-5D566F8C566B}"/>
    <cellStyle name="Total 2 3 7 2 2" xfId="33528" xr:uid="{18140C74-DE86-4CFA-9B62-9DEC579133CF}"/>
    <cellStyle name="Total 2 3 7 3" xfId="14235" xr:uid="{4AA6B1B4-0804-424B-A708-5CDC73F47623}"/>
    <cellStyle name="Total 2 3 7 3 2" xfId="38265" xr:uid="{E53E7D4B-F0B3-4F42-8CF5-C7C6D30507D5}"/>
    <cellStyle name="Total 2 3 7 4" xfId="20261" xr:uid="{75E1A86C-987A-444B-86BB-9D4F1C663AF7}"/>
    <cellStyle name="Total 2 3 7 4 2" xfId="44089" xr:uid="{994FA723-C4DB-4256-80E9-F38B97B3AC3C}"/>
    <cellStyle name="Total 2 3 7 5" xfId="24898" xr:uid="{A7BBB54E-F1F5-4B44-8458-DA1E1AA9EDA9}"/>
    <cellStyle name="Total 2 3 7 5 2" xfId="48664" xr:uid="{30D5DFB2-89A1-4C8F-B452-60DF72ABC95F}"/>
    <cellStyle name="Total 2 3 7 6" xfId="28705" xr:uid="{6C774984-E12E-40BA-AF94-3F08B91F9493}"/>
    <cellStyle name="Total 2 3 8" xfId="4737" xr:uid="{0CE1FED8-F7A1-4440-8782-4FBC8A361057}"/>
    <cellStyle name="Total 2 3 8 2" xfId="10117" xr:uid="{09290694-9352-44F9-A5FE-E831F01E5AC8}"/>
    <cellStyle name="Total 2 3 8 2 2" xfId="34331" xr:uid="{A1D1B148-2C19-4784-A44A-572D7CF0B0DD}"/>
    <cellStyle name="Total 2 3 8 3" xfId="15034" xr:uid="{279C387C-8CC2-4FB3-A632-68809C93AF6F}"/>
    <cellStyle name="Total 2 3 8 3 2" xfId="39064" xr:uid="{10D83A0E-637F-4AC9-97B1-897CB00F33FA}"/>
    <cellStyle name="Total 2 3 8 4" xfId="21007" xr:uid="{9ED77696-7513-4C42-AF4B-78D5CD26010C}"/>
    <cellStyle name="Total 2 3 8 4 2" xfId="44824" xr:uid="{B6CC06B3-967C-46DA-82AA-99A90E7521F5}"/>
    <cellStyle name="Total 2 3 8 5" xfId="25633" xr:uid="{8D02FDF6-7D41-4321-942F-E902F45A20AF}"/>
    <cellStyle name="Total 2 3 8 5 2" xfId="49399" xr:uid="{2CE4A584-0A1C-4697-94E1-2CF0762F8AD4}"/>
    <cellStyle name="Total 2 3 8 6" xfId="29497" xr:uid="{FC662B2A-3A33-48F2-87B8-7FA3869F5300}"/>
    <cellStyle name="Total 2 3 9" xfId="5829" xr:uid="{1062F060-DE3F-448A-AB86-820AF37F7AEA}"/>
    <cellStyle name="Total 2 3 9 2" xfId="11208" xr:uid="{EAD898E2-05EF-46A1-A15A-8A42894A1F06}"/>
    <cellStyle name="Total 2 3 9 2 2" xfId="35259" xr:uid="{2A7F3226-A5F2-44BB-9C91-E035EA6145A1}"/>
    <cellStyle name="Total 2 3 9 3" xfId="15963" xr:uid="{314A0B16-E206-4276-8175-0826726C9243}"/>
    <cellStyle name="Total 2 3 9 3 2" xfId="39993" xr:uid="{AB05DAF7-9286-4BE9-BEDA-D852D9607F15}"/>
    <cellStyle name="Total 2 3 9 4" xfId="21746" xr:uid="{1DBF4A34-A94D-4720-8F40-A3952A479839}"/>
    <cellStyle name="Total 2 3 9 4 2" xfId="45554" xr:uid="{CDE25AF2-797C-458C-91B0-FD3287C87678}"/>
    <cellStyle name="Total 2 3 9 5" xfId="26363" xr:uid="{1A3CE19F-F28C-4CC9-B119-D0798616C216}"/>
    <cellStyle name="Total 2 3 9 5 2" xfId="50129" xr:uid="{EB5EB8D3-C9B2-41BD-944D-1F5130685CB9}"/>
    <cellStyle name="Total 2 3 9 6" xfId="30413" xr:uid="{09CEB0DA-8822-4E20-902E-F589FA9A303C}"/>
    <cellStyle name="Total 2 4" xfId="2234" xr:uid="{00000000-0005-0000-0000-0000BB080000}"/>
    <cellStyle name="Total 2 4 10" xfId="6597" xr:uid="{D7E6224F-6A3B-4735-800F-8ECE1D067DA3}"/>
    <cellStyle name="Total 2 4 10 2" xfId="11976" xr:uid="{7EA8453A-E6CA-45C3-851B-800A69DD7EEF}"/>
    <cellStyle name="Total 2 4 10 2 2" xfId="36013" xr:uid="{9C913EDD-75D0-4513-A23F-13D3B909C026}"/>
    <cellStyle name="Total 2 4 10 3" xfId="16717" xr:uid="{E896E5CD-A65D-4887-9148-964BFF260F38}"/>
    <cellStyle name="Total 2 4 10 3 2" xfId="40747" xr:uid="{C9F2DB25-58DB-4BC3-AEF8-694F54655C06}"/>
    <cellStyle name="Total 2 4 10 4" xfId="20119" xr:uid="{8E9E074C-3E6A-456E-9EB9-0A840959E81D}"/>
    <cellStyle name="Total 2 4 10 4 2" xfId="43948" xr:uid="{CD5AF7C6-1A70-4F92-9700-553FEAEC2128}"/>
    <cellStyle name="Total 2 4 10 5" xfId="24767" xr:uid="{356A9DC8-698C-41FF-8C5F-4EA5FB314DAF}"/>
    <cellStyle name="Total 2 4 10 5 2" xfId="48533" xr:uid="{5F6472F0-7C40-4C6B-A55F-CFEF43EDDA1F}"/>
    <cellStyle name="Total 2 4 10 6" xfId="31158" xr:uid="{323B0BDA-2079-4268-97DE-A6AC156D0DD2}"/>
    <cellStyle name="Total 2 4 11" xfId="6571" xr:uid="{DAE8495A-455F-4A6B-93AA-DDE3A9B84466}"/>
    <cellStyle name="Total 2 4 11 2" xfId="11950" xr:uid="{E510299B-6077-464E-9358-F520484E8FB6}"/>
    <cellStyle name="Total 2 4 11 2 2" xfId="35987" xr:uid="{A2715AF2-16AE-490F-B581-88C870A83ED2}"/>
    <cellStyle name="Total 2 4 11 3" xfId="16691" xr:uid="{C0336E16-3B8C-4CCF-9DF5-994E5600F32A}"/>
    <cellStyle name="Total 2 4 11 3 2" xfId="40721" xr:uid="{B0FF2B6C-64C5-42B7-84AA-23AA4A186724}"/>
    <cellStyle name="Total 2 4 11 4" xfId="20012" xr:uid="{6A2C89A6-1FB6-437D-AA91-F179D7405787}"/>
    <cellStyle name="Total 2 4 11 4 2" xfId="43842" xr:uid="{B10BCDF2-FEC1-4039-9D5E-7D395D9A79C7}"/>
    <cellStyle name="Total 2 4 11 5" xfId="24687" xr:uid="{8A963ED9-3B10-4B2D-A5C3-D2DEC8858566}"/>
    <cellStyle name="Total 2 4 11 5 2" xfId="48453" xr:uid="{8466E297-A74C-428A-BC5A-B52B17E4CB4C}"/>
    <cellStyle name="Total 2 4 11 6" xfId="31132" xr:uid="{98CDAAF9-5181-4230-882F-FC41E48BC3B4}"/>
    <cellStyle name="Total 2 4 12" xfId="5511" xr:uid="{752F24DF-07CF-49D0-B13E-C32A2E2AE930}"/>
    <cellStyle name="Total 2 4 12 2" xfId="10891" xr:uid="{3A3111A4-4A61-4913-84E8-3FD85CF3FC85}"/>
    <cellStyle name="Total 2 4 12 2 2" xfId="35085" xr:uid="{C24761B0-4DF9-4374-9D1C-F89CD13CE10B}"/>
    <cellStyle name="Total 2 4 12 3" xfId="15788" xr:uid="{F4F403A8-FF17-4F13-89F1-0646712C186D}"/>
    <cellStyle name="Total 2 4 12 3 2" xfId="39818" xr:uid="{DE9AE5F4-00F4-4F79-AB20-585509FB9F20}"/>
    <cellStyle name="Total 2 4 12 4" xfId="30242" xr:uid="{487DE4AE-2489-466B-9492-393E3D5AC788}"/>
    <cellStyle name="Total 2 4 13" xfId="19130" xr:uid="{EF44BD62-9007-4C52-AC0D-DB7F69BC0D6E}"/>
    <cellStyle name="Total 2 4 13 2" xfId="43038" xr:uid="{C0AC9104-FD52-4439-A77F-F2CAC27E2143}"/>
    <cellStyle name="Total 2 4 14" xfId="23956" xr:uid="{79B9C523-CEDF-44CE-93D5-7BF9327547F2}"/>
    <cellStyle name="Total 2 4 14 2" xfId="47725" xr:uid="{C0756E3D-DD8E-4601-9D42-4934B294D2F7}"/>
    <cellStyle name="Total 2 4 15" xfId="3479" xr:uid="{4C3DE500-2295-4878-93E9-146DB98FD80A}"/>
    <cellStyle name="Total 2 4 2" xfId="3042" xr:uid="{AE16A993-BFCD-454B-8AB0-3BD26DE75AD4}"/>
    <cellStyle name="Total 2 4 2 10" xfId="14391" xr:uid="{95E49548-E540-4AA2-8870-A678C76DD29A}"/>
    <cellStyle name="Total 2 4 2 10 2" xfId="38421" xr:uid="{2F203934-7AC0-40DC-92B6-2F5E439465E0}"/>
    <cellStyle name="Total 2 4 2 11" xfId="19363" xr:uid="{85AF9D22-D34D-46DD-BCD4-9F7BBBB966DB}"/>
    <cellStyle name="Total 2 4 2 11 2" xfId="43204" xr:uid="{1C39498C-843B-4811-AF23-94690E830380}"/>
    <cellStyle name="Total 2 4 2 12" xfId="24095" xr:uid="{7EE6C6D9-5881-4580-BB53-05FB22A78D76}"/>
    <cellStyle name="Total 2 4 2 12 2" xfId="47864" xr:uid="{FE92A6B4-E3FE-4E02-B0CC-5C518F0A13C0}"/>
    <cellStyle name="Total 2 4 2 13" xfId="4082" xr:uid="{51EDB4DF-2D5B-4377-B2A0-D9961B7F861C}"/>
    <cellStyle name="Total 2 4 2 14" xfId="28860" xr:uid="{696F192B-44E8-4143-8906-10B374AAB1FB}"/>
    <cellStyle name="Total 2 4 2 2" xfId="3210" xr:uid="{3B2684D4-A4ED-4E81-8E2B-C5EFC99F27A7}"/>
    <cellStyle name="Total 2 4 2 2 10" xfId="24342" xr:uid="{0DF7D7C5-2DD1-4B55-898C-D303FD6D0CDB}"/>
    <cellStyle name="Total 2 4 2 2 10 2" xfId="48108" xr:uid="{864D85D7-3AF7-4496-B609-0EED55388DD0}"/>
    <cellStyle name="Total 2 4 2 2 11" xfId="4365" xr:uid="{5126593F-1D68-431F-B172-DD6BB81354B4}"/>
    <cellStyle name="Total 2 4 2 2 12" xfId="29130" xr:uid="{27B3CBA1-B819-4538-A909-597BD47A4A40}"/>
    <cellStyle name="Total 2 4 2 2 2" xfId="5168" xr:uid="{608937B9-DC67-4310-B5EC-10F904F0D1E7}"/>
    <cellStyle name="Total 2 4 2 2 2 2" xfId="10548" xr:uid="{168C55C3-9A75-445D-8E76-9D265978C6A4}"/>
    <cellStyle name="Total 2 4 2 2 2 2 2" xfId="34760" xr:uid="{A2D1B867-AF1F-466A-B495-D2A953D5E5C4}"/>
    <cellStyle name="Total 2 4 2 2 2 3" xfId="15463" xr:uid="{25E3A994-4A8E-4D67-94D9-5400F888B5EB}"/>
    <cellStyle name="Total 2 4 2 2 2 3 2" xfId="39493" xr:uid="{0FF15F78-9982-4B95-9618-D6D955412BDC}"/>
    <cellStyle name="Total 2 4 2 2 2 4" xfId="20697" xr:uid="{1FC7037D-366F-4DB1-BD7D-5317E1A0F417}"/>
    <cellStyle name="Total 2 4 2 2 2 4 2" xfId="44519" xr:uid="{D7DFEF5B-9AFD-4C4C-A43C-D7A0342969DB}"/>
    <cellStyle name="Total 2 4 2 2 2 5" xfId="25328" xr:uid="{5991D78F-FFDE-4918-9D15-BBC50674D47C}"/>
    <cellStyle name="Total 2 4 2 2 2 5 2" xfId="49094" xr:uid="{7D70B249-46FB-47E5-92E7-2219D2A0A47D}"/>
    <cellStyle name="Total 2 4 2 2 2 6" xfId="29920" xr:uid="{9C2A76A4-EAEE-4CF8-9C1E-27EEC9D6D9C1}"/>
    <cellStyle name="Total 2 4 2 2 3" xfId="6274" xr:uid="{8DC7C5D6-6BD4-401D-9BBB-2A526C9D0945}"/>
    <cellStyle name="Total 2 4 2 2 3 2" xfId="11653" xr:uid="{7FBE5570-6C36-453F-AADA-697E08649838}"/>
    <cellStyle name="Total 2 4 2 2 3 2 2" xfId="35690" xr:uid="{A757AAC0-6490-416B-BBD9-EF8F4DF0AAB9}"/>
    <cellStyle name="Total 2 4 2 2 3 3" xfId="16394" xr:uid="{3102332D-F0FB-445A-912E-8E3DADBB492E}"/>
    <cellStyle name="Total 2 4 2 2 3 3 2" xfId="40424" xr:uid="{79C2506A-8108-4AAD-AC7D-E5561642009E}"/>
    <cellStyle name="Total 2 4 2 2 3 4" xfId="21442" xr:uid="{64BF1C7B-52D1-445F-902D-CDEBE89F1AC5}"/>
    <cellStyle name="Total 2 4 2 2 3 4 2" xfId="45253" xr:uid="{001665B1-77AB-4B1A-9D99-BEA4DD8A3382}"/>
    <cellStyle name="Total 2 4 2 2 3 5" xfId="26062" xr:uid="{5E74C827-D34A-444D-A7BD-81DAF3D41A66}"/>
    <cellStyle name="Total 2 4 2 2 3 5 2" xfId="49828" xr:uid="{1E93040B-BD1D-41A4-9D1B-34A14176130D}"/>
    <cellStyle name="Total 2 4 2 2 3 6" xfId="30838" xr:uid="{96438916-C9B3-46E5-A66A-1313926FC183}"/>
    <cellStyle name="Total 2 4 2 2 4" xfId="7055" xr:uid="{B3893F53-73C7-44B8-95B7-91706F59F6F2}"/>
    <cellStyle name="Total 2 4 2 2 4 2" xfId="12434" xr:uid="{C61D20BC-01C7-475E-8008-1AEC6680FCBD}"/>
    <cellStyle name="Total 2 4 2 2 4 2 2" xfId="36468" xr:uid="{F06A0AE9-1642-41A6-AA82-ACDEBC57BBEE}"/>
    <cellStyle name="Total 2 4 2 2 4 3" xfId="17172" xr:uid="{4A5196B0-D7C0-4676-9908-647B8755C0BF}"/>
    <cellStyle name="Total 2 4 2 2 4 3 2" xfId="41202" xr:uid="{0C7F4983-D905-4693-8ED6-394C9837095A}"/>
    <cellStyle name="Total 2 4 2 2 4 4" xfId="22178" xr:uid="{AF5E8D30-BFE7-4861-995B-03D14E958E25}"/>
    <cellStyle name="Total 2 4 2 2 4 4 2" xfId="45980" xr:uid="{09663E32-F267-48D4-9AA9-42485DE6DE39}"/>
    <cellStyle name="Total 2 4 2 2 4 5" xfId="26789" xr:uid="{ACEC029D-6BE1-47B5-B2FA-463D7F705366}"/>
    <cellStyle name="Total 2 4 2 2 4 5 2" xfId="50555" xr:uid="{6DFC0E92-9291-4F41-B579-B627B1DF86F6}"/>
    <cellStyle name="Total 2 4 2 2 4 6" xfId="31607" xr:uid="{F681EA85-EB66-4A0A-9D41-58EB16B318B9}"/>
    <cellStyle name="Total 2 4 2 2 5" xfId="7794" xr:uid="{20B058BA-F1A9-4841-BA10-9FEA1A56ABB9}"/>
    <cellStyle name="Total 2 4 2 2 5 2" xfId="13173" xr:uid="{198C9A76-EF1C-4880-9F95-CD092FA5110D}"/>
    <cellStyle name="Total 2 4 2 2 5 2 2" xfId="37205" xr:uid="{F9FBDDE8-4335-45C4-AF9D-3988197F3D06}"/>
    <cellStyle name="Total 2 4 2 2 5 3" xfId="17909" xr:uid="{EB2CF4DE-20E3-4B3D-B984-9D282B4CBBA9}"/>
    <cellStyle name="Total 2 4 2 2 5 3 2" xfId="41939" xr:uid="{4955D746-90FF-4CEA-A066-55C8B3710D14}"/>
    <cellStyle name="Total 2 4 2 2 5 4" xfId="22914" xr:uid="{F0AE7B73-642D-4CEB-A621-2EC124A2E33A}"/>
    <cellStyle name="Total 2 4 2 2 5 4 2" xfId="46707" xr:uid="{9C916BAC-244E-42ED-8E7E-703DBE33124E}"/>
    <cellStyle name="Total 2 4 2 2 5 5" xfId="27516" xr:uid="{1EE03562-A84A-4A65-AB4B-7659F3566735}"/>
    <cellStyle name="Total 2 4 2 2 5 5 2" xfId="51282" xr:uid="{BD1B26E4-633F-4C3D-B01D-82E1EE3F9AAF}"/>
    <cellStyle name="Total 2 4 2 2 5 6" xfId="32335" xr:uid="{653E64DB-41CC-4618-B527-039A91F190B3}"/>
    <cellStyle name="Total 2 4 2 2 6" xfId="8527" xr:uid="{1C4A7C26-A4CC-48A2-B7EF-4E09B2E0CB99}"/>
    <cellStyle name="Total 2 4 2 2 6 2" xfId="13906" xr:uid="{F9F742A0-16C8-41F9-815C-6FBE9DED12DE}"/>
    <cellStyle name="Total 2 4 2 2 6 2 2" xfId="37936" xr:uid="{29118DA9-3A89-47DF-BE1A-4C9967957472}"/>
    <cellStyle name="Total 2 4 2 2 6 3" xfId="18640" xr:uid="{4F82EC2E-CB17-449B-97F8-4E3F7D8EE634}"/>
    <cellStyle name="Total 2 4 2 2 6 3 2" xfId="42670" xr:uid="{5280F532-842A-458D-86FA-23ADEB5CB148}"/>
    <cellStyle name="Total 2 4 2 2 6 4" xfId="23645" xr:uid="{6F3BCFF3-AE3B-4C28-B804-985DDE9C5B08}"/>
    <cellStyle name="Total 2 4 2 2 6 4 2" xfId="47429" xr:uid="{B2599A35-8266-402C-A751-311457103945}"/>
    <cellStyle name="Total 2 4 2 2 6 5" xfId="28238" xr:uid="{74FA4E2D-B615-4C18-A149-34E14C1F097A}"/>
    <cellStyle name="Total 2 4 2 2 6 5 2" xfId="52004" xr:uid="{02149E99-3746-4B2F-ACF5-568C4EFFC4DF}"/>
    <cellStyle name="Total 2 4 2 2 6 6" xfId="33057" xr:uid="{8D3E29AF-8CF7-4964-9184-5EF9B041F897}"/>
    <cellStyle name="Total 2 4 2 2 7" xfId="9747" xr:uid="{C15CD736-9C18-401D-ACD3-48D7D3BFD05D}"/>
    <cellStyle name="Total 2 4 2 2 7 2" xfId="33961" xr:uid="{D0EC68A7-88CE-4673-A344-045948574363}"/>
    <cellStyle name="Total 2 4 2 2 8" xfId="14664" xr:uid="{073CB85D-4B3E-46FA-B81E-3D5B57839319}"/>
    <cellStyle name="Total 2 4 2 2 8 2" xfId="38694" xr:uid="{4AB5F09A-74F5-4884-910A-362488B89C2F}"/>
    <cellStyle name="Total 2 4 2 2 9" xfId="19638" xr:uid="{DD470FA7-16AE-40D6-8832-D708522EB825}"/>
    <cellStyle name="Total 2 4 2 2 9 2" xfId="43474" xr:uid="{A7A7A9E7-385C-4C6E-A4CA-CC863B1C4862}"/>
    <cellStyle name="Total 2 4 2 3" xfId="4589" xr:uid="{F94C8CA1-01E2-4BB4-8661-D110D70CC374}"/>
    <cellStyle name="Total 2 4 2 3 10" xfId="24542" xr:uid="{FD9072A8-6B1F-4F12-94A1-309F68262D59}"/>
    <cellStyle name="Total 2 4 2 3 10 2" xfId="48308" xr:uid="{3FB8090B-AD37-4981-BEEA-A9A90749CA0B}"/>
    <cellStyle name="Total 2 4 2 3 11" xfId="29351" xr:uid="{8CCD710C-3C8B-464C-B161-297FF300A2DA}"/>
    <cellStyle name="Total 2 4 2 3 2" xfId="5392" xr:uid="{4AF2473A-9E91-4BB1-94FA-F120EA0BA671}"/>
    <cellStyle name="Total 2 4 2 3 2 2" xfId="10772" xr:uid="{0E72CA1C-DC7F-40BE-921D-7D4FFBF8FA61}"/>
    <cellStyle name="Total 2 4 2 3 2 2 2" xfId="34984" xr:uid="{D13C71F0-32F8-4BE8-BF74-5F73CFC21D5D}"/>
    <cellStyle name="Total 2 4 2 3 2 3" xfId="15687" xr:uid="{41382185-77E1-403E-9FE3-B9F220E84D32}"/>
    <cellStyle name="Total 2 4 2 3 2 3 2" xfId="39717" xr:uid="{17450420-F3D3-4796-A82F-497F7EB45AEA}"/>
    <cellStyle name="Total 2 4 2 3 2 4" xfId="20921" xr:uid="{95087750-61AA-49D0-ACFE-679F3314A90E}"/>
    <cellStyle name="Total 2 4 2 3 2 4 2" xfId="44740" xr:uid="{79FB3A5A-1659-400D-888B-64D75491DDB5}"/>
    <cellStyle name="Total 2 4 2 3 2 5" xfId="25549" xr:uid="{FE097DF2-F9A3-4B70-898E-1EBE39E15BEC}"/>
    <cellStyle name="Total 2 4 2 3 2 5 2" xfId="49315" xr:uid="{3F5F44C7-99DA-47C7-9756-01B5AE0FB89D}"/>
    <cellStyle name="Total 2 4 2 3 2 6" xfId="30141" xr:uid="{03E09C04-E225-4651-9388-6DB6C76FF0D1}"/>
    <cellStyle name="Total 2 4 2 3 3" xfId="6498" xr:uid="{0C737E5A-D163-4F31-ABC0-3A9DA3CDEBDE}"/>
    <cellStyle name="Total 2 4 2 3 3 2" xfId="11877" xr:uid="{1C98C82D-B8F8-4218-82C6-F261B9A3F537}"/>
    <cellStyle name="Total 2 4 2 3 3 2 2" xfId="35914" xr:uid="{29E8EF9D-F8D3-4B0E-A675-10D78134AB81}"/>
    <cellStyle name="Total 2 4 2 3 3 3" xfId="16618" xr:uid="{2FC77CFC-522B-4133-9475-C0E29DA8A9D4}"/>
    <cellStyle name="Total 2 4 2 3 3 3 2" xfId="40648" xr:uid="{90AF1AB1-FC4A-418D-8A22-AF95B6CB2778}"/>
    <cellStyle name="Total 2 4 2 3 3 4" xfId="21666" xr:uid="{1E269C33-FDF3-4638-81D6-DF69F28D5AC4}"/>
    <cellStyle name="Total 2 4 2 3 3 4 2" xfId="45474" xr:uid="{5FAB7456-1CA1-4E22-BBE8-A2304A6A95BE}"/>
    <cellStyle name="Total 2 4 2 3 3 5" xfId="26283" xr:uid="{4F0A330A-A050-49D8-97F7-BEBB10F9F877}"/>
    <cellStyle name="Total 2 4 2 3 3 5 2" xfId="50049" xr:uid="{83206CB1-33CF-48A1-929F-19E94F8DC279}"/>
    <cellStyle name="Total 2 4 2 3 3 6" xfId="31059" xr:uid="{1E6DEAE5-6E89-460A-A133-306EB3B67598}"/>
    <cellStyle name="Total 2 4 2 3 4" xfId="7279" xr:uid="{CF441F29-0351-4180-87E0-1420D1EAAF2C}"/>
    <cellStyle name="Total 2 4 2 3 4 2" xfId="12658" xr:uid="{0B6DB42C-0EAF-4537-AA4A-83321DC0163E}"/>
    <cellStyle name="Total 2 4 2 3 4 2 2" xfId="36692" xr:uid="{574AAB5D-0645-44BA-B77B-77E2E13303F7}"/>
    <cellStyle name="Total 2 4 2 3 4 3" xfId="17396" xr:uid="{62B0E8E0-15BD-4B2E-B883-5AAB79E96048}"/>
    <cellStyle name="Total 2 4 2 3 4 3 2" xfId="41426" xr:uid="{ABFA5967-AFF2-4178-9F6D-4AE1B77D9C00}"/>
    <cellStyle name="Total 2 4 2 3 4 4" xfId="22402" xr:uid="{24CB37D4-7B8F-479D-8FF3-C99B0FDCDFD8}"/>
    <cellStyle name="Total 2 4 2 3 4 4 2" xfId="46201" xr:uid="{DAE5A17E-1110-4465-AA37-42FD49A886F6}"/>
    <cellStyle name="Total 2 4 2 3 4 5" xfId="27010" xr:uid="{26CBA330-A38F-4419-A6A1-2673D642F782}"/>
    <cellStyle name="Total 2 4 2 3 4 5 2" xfId="50776" xr:uid="{D236D167-F22D-4788-813C-C9C5C6E59270}"/>
    <cellStyle name="Total 2 4 2 3 4 6" xfId="31828" xr:uid="{0B515E08-7DCA-4CAD-8B58-B643ADF37510}"/>
    <cellStyle name="Total 2 4 2 3 5" xfId="8018" xr:uid="{1B61589A-53FC-4F0D-BFBF-91247D097A68}"/>
    <cellStyle name="Total 2 4 2 3 5 2" xfId="13397" xr:uid="{4C375517-5CD8-4C0A-8CD1-18EEBF7F3EDB}"/>
    <cellStyle name="Total 2 4 2 3 5 2 2" xfId="37429" xr:uid="{D73392C0-88BC-447F-942D-0793B3E39593}"/>
    <cellStyle name="Total 2 4 2 3 5 3" xfId="18133" xr:uid="{AFD68866-CFA0-438A-A7DB-03E20CA4CCE4}"/>
    <cellStyle name="Total 2 4 2 3 5 3 2" xfId="42163" xr:uid="{25D85DA6-33CA-4652-AABD-7A7AC2D25DBD}"/>
    <cellStyle name="Total 2 4 2 3 5 4" xfId="23138" xr:uid="{A4CA8FC7-AAC8-4108-BD2C-1452AFDDDDAB}"/>
    <cellStyle name="Total 2 4 2 3 5 4 2" xfId="46928" xr:uid="{6766608C-0A56-4858-A91A-E53E86C70FAD}"/>
    <cellStyle name="Total 2 4 2 3 5 5" xfId="27737" xr:uid="{2270E069-C547-45A3-8F9A-85119264F208}"/>
    <cellStyle name="Total 2 4 2 3 5 5 2" xfId="51503" xr:uid="{99DB9134-7EE7-4725-A62D-460A8F9329C6}"/>
    <cellStyle name="Total 2 4 2 3 5 6" xfId="32556" xr:uid="{2C9F4F7B-C51B-4D47-9CA5-5F695FED00BC}"/>
    <cellStyle name="Total 2 4 2 3 6" xfId="8751" xr:uid="{8268AAB2-FA5F-4D96-A164-CAA74F93EB7B}"/>
    <cellStyle name="Total 2 4 2 3 6 2" xfId="14130" xr:uid="{CBF6492F-1803-4F0A-BAFF-42B1329C1076}"/>
    <cellStyle name="Total 2 4 2 3 6 2 2" xfId="38160" xr:uid="{76C5FF2D-830C-4A2F-A39D-F77BAF95ED6A}"/>
    <cellStyle name="Total 2 4 2 3 6 3" xfId="18864" xr:uid="{B438EFAC-9AAA-420B-984E-D89F3B389502}"/>
    <cellStyle name="Total 2 4 2 3 6 3 2" xfId="42894" xr:uid="{D2FA6A4D-640C-4A1D-95BE-C671E49F3182}"/>
    <cellStyle name="Total 2 4 2 3 6 4" xfId="23869" xr:uid="{8E231BF2-C7E0-4C5C-A71A-7AD25A19154E}"/>
    <cellStyle name="Total 2 4 2 3 6 4 2" xfId="47650" xr:uid="{8BABAE5F-1949-439D-9348-0D89A47FA7A9}"/>
    <cellStyle name="Total 2 4 2 3 6 5" xfId="28459" xr:uid="{CBD44B2E-40B3-417C-9961-AC4434AD5A77}"/>
    <cellStyle name="Total 2 4 2 3 6 5 2" xfId="52225" xr:uid="{AEE871B7-2F8F-4678-8CEE-3B7074BA0D31}"/>
    <cellStyle name="Total 2 4 2 3 6 6" xfId="33278" xr:uid="{63FF4555-D44E-4CCF-B729-340431FD3DB5}"/>
    <cellStyle name="Total 2 4 2 3 7" xfId="9971" xr:uid="{E7764ECE-04B7-4B7C-B604-0099092A7635}"/>
    <cellStyle name="Total 2 4 2 3 7 2" xfId="34185" xr:uid="{36471272-139A-4572-AEFC-5AC711D76903}"/>
    <cellStyle name="Total 2 4 2 3 8" xfId="14888" xr:uid="{3802EF16-2E59-48C2-BA40-E65077DD7066}"/>
    <cellStyle name="Total 2 4 2 3 8 2" xfId="38918" xr:uid="{6B406FEC-F9B4-4A2E-9569-08C5CD102E78}"/>
    <cellStyle name="Total 2 4 2 3 9" xfId="19862" xr:uid="{14A10F01-C0AA-414F-8F19-11E2905132A5}"/>
    <cellStyle name="Total 2 4 2 3 9 2" xfId="43695" xr:uid="{6E4A4878-A51C-4F12-B3DD-24988F586367}"/>
    <cellStyle name="Total 2 4 2 4" xfId="4893" xr:uid="{96B76464-6769-4277-A214-64B8540773B9}"/>
    <cellStyle name="Total 2 4 2 4 2" xfId="10273" xr:uid="{C7C80D8C-5E61-489C-BE04-A0002B28C675}"/>
    <cellStyle name="Total 2 4 2 4 2 2" xfId="34487" xr:uid="{77C6CE92-F956-4614-BDB1-8E0698F4027B}"/>
    <cellStyle name="Total 2 4 2 4 3" xfId="15190" xr:uid="{22696EE6-20CC-4316-8C25-221D0C357F72}"/>
    <cellStyle name="Total 2 4 2 4 3 2" xfId="39220" xr:uid="{8551FEDD-F8F8-4BE1-B02F-506A2167CEAB}"/>
    <cellStyle name="Total 2 4 2 4 4" xfId="20422" xr:uid="{2D6930CD-702F-4958-B50A-9DE672CB4574}"/>
    <cellStyle name="Total 2 4 2 4 4 2" xfId="44247" xr:uid="{BE4C415D-0797-48A4-BB0B-E8A98142AEE7}"/>
    <cellStyle name="Total 2 4 2 4 5" xfId="25056" xr:uid="{876A0852-E155-4066-8ECE-C0DFD9C430C1}"/>
    <cellStyle name="Total 2 4 2 4 5 2" xfId="48822" xr:uid="{1CBB68C5-B037-43F0-9329-D9FE54EC1961}"/>
    <cellStyle name="Total 2 4 2 4 6" xfId="29650" xr:uid="{8238C971-A760-483C-B30B-50369468D0FE}"/>
    <cellStyle name="Total 2 4 2 5" xfId="5998" xr:uid="{D8370805-C7E5-4CB6-A37F-CFBD4034E4B4}"/>
    <cellStyle name="Total 2 4 2 5 2" xfId="11377" xr:uid="{278CF2AE-332F-456F-B6C7-FF0BC1470572}"/>
    <cellStyle name="Total 2 4 2 5 2 2" xfId="35416" xr:uid="{5E03B95B-1851-493B-BB89-1377EEFEDEC1}"/>
    <cellStyle name="Total 2 4 2 5 3" xfId="16120" xr:uid="{E28EF35E-7597-471F-9C0A-CBA9832520AD}"/>
    <cellStyle name="Total 2 4 2 5 3 2" xfId="40150" xr:uid="{065DC777-37BD-499C-8D46-069F006AB148}"/>
    <cellStyle name="Total 2 4 2 5 4" xfId="21168" xr:uid="{210C87BA-7FC3-4C6B-8024-2511A05BEA03}"/>
    <cellStyle name="Total 2 4 2 5 4 2" xfId="44982" xr:uid="{44E9A8D8-D6F6-40C5-887D-34F9DD26D16D}"/>
    <cellStyle name="Total 2 4 2 5 5" xfId="25791" xr:uid="{9CE45964-FD84-456C-BEDC-DA5A95D097AD}"/>
    <cellStyle name="Total 2 4 2 5 5 2" xfId="49557" xr:uid="{B8CE7994-FCAF-4660-B9B4-7F3355775BF0}"/>
    <cellStyle name="Total 2 4 2 5 6" xfId="30567" xr:uid="{1B961194-6C5B-4B64-869F-728D36EB3427}"/>
    <cellStyle name="Total 2 4 2 6" xfId="6779" xr:uid="{D3967C0A-2216-4780-AC5F-68E15BB4D71D}"/>
    <cellStyle name="Total 2 4 2 6 2" xfId="12158" xr:uid="{17C58854-24EC-43BF-9058-34DDEA730BE9}"/>
    <cellStyle name="Total 2 4 2 6 2 2" xfId="36194" xr:uid="{46CE00C2-18F4-4177-851B-4A76B3135DE0}"/>
    <cellStyle name="Total 2 4 2 6 3" xfId="16898" xr:uid="{448F35A8-A0EB-4FEE-BC8B-E9485CB7FD02}"/>
    <cellStyle name="Total 2 4 2 6 3 2" xfId="40928" xr:uid="{51FC2684-12E3-4B10-B68C-D8B27C3ABB55}"/>
    <cellStyle name="Total 2 4 2 6 4" xfId="21905" xr:uid="{95589238-CC54-4DF4-9FFE-2022A9CF3346}"/>
    <cellStyle name="Total 2 4 2 6 4 2" xfId="45710" xr:uid="{C355D534-7951-4BE4-A4A3-95FB38999361}"/>
    <cellStyle name="Total 2 4 2 6 5" xfId="26519" xr:uid="{D15FB638-5D5A-41BD-B7F1-309038C2FCBD}"/>
    <cellStyle name="Total 2 4 2 6 5 2" xfId="50285" xr:uid="{27E2533C-2170-4489-B796-2B6D9AF37B39}"/>
    <cellStyle name="Total 2 4 2 6 6" xfId="31336" xr:uid="{F02FAF76-BDD1-414E-867E-21DCA548A82A}"/>
    <cellStyle name="Total 2 4 2 7" xfId="7519" xr:uid="{A450CEE1-5854-4052-8F8F-39FD2CD6461F}"/>
    <cellStyle name="Total 2 4 2 7 2" xfId="12898" xr:uid="{652EB13A-127C-421C-B133-75E8C95E7065}"/>
    <cellStyle name="Total 2 4 2 7 2 2" xfId="36932" xr:uid="{9F605D0E-F5A9-4CFF-93A0-DC76D8DDB011}"/>
    <cellStyle name="Total 2 4 2 7 3" xfId="17636" xr:uid="{B973EC71-AE20-4265-89D2-36AE23FFD77A}"/>
    <cellStyle name="Total 2 4 2 7 3 2" xfId="41666" xr:uid="{3AEA0D43-7606-4879-9218-C96BD4007EB7}"/>
    <cellStyle name="Total 2 4 2 7 4" xfId="22641" xr:uid="{465BE281-2A0D-44EB-A0FB-6A9BEF704A90}"/>
    <cellStyle name="Total 2 4 2 7 4 2" xfId="46437" xr:uid="{65040684-27A5-463C-AE60-C8A9FCAAF9BC}"/>
    <cellStyle name="Total 2 4 2 7 5" xfId="27246" xr:uid="{4D72F08A-84C0-4414-95B4-A002C30D3196}"/>
    <cellStyle name="Total 2 4 2 7 5 2" xfId="51012" xr:uid="{A5DCBD3C-2CA8-43D4-A35B-79F8880C5739}"/>
    <cellStyle name="Total 2 4 2 7 6" xfId="32065" xr:uid="{D7A9D46E-C5FF-4253-ABC8-628C352CEB6A}"/>
    <cellStyle name="Total 2 4 2 8" xfId="8252" xr:uid="{F00EE7BF-B5D1-493B-8A96-9F6C3DC4B482}"/>
    <cellStyle name="Total 2 4 2 8 2" xfId="13631" xr:uid="{6FDDF308-F30C-4DC9-BE8B-09754DFB86BA}"/>
    <cellStyle name="Total 2 4 2 8 2 2" xfId="37663" xr:uid="{71907949-98E1-4DA9-990B-44C5AE239A68}"/>
    <cellStyle name="Total 2 4 2 8 3" xfId="18367" xr:uid="{0EFF96C3-D067-4563-BA5E-DE672DBAB450}"/>
    <cellStyle name="Total 2 4 2 8 3 2" xfId="42397" xr:uid="{AA426636-D046-4708-9758-649DB2D2CDE3}"/>
    <cellStyle name="Total 2 4 2 8 4" xfId="23372" xr:uid="{5365BAC3-7323-4DBD-9B06-4783B9156A94}"/>
    <cellStyle name="Total 2 4 2 8 4 2" xfId="47159" xr:uid="{94343B0D-D65D-42F3-A7B3-14115C716565}"/>
    <cellStyle name="Total 2 4 2 8 5" xfId="27968" xr:uid="{319B15A8-912E-4DA3-A879-5DFF3D3E92F2}"/>
    <cellStyle name="Total 2 4 2 8 5 2" xfId="51734" xr:uid="{7D81109D-C2A3-4594-80DE-8F70B79D2B52}"/>
    <cellStyle name="Total 2 4 2 8 6" xfId="32787" xr:uid="{EFCD5347-0972-499E-A24B-A73625BECC2B}"/>
    <cellStyle name="Total 2 4 2 9" xfId="9469" xr:uid="{858887DB-7757-45E3-9214-FB00879B3023}"/>
    <cellStyle name="Total 2 4 2 9 2" xfId="33685" xr:uid="{E138302A-D932-4EBB-98DF-C3DA9781E880}"/>
    <cellStyle name="Total 2 4 3" xfId="3950" xr:uid="{5FCB518F-1238-408D-ADEC-258A4FC9FB87}"/>
    <cellStyle name="Total 2 4 3 10" xfId="14259" xr:uid="{456095DA-D509-4D32-BC41-C8C601B88BA5}"/>
    <cellStyle name="Total 2 4 3 10 2" xfId="38289" xr:uid="{860BB633-66D9-4AB3-96E3-6AF7A8FFB5AB}"/>
    <cellStyle name="Total 2 4 3 11" xfId="19231" xr:uid="{12AD2C92-7BA0-44A6-95A2-1F03051E0977}"/>
    <cellStyle name="Total 2 4 3 11 2" xfId="43075" xr:uid="{6E2EE661-751D-4672-8798-5CABBD2EEAD9}"/>
    <cellStyle name="Total 2 4 3 12" xfId="23986" xr:uid="{3A1EA073-6E02-4BA5-BCFA-78AA3A2956B4}"/>
    <cellStyle name="Total 2 4 3 12 2" xfId="47755" xr:uid="{1405CD27-FA58-4157-8B5F-036E064671D9}"/>
    <cellStyle name="Total 2 4 3 13" xfId="28729" xr:uid="{DC889E66-53D8-4533-A65B-9900F7CE3759}"/>
    <cellStyle name="Total 2 4 3 2" xfId="4234" xr:uid="{80865AE2-B197-4559-BE5C-6D1894862B85}"/>
    <cellStyle name="Total 2 4 3 2 10" xfId="24224" xr:uid="{6B725477-3B3E-4D2F-8A0D-F9D4F9EB0895}"/>
    <cellStyle name="Total 2 4 3 2 10 2" xfId="47991" xr:uid="{3A2190C0-D3C0-46F0-85C6-5BFA004F76DA}"/>
    <cellStyle name="Total 2 4 3 2 11" xfId="29002" xr:uid="{38F4D355-5B74-44EA-AD9E-A8B16E6BDF94}"/>
    <cellStyle name="Total 2 4 3 2 2" xfId="5037" xr:uid="{6A4EBA0E-4E22-454A-9D8C-FF412FFC5B29}"/>
    <cellStyle name="Total 2 4 3 2 2 2" xfId="10417" xr:uid="{D2A38507-A14D-4C61-BDA4-FA8ABF9DB518}"/>
    <cellStyle name="Total 2 4 3 2 2 2 2" xfId="34629" xr:uid="{61659072-E448-4543-A539-594C3CEF08E8}"/>
    <cellStyle name="Total 2 4 3 2 2 3" xfId="15332" xr:uid="{0E1EE4F7-DE36-487D-81EE-1452B7FB5AF2}"/>
    <cellStyle name="Total 2 4 3 2 2 3 2" xfId="39362" xr:uid="{9F6AF178-759A-44E3-ADA5-4F4836BAE641}"/>
    <cellStyle name="Total 2 4 3 2 2 4" xfId="20566" xr:uid="{B93AA791-C658-4DF9-A8D5-600E03D5822F}"/>
    <cellStyle name="Total 2 4 3 2 2 4 2" xfId="44391" xr:uid="{2DF31F33-90FD-4AA4-A8B3-081AD7504E9F}"/>
    <cellStyle name="Total 2 4 3 2 2 5" xfId="25200" xr:uid="{73C74C39-3477-4333-AE26-1C30DF094EE8}"/>
    <cellStyle name="Total 2 4 3 2 2 5 2" xfId="48966" xr:uid="{BCE61C4A-F3A6-496D-9685-43C79906654C}"/>
    <cellStyle name="Total 2 4 3 2 2 6" xfId="29792" xr:uid="{8A70ED95-D413-4A36-9D1F-26EA19789AB1}"/>
    <cellStyle name="Total 2 4 3 2 3" xfId="6143" xr:uid="{4F9DC694-80FA-479F-8A51-BBB1B707F91D}"/>
    <cellStyle name="Total 2 4 3 2 3 2" xfId="11522" xr:uid="{56EE2FA1-6470-43DA-AA66-5F596C617CEF}"/>
    <cellStyle name="Total 2 4 3 2 3 2 2" xfId="35559" xr:uid="{199C15DD-7ED9-4B1E-8362-C030EA178278}"/>
    <cellStyle name="Total 2 4 3 2 3 3" xfId="16263" xr:uid="{296E77CF-C2B8-4014-A557-92DF19D5F2A3}"/>
    <cellStyle name="Total 2 4 3 2 3 3 2" xfId="40293" xr:uid="{45776F78-2487-4A95-B6C5-07F945BFCD79}"/>
    <cellStyle name="Total 2 4 3 2 3 4" xfId="21311" xr:uid="{80C825C1-8CC9-479A-9659-0F215CAE1872}"/>
    <cellStyle name="Total 2 4 3 2 3 4 2" xfId="45125" xr:uid="{1BB4733A-800B-4AF9-BC35-404405B95ABA}"/>
    <cellStyle name="Total 2 4 3 2 3 5" xfId="25934" xr:uid="{D743CFC5-E7B2-4A3D-A990-A446EBC38BC0}"/>
    <cellStyle name="Total 2 4 3 2 3 5 2" xfId="49700" xr:uid="{19FDA5AE-C6A0-4AE8-8407-DE5027E5F2BB}"/>
    <cellStyle name="Total 2 4 3 2 3 6" xfId="30710" xr:uid="{A0DAB096-D52B-4649-83C8-C1A3F9C3DA9C}"/>
    <cellStyle name="Total 2 4 3 2 4" xfId="6924" xr:uid="{284C56B3-FBE8-406F-BBAC-02067E338490}"/>
    <cellStyle name="Total 2 4 3 2 4 2" xfId="12303" xr:uid="{F19F352A-FC53-4B0F-A190-2A81F815DD1D}"/>
    <cellStyle name="Total 2 4 3 2 4 2 2" xfId="36337" xr:uid="{7EA156AA-938D-42C4-A579-5FFC68326A36}"/>
    <cellStyle name="Total 2 4 3 2 4 3" xfId="17041" xr:uid="{48C08BA7-61B3-4D46-8841-A58D4941078C}"/>
    <cellStyle name="Total 2 4 3 2 4 3 2" xfId="41071" xr:uid="{38660CCD-8ACC-46EC-89BE-0A9285190FD4}"/>
    <cellStyle name="Total 2 4 3 2 4 4" xfId="22047" xr:uid="{F56EFF11-99FF-440E-88FF-C6E637B01A3B}"/>
    <cellStyle name="Total 2 4 3 2 4 4 2" xfId="45852" xr:uid="{4E6ADB05-53F0-437C-885B-07F60EF7E334}"/>
    <cellStyle name="Total 2 4 3 2 4 5" xfId="26661" xr:uid="{48F378C2-D396-43A1-A57D-912A68AEEBC3}"/>
    <cellStyle name="Total 2 4 3 2 4 5 2" xfId="50427" xr:uid="{F9026EC6-7040-4069-99A7-48C2B233D2ED}"/>
    <cellStyle name="Total 2 4 3 2 4 6" xfId="31479" xr:uid="{E73D5D26-6469-4F81-9265-984DED1C6C45}"/>
    <cellStyle name="Total 2 4 3 2 5" xfId="7663" xr:uid="{379DEE21-36B9-4769-97D4-9F7E470AA53D}"/>
    <cellStyle name="Total 2 4 3 2 5 2" xfId="13042" xr:uid="{1526B02A-890A-48F0-AF52-075949DAABE7}"/>
    <cellStyle name="Total 2 4 3 2 5 2 2" xfId="37074" xr:uid="{EDA41B0F-02E1-4701-B01F-9954C5AA1D59}"/>
    <cellStyle name="Total 2 4 3 2 5 3" xfId="17778" xr:uid="{C1FD6B53-8077-466F-8E42-46986A713630}"/>
    <cellStyle name="Total 2 4 3 2 5 3 2" xfId="41808" xr:uid="{8AF6B3AE-D565-4AA1-963A-756F46437F83}"/>
    <cellStyle name="Total 2 4 3 2 5 4" xfId="22783" xr:uid="{7189F1F2-A087-4269-A8FB-13DDC5C3B473}"/>
    <cellStyle name="Total 2 4 3 2 5 4 2" xfId="46579" xr:uid="{DAA8D76D-0608-4BB0-A653-A32C4061F9DA}"/>
    <cellStyle name="Total 2 4 3 2 5 5" xfId="27388" xr:uid="{696C1A6F-F4BC-4D64-A212-3DBBCDD722A7}"/>
    <cellStyle name="Total 2 4 3 2 5 5 2" xfId="51154" xr:uid="{5E3CB8DE-26BF-4A9A-A7C3-51488BB92E19}"/>
    <cellStyle name="Total 2 4 3 2 5 6" xfId="32207" xr:uid="{C2B09ECB-3450-46C6-AD39-A34238E23FF7}"/>
    <cellStyle name="Total 2 4 3 2 6" xfId="8396" xr:uid="{D1E5622A-1C69-4EAB-8748-6F6718C78766}"/>
    <cellStyle name="Total 2 4 3 2 6 2" xfId="13775" xr:uid="{55FA8861-8A3C-43DB-8B62-382EC7183CB5}"/>
    <cellStyle name="Total 2 4 3 2 6 2 2" xfId="37805" xr:uid="{C423B3FE-FB75-4727-BA85-82D9C9DC0701}"/>
    <cellStyle name="Total 2 4 3 2 6 3" xfId="18509" xr:uid="{2A7C3557-71EC-49CE-8BEE-DE5294EBEC34}"/>
    <cellStyle name="Total 2 4 3 2 6 3 2" xfId="42539" xr:uid="{7154BB6E-CA8E-4BD8-BD40-578A80DE5871}"/>
    <cellStyle name="Total 2 4 3 2 6 4" xfId="23514" xr:uid="{0314E07A-323C-4D34-9B59-FED84D75EB21}"/>
    <cellStyle name="Total 2 4 3 2 6 4 2" xfId="47301" xr:uid="{581B7D86-452A-4ED3-95B7-E35EAC9EAEE5}"/>
    <cellStyle name="Total 2 4 3 2 6 5" xfId="28110" xr:uid="{A58F594E-C2BC-4912-B750-196CF8DFD8C1}"/>
    <cellStyle name="Total 2 4 3 2 6 5 2" xfId="51876" xr:uid="{EC2FEFD4-C3DD-42F7-AB4C-C66929EC7815}"/>
    <cellStyle name="Total 2 4 3 2 6 6" xfId="32929" xr:uid="{07CD3D4D-E4CE-49AB-B47E-E28216D26B07}"/>
    <cellStyle name="Total 2 4 3 2 7" xfId="9616" xr:uid="{1AE50F82-CFE3-4D0A-B27F-FD9A0B0AB29E}"/>
    <cellStyle name="Total 2 4 3 2 7 2" xfId="33830" xr:uid="{6CC40244-39CE-4D43-99C4-B4D7762C5151}"/>
    <cellStyle name="Total 2 4 3 2 8" xfId="14533" xr:uid="{EC028E8E-AD32-4F1B-99D8-52E2D3A9C320}"/>
    <cellStyle name="Total 2 4 3 2 8 2" xfId="38563" xr:uid="{D372034A-B66E-4149-BDC5-AAC75FD321FB}"/>
    <cellStyle name="Total 2 4 3 2 9" xfId="19507" xr:uid="{5013005A-D58B-4881-A5FA-5A63673D3A2E}"/>
    <cellStyle name="Total 2 4 3 2 9 2" xfId="43346" xr:uid="{D5C74B46-69AD-4A8E-B58B-B2776D18AE91}"/>
    <cellStyle name="Total 2 4 3 3" xfId="4458" xr:uid="{FCCBAD4E-7F96-4D51-9669-2FE58DE51A6D}"/>
    <cellStyle name="Total 2 4 3 3 10" xfId="24422" xr:uid="{24C69CAD-09F9-43C0-B39A-A2F6B4BE7420}"/>
    <cellStyle name="Total 2 4 3 3 10 2" xfId="48188" xr:uid="{8CD6492F-62CD-41B8-84EC-465C635758B9}"/>
    <cellStyle name="Total 2 4 3 3 11" xfId="29223" xr:uid="{7240AFF3-148B-4FCB-A0E1-80C977552AA7}"/>
    <cellStyle name="Total 2 4 3 3 2" xfId="5261" xr:uid="{8BAB6C86-4628-4DF5-8F85-78B00A930E6C}"/>
    <cellStyle name="Total 2 4 3 3 2 2" xfId="10641" xr:uid="{93AED112-2940-43C9-9416-A9D3DC5282C7}"/>
    <cellStyle name="Total 2 4 3 3 2 2 2" xfId="34853" xr:uid="{6E3C877D-CD74-460D-9E24-4F5EB33F861B}"/>
    <cellStyle name="Total 2 4 3 3 2 3" xfId="15556" xr:uid="{4EDB2C2C-C92D-43FA-8704-6A05E9601894}"/>
    <cellStyle name="Total 2 4 3 3 2 3 2" xfId="39586" xr:uid="{E8063BDB-C026-45E2-B48D-FD310571BC91}"/>
    <cellStyle name="Total 2 4 3 3 2 4" xfId="20790" xr:uid="{8D8F722C-A624-4A15-8966-EE6E226E7A3A}"/>
    <cellStyle name="Total 2 4 3 3 2 4 2" xfId="44612" xr:uid="{9199A337-E0A4-4BA8-B3B0-C719CDA129D3}"/>
    <cellStyle name="Total 2 4 3 3 2 5" xfId="25421" xr:uid="{A0865EEA-CF2D-471E-A161-FB921597B035}"/>
    <cellStyle name="Total 2 4 3 3 2 5 2" xfId="49187" xr:uid="{C930D4C1-4A3E-4419-BCC2-CC631E3E9C20}"/>
    <cellStyle name="Total 2 4 3 3 2 6" xfId="30013" xr:uid="{EFCFB428-05B6-420A-95DF-E22A368829C5}"/>
    <cellStyle name="Total 2 4 3 3 3" xfId="6367" xr:uid="{8353FD3C-DFD5-43D1-B814-192AFA5D0D75}"/>
    <cellStyle name="Total 2 4 3 3 3 2" xfId="11746" xr:uid="{5BFF5952-BE00-440C-818C-D6637C30CF59}"/>
    <cellStyle name="Total 2 4 3 3 3 2 2" xfId="35783" xr:uid="{CF30EE84-B1BC-4BF8-A711-AE180116E3DB}"/>
    <cellStyle name="Total 2 4 3 3 3 3" xfId="16487" xr:uid="{F0BF8CB6-3BB7-4E4C-93D3-4A9A176E78F1}"/>
    <cellStyle name="Total 2 4 3 3 3 3 2" xfId="40517" xr:uid="{D2A27C7F-68AF-44BF-97B9-1BE0D252AE36}"/>
    <cellStyle name="Total 2 4 3 3 3 4" xfId="21535" xr:uid="{7EA2ACEB-06C7-4BC9-89A4-D34CC1B8E391}"/>
    <cellStyle name="Total 2 4 3 3 3 4 2" xfId="45346" xr:uid="{F80C5AA1-2675-45BA-92EF-A55F76813447}"/>
    <cellStyle name="Total 2 4 3 3 3 5" xfId="26155" xr:uid="{71E00326-18F1-4808-A969-38C4A28534C8}"/>
    <cellStyle name="Total 2 4 3 3 3 5 2" xfId="49921" xr:uid="{4F555DAE-DB26-40E3-9A6B-8C4815647051}"/>
    <cellStyle name="Total 2 4 3 3 3 6" xfId="30931" xr:uid="{6435AAD2-7A51-45A7-9BBA-057B5F8AB804}"/>
    <cellStyle name="Total 2 4 3 3 4" xfId="7148" xr:uid="{D4CB09E1-AD2D-467C-A3E0-821AEED32E45}"/>
    <cellStyle name="Total 2 4 3 3 4 2" xfId="12527" xr:uid="{268D9E87-E5EA-4E0A-8673-82BAC7B00878}"/>
    <cellStyle name="Total 2 4 3 3 4 2 2" xfId="36561" xr:uid="{B9BBC0F7-5AEB-4F46-B4F7-DDC068194A04}"/>
    <cellStyle name="Total 2 4 3 3 4 3" xfId="17265" xr:uid="{D2E74B69-321C-4880-AA9F-588B19259360}"/>
    <cellStyle name="Total 2 4 3 3 4 3 2" xfId="41295" xr:uid="{2A0DD424-BB58-43E0-8B96-BB20F27D5D66}"/>
    <cellStyle name="Total 2 4 3 3 4 4" xfId="22271" xr:uid="{98644E23-8F31-402C-AB84-513E7C56C7AC}"/>
    <cellStyle name="Total 2 4 3 3 4 4 2" xfId="46073" xr:uid="{E3A73F80-9AA6-4505-A2AE-BCCE227A684F}"/>
    <cellStyle name="Total 2 4 3 3 4 5" xfId="26882" xr:uid="{963B0F38-F55E-4794-807D-EC581E3A0E1D}"/>
    <cellStyle name="Total 2 4 3 3 4 5 2" xfId="50648" xr:uid="{F25C3274-E228-499B-B34B-B0E2E95D772C}"/>
    <cellStyle name="Total 2 4 3 3 4 6" xfId="31700" xr:uid="{FC5D8441-337E-4A53-A8AC-CBEDA3845952}"/>
    <cellStyle name="Total 2 4 3 3 5" xfId="7887" xr:uid="{5F6B7A27-65DF-4CDA-BB23-5A38B6504D2E}"/>
    <cellStyle name="Total 2 4 3 3 5 2" xfId="13266" xr:uid="{500ABFEA-DFCA-4979-BD9C-1B0B50C9C5B3}"/>
    <cellStyle name="Total 2 4 3 3 5 2 2" xfId="37298" xr:uid="{28ACFACF-73AF-47AB-A990-F360612EE1BE}"/>
    <cellStyle name="Total 2 4 3 3 5 3" xfId="18002" xr:uid="{37D91A83-0DD1-4343-B15B-589AA7C6625B}"/>
    <cellStyle name="Total 2 4 3 3 5 3 2" xfId="42032" xr:uid="{F25AA234-653F-4050-B9F7-27C86F5D63BC}"/>
    <cellStyle name="Total 2 4 3 3 5 4" xfId="23007" xr:uid="{FBEBE938-A25B-4FB6-AE87-0F21D7DBC2C8}"/>
    <cellStyle name="Total 2 4 3 3 5 4 2" xfId="46800" xr:uid="{27CFC708-7E9D-4C25-A57D-9988F6D0F6DF}"/>
    <cellStyle name="Total 2 4 3 3 5 5" xfId="27609" xr:uid="{D1BD6932-20A1-46C6-99FA-6A66F8A45D19}"/>
    <cellStyle name="Total 2 4 3 3 5 5 2" xfId="51375" xr:uid="{7D30E2F6-49FD-4D96-9CC3-53A4456873BE}"/>
    <cellStyle name="Total 2 4 3 3 5 6" xfId="32428" xr:uid="{5EE7CD01-21AF-4635-BF2F-F896206D1FF6}"/>
    <cellStyle name="Total 2 4 3 3 6" xfId="8620" xr:uid="{61A4BB1B-6141-458A-80F9-56D85D590EB1}"/>
    <cellStyle name="Total 2 4 3 3 6 2" xfId="13999" xr:uid="{BF910ABD-8A11-4EF4-BE2E-ADD2217C4DF0}"/>
    <cellStyle name="Total 2 4 3 3 6 2 2" xfId="38029" xr:uid="{3B88A8D0-C046-4138-B3DE-3370A765BC36}"/>
    <cellStyle name="Total 2 4 3 3 6 3" xfId="18733" xr:uid="{FDDC7EE6-2DA4-4469-92B0-14F652E3CF98}"/>
    <cellStyle name="Total 2 4 3 3 6 3 2" xfId="42763" xr:uid="{AA5568F4-3A42-4C7A-976C-F16BACD2CAE7}"/>
    <cellStyle name="Total 2 4 3 3 6 4" xfId="23738" xr:uid="{9ADA3290-45BC-487A-A4F3-020391D2D40F}"/>
    <cellStyle name="Total 2 4 3 3 6 4 2" xfId="47522" xr:uid="{80F15EF1-CC56-4A93-B89D-22C06D4F5A3C}"/>
    <cellStyle name="Total 2 4 3 3 6 5" xfId="28331" xr:uid="{6082C66A-02B9-4525-9BCD-BF6C165A8A49}"/>
    <cellStyle name="Total 2 4 3 3 6 5 2" xfId="52097" xr:uid="{A43B4F10-36E5-4276-8AE0-B25172DA520F}"/>
    <cellStyle name="Total 2 4 3 3 6 6" xfId="33150" xr:uid="{364AEE7D-535B-4918-9A6F-145A6207DDA2}"/>
    <cellStyle name="Total 2 4 3 3 7" xfId="9840" xr:uid="{3242FC08-7336-4AF7-A34A-87C33FD18DB7}"/>
    <cellStyle name="Total 2 4 3 3 7 2" xfId="34054" xr:uid="{39C660BA-0ECA-4032-83F7-266CF921E92F}"/>
    <cellStyle name="Total 2 4 3 3 8" xfId="14757" xr:uid="{A3B630D6-74C8-491A-AC8A-F5AE2DFE1DF1}"/>
    <cellStyle name="Total 2 4 3 3 8 2" xfId="38787" xr:uid="{83EB6C68-906B-4A4C-BED6-CDDEC97ED59C}"/>
    <cellStyle name="Total 2 4 3 3 9" xfId="19731" xr:uid="{11F0E67C-B367-4929-B0F4-3DCE0672A2A5}"/>
    <cellStyle name="Total 2 4 3 3 9 2" xfId="43567" xr:uid="{C07351CC-E4C3-46D5-870A-04746F10E445}"/>
    <cellStyle name="Total 2 4 3 4" xfId="4761" xr:uid="{A4647F7E-D793-45A5-8CD1-78E241B0334E}"/>
    <cellStyle name="Total 2 4 3 4 2" xfId="10141" xr:uid="{183016EB-F527-43E6-9F55-4B5E4C482682}"/>
    <cellStyle name="Total 2 4 3 4 2 2" xfId="34355" xr:uid="{644549A0-721B-4E74-9521-20837F195008}"/>
    <cellStyle name="Total 2 4 3 4 3" xfId="15058" xr:uid="{C01CD403-CD66-40F5-9DFA-A721ACC6BB43}"/>
    <cellStyle name="Total 2 4 3 4 3 2" xfId="39088" xr:uid="{A171C77D-AF36-4770-B027-2C756028E528}"/>
    <cellStyle name="Total 2 4 3 4 4" xfId="20290" xr:uid="{8EAFB6EB-3FE3-445F-8060-7169FD9AF9D9}"/>
    <cellStyle name="Total 2 4 3 4 4 2" xfId="44118" xr:uid="{E32FD04E-3098-4289-970A-02160358E6F8}"/>
    <cellStyle name="Total 2 4 3 4 5" xfId="24927" xr:uid="{5FA0FC0F-7D8D-4FA8-B2C5-5C44B963AA50}"/>
    <cellStyle name="Total 2 4 3 4 5 2" xfId="48693" xr:uid="{8D989FD4-64B7-4AFE-999F-B5B1C7A97529}"/>
    <cellStyle name="Total 2 4 3 4 6" xfId="29521" xr:uid="{6BDB3DC9-6682-4824-A581-7B66DD15FA6C}"/>
    <cellStyle name="Total 2 4 3 5" xfId="5866" xr:uid="{4E7F0FE5-CF46-4D2B-BE1D-9011321FD34A}"/>
    <cellStyle name="Total 2 4 3 5 2" xfId="11245" xr:uid="{088B8037-8371-4B9E-B891-774436043713}"/>
    <cellStyle name="Total 2 4 3 5 2 2" xfId="35284" xr:uid="{F93B5915-4D90-4DD0-B83F-FE04E5AB2DDA}"/>
    <cellStyle name="Total 2 4 3 5 3" xfId="15988" xr:uid="{53A0F15A-1B29-4254-BE0F-C73DC1CFEDC6}"/>
    <cellStyle name="Total 2 4 3 5 3 2" xfId="40018" xr:uid="{1B89364C-AC2B-483C-BC68-56E875B3A964}"/>
    <cellStyle name="Total 2 4 3 5 4" xfId="21036" xr:uid="{C1CFCD1B-BE20-4482-80FB-F7DBEBFF0D70}"/>
    <cellStyle name="Total 2 4 3 5 4 2" xfId="44853" xr:uid="{58F27442-9809-44AD-8F15-5534B998E4C2}"/>
    <cellStyle name="Total 2 4 3 5 5" xfId="25662" xr:uid="{9D06604D-7BCE-4672-992A-D3EEFCFF39A6}"/>
    <cellStyle name="Total 2 4 3 5 5 2" xfId="49428" xr:uid="{6DCE7E64-66BC-4BDC-BF63-8065E1039173}"/>
    <cellStyle name="Total 2 4 3 5 6" xfId="30438" xr:uid="{BA3D61D7-5DAD-414E-9D2B-1EAE0B24DBCC}"/>
    <cellStyle name="Total 2 4 3 6" xfId="6647" xr:uid="{0B41193D-4A36-4D8A-837B-4F31DF725522}"/>
    <cellStyle name="Total 2 4 3 6 2" xfId="12026" xr:uid="{98E78696-228C-4D96-A595-BB13726F9D1D}"/>
    <cellStyle name="Total 2 4 3 6 2 2" xfId="36062" xr:uid="{F95164E8-66EA-4952-8224-1C2F61665C4E}"/>
    <cellStyle name="Total 2 4 3 6 3" xfId="16766" xr:uid="{18C36546-E391-4360-8BD1-9260A9D633D2}"/>
    <cellStyle name="Total 2 4 3 6 3 2" xfId="40796" xr:uid="{449E19AC-F0FA-4133-B102-A3EB2F8A7436}"/>
    <cellStyle name="Total 2 4 3 6 4" xfId="21773" xr:uid="{0A37A195-EDFF-471A-A7F0-98D40C85B82A}"/>
    <cellStyle name="Total 2 4 3 6 4 2" xfId="45581" xr:uid="{76D19BD2-7C78-4365-AB7C-618A26F3A527}"/>
    <cellStyle name="Total 2 4 3 6 5" xfId="26390" xr:uid="{D40599E8-9F7E-48DA-A9EF-F8CF5DAE1A69}"/>
    <cellStyle name="Total 2 4 3 6 5 2" xfId="50156" xr:uid="{ADB34FE9-8EEE-44B1-8512-5A9217109B50}"/>
    <cellStyle name="Total 2 4 3 6 6" xfId="31207" xr:uid="{7C481920-EF0F-452B-8B26-1DB83A51CDB5}"/>
    <cellStyle name="Total 2 4 3 7" xfId="7387" xr:uid="{C1AAF37F-B398-4F31-9067-0688A0F60279}"/>
    <cellStyle name="Total 2 4 3 7 2" xfId="12766" xr:uid="{EF57D5D1-2F81-4083-B260-A7471C38A6B9}"/>
    <cellStyle name="Total 2 4 3 7 2 2" xfId="36800" xr:uid="{9099CC46-4EA7-4485-9F63-93B819B48E0D}"/>
    <cellStyle name="Total 2 4 3 7 3" xfId="17504" xr:uid="{8DE60560-5424-4123-B359-F7A0DCD22580}"/>
    <cellStyle name="Total 2 4 3 7 3 2" xfId="41534" xr:uid="{059BD390-879C-499F-864F-2498442B81C3}"/>
    <cellStyle name="Total 2 4 3 7 4" xfId="22509" xr:uid="{24391162-63F9-4B1D-B79E-F4FEA3C1C7E2}"/>
    <cellStyle name="Total 2 4 3 7 4 2" xfId="46308" xr:uid="{2D82CB0F-582E-4DBE-A6BB-C840A6B70FB2}"/>
    <cellStyle name="Total 2 4 3 7 5" xfId="27117" xr:uid="{0102A86A-4232-4ECB-9187-55E7D7538BF4}"/>
    <cellStyle name="Total 2 4 3 7 5 2" xfId="50883" xr:uid="{54F63AC7-637A-4FAD-AD51-809D8906CB2D}"/>
    <cellStyle name="Total 2 4 3 7 6" xfId="31936" xr:uid="{BECB16C5-2513-4D0C-861B-7D3EFDF93DF1}"/>
    <cellStyle name="Total 2 4 3 8" xfId="8120" xr:uid="{682319BB-4BDD-40BC-82B9-38A721CC9BB9}"/>
    <cellStyle name="Total 2 4 3 8 2" xfId="13499" xr:uid="{69A20F31-C766-4FA3-BC7B-AB4DB3B956BB}"/>
    <cellStyle name="Total 2 4 3 8 2 2" xfId="37531" xr:uid="{98C8222A-C3F6-4654-AA42-40DD59DB4D7C}"/>
    <cellStyle name="Total 2 4 3 8 3" xfId="18235" xr:uid="{94DE625E-6630-4394-B656-B3F17894AE6D}"/>
    <cellStyle name="Total 2 4 3 8 3 2" xfId="42265" xr:uid="{AA474A4C-F185-4EB7-9714-DBAAB9D4D641}"/>
    <cellStyle name="Total 2 4 3 8 4" xfId="23240" xr:uid="{B4CD1A9E-E5D7-4E51-B999-BC25731AF62C}"/>
    <cellStyle name="Total 2 4 3 8 4 2" xfId="47030" xr:uid="{EA3B491E-90D5-4477-83B2-2FF53F35AF5B}"/>
    <cellStyle name="Total 2 4 3 8 5" xfId="27839" xr:uid="{3CBCC363-5070-490E-89B4-94033535BF8B}"/>
    <cellStyle name="Total 2 4 3 8 5 2" xfId="51605" xr:uid="{1CC99968-71D2-4145-94B1-F26A0159078E}"/>
    <cellStyle name="Total 2 4 3 8 6" xfId="32658" xr:uid="{875C074B-897D-4EE0-9605-2BDCC6F5D397}"/>
    <cellStyle name="Total 2 4 3 9" xfId="9337" xr:uid="{8B0FB912-2E29-4E33-96DC-D2092221D7EB}"/>
    <cellStyle name="Total 2 4 3 9 2" xfId="33553" xr:uid="{59AC2CBD-3A5E-40EF-B5D0-1748DE69526B}"/>
    <cellStyle name="Total 2 4 4" xfId="4064" xr:uid="{CCE057F4-B94B-4D4F-B176-25C6D906A5CA}"/>
    <cellStyle name="Total 2 4 4 10" xfId="14373" xr:uid="{05B36DAE-0C1D-440A-AC32-58DFF8334AE5}"/>
    <cellStyle name="Total 2 4 4 10 2" xfId="38403" xr:uid="{9ABB532E-634A-4A24-8B17-3A590BB184B1}"/>
    <cellStyle name="Total 2 4 4 11" xfId="19345" xr:uid="{133DF6C8-6BBF-40CD-BB7E-8389AD0FFBF0}"/>
    <cellStyle name="Total 2 4 4 11 2" xfId="43186" xr:uid="{4F3C1041-228C-45E1-BD8A-2B4AEC486B02}"/>
    <cellStyle name="Total 2 4 4 12" xfId="24080" xr:uid="{C4D7BF66-1E3E-425B-9E0E-1312AC7FB4A6}"/>
    <cellStyle name="Total 2 4 4 12 2" xfId="47849" xr:uid="{3135CF8B-1A0A-4BF2-8F2C-4CF5E5032EC6}"/>
    <cellStyle name="Total 2 4 4 13" xfId="28842" xr:uid="{19B19FB6-DB7E-4918-A9DE-16B09EB5AD2B}"/>
    <cellStyle name="Total 2 4 4 2" xfId="4347" xr:uid="{E90DD1BD-3430-4A61-AF67-BF1AEB20D359}"/>
    <cellStyle name="Total 2 4 4 2 10" xfId="24326" xr:uid="{C2F4C2E8-D0A6-4715-AB40-0FDC4AF1F03B}"/>
    <cellStyle name="Total 2 4 4 2 10 2" xfId="48092" xr:uid="{24CC9D20-3F69-4195-8BF2-9C2BF1DA73DB}"/>
    <cellStyle name="Total 2 4 4 2 11" xfId="29112" xr:uid="{58B703F5-4E11-4482-A715-1775F85E022E}"/>
    <cellStyle name="Total 2 4 4 2 2" xfId="5150" xr:uid="{9986F119-5A2A-4186-877D-333D773338E1}"/>
    <cellStyle name="Total 2 4 4 2 2 2" xfId="10530" xr:uid="{E96A0F02-D6F0-406D-912A-1A79ED6DDD92}"/>
    <cellStyle name="Total 2 4 4 2 2 2 2" xfId="34742" xr:uid="{A80535A1-204B-4186-BECA-6401FF678F05}"/>
    <cellStyle name="Total 2 4 4 2 2 3" xfId="15445" xr:uid="{75F77FE5-E727-4D90-B76B-0FA457297658}"/>
    <cellStyle name="Total 2 4 4 2 2 3 2" xfId="39475" xr:uid="{F366A07C-AAD5-4632-9580-FF835D6B20C7}"/>
    <cellStyle name="Total 2 4 4 2 2 4" xfId="20679" xr:uid="{78BBED3A-440A-4B3E-AB4D-BD7EB468C8B7}"/>
    <cellStyle name="Total 2 4 4 2 2 4 2" xfId="44501" xr:uid="{37675604-738C-43A7-B0CF-D406F822F17D}"/>
    <cellStyle name="Total 2 4 4 2 2 5" xfId="25310" xr:uid="{FF28E686-7D4E-423A-AFA1-C14779416508}"/>
    <cellStyle name="Total 2 4 4 2 2 5 2" xfId="49076" xr:uid="{F50C22E3-161F-433A-B119-97EA3444D545}"/>
    <cellStyle name="Total 2 4 4 2 2 6" xfId="29902" xr:uid="{36BE828C-B683-4CA3-92C1-43BC6F99AF5D}"/>
    <cellStyle name="Total 2 4 4 2 3" xfId="6256" xr:uid="{874B5291-0BAA-4ED4-80BB-DAB42541EB91}"/>
    <cellStyle name="Total 2 4 4 2 3 2" xfId="11635" xr:uid="{394ADF11-6AF8-4312-8E34-E55520A4CA07}"/>
    <cellStyle name="Total 2 4 4 2 3 2 2" xfId="35672" xr:uid="{574C379B-0E1F-4994-B230-05FA30909A5E}"/>
    <cellStyle name="Total 2 4 4 2 3 3" xfId="16376" xr:uid="{8E007240-C45A-4676-9DE6-2384EC2803E3}"/>
    <cellStyle name="Total 2 4 4 2 3 3 2" xfId="40406" xr:uid="{66DBC8CB-49C4-4786-9F17-FF4BD7DC7EB2}"/>
    <cellStyle name="Total 2 4 4 2 3 4" xfId="21424" xr:uid="{6B8C1FED-3530-4771-BBC0-8095EB3C966F}"/>
    <cellStyle name="Total 2 4 4 2 3 4 2" xfId="45235" xr:uid="{30869CFB-D2D1-4334-B9AB-D997FA11C8EA}"/>
    <cellStyle name="Total 2 4 4 2 3 5" xfId="26044" xr:uid="{59548F7D-5A27-4F21-9773-30E91C367243}"/>
    <cellStyle name="Total 2 4 4 2 3 5 2" xfId="49810" xr:uid="{1C39C709-6E3F-4A1B-ABD5-6C50DED25343}"/>
    <cellStyle name="Total 2 4 4 2 3 6" xfId="30820" xr:uid="{1169110C-BC78-4275-882E-539F0A8D1FEC}"/>
    <cellStyle name="Total 2 4 4 2 4" xfId="7037" xr:uid="{9B08549A-7B32-448C-95AE-2BCDAB94C9D1}"/>
    <cellStyle name="Total 2 4 4 2 4 2" xfId="12416" xr:uid="{6A41164E-0647-4412-BA20-985F3564ACBF}"/>
    <cellStyle name="Total 2 4 4 2 4 2 2" xfId="36450" xr:uid="{76880C9B-2DA9-4CA1-AD70-88CE4B508A36}"/>
    <cellStyle name="Total 2 4 4 2 4 3" xfId="17154" xr:uid="{ABBD873B-9F60-4BE6-8D28-87125B085D04}"/>
    <cellStyle name="Total 2 4 4 2 4 3 2" xfId="41184" xr:uid="{715A89D1-CAFD-4A6A-8D22-C05807BBEE2B}"/>
    <cellStyle name="Total 2 4 4 2 4 4" xfId="22160" xr:uid="{A3919587-3A05-4E4E-B2D8-E32734FB7CC6}"/>
    <cellStyle name="Total 2 4 4 2 4 4 2" xfId="45962" xr:uid="{A432A998-C68E-4895-A5B6-CBF68E48BF66}"/>
    <cellStyle name="Total 2 4 4 2 4 5" xfId="26771" xr:uid="{7CACF7E2-C8EA-4957-855E-F843F4CBA628}"/>
    <cellStyle name="Total 2 4 4 2 4 5 2" xfId="50537" xr:uid="{9C3578DA-FB6B-4D20-9AF7-D147F9F63235}"/>
    <cellStyle name="Total 2 4 4 2 4 6" xfId="31589" xr:uid="{6E51202B-B8AE-4AB7-8769-2F78402C0339}"/>
    <cellStyle name="Total 2 4 4 2 5" xfId="7776" xr:uid="{0CAB33E5-E9B3-4920-A7A8-F768A6196E84}"/>
    <cellStyle name="Total 2 4 4 2 5 2" xfId="13155" xr:uid="{C73CD4BD-B52F-40F7-BE33-441E424FFCD0}"/>
    <cellStyle name="Total 2 4 4 2 5 2 2" xfId="37187" xr:uid="{E236961B-1918-407E-AC57-55778344B21E}"/>
    <cellStyle name="Total 2 4 4 2 5 3" xfId="17891" xr:uid="{9759AB30-931A-406C-BB5C-4B93DC870025}"/>
    <cellStyle name="Total 2 4 4 2 5 3 2" xfId="41921" xr:uid="{7BE4A6BD-401A-4161-9881-4D6AFB2B7BB8}"/>
    <cellStyle name="Total 2 4 4 2 5 4" xfId="22896" xr:uid="{C346F003-C353-48A8-951C-BF0868FBB3BA}"/>
    <cellStyle name="Total 2 4 4 2 5 4 2" xfId="46689" xr:uid="{05D75047-45AE-4DDD-B7DA-C872378DA6B0}"/>
    <cellStyle name="Total 2 4 4 2 5 5" xfId="27498" xr:uid="{C5FF903A-E011-4F7A-8987-C8E481D41C28}"/>
    <cellStyle name="Total 2 4 4 2 5 5 2" xfId="51264" xr:uid="{B3C54803-9F31-4B54-9048-ABA1A8EACA9F}"/>
    <cellStyle name="Total 2 4 4 2 5 6" xfId="32317" xr:uid="{984FDEF1-A09D-4B4E-B795-53561E440984}"/>
    <cellStyle name="Total 2 4 4 2 6" xfId="8509" xr:uid="{76CA63B5-A889-4A0E-AB99-43122461B5C7}"/>
    <cellStyle name="Total 2 4 4 2 6 2" xfId="13888" xr:uid="{B235C39A-446B-409D-BF64-EF3CDD39B118}"/>
    <cellStyle name="Total 2 4 4 2 6 2 2" xfId="37918" xr:uid="{47C97FC0-CFC6-4663-9F91-7AD5CDE5F383}"/>
    <cellStyle name="Total 2 4 4 2 6 3" xfId="18622" xr:uid="{AAE55E71-AC34-4F0A-87BA-5CAB5C689010}"/>
    <cellStyle name="Total 2 4 4 2 6 3 2" xfId="42652" xr:uid="{16869B8E-5558-4B4F-BFD7-9256FE3F7965}"/>
    <cellStyle name="Total 2 4 4 2 6 4" xfId="23627" xr:uid="{20AEC7A1-6AA7-4E93-B06D-B7FC0467DED0}"/>
    <cellStyle name="Total 2 4 4 2 6 4 2" xfId="47411" xr:uid="{6FB58A34-DA8C-4FB2-AA8C-C038B2027C07}"/>
    <cellStyle name="Total 2 4 4 2 6 5" xfId="28220" xr:uid="{42D57880-F7CA-4B69-B6D7-A428CA7ED690}"/>
    <cellStyle name="Total 2 4 4 2 6 5 2" xfId="51986" xr:uid="{871FA0F7-DB2A-48A3-9093-72FEF4C90233}"/>
    <cellStyle name="Total 2 4 4 2 6 6" xfId="33039" xr:uid="{9765F797-8792-494F-89CD-98018F8114EB}"/>
    <cellStyle name="Total 2 4 4 2 7" xfId="9729" xr:uid="{B57C5182-35A3-4350-815F-02E5175FF520}"/>
    <cellStyle name="Total 2 4 4 2 7 2" xfId="33943" xr:uid="{49074889-C850-497D-95DA-7810C43818FD}"/>
    <cellStyle name="Total 2 4 4 2 8" xfId="14646" xr:uid="{7B50F06F-B749-4CDE-B0EB-0B19D219101B}"/>
    <cellStyle name="Total 2 4 4 2 8 2" xfId="38676" xr:uid="{7598C075-FC11-4EDE-90E3-97CC0B64ACED}"/>
    <cellStyle name="Total 2 4 4 2 9" xfId="19620" xr:uid="{AA1101D5-5612-40FE-A011-3ADC041736FB}"/>
    <cellStyle name="Total 2 4 4 2 9 2" xfId="43456" xr:uid="{6674ACDF-97F0-4E25-9EEA-D0C570D2D8C3}"/>
    <cellStyle name="Total 2 4 4 3" xfId="4571" xr:uid="{FDE06A9C-40B0-4BF6-B4F3-939797A42546}"/>
    <cellStyle name="Total 2 4 4 3 10" xfId="24524" xr:uid="{6AFEF3FB-4A15-4972-80E8-F85DC910E682}"/>
    <cellStyle name="Total 2 4 4 3 10 2" xfId="48290" xr:uid="{9F7958EC-1978-4FD3-9242-055BBFEDF2A8}"/>
    <cellStyle name="Total 2 4 4 3 11" xfId="29333" xr:uid="{4831D834-C0C3-4190-A534-EB2F8C373C11}"/>
    <cellStyle name="Total 2 4 4 3 2" xfId="5374" xr:uid="{1E24223D-12FE-49B7-AB03-45C965A0F374}"/>
    <cellStyle name="Total 2 4 4 3 2 2" xfId="10754" xr:uid="{7D7B9F15-B702-4BA0-B94D-5C2D8BAF114B}"/>
    <cellStyle name="Total 2 4 4 3 2 2 2" xfId="34966" xr:uid="{D13608EE-A4E4-464B-8ABB-585FDA2C9324}"/>
    <cellStyle name="Total 2 4 4 3 2 3" xfId="15669" xr:uid="{65F77EE7-5846-4F5F-8D07-22B3C22ACA47}"/>
    <cellStyle name="Total 2 4 4 3 2 3 2" xfId="39699" xr:uid="{9366DD74-5420-4DFD-83E7-590804D4A286}"/>
    <cellStyle name="Total 2 4 4 3 2 4" xfId="20903" xr:uid="{AE0693EC-1812-4A5B-A175-2C504089BC94}"/>
    <cellStyle name="Total 2 4 4 3 2 4 2" xfId="44722" xr:uid="{5A1E19E5-6FA4-4C34-8F37-2439DCFB6758}"/>
    <cellStyle name="Total 2 4 4 3 2 5" xfId="25531" xr:uid="{7E960509-A4B6-4D9D-A28B-75B5FAB04AE7}"/>
    <cellStyle name="Total 2 4 4 3 2 5 2" xfId="49297" xr:uid="{BDF0DF12-89F3-4C6C-9DB8-D7EC870CAD52}"/>
    <cellStyle name="Total 2 4 4 3 2 6" xfId="30123" xr:uid="{97FFEA44-36A0-49DA-BAD6-AF0F191E96DD}"/>
    <cellStyle name="Total 2 4 4 3 3" xfId="6480" xr:uid="{1A8BB19E-A634-49E9-9F39-793E9F8E2502}"/>
    <cellStyle name="Total 2 4 4 3 3 2" xfId="11859" xr:uid="{5A2AFBE8-0AE2-45F5-AA9E-EA7619A8D152}"/>
    <cellStyle name="Total 2 4 4 3 3 2 2" xfId="35896" xr:uid="{03DCF7A8-4F36-4EC4-9B01-D0FC9177E511}"/>
    <cellStyle name="Total 2 4 4 3 3 3" xfId="16600" xr:uid="{007B2547-017C-4EF0-B71E-BD1E0FDDCB88}"/>
    <cellStyle name="Total 2 4 4 3 3 3 2" xfId="40630" xr:uid="{A91FF708-23EF-4A2E-91C2-7F68EB9968E2}"/>
    <cellStyle name="Total 2 4 4 3 3 4" xfId="21648" xr:uid="{5C386743-3AF5-4E98-AD1C-435BA418C724}"/>
    <cellStyle name="Total 2 4 4 3 3 4 2" xfId="45456" xr:uid="{E3B31493-FF5E-4EAB-A773-B56CBDA48299}"/>
    <cellStyle name="Total 2 4 4 3 3 5" xfId="26265" xr:uid="{B46C579D-CE43-4000-9CBC-5F21B7BF4768}"/>
    <cellStyle name="Total 2 4 4 3 3 5 2" xfId="50031" xr:uid="{C92EB39A-C449-4723-9FFC-AEBE1C233A6C}"/>
    <cellStyle name="Total 2 4 4 3 3 6" xfId="31041" xr:uid="{757532E5-2FB9-44DF-ACBC-31AE5F62527D}"/>
    <cellStyle name="Total 2 4 4 3 4" xfId="7261" xr:uid="{B5EC7BA5-1235-4CDE-A08D-613EA1623652}"/>
    <cellStyle name="Total 2 4 4 3 4 2" xfId="12640" xr:uid="{FE8712B2-444A-4A4B-9B07-CF9B48034A3F}"/>
    <cellStyle name="Total 2 4 4 3 4 2 2" xfId="36674" xr:uid="{1F67FDB4-4AC8-4A82-8CBA-6DA05C61CDFB}"/>
    <cellStyle name="Total 2 4 4 3 4 3" xfId="17378" xr:uid="{7B8B8FF7-9ED4-47DF-96CF-8D0F2E3C8FC5}"/>
    <cellStyle name="Total 2 4 4 3 4 3 2" xfId="41408" xr:uid="{BAA8C4EE-082D-4464-92ED-2B1E3266C642}"/>
    <cellStyle name="Total 2 4 4 3 4 4" xfId="22384" xr:uid="{151DE17B-BCBA-4331-82F1-DD5BF4A1B66E}"/>
    <cellStyle name="Total 2 4 4 3 4 4 2" xfId="46183" xr:uid="{537C3BE4-C286-487A-81DF-2E226A20991C}"/>
    <cellStyle name="Total 2 4 4 3 4 5" xfId="26992" xr:uid="{DCE05A6F-A718-4051-9663-C8FB0B896401}"/>
    <cellStyle name="Total 2 4 4 3 4 5 2" xfId="50758" xr:uid="{DE3ED54E-9618-4F73-8D0E-D521E5F99345}"/>
    <cellStyle name="Total 2 4 4 3 4 6" xfId="31810" xr:uid="{8D2FC095-33E2-4445-9617-58D74DA09A87}"/>
    <cellStyle name="Total 2 4 4 3 5" xfId="8000" xr:uid="{DC94A855-4E0E-4DD4-9416-C4C70E08AAE1}"/>
    <cellStyle name="Total 2 4 4 3 5 2" xfId="13379" xr:uid="{1F152112-CB90-41A9-8DAB-80D5A3545C74}"/>
    <cellStyle name="Total 2 4 4 3 5 2 2" xfId="37411" xr:uid="{0504BC46-B999-4847-96D8-59EB5F5B0996}"/>
    <cellStyle name="Total 2 4 4 3 5 3" xfId="18115" xr:uid="{6D77FBB3-F833-4348-816E-93A1DE727911}"/>
    <cellStyle name="Total 2 4 4 3 5 3 2" xfId="42145" xr:uid="{DAF7697F-7581-4EB1-9D8F-6DE94E4FBB6D}"/>
    <cellStyle name="Total 2 4 4 3 5 4" xfId="23120" xr:uid="{8FB64746-A6B2-41B6-BB98-29AC87AA9F2E}"/>
    <cellStyle name="Total 2 4 4 3 5 4 2" xfId="46910" xr:uid="{B75272CC-3874-40C6-8563-C4170CE17CA4}"/>
    <cellStyle name="Total 2 4 4 3 5 5" xfId="27719" xr:uid="{BB79A1BF-A492-477A-9D4F-A3BEBB65CCD5}"/>
    <cellStyle name="Total 2 4 4 3 5 5 2" xfId="51485" xr:uid="{9FBCE0CD-CFDA-47D0-AF15-4A6D22FF403C}"/>
    <cellStyle name="Total 2 4 4 3 5 6" xfId="32538" xr:uid="{31051A5F-20F0-4752-84C2-42AA7314DAE8}"/>
    <cellStyle name="Total 2 4 4 3 6" xfId="8733" xr:uid="{9765D3B6-CE76-48B6-A882-3982AC946FFD}"/>
    <cellStyle name="Total 2 4 4 3 6 2" xfId="14112" xr:uid="{C61C524C-C3DE-45E8-9AE9-3E07276AF9B5}"/>
    <cellStyle name="Total 2 4 4 3 6 2 2" xfId="38142" xr:uid="{0FAC7732-D37A-4D36-BCB4-DEA296FE0BBE}"/>
    <cellStyle name="Total 2 4 4 3 6 3" xfId="18846" xr:uid="{8FDD6C1F-AA6B-4688-BEA0-06286C084A4B}"/>
    <cellStyle name="Total 2 4 4 3 6 3 2" xfId="42876" xr:uid="{3088F70E-82BE-43B1-9B13-76DE026866D1}"/>
    <cellStyle name="Total 2 4 4 3 6 4" xfId="23851" xr:uid="{34CFF9DB-6CD7-4AAD-B1F0-78CE309142E9}"/>
    <cellStyle name="Total 2 4 4 3 6 4 2" xfId="47632" xr:uid="{7A6810F6-2E27-48DD-8D80-86BFB58BD1C1}"/>
    <cellStyle name="Total 2 4 4 3 6 5" xfId="28441" xr:uid="{0F7D164C-EB53-4147-9908-987685944EFA}"/>
    <cellStyle name="Total 2 4 4 3 6 5 2" xfId="52207" xr:uid="{E27C0311-F800-45DE-B529-0F247F5CA640}"/>
    <cellStyle name="Total 2 4 4 3 6 6" xfId="33260" xr:uid="{074B75F2-3E81-43B9-A981-AEE35B07DFEE}"/>
    <cellStyle name="Total 2 4 4 3 7" xfId="9953" xr:uid="{5055A740-17D8-40FE-A941-C3F74DEF8DCE}"/>
    <cellStyle name="Total 2 4 4 3 7 2" xfId="34167" xr:uid="{2DB23C0A-005D-4923-9AE6-F2746A2BC7CA}"/>
    <cellStyle name="Total 2 4 4 3 8" xfId="14870" xr:uid="{CD0964E9-EFEA-4AC0-B33C-67DA5BD51E49}"/>
    <cellStyle name="Total 2 4 4 3 8 2" xfId="38900" xr:uid="{A016F889-FDDA-4645-B802-6035BF3D8212}"/>
    <cellStyle name="Total 2 4 4 3 9" xfId="19844" xr:uid="{FC127B43-4E92-4A3E-9A4D-C0E01187C9AE}"/>
    <cellStyle name="Total 2 4 4 3 9 2" xfId="43677" xr:uid="{7541DF39-8C7D-4276-9362-ED68D907F88B}"/>
    <cellStyle name="Total 2 4 4 4" xfId="4875" xr:uid="{E23C23CC-CE2D-41EF-84B2-A1372D699569}"/>
    <cellStyle name="Total 2 4 4 4 2" xfId="10255" xr:uid="{1F08DE85-E17E-441E-9EED-743C280038BC}"/>
    <cellStyle name="Total 2 4 4 4 2 2" xfId="34469" xr:uid="{3B1976CA-88BF-49F1-BA4A-984BA8B851E9}"/>
    <cellStyle name="Total 2 4 4 4 3" xfId="15172" xr:uid="{E4A5D436-886C-4FBA-9471-50984380D9FC}"/>
    <cellStyle name="Total 2 4 4 4 3 2" xfId="39202" xr:uid="{494EB762-69F3-4E75-9FAF-EC03DEEF48A3}"/>
    <cellStyle name="Total 2 4 4 4 4" xfId="20404" xr:uid="{C537A221-4118-4C26-A917-BB50ABF1682B}"/>
    <cellStyle name="Total 2 4 4 4 4 2" xfId="44229" xr:uid="{8C3C1BBB-55E6-45F9-8292-96BEDC9E78C8}"/>
    <cellStyle name="Total 2 4 4 4 5" xfId="25038" xr:uid="{43AA9A52-A98B-4105-A8D9-ED34175BDBB1}"/>
    <cellStyle name="Total 2 4 4 4 5 2" xfId="48804" xr:uid="{ECE95F3C-9976-4848-91A0-E58DE174EC38}"/>
    <cellStyle name="Total 2 4 4 4 6" xfId="29632" xr:uid="{DFBDA0B0-AC3F-4CC4-9951-C116E302E50F}"/>
    <cellStyle name="Total 2 4 4 5" xfId="5980" xr:uid="{965A8E87-3076-44C7-A1FE-E4A6760A9336}"/>
    <cellStyle name="Total 2 4 4 5 2" xfId="11359" xr:uid="{2D3C4375-411B-4B0A-A16D-2751A7776437}"/>
    <cellStyle name="Total 2 4 4 5 2 2" xfId="35398" xr:uid="{CFCE143F-0A0A-48D9-B83F-A58BE4AAD4CC}"/>
    <cellStyle name="Total 2 4 4 5 3" xfId="16102" xr:uid="{6853FC70-9F39-4151-A372-F71A524150A9}"/>
    <cellStyle name="Total 2 4 4 5 3 2" xfId="40132" xr:uid="{18E5881E-7BBC-4571-93D7-2A5311647FAC}"/>
    <cellStyle name="Total 2 4 4 5 4" xfId="21150" xr:uid="{54BB41A1-14F7-4101-B2C1-BEFDF68439DF}"/>
    <cellStyle name="Total 2 4 4 5 4 2" xfId="44964" xr:uid="{7A581C6B-01CA-45A9-9FA9-2D83C8D73DC1}"/>
    <cellStyle name="Total 2 4 4 5 5" xfId="25773" xr:uid="{7BA53332-0144-48B7-BAF9-F318B18A1CCF}"/>
    <cellStyle name="Total 2 4 4 5 5 2" xfId="49539" xr:uid="{214EA919-E66D-4B7C-8EFB-2962C8D4C253}"/>
    <cellStyle name="Total 2 4 4 5 6" xfId="30549" xr:uid="{2DBC298A-F28E-4245-A9BA-0F679D0B2EB7}"/>
    <cellStyle name="Total 2 4 4 6" xfId="6761" xr:uid="{78793BE2-0372-4B2A-A11E-A2ADB9E408AF}"/>
    <cellStyle name="Total 2 4 4 6 2" xfId="12140" xr:uid="{BD384286-75BD-4F22-A682-8421CB6E1EA6}"/>
    <cellStyle name="Total 2 4 4 6 2 2" xfId="36176" xr:uid="{683B462F-659A-4FD0-9164-06B1ACF840D0}"/>
    <cellStyle name="Total 2 4 4 6 3" xfId="16880" xr:uid="{34024128-869A-4FF7-AA90-30266303AAC4}"/>
    <cellStyle name="Total 2 4 4 6 3 2" xfId="40910" xr:uid="{1A95922A-6445-4591-9405-82DBF94FEB0B}"/>
    <cellStyle name="Total 2 4 4 6 4" xfId="21887" xr:uid="{85DED002-221C-4E6E-9EC2-8A895EC7A45F}"/>
    <cellStyle name="Total 2 4 4 6 4 2" xfId="45692" xr:uid="{CEAD1034-A750-4BBE-B900-71E18D90BC96}"/>
    <cellStyle name="Total 2 4 4 6 5" xfId="26501" xr:uid="{2018CCB6-1D36-4FAA-8274-0DA745B4518C}"/>
    <cellStyle name="Total 2 4 4 6 5 2" xfId="50267" xr:uid="{245ED907-E2AC-4C6A-8FC8-3F2EBB4286AD}"/>
    <cellStyle name="Total 2 4 4 6 6" xfId="31318" xr:uid="{6FD26280-D264-4BBD-B8DF-14B4A3789448}"/>
    <cellStyle name="Total 2 4 4 7" xfId="7501" xr:uid="{883EB857-E2F3-4531-A9CE-D93943DED695}"/>
    <cellStyle name="Total 2 4 4 7 2" xfId="12880" xr:uid="{BD30DC2B-68F7-4C78-9DC8-98A977168E1B}"/>
    <cellStyle name="Total 2 4 4 7 2 2" xfId="36914" xr:uid="{58511096-B645-47E0-B176-2F72DF81F384}"/>
    <cellStyle name="Total 2 4 4 7 3" xfId="17618" xr:uid="{32576A40-2244-4CBB-AA28-0ECC7CC4BE54}"/>
    <cellStyle name="Total 2 4 4 7 3 2" xfId="41648" xr:uid="{D3EB7E84-B5F9-4B18-A747-F132BB367B2D}"/>
    <cellStyle name="Total 2 4 4 7 4" xfId="22623" xr:uid="{B13800E0-1762-4AB5-A0A7-82B018C97848}"/>
    <cellStyle name="Total 2 4 4 7 4 2" xfId="46419" xr:uid="{D75EF3DD-09A2-458A-BC43-2092220743E3}"/>
    <cellStyle name="Total 2 4 4 7 5" xfId="27228" xr:uid="{66C90596-CF01-48FE-B9C5-3EA34BDD4B5F}"/>
    <cellStyle name="Total 2 4 4 7 5 2" xfId="50994" xr:uid="{8ECC8B83-0A8A-47CF-A0FB-17DDCDF88A49}"/>
    <cellStyle name="Total 2 4 4 7 6" xfId="32047" xr:uid="{D85674DD-4868-4D5A-9423-3AC0664E9156}"/>
    <cellStyle name="Total 2 4 4 8" xfId="8234" xr:uid="{05072423-F358-4C6A-88C7-66A12648573A}"/>
    <cellStyle name="Total 2 4 4 8 2" xfId="13613" xr:uid="{D03F4F50-F1CC-4E85-BAD7-EB7CC33F1F7C}"/>
    <cellStyle name="Total 2 4 4 8 2 2" xfId="37645" xr:uid="{A5D56F82-F01E-4CCD-BEAA-23B0CE12707C}"/>
    <cellStyle name="Total 2 4 4 8 3" xfId="18349" xr:uid="{A2638E4F-D0C3-44D0-8E90-3A44D18B390D}"/>
    <cellStyle name="Total 2 4 4 8 3 2" xfId="42379" xr:uid="{B6B0E6D6-4223-499C-8B43-967B6C24F34C}"/>
    <cellStyle name="Total 2 4 4 8 4" xfId="23354" xr:uid="{A46840AA-8EFB-4547-984D-6BC331D61440}"/>
    <cellStyle name="Total 2 4 4 8 4 2" xfId="47141" xr:uid="{40502015-BB0C-4930-B345-886A814900E6}"/>
    <cellStyle name="Total 2 4 4 8 5" xfId="27950" xr:uid="{2BB98CCB-AED1-4A61-8D43-0FB1ACB3BCED}"/>
    <cellStyle name="Total 2 4 4 8 5 2" xfId="51716" xr:uid="{854D9F1E-AFC6-430B-96B3-16F59E2B0BB9}"/>
    <cellStyle name="Total 2 4 4 8 6" xfId="32769" xr:uid="{C7EFFC54-C104-4D7C-894A-9555C3F5E6E2}"/>
    <cellStyle name="Total 2 4 4 9" xfId="9451" xr:uid="{016EC676-F984-4ED1-B873-2AC8D9411AE2}"/>
    <cellStyle name="Total 2 4 4 9 2" xfId="33667" xr:uid="{BC897599-552A-4CE0-BA7B-9C6DFB67E76B}"/>
    <cellStyle name="Total 2 4 5" xfId="4200" xr:uid="{895A8523-0F85-4228-8543-BD66619BA166}"/>
    <cellStyle name="Total 2 4 5 10" xfId="24190" xr:uid="{648B11E2-19CC-4787-9F3D-4356CCAE239C}"/>
    <cellStyle name="Total 2 4 5 10 2" xfId="47957" xr:uid="{79BCC404-1F21-4669-A02B-251BCE1CA6E5}"/>
    <cellStyle name="Total 2 4 5 11" xfId="28968" xr:uid="{7B27D31F-EA28-4AA8-873B-AFC40582326E}"/>
    <cellStyle name="Total 2 4 5 2" xfId="5003" xr:uid="{9B71EBC9-D3B8-4EAC-993C-DFCA1300E466}"/>
    <cellStyle name="Total 2 4 5 2 2" xfId="10383" xr:uid="{E610675A-4EAA-4635-965B-A90644CA0D77}"/>
    <cellStyle name="Total 2 4 5 2 2 2" xfId="34595" xr:uid="{24ED3D3D-7609-4905-9902-2B103E86F3C5}"/>
    <cellStyle name="Total 2 4 5 2 3" xfId="15298" xr:uid="{588D78CD-3515-4E47-ABAD-8F6A02AEFFCD}"/>
    <cellStyle name="Total 2 4 5 2 3 2" xfId="39328" xr:uid="{3D77EADB-7270-4933-8489-2E5D410BDF43}"/>
    <cellStyle name="Total 2 4 5 2 4" xfId="20532" xr:uid="{75793BC4-B84A-467B-959F-1F4D46F81274}"/>
    <cellStyle name="Total 2 4 5 2 4 2" xfId="44357" xr:uid="{617C4D92-E7E8-458C-A2C8-4618D4D9EE7E}"/>
    <cellStyle name="Total 2 4 5 2 5" xfId="25166" xr:uid="{D3EF3A17-1FFF-42D9-8A01-245474177DF9}"/>
    <cellStyle name="Total 2 4 5 2 5 2" xfId="48932" xr:uid="{CB09067F-9800-4738-8055-B99E6986D599}"/>
    <cellStyle name="Total 2 4 5 2 6" xfId="29758" xr:uid="{C69E62E7-BD93-4537-B2ED-08FE8903EA3C}"/>
    <cellStyle name="Total 2 4 5 3" xfId="6109" xr:uid="{8E100C6F-7748-47B3-B7C5-0DB2C89A3130}"/>
    <cellStyle name="Total 2 4 5 3 2" xfId="11488" xr:uid="{27F40CD9-106A-4247-96BB-BD3F24DBB44F}"/>
    <cellStyle name="Total 2 4 5 3 2 2" xfId="35525" xr:uid="{A52AF887-DCFA-45B6-AD97-F96428ADC2E6}"/>
    <cellStyle name="Total 2 4 5 3 3" xfId="16229" xr:uid="{60579AEC-FDCF-40A7-B754-1DB79E41A9A6}"/>
    <cellStyle name="Total 2 4 5 3 3 2" xfId="40259" xr:uid="{0057460F-989A-47BE-9CD0-1F3D5FCDEA52}"/>
    <cellStyle name="Total 2 4 5 3 4" xfId="21277" xr:uid="{C485CB12-2F21-4DF7-8467-416556FB20DD}"/>
    <cellStyle name="Total 2 4 5 3 4 2" xfId="45091" xr:uid="{8C7013B5-F82B-4867-A77D-BDE1F2419392}"/>
    <cellStyle name="Total 2 4 5 3 5" xfId="25900" xr:uid="{DE036897-F9D6-4AE6-8D50-6DC98527EF73}"/>
    <cellStyle name="Total 2 4 5 3 5 2" xfId="49666" xr:uid="{8078A3E0-A3F6-49D9-A125-1B592FD06673}"/>
    <cellStyle name="Total 2 4 5 3 6" xfId="30676" xr:uid="{4DB7F9AF-5167-4A3C-9991-42C9AE105CE3}"/>
    <cellStyle name="Total 2 4 5 4" xfId="6890" xr:uid="{FFC0224F-101F-46F2-B7E3-C87E04035644}"/>
    <cellStyle name="Total 2 4 5 4 2" xfId="12269" xr:uid="{C38C758B-194B-48DA-8058-FB7DFD8776E6}"/>
    <cellStyle name="Total 2 4 5 4 2 2" xfId="36303" xr:uid="{9FCD21E2-D6CA-4EA3-B6B2-4F87767D2410}"/>
    <cellStyle name="Total 2 4 5 4 3" xfId="17007" xr:uid="{FFE05FBC-78BA-4E06-9A1F-1B887A4C45A8}"/>
    <cellStyle name="Total 2 4 5 4 3 2" xfId="41037" xr:uid="{3BC5E53D-2A3D-4CFA-A7C7-2CF504EE69AD}"/>
    <cellStyle name="Total 2 4 5 4 4" xfId="22013" xr:uid="{001DBA14-4179-4BC0-BD49-BD68C5EBCF9E}"/>
    <cellStyle name="Total 2 4 5 4 4 2" xfId="45818" xr:uid="{C7DDC325-180E-4269-9996-F8E8BB7DA6F8}"/>
    <cellStyle name="Total 2 4 5 4 5" xfId="26627" xr:uid="{7DA49A04-76B9-4482-887A-1642D818A804}"/>
    <cellStyle name="Total 2 4 5 4 5 2" xfId="50393" xr:uid="{700B8BF1-37A1-4531-8090-36B3871A62D7}"/>
    <cellStyle name="Total 2 4 5 4 6" xfId="31445" xr:uid="{2FFEA37A-E590-4F7A-945D-3CD8C7E0BB47}"/>
    <cellStyle name="Total 2 4 5 5" xfId="7629" xr:uid="{D747E31A-FC0E-477D-A7E9-342E30AF7374}"/>
    <cellStyle name="Total 2 4 5 5 2" xfId="13008" xr:uid="{8D4DC94A-F526-458B-BB21-99D4948E7174}"/>
    <cellStyle name="Total 2 4 5 5 2 2" xfId="37040" xr:uid="{28519284-E8AF-46A7-830C-83D2E9B21EC6}"/>
    <cellStyle name="Total 2 4 5 5 3" xfId="17744" xr:uid="{CCEBD676-63CD-462B-80A1-5C47F715E1DC}"/>
    <cellStyle name="Total 2 4 5 5 3 2" xfId="41774" xr:uid="{7D0A67B4-C8EB-491F-A14E-0E8AAACE3CE2}"/>
    <cellStyle name="Total 2 4 5 5 4" xfId="22749" xr:uid="{0BD25D28-F8A9-4292-98FB-6895903B353F}"/>
    <cellStyle name="Total 2 4 5 5 4 2" xfId="46545" xr:uid="{F21CB469-D1A9-4BE3-BDBB-08086A030E34}"/>
    <cellStyle name="Total 2 4 5 5 5" xfId="27354" xr:uid="{06E35314-EA36-4AFB-A265-EE98C2CD9D1F}"/>
    <cellStyle name="Total 2 4 5 5 5 2" xfId="51120" xr:uid="{CC966F8F-1C81-40A0-BB19-06297F46E488}"/>
    <cellStyle name="Total 2 4 5 5 6" xfId="32173" xr:uid="{8DAAE160-B466-49BA-887A-47CCB0891860}"/>
    <cellStyle name="Total 2 4 5 6" xfId="8362" xr:uid="{2B223EED-2E33-4D95-91EE-A01910A4195E}"/>
    <cellStyle name="Total 2 4 5 6 2" xfId="13741" xr:uid="{D3D0FF6A-3E7C-4278-9A9A-8B553424404D}"/>
    <cellStyle name="Total 2 4 5 6 2 2" xfId="37771" xr:uid="{48BBA7D5-F0FE-4578-A59A-4A396FC5CC17}"/>
    <cellStyle name="Total 2 4 5 6 3" xfId="18475" xr:uid="{E9375536-D349-4C43-8441-F127823A7066}"/>
    <cellStyle name="Total 2 4 5 6 3 2" xfId="42505" xr:uid="{9A340D8F-F2BC-4B2E-B758-A649541E93D2}"/>
    <cellStyle name="Total 2 4 5 6 4" xfId="23480" xr:uid="{20F9412B-4583-46A7-A452-85A9B018E475}"/>
    <cellStyle name="Total 2 4 5 6 4 2" xfId="47267" xr:uid="{E1B2DFAF-E3A3-420C-B5D2-094398797FF2}"/>
    <cellStyle name="Total 2 4 5 6 5" xfId="28076" xr:uid="{D581B0DC-6852-4DB5-9FDC-FD3507AE2564}"/>
    <cellStyle name="Total 2 4 5 6 5 2" xfId="51842" xr:uid="{CC417A94-AB67-4111-AF33-A3B5E2788C5D}"/>
    <cellStyle name="Total 2 4 5 6 6" xfId="32895" xr:uid="{8097279C-584C-4E6E-9D80-07F060D3A684}"/>
    <cellStyle name="Total 2 4 5 7" xfId="9582" xr:uid="{F7DEFCBB-F529-46A0-A273-B7E01AF3E963}"/>
    <cellStyle name="Total 2 4 5 7 2" xfId="33796" xr:uid="{E3B2C5A1-BA37-4A27-893B-2C3911C0BCF1}"/>
    <cellStyle name="Total 2 4 5 8" xfId="14499" xr:uid="{72B40A31-8558-44E8-965D-FE6DC15098F5}"/>
    <cellStyle name="Total 2 4 5 8 2" xfId="38529" xr:uid="{774B2C12-A8B3-4B15-8F89-DFCB2C9EE931}"/>
    <cellStyle name="Total 2 4 5 9" xfId="19473" xr:uid="{CDBBC885-D69B-4A3E-9498-932218F5DDC9}"/>
    <cellStyle name="Total 2 4 5 9 2" xfId="43312" xr:uid="{B26A20B5-FB65-4F44-99E1-AF2DF0246740}"/>
    <cellStyle name="Total 2 4 6" xfId="4174" xr:uid="{46246DF5-6EDD-46EE-B0B1-5A7CE2A1B63E}"/>
    <cellStyle name="Total 2 4 6 10" xfId="24164" xr:uid="{FC35C9F8-92B6-4586-A311-B983DCEE471C}"/>
    <cellStyle name="Total 2 4 6 10 2" xfId="47931" xr:uid="{23B8FA54-7EC6-4506-8D4A-F7A53F92205A}"/>
    <cellStyle name="Total 2 4 6 11" xfId="28942" xr:uid="{B1A11D10-6E55-4DC9-AD11-A2069C099CAB}"/>
    <cellStyle name="Total 2 4 6 2" xfId="4977" xr:uid="{D8D9CFBD-C90D-4052-9419-19BBE677A0D2}"/>
    <cellStyle name="Total 2 4 6 2 2" xfId="10357" xr:uid="{B0C3786A-CA52-4DF5-80B7-FE948CF057A9}"/>
    <cellStyle name="Total 2 4 6 2 2 2" xfId="34569" xr:uid="{226C2594-1D87-4DFC-BBF7-15FB93D05EBB}"/>
    <cellStyle name="Total 2 4 6 2 3" xfId="15272" xr:uid="{13E89FBE-3F7C-496C-BD11-213F974D20C3}"/>
    <cellStyle name="Total 2 4 6 2 3 2" xfId="39302" xr:uid="{13BB82E3-D5AE-4C05-A3DC-01FB56601DBF}"/>
    <cellStyle name="Total 2 4 6 2 4" xfId="20506" xr:uid="{8F8F3245-0784-4FF9-A133-91171891C367}"/>
    <cellStyle name="Total 2 4 6 2 4 2" xfId="44331" xr:uid="{DF2E8979-5D6D-4834-9930-2C823E0730B9}"/>
    <cellStyle name="Total 2 4 6 2 5" xfId="25140" xr:uid="{04BC8851-EB64-476A-9077-DC9FAD8446E4}"/>
    <cellStyle name="Total 2 4 6 2 5 2" xfId="48906" xr:uid="{460A9C62-5AE9-4B12-9221-CB352ED65223}"/>
    <cellStyle name="Total 2 4 6 2 6" xfId="29732" xr:uid="{BBE4233B-4A95-4FD7-91E2-EBFD9548D87C}"/>
    <cellStyle name="Total 2 4 6 3" xfId="6083" xr:uid="{6B3B3352-1B4C-4633-9D89-933065004D40}"/>
    <cellStyle name="Total 2 4 6 3 2" xfId="11462" xr:uid="{3795FDB5-C11B-4697-AE7A-F157C8A9C80B}"/>
    <cellStyle name="Total 2 4 6 3 2 2" xfId="35499" xr:uid="{FA585405-530B-4224-A2A2-53FAEAFAA343}"/>
    <cellStyle name="Total 2 4 6 3 3" xfId="16203" xr:uid="{CBF44E5C-E022-4264-8BA0-018792C9DE2C}"/>
    <cellStyle name="Total 2 4 6 3 3 2" xfId="40233" xr:uid="{C80E940D-70E3-4DBB-A3E0-A76964926180}"/>
    <cellStyle name="Total 2 4 6 3 4" xfId="21251" xr:uid="{0E1D24EB-E66E-4FB1-9DE7-7710A3CD8253}"/>
    <cellStyle name="Total 2 4 6 3 4 2" xfId="45065" xr:uid="{D0FEDCCE-5C60-4E7B-B43E-E813FD8F9A08}"/>
    <cellStyle name="Total 2 4 6 3 5" xfId="25874" xr:uid="{FAE6F07D-8F48-4592-9E3D-3319FCE853FA}"/>
    <cellStyle name="Total 2 4 6 3 5 2" xfId="49640" xr:uid="{61542249-EEDE-4275-B435-E55946ED3904}"/>
    <cellStyle name="Total 2 4 6 3 6" xfId="30650" xr:uid="{6A778A68-3F72-4A8F-9931-9DD0CC850902}"/>
    <cellStyle name="Total 2 4 6 4" xfId="6864" xr:uid="{C004A579-3E7F-417E-B9E9-AFCAE8A9E346}"/>
    <cellStyle name="Total 2 4 6 4 2" xfId="12243" xr:uid="{8784AD86-0EC5-4A4E-BFD5-F57BA54843EE}"/>
    <cellStyle name="Total 2 4 6 4 2 2" xfId="36277" xr:uid="{3939A302-AA23-4C05-87E1-4360A4E83931}"/>
    <cellStyle name="Total 2 4 6 4 3" xfId="16981" xr:uid="{D68F34ED-606C-48AC-A718-D6334B6E2619}"/>
    <cellStyle name="Total 2 4 6 4 3 2" xfId="41011" xr:uid="{20F48CDD-5825-40CF-A97D-B172027317DD}"/>
    <cellStyle name="Total 2 4 6 4 4" xfId="21987" xr:uid="{898A8DF0-043E-47C5-B945-E0B05E6EFF03}"/>
    <cellStyle name="Total 2 4 6 4 4 2" xfId="45792" xr:uid="{DC22FB2D-85C6-453D-ADCC-10F4242CFB0F}"/>
    <cellStyle name="Total 2 4 6 4 5" xfId="26601" xr:uid="{63CD7C20-9BD0-4D10-8730-98E78237D92B}"/>
    <cellStyle name="Total 2 4 6 4 5 2" xfId="50367" xr:uid="{E91B39A6-041C-4E7E-8835-EB931051681A}"/>
    <cellStyle name="Total 2 4 6 4 6" xfId="31419" xr:uid="{A6F09499-200C-427E-B803-6754264D6615}"/>
    <cellStyle name="Total 2 4 6 5" xfId="7603" xr:uid="{0431E030-A7C3-4ADB-8E04-A0271F620E39}"/>
    <cellStyle name="Total 2 4 6 5 2" xfId="12982" xr:uid="{5A430902-6912-4E33-AD0B-2B1A04409B2E}"/>
    <cellStyle name="Total 2 4 6 5 2 2" xfId="37014" xr:uid="{555B4986-380D-4430-A9CA-F67B03634F5B}"/>
    <cellStyle name="Total 2 4 6 5 3" xfId="17718" xr:uid="{B04968AD-6AE9-44B5-A4AC-4BDFB0FDC001}"/>
    <cellStyle name="Total 2 4 6 5 3 2" xfId="41748" xr:uid="{9E63ED50-8B47-48E4-8B67-C183A9178F35}"/>
    <cellStyle name="Total 2 4 6 5 4" xfId="22723" xr:uid="{937A1BEF-15AA-4C96-81A2-3854C47B60B9}"/>
    <cellStyle name="Total 2 4 6 5 4 2" xfId="46519" xr:uid="{441A2590-811C-427F-8621-EDA09613D582}"/>
    <cellStyle name="Total 2 4 6 5 5" xfId="27328" xr:uid="{B6A0876C-74A8-4F4A-84BD-C21B5AD12C5A}"/>
    <cellStyle name="Total 2 4 6 5 5 2" xfId="51094" xr:uid="{CEBDAC94-132D-4E41-89CB-1FB7AD066EE8}"/>
    <cellStyle name="Total 2 4 6 5 6" xfId="32147" xr:uid="{4E3FCBF1-E813-46C2-970D-DFF18AA5107B}"/>
    <cellStyle name="Total 2 4 6 6" xfId="8336" xr:uid="{48D85BC7-663E-4BA5-9851-C6BA42830A57}"/>
    <cellStyle name="Total 2 4 6 6 2" xfId="13715" xr:uid="{4B9888F2-B3CD-46B2-A1DB-96D5AB6C5707}"/>
    <cellStyle name="Total 2 4 6 6 2 2" xfId="37745" xr:uid="{36478DA1-A444-4010-B779-1279802F5397}"/>
    <cellStyle name="Total 2 4 6 6 3" xfId="18449" xr:uid="{E6335449-123C-4362-99C0-7D81FC709F7B}"/>
    <cellStyle name="Total 2 4 6 6 3 2" xfId="42479" xr:uid="{2D452353-7394-47CE-8033-6DDDD0BB3BB4}"/>
    <cellStyle name="Total 2 4 6 6 4" xfId="23454" xr:uid="{7C4FD559-BF58-4063-9B7A-12383D5E34F5}"/>
    <cellStyle name="Total 2 4 6 6 4 2" xfId="47241" xr:uid="{F81B720E-81B8-483D-A8D2-BD99D9688F43}"/>
    <cellStyle name="Total 2 4 6 6 5" xfId="28050" xr:uid="{7FE857DC-7D9D-4845-AC73-68AD9E402217}"/>
    <cellStyle name="Total 2 4 6 6 5 2" xfId="51816" xr:uid="{9B632855-3D08-497B-B5D5-EA21BF718068}"/>
    <cellStyle name="Total 2 4 6 6 6" xfId="32869" xr:uid="{5E4935F5-4F61-4FC7-B2E4-473E947ADA74}"/>
    <cellStyle name="Total 2 4 6 7" xfId="9556" xr:uid="{50A305E7-F7C0-438D-8CFF-119DB5FAEA0F}"/>
    <cellStyle name="Total 2 4 6 7 2" xfId="33770" xr:uid="{C1AF662F-8B4E-4F6C-9B33-C0CF491169F9}"/>
    <cellStyle name="Total 2 4 6 8" xfId="14473" xr:uid="{EA771D32-4EA6-4249-AFA7-1488E9C4FF8B}"/>
    <cellStyle name="Total 2 4 6 8 2" xfId="38503" xr:uid="{AE685196-9801-4742-997B-7025F550FD44}"/>
    <cellStyle name="Total 2 4 6 9" xfId="19447" xr:uid="{CCDDDCD8-6F5C-4A2E-938B-CCA4011FE30E}"/>
    <cellStyle name="Total 2 4 6 9 2" xfId="43286" xr:uid="{57773EC9-D5E1-4798-BDDD-222517CAEA94}"/>
    <cellStyle name="Total 2 4 7" xfId="3849" xr:uid="{F86537C6-49A8-41BF-8089-1264D71F08AB}"/>
    <cellStyle name="Total 2 4 7 2" xfId="9236" xr:uid="{D5E1D8D2-3857-40D4-83C5-B24996E77E62}"/>
    <cellStyle name="Total 2 4 7 2 2" xfId="33516" xr:uid="{1D780D59-8D28-4C94-8F42-005AF828C9D9}"/>
    <cellStyle name="Total 2 4 7 3" xfId="14223" xr:uid="{906B26A9-7100-47BB-A2B6-2616EDC2E806}"/>
    <cellStyle name="Total 2 4 7 3 2" xfId="38253" xr:uid="{D4FEDB04-0FC2-4101-8540-FDB43B5D36BA}"/>
    <cellStyle name="Total 2 4 7 4" xfId="20230" xr:uid="{2732E69C-2DD1-4F33-8925-8FA047DB051F}"/>
    <cellStyle name="Total 2 4 7 4 2" xfId="44058" xr:uid="{BB1500B6-808D-4F05-80DC-F633EE407054}"/>
    <cellStyle name="Total 2 4 7 5" xfId="24867" xr:uid="{71E2A609-E921-4B3C-ABAF-A42D9C55BDBC}"/>
    <cellStyle name="Total 2 4 7 5 2" xfId="48633" xr:uid="{A6E65E8B-A5C1-4A9A-AEEB-24DBB79168B6}"/>
    <cellStyle name="Total 2 4 7 6" xfId="28693" xr:uid="{07D3A7B8-6F8B-4DBD-AD86-4FC5AE5037B4}"/>
    <cellStyle name="Total 2 4 8" xfId="4724" xr:uid="{E296A4B8-C70D-4A54-9528-D7D396B08CD3}"/>
    <cellStyle name="Total 2 4 8 2" xfId="10104" xr:uid="{45565154-0677-46D0-B61A-AF80980D0997}"/>
    <cellStyle name="Total 2 4 8 2 2" xfId="34318" xr:uid="{F7D66436-E8C6-49AE-9028-EE605BBEAC5C}"/>
    <cellStyle name="Total 2 4 8 3" xfId="15021" xr:uid="{BA8439C7-118D-4F8E-93C2-504BBFB162EA}"/>
    <cellStyle name="Total 2 4 8 3 2" xfId="39051" xr:uid="{3F62C73A-0B64-4F2A-A2DA-71B7B1059867}"/>
    <cellStyle name="Total 2 4 8 4" xfId="19954" xr:uid="{BBC2B56F-D551-446E-9C1C-3E8274C59924}"/>
    <cellStyle name="Total 2 4 8 4 2" xfId="43786" xr:uid="{45E6C6A9-CCCB-4C47-B240-336D09DFF635}"/>
    <cellStyle name="Total 2 4 8 5" xfId="24633" xr:uid="{1B265058-5779-439B-A962-9862E7F7C897}"/>
    <cellStyle name="Total 2 4 8 5 2" xfId="48399" xr:uid="{E05F573A-FE22-4EE4-8787-540C005633B6}"/>
    <cellStyle name="Total 2 4 8 6" xfId="29484" xr:uid="{55E9144D-AFB7-4DB0-9ACC-21E5DD091A9F}"/>
    <cellStyle name="Total 2 4 9" xfId="5762" xr:uid="{C64B8ACC-9417-4559-88EE-15F1BC3B1818}"/>
    <cellStyle name="Total 2 4 9 2" xfId="11141" xr:uid="{16601FC1-A7FC-41C4-B52D-F60E005A74F5}"/>
    <cellStyle name="Total 2 4 9 2 2" xfId="35244" xr:uid="{284BCED8-8CD2-42EC-93D8-537E68C8FEA2}"/>
    <cellStyle name="Total 2 4 9 3" xfId="15948" xr:uid="{DEE0F63E-B8B4-4958-BA15-93A7428AC7C0}"/>
    <cellStyle name="Total 2 4 9 3 2" xfId="39978" xr:uid="{16C32DCE-E453-4CAE-9F3E-E1721F9A019F}"/>
    <cellStyle name="Total 2 4 9 4" xfId="19934" xr:uid="{FFE4F477-1774-4637-8F65-125C9E9D3EBA}"/>
    <cellStyle name="Total 2 4 9 4 2" xfId="43767" xr:uid="{A47CFE30-1F06-42E2-85BE-42FAF2451954}"/>
    <cellStyle name="Total 2 4 9 5" xfId="24614" xr:uid="{B2E37D32-50E5-401D-BB28-FBE97A240E02}"/>
    <cellStyle name="Total 2 4 9 5 2" xfId="48380" xr:uid="{D1947A39-49EB-44F2-8AEB-B74793927FE6}"/>
    <cellStyle name="Total 2 4 9 6" xfId="30398" xr:uid="{5A9E95EF-3E94-4FE0-8671-0C3A3AB82D17}"/>
    <cellStyle name="Total 2 5" xfId="2235" xr:uid="{00000000-0005-0000-0000-0000BC080000}"/>
    <cellStyle name="Total 2 5 2" xfId="10076" xr:uid="{F19CF4BB-0AA7-4D17-9BA7-7E7FD920BD8D}"/>
    <cellStyle name="Total 2 5 2 2" xfId="34290" xr:uid="{3F497F6D-4462-41FE-BB63-AEA2843AF343}"/>
    <cellStyle name="Total 2 5 3" xfId="14993" xr:uid="{3BED501E-9FDD-4068-973C-3CCC92C21611}"/>
    <cellStyle name="Total 2 5 3 2" xfId="39023" xr:uid="{219B7EE8-2BC1-4670-8C67-AF2DB3B7CA3D}"/>
    <cellStyle name="Total 2 5 4" xfId="20141" xr:uid="{44FDAE54-2B09-41A9-AB6F-F64632024A1E}"/>
    <cellStyle name="Total 2 5 4 2" xfId="43969" xr:uid="{C277FA7D-5B11-46E1-AAAB-60275A2CFC1B}"/>
    <cellStyle name="Total 2 5 5" xfId="4696" xr:uid="{E6EEE6F8-A2A9-45A3-9459-A52281650091}"/>
    <cellStyle name="Total 2 5 6" xfId="29456" xr:uid="{3E3411F0-866C-42F0-B3A2-B7A1D4487F48}"/>
    <cellStyle name="Total 2 6" xfId="2868" xr:uid="{D20FA2C3-84F9-4F04-A780-818DAF844516}"/>
    <cellStyle name="Total 2 6 2" xfId="3187" xr:uid="{10FE5F83-BC13-464F-AA39-311B98B5C541}"/>
    <cellStyle name="Total 2 6 2 2" xfId="11041" xr:uid="{5F2EB7FD-9C08-4D02-8420-1BF6739316E6}"/>
    <cellStyle name="Total 2 6 2 3" xfId="35188" xr:uid="{B8168FA0-DD6E-4402-8CE3-2A4900A11963}"/>
    <cellStyle name="Total 2 6 3" xfId="15892" xr:uid="{3E8D0D8A-A18C-4FB6-9319-D97330777AA9}"/>
    <cellStyle name="Total 2 6 3 2" xfId="39922" xr:uid="{84583B09-C8B4-4663-8634-7D1DC75193DE}"/>
    <cellStyle name="Total 2 6 4" xfId="20185" xr:uid="{2156FF60-026D-4E80-87EC-6EFADB77C5FA}"/>
    <cellStyle name="Total 2 6 4 2" xfId="44013" xr:uid="{B261B261-84A8-400B-BB4D-0FB14893623A}"/>
    <cellStyle name="Total 2 6 5" xfId="24822" xr:uid="{FD803A40-44EE-42A1-9AB3-4DBD0D5E6512}"/>
    <cellStyle name="Total 2 6 5 2" xfId="48588" xr:uid="{71E5E873-5A7B-4267-8DCD-6EB80A82949E}"/>
    <cellStyle name="Total 2 6 6" xfId="5662" xr:uid="{6C29313A-E1EA-4EB6-A504-3857CE615290}"/>
    <cellStyle name="Total 2 6 7" xfId="30344" xr:uid="{213F5255-B9B4-4DDA-8672-B820C90FA236}"/>
    <cellStyle name="Total 2 7" xfId="2633" xr:uid="{A9426FA7-6A70-45B4-9F43-51685FE9A1C6}"/>
    <cellStyle name="Total 2 7 2" xfId="11114" xr:uid="{B0FBB52E-50E7-4776-970B-CE2B6E0DB236}"/>
    <cellStyle name="Total 2 7 2 2" xfId="35218" xr:uid="{8F463C27-A9E9-45DB-8954-36A369212E88}"/>
    <cellStyle name="Total 2 7 3" xfId="15922" xr:uid="{24567FFC-E462-40F6-98BF-94ABFF12C36B}"/>
    <cellStyle name="Total 2 7 3 2" xfId="39952" xr:uid="{FB1EC066-8F57-44A1-9C52-A9235763E5BF}"/>
    <cellStyle name="Total 2 7 4" xfId="20198" xr:uid="{583C453D-20EA-4ECD-B99F-779225D0CAE1}"/>
    <cellStyle name="Total 2 7 4 2" xfId="44026" xr:uid="{6A5663DE-F6CF-40D7-9BCC-E639324EFDD7}"/>
    <cellStyle name="Total 2 7 5" xfId="24835" xr:uid="{78B5CAEE-E03A-41CA-BBB1-7A09D35273F4}"/>
    <cellStyle name="Total 2 7 5 2" xfId="48601" xr:uid="{5F5B2775-A307-4604-8B98-20284E96208C}"/>
    <cellStyle name="Total 2 7 6" xfId="5735" xr:uid="{25E36401-8528-4451-987E-5CFAFEFD1D4E}"/>
    <cellStyle name="Total 2 7 7" xfId="30373" xr:uid="{B89BF6D1-CFE8-4C32-BF25-51F4C07B0204}"/>
    <cellStyle name="Total 2 8" xfId="6611" xr:uid="{796F0E89-7679-41E9-967D-AA6840B316AD}"/>
    <cellStyle name="Total 2 8 2" xfId="11990" xr:uid="{ED9118C2-DDB3-45C6-8946-DC9EFE978586}"/>
    <cellStyle name="Total 2 8 2 2" xfId="36026" xr:uid="{5672770E-4ACF-4BFB-9946-6589C5F241E3}"/>
    <cellStyle name="Total 2 8 3" xfId="16730" xr:uid="{D023E60C-69C3-4CE7-A4AD-AFC22C4A57B7}"/>
    <cellStyle name="Total 2 8 3 2" xfId="40760" xr:uid="{1EBDE218-8EE9-4BC5-87BA-0512088B06E2}"/>
    <cellStyle name="Total 2 8 4" xfId="20116" xr:uid="{62919355-B49B-4B47-B980-348AD621B9E3}"/>
    <cellStyle name="Total 2 8 4 2" xfId="43945" xr:uid="{30243A11-A40F-49C7-8952-C8123B5DDA9C}"/>
    <cellStyle name="Total 2 8 5" xfId="24764" xr:uid="{52C9C78B-5DD2-480D-BDD7-77F2DF7698B8}"/>
    <cellStyle name="Total 2 8 5 2" xfId="48530" xr:uid="{D16AC78D-8410-4DE2-9D1B-3A3E46F95BF3}"/>
    <cellStyle name="Total 2 8 6" xfId="31171" xr:uid="{05BE081A-012A-42D0-8383-43BD914FAA23}"/>
    <cellStyle name="Total 2 9" xfId="6575" xr:uid="{33558E12-9D68-4284-856D-C95004222EAB}"/>
    <cellStyle name="Total 2 9 2" xfId="11954" xr:uid="{33F3FBD4-F30B-4160-9208-67A9616A6AFA}"/>
    <cellStyle name="Total 2 9 2 2" xfId="35991" xr:uid="{773A02E5-939E-485E-A33B-A5C2212EC741}"/>
    <cellStyle name="Total 2 9 3" xfId="16695" xr:uid="{06CB09AC-C054-4A22-84E1-72C2EA203535}"/>
    <cellStyle name="Total 2 9 3 2" xfId="40725" xr:uid="{07100CAE-05EE-441F-BEC1-B84E13BB76D5}"/>
    <cellStyle name="Total 2 9 4" xfId="20203" xr:uid="{87A6D329-6FD0-4FB9-A63E-8F3B5ABB6DAF}"/>
    <cellStyle name="Total 2 9 4 2" xfId="44031" xr:uid="{0DFCBA2E-90FD-464F-8398-9AD206BAFDFC}"/>
    <cellStyle name="Total 2 9 5" xfId="24840" xr:uid="{DCEA3652-F214-4E43-B9D1-38AE0D8EFBB9}"/>
    <cellStyle name="Total 2 9 5 2" xfId="48606" xr:uid="{A77A5F83-EC62-488F-B736-B835E44BE529}"/>
    <cellStyle name="Total 2 9 6" xfId="31136" xr:uid="{B7BC4BA6-81A0-426E-AB53-8CA0B2F55CEF}"/>
    <cellStyle name="Total 3" xfId="2236" xr:uid="{00000000-0005-0000-0000-0000BD080000}"/>
    <cellStyle name="Total 3 10" xfId="5751" xr:uid="{E73C5B88-0C31-41A4-9087-D4F145F3D5B9}"/>
    <cellStyle name="Total 3 10 2" xfId="11130" xr:uid="{CCC1953D-5D41-4CB0-BAE1-BF675E626531}"/>
    <cellStyle name="Total 3 10 2 2" xfId="35233" xr:uid="{62DB4DE9-BB94-484C-8000-9D3B940CE4F8}"/>
    <cellStyle name="Total 3 10 3" xfId="15937" xr:uid="{52B637EB-2FB4-426D-B216-2DAADD45F200}"/>
    <cellStyle name="Total 3 10 3 2" xfId="39967" xr:uid="{E8C3D3B0-7C8A-4685-AD38-9E31127DA323}"/>
    <cellStyle name="Total 3 10 4" xfId="20163" xr:uid="{A842D573-64F4-44FC-AB72-F65D9948375C}"/>
    <cellStyle name="Total 3 10 4 2" xfId="43991" xr:uid="{71F855F4-6AF0-4E2F-BF40-576D4636CBF5}"/>
    <cellStyle name="Total 3 10 5" xfId="24800" xr:uid="{878F45AD-8DEA-4DE9-89B3-09CB170CAB06}"/>
    <cellStyle name="Total 3 10 5 2" xfId="48566" xr:uid="{8C29CB37-F2A9-4E8C-AE21-91EF4661CD27}"/>
    <cellStyle name="Total 3 10 6" xfId="30388" xr:uid="{80DC6E01-666B-46C9-885B-2DBD0910D34E}"/>
    <cellStyle name="Total 3 11" xfId="7353" xr:uid="{3C2BD2D0-56F3-4D90-985C-7AE570DB105A}"/>
    <cellStyle name="Total 3 11 2" xfId="12732" xr:uid="{7CB09BCD-E970-45E4-8C3D-465C7BBC27DF}"/>
    <cellStyle name="Total 3 11 2 2" xfId="36766" xr:uid="{6CEE5C3C-E02A-41EE-9849-CB497C49BFAC}"/>
    <cellStyle name="Total 3 11 3" xfId="17470" xr:uid="{302352B5-46CE-46F4-BB38-D2079B96904A}"/>
    <cellStyle name="Total 3 11 3 2" xfId="41500" xr:uid="{E1CBB39F-1016-4108-8441-DB70C28C82D0}"/>
    <cellStyle name="Total 3 11 4" xfId="31902" xr:uid="{49D1D647-ACB9-49F0-B1CD-225AEBE7735E}"/>
    <cellStyle name="Total 3 12" xfId="19054" xr:uid="{2F066A73-B7C6-460B-97D2-9A03B3DB555E}"/>
    <cellStyle name="Total 3 12 2" xfId="43007" xr:uid="{835DB8DE-1160-41BE-BC90-8C5EA0C6608A}"/>
    <cellStyle name="Total 3 13" xfId="28609" xr:uid="{5C24A572-6430-40E4-96AC-00104ABBC596}"/>
    <cellStyle name="Total 3 2" xfId="2237" xr:uid="{00000000-0005-0000-0000-0000BE080000}"/>
    <cellStyle name="Total 3 3" xfId="2238" xr:uid="{00000000-0005-0000-0000-0000BF080000}"/>
    <cellStyle name="Total 3 3 10" xfId="14347" xr:uid="{9380A726-6F52-4DCD-AF34-F63D0FFB3457}"/>
    <cellStyle name="Total 3 3 10 2" xfId="38377" xr:uid="{96D5C698-6DEB-48C3-A602-75354DD029DB}"/>
    <cellStyle name="Total 3 3 11" xfId="19319" xr:uid="{EF41068F-2501-468D-99E2-116346DE162A}"/>
    <cellStyle name="Total 3 3 11 2" xfId="43160" xr:uid="{7072B3C7-3452-4103-8E18-A331401ECA6E}"/>
    <cellStyle name="Total 3 3 12" xfId="24060" xr:uid="{B44D0EA7-6B58-4039-9917-EFED43B9A96B}"/>
    <cellStyle name="Total 3 3 12 2" xfId="47829" xr:uid="{65578E29-E150-4374-88E5-D0CBF458F526}"/>
    <cellStyle name="Total 3 3 13" xfId="4038" xr:uid="{862AF30B-4513-4E3E-827A-4DB9BA12CB50}"/>
    <cellStyle name="Total 3 3 14" xfId="28816" xr:uid="{06B72747-D370-4AE5-AEBA-157B866C8DEB}"/>
    <cellStyle name="Total 3 3 2" xfId="4322" xr:uid="{919ED510-E947-42DC-8646-CCF886047A69}"/>
    <cellStyle name="Total 3 3 2 10" xfId="24304" xr:uid="{1A3A7071-42B5-4DE0-BEC8-B5A2CC2F64F9}"/>
    <cellStyle name="Total 3 3 2 10 2" xfId="48070" xr:uid="{4F85A608-508C-4685-905C-B3D69E3BCD65}"/>
    <cellStyle name="Total 3 3 2 11" xfId="29087" xr:uid="{C3C610BB-51CC-47A0-A3D6-0BEA1A7801C3}"/>
    <cellStyle name="Total 3 3 2 2" xfId="5125" xr:uid="{478C815E-9AB8-44DC-85F1-027E73E090A0}"/>
    <cellStyle name="Total 3 3 2 2 2" xfId="10505" xr:uid="{62FF1FF9-7561-4FD4-B0F5-703FB068A126}"/>
    <cellStyle name="Total 3 3 2 2 2 2" xfId="34717" xr:uid="{25EF34CE-20D7-494F-96BC-3C41B3F7B5EB}"/>
    <cellStyle name="Total 3 3 2 2 3" xfId="15420" xr:uid="{5170C372-D932-40EB-99CC-9BB17402EBCD}"/>
    <cellStyle name="Total 3 3 2 2 3 2" xfId="39450" xr:uid="{0983D613-2F86-4A84-89F1-AA428ACC427D}"/>
    <cellStyle name="Total 3 3 2 2 4" xfId="20654" xr:uid="{68550BB5-7389-4A2F-9F63-E0CA2967EB73}"/>
    <cellStyle name="Total 3 3 2 2 4 2" xfId="44476" xr:uid="{08E9CAE8-B0C5-4619-86BD-1E31A221242C}"/>
    <cellStyle name="Total 3 3 2 2 5" xfId="25285" xr:uid="{B21EE264-E02E-4928-A6DA-0B49D74D1DC6}"/>
    <cellStyle name="Total 3 3 2 2 5 2" xfId="49051" xr:uid="{2A5EFBDC-C15F-4B3A-BE90-FC1EE9635A71}"/>
    <cellStyle name="Total 3 3 2 2 6" xfId="29877" xr:uid="{EEC4A855-E0AC-48DE-A6B0-94D5FA4A2BCC}"/>
    <cellStyle name="Total 3 3 2 3" xfId="6231" xr:uid="{3C726CAA-6EEE-4F3A-8B41-54D02B24E963}"/>
    <cellStyle name="Total 3 3 2 3 2" xfId="11610" xr:uid="{E9351B09-E7BF-4F83-A7D6-32B2B407DA89}"/>
    <cellStyle name="Total 3 3 2 3 2 2" xfId="35647" xr:uid="{68724495-55E2-4D40-9139-0C2F3D3C9203}"/>
    <cellStyle name="Total 3 3 2 3 3" xfId="16351" xr:uid="{38B12A06-57AC-4860-9F41-30642F777A08}"/>
    <cellStyle name="Total 3 3 2 3 3 2" xfId="40381" xr:uid="{567CF927-EBF3-4D90-9F20-974CE843BF76}"/>
    <cellStyle name="Total 3 3 2 3 4" xfId="21399" xr:uid="{2CFBC270-C53C-4B53-B538-B23C969C7F13}"/>
    <cellStyle name="Total 3 3 2 3 4 2" xfId="45210" xr:uid="{51E15C52-9D8A-4433-BA52-EAE594377F32}"/>
    <cellStyle name="Total 3 3 2 3 5" xfId="26019" xr:uid="{5C220BE6-BD7D-4332-8942-F02CB67CBADF}"/>
    <cellStyle name="Total 3 3 2 3 5 2" xfId="49785" xr:uid="{C499FA2F-5240-4801-8D66-5346E6F96227}"/>
    <cellStyle name="Total 3 3 2 3 6" xfId="30795" xr:uid="{9664476B-4B46-4B2F-B8A0-53481BF7248F}"/>
    <cellStyle name="Total 3 3 2 4" xfId="7012" xr:uid="{B79BB399-5A61-479B-B428-B7D3FEF94A57}"/>
    <cellStyle name="Total 3 3 2 4 2" xfId="12391" xr:uid="{A07EE497-2CFB-4801-BE2B-801C534DE57F}"/>
    <cellStyle name="Total 3 3 2 4 2 2" xfId="36425" xr:uid="{D19D5951-ACF1-420E-B4EE-278A9955D213}"/>
    <cellStyle name="Total 3 3 2 4 3" xfId="17129" xr:uid="{351B9635-EB29-4374-B79B-65F15DDD6585}"/>
    <cellStyle name="Total 3 3 2 4 3 2" xfId="41159" xr:uid="{7CE7D01F-AEC6-4A23-81D2-E55E64491395}"/>
    <cellStyle name="Total 3 3 2 4 4" xfId="22135" xr:uid="{0A9F0E2E-5D02-406E-8058-D93EA3ED7CC0}"/>
    <cellStyle name="Total 3 3 2 4 4 2" xfId="45937" xr:uid="{CF8063CB-C07B-4954-A872-23D9260E50F3}"/>
    <cellStyle name="Total 3 3 2 4 5" xfId="26746" xr:uid="{3E2C31D6-0A4A-4079-A747-0FB9BBD28D95}"/>
    <cellStyle name="Total 3 3 2 4 5 2" xfId="50512" xr:uid="{A690CBFE-9B50-49E3-BADC-D3D8FBF013AD}"/>
    <cellStyle name="Total 3 3 2 4 6" xfId="31564" xr:uid="{2F37B4D0-2BA0-4EF1-9F49-C43F5C2E61A9}"/>
    <cellStyle name="Total 3 3 2 5" xfId="7751" xr:uid="{10F261D4-8905-4CC5-B3CC-A717610585D9}"/>
    <cellStyle name="Total 3 3 2 5 2" xfId="13130" xr:uid="{CB0706F5-3C32-42FD-B25C-19CBA5EEF9B5}"/>
    <cellStyle name="Total 3 3 2 5 2 2" xfId="37162" xr:uid="{1A9D0F4B-F618-4E2A-87DD-445294509AB0}"/>
    <cellStyle name="Total 3 3 2 5 3" xfId="17866" xr:uid="{EE2614EB-E09F-42EC-8B83-8DCCB2E45A94}"/>
    <cellStyle name="Total 3 3 2 5 3 2" xfId="41896" xr:uid="{E34DE7F2-EA4E-41E2-BD25-FCB39A48C941}"/>
    <cellStyle name="Total 3 3 2 5 4" xfId="22871" xr:uid="{03370ADB-6870-419F-BD38-C77D7F32BC94}"/>
    <cellStyle name="Total 3 3 2 5 4 2" xfId="46664" xr:uid="{375D7D68-8AE9-486C-817C-9CC7D0ED05A6}"/>
    <cellStyle name="Total 3 3 2 5 5" xfId="27473" xr:uid="{193E0C48-17E8-47B2-BDA4-050BCCB4933F}"/>
    <cellStyle name="Total 3 3 2 5 5 2" xfId="51239" xr:uid="{2E8ECD09-540D-4DFF-BF85-D5BC29705075}"/>
    <cellStyle name="Total 3 3 2 5 6" xfId="32292" xr:uid="{DCA6EAEE-ED8B-4BC1-B1FF-5F15EC715CE8}"/>
    <cellStyle name="Total 3 3 2 6" xfId="8484" xr:uid="{24762974-0A36-4584-BBEE-F3694F338047}"/>
    <cellStyle name="Total 3 3 2 6 2" xfId="13863" xr:uid="{6DCEA7C4-8D09-4088-B283-1DC6DF206E7A}"/>
    <cellStyle name="Total 3 3 2 6 2 2" xfId="37893" xr:uid="{6ABB3FF2-E990-4D3F-9907-04A6A4795D3A}"/>
    <cellStyle name="Total 3 3 2 6 3" xfId="18597" xr:uid="{4226E3C8-D77D-4E22-B885-F42662DD8149}"/>
    <cellStyle name="Total 3 3 2 6 3 2" xfId="42627" xr:uid="{F5CC81E8-D83F-4E11-8CB6-498D5E313930}"/>
    <cellStyle name="Total 3 3 2 6 4" xfId="23602" xr:uid="{919E9D1D-42D0-454B-B26A-81B062903DA7}"/>
    <cellStyle name="Total 3 3 2 6 4 2" xfId="47386" xr:uid="{A206D001-067D-45BD-9D85-43821B03E278}"/>
    <cellStyle name="Total 3 3 2 6 5" xfId="28195" xr:uid="{EEE22E27-CB81-4E41-ADEE-290F1BBF8D27}"/>
    <cellStyle name="Total 3 3 2 6 5 2" xfId="51961" xr:uid="{BC646F5D-719E-4873-A2AE-CA5E0CC69579}"/>
    <cellStyle name="Total 3 3 2 6 6" xfId="33014" xr:uid="{AA4CEA65-F9BC-45FE-B23C-E3892235974B}"/>
    <cellStyle name="Total 3 3 2 7" xfId="9704" xr:uid="{5F369778-AAD1-4A81-A2E7-91AE96C179E3}"/>
    <cellStyle name="Total 3 3 2 7 2" xfId="33918" xr:uid="{31EC6EF2-F892-443B-AED2-ACD64641DEF1}"/>
    <cellStyle name="Total 3 3 2 8" xfId="14621" xr:uid="{EE4895D1-DCF3-4A0C-9E71-4841F2D79675}"/>
    <cellStyle name="Total 3 3 2 8 2" xfId="38651" xr:uid="{2F91EE1F-C85C-45E3-B472-FCA8E2A53635}"/>
    <cellStyle name="Total 3 3 2 9" xfId="19595" xr:uid="{7A0E7463-B6C4-4A45-99C9-FD37B32C022E}"/>
    <cellStyle name="Total 3 3 2 9 2" xfId="43431" xr:uid="{9263501D-07FE-44BC-87BA-AE227402CBC5}"/>
    <cellStyle name="Total 3 3 3" xfId="4546" xr:uid="{387519FE-E12E-4D0F-AB1E-A3B5A2336729}"/>
    <cellStyle name="Total 3 3 3 10" xfId="24502" xr:uid="{CA58DB14-F7B2-43D7-8A96-EC2658759B36}"/>
    <cellStyle name="Total 3 3 3 10 2" xfId="48268" xr:uid="{EE7EBF5A-CB69-4077-8B62-B0A438301261}"/>
    <cellStyle name="Total 3 3 3 11" xfId="29308" xr:uid="{E2CBE93E-FBCF-4D2E-9D85-DA96CF2FE977}"/>
    <cellStyle name="Total 3 3 3 2" xfId="5349" xr:uid="{6B04D5C2-01E3-41BA-828C-B886E5845ADA}"/>
    <cellStyle name="Total 3 3 3 2 2" xfId="10729" xr:uid="{A21D143A-9E28-4181-AEA5-E4BB522B320E}"/>
    <cellStyle name="Total 3 3 3 2 2 2" xfId="34941" xr:uid="{B2F436B6-6700-4025-8EB5-A7EB311304F3}"/>
    <cellStyle name="Total 3 3 3 2 3" xfId="15644" xr:uid="{F662BCF8-F862-489D-AD36-1865B5A27292}"/>
    <cellStyle name="Total 3 3 3 2 3 2" xfId="39674" xr:uid="{FC2C2FE0-3DB5-4C96-9878-1640CB1FF61A}"/>
    <cellStyle name="Total 3 3 3 2 4" xfId="20878" xr:uid="{CA0E5A40-08F3-4757-902A-B9AFF07828C5}"/>
    <cellStyle name="Total 3 3 3 2 4 2" xfId="44697" xr:uid="{0861A9D8-E8B8-4690-A9F2-79F0EF9032FF}"/>
    <cellStyle name="Total 3 3 3 2 5" xfId="25506" xr:uid="{195C47A8-1B88-4B81-87C2-653A86B7DC2A}"/>
    <cellStyle name="Total 3 3 3 2 5 2" xfId="49272" xr:uid="{F9627B37-E187-4D58-9288-2D89BEEA8C3D}"/>
    <cellStyle name="Total 3 3 3 2 6" xfId="30098" xr:uid="{CFFAC47B-B474-40B2-B98D-308BFBEC3DF6}"/>
    <cellStyle name="Total 3 3 3 3" xfId="6455" xr:uid="{56EBA212-6082-478B-8657-D85388F273AA}"/>
    <cellStyle name="Total 3 3 3 3 2" xfId="11834" xr:uid="{184C50F9-7777-49F5-AC1A-2109636CDA66}"/>
    <cellStyle name="Total 3 3 3 3 2 2" xfId="35871" xr:uid="{83AE1CE4-168C-4D66-838E-E6DF6801AA40}"/>
    <cellStyle name="Total 3 3 3 3 3" xfId="16575" xr:uid="{8F1D1AAD-39AB-44D2-A148-DA3734F55259}"/>
    <cellStyle name="Total 3 3 3 3 3 2" xfId="40605" xr:uid="{69E5D59D-4AE2-4EB5-A12E-0AE1F4BE394B}"/>
    <cellStyle name="Total 3 3 3 3 4" xfId="21623" xr:uid="{0186743A-323B-4A82-9C92-133841426DC2}"/>
    <cellStyle name="Total 3 3 3 3 4 2" xfId="45431" xr:uid="{C6064C67-4552-4B5A-A8C8-C3F1698C7A13}"/>
    <cellStyle name="Total 3 3 3 3 5" xfId="26240" xr:uid="{99C3FADF-A4F8-4A43-86C3-C7AA013774E5}"/>
    <cellStyle name="Total 3 3 3 3 5 2" xfId="50006" xr:uid="{B5F2EE17-3C73-465B-9C01-59FE08E25E1A}"/>
    <cellStyle name="Total 3 3 3 3 6" xfId="31016" xr:uid="{42FC3935-D6BF-4610-8C81-47DCDF9BEB50}"/>
    <cellStyle name="Total 3 3 3 4" xfId="7236" xr:uid="{21B0C259-D175-4D62-90CA-44C3F177EF11}"/>
    <cellStyle name="Total 3 3 3 4 2" xfId="12615" xr:uid="{D8A4B82A-5503-46DC-8B58-0B871D6F86A1}"/>
    <cellStyle name="Total 3 3 3 4 2 2" xfId="36649" xr:uid="{2C76CEA1-2620-4130-9498-70809A817077}"/>
    <cellStyle name="Total 3 3 3 4 3" xfId="17353" xr:uid="{309B6C92-CA72-4B0B-9F70-7CD8D03CFC51}"/>
    <cellStyle name="Total 3 3 3 4 3 2" xfId="41383" xr:uid="{3017375B-E3F4-4B2A-B700-C25919EA52AD}"/>
    <cellStyle name="Total 3 3 3 4 4" xfId="22359" xr:uid="{9D394A9D-AE44-442F-BFF0-11811E8A4152}"/>
    <cellStyle name="Total 3 3 3 4 4 2" xfId="46158" xr:uid="{848CAD0A-F397-4539-AC7E-820ACDD941AD}"/>
    <cellStyle name="Total 3 3 3 4 5" xfId="26967" xr:uid="{A203E8BE-B092-4026-A0D7-6ACA142A32CC}"/>
    <cellStyle name="Total 3 3 3 4 5 2" xfId="50733" xr:uid="{19F9DC89-7342-4BDA-8127-DFE206CD0D6B}"/>
    <cellStyle name="Total 3 3 3 4 6" xfId="31785" xr:uid="{E4AE10AC-89E2-436C-9366-88797795EA9A}"/>
    <cellStyle name="Total 3 3 3 5" xfId="7975" xr:uid="{8199F038-37AC-4B48-9724-216363B95ABB}"/>
    <cellStyle name="Total 3 3 3 5 2" xfId="13354" xr:uid="{87A0B10B-7E7C-4A5E-856C-70D5777A259D}"/>
    <cellStyle name="Total 3 3 3 5 2 2" xfId="37386" xr:uid="{7EE074C4-4981-4360-B97E-1010C605E07B}"/>
    <cellStyle name="Total 3 3 3 5 3" xfId="18090" xr:uid="{27F4F260-2A62-475B-B3E7-9A0716C30C6C}"/>
    <cellStyle name="Total 3 3 3 5 3 2" xfId="42120" xr:uid="{1253CF55-B83A-4972-B196-EC5EB0BB90C5}"/>
    <cellStyle name="Total 3 3 3 5 4" xfId="23095" xr:uid="{CA0E4799-1D96-4F88-A5C8-39B140F523A1}"/>
    <cellStyle name="Total 3 3 3 5 4 2" xfId="46885" xr:uid="{514A83A4-8CCE-4B45-BF43-00249FCB3FA6}"/>
    <cellStyle name="Total 3 3 3 5 5" xfId="27694" xr:uid="{A440E9D4-902D-47B2-9EE1-155657E772F2}"/>
    <cellStyle name="Total 3 3 3 5 5 2" xfId="51460" xr:uid="{F9805A26-D348-40FE-8272-7E40A74D4DF9}"/>
    <cellStyle name="Total 3 3 3 5 6" xfId="32513" xr:uid="{81C95CC1-2FFA-4B27-9748-CB83D868620F}"/>
    <cellStyle name="Total 3 3 3 6" xfId="8708" xr:uid="{5F045630-AE60-44EC-B009-4286F48D4793}"/>
    <cellStyle name="Total 3 3 3 6 2" xfId="14087" xr:uid="{0B4A142E-C2E0-4D32-A025-E6C8CA82F165}"/>
    <cellStyle name="Total 3 3 3 6 2 2" xfId="38117" xr:uid="{AE82464A-80A6-4E00-8FA6-35DAC12FC93C}"/>
    <cellStyle name="Total 3 3 3 6 3" xfId="18821" xr:uid="{4F5F99C1-A6B1-485F-A053-BCA57D3B9AFD}"/>
    <cellStyle name="Total 3 3 3 6 3 2" xfId="42851" xr:uid="{2BB16930-471E-47AA-BDF5-A8511060B173}"/>
    <cellStyle name="Total 3 3 3 6 4" xfId="23826" xr:uid="{C9257FC2-BDF5-46AE-BA56-F1A1471ADB76}"/>
    <cellStyle name="Total 3 3 3 6 4 2" xfId="47607" xr:uid="{6976174D-34E8-4F6B-8EC2-56A0082A7A85}"/>
    <cellStyle name="Total 3 3 3 6 5" xfId="28416" xr:uid="{4FC0CF51-4CEB-4653-8C56-45077E7407D8}"/>
    <cellStyle name="Total 3 3 3 6 5 2" xfId="52182" xr:uid="{1876AB74-D2A8-475B-AF04-AD03394966F7}"/>
    <cellStyle name="Total 3 3 3 6 6" xfId="33235" xr:uid="{BBD95BE1-0211-46DD-9DF0-495F80F130A5}"/>
    <cellStyle name="Total 3 3 3 7" xfId="9928" xr:uid="{9C109823-A2DE-421B-B5B7-0DA3868C1B89}"/>
    <cellStyle name="Total 3 3 3 7 2" xfId="34142" xr:uid="{2CB5CDAF-BF24-487C-803C-6C2EB0BA2CAC}"/>
    <cellStyle name="Total 3 3 3 8" xfId="14845" xr:uid="{622D6F7F-DB25-4BD9-B9B0-85F7ABEFC0B4}"/>
    <cellStyle name="Total 3 3 3 8 2" xfId="38875" xr:uid="{C88D1028-753F-4BAE-A7B5-54639B1D5C72}"/>
    <cellStyle name="Total 3 3 3 9" xfId="19819" xr:uid="{D7FADC84-029F-44A4-8A25-25F878E04426}"/>
    <cellStyle name="Total 3 3 3 9 2" xfId="43652" xr:uid="{F0E7F8D6-A704-4B44-ABC7-DBA6E4489179}"/>
    <cellStyle name="Total 3 3 4" xfId="4849" xr:uid="{287A7867-9E67-41F4-9BB1-1F29526A7F99}"/>
    <cellStyle name="Total 3 3 4 2" xfId="10229" xr:uid="{6DF3CA85-D3C4-4993-969C-35ED98DF4D27}"/>
    <cellStyle name="Total 3 3 4 2 2" xfId="34443" xr:uid="{A6243416-0498-4BEC-AD8B-FE8F43DFB135}"/>
    <cellStyle name="Total 3 3 4 3" xfId="15146" xr:uid="{D33B9F39-8747-4783-B2F0-7B2ABA71320C}"/>
    <cellStyle name="Total 3 3 4 3 2" xfId="39176" xr:uid="{60D369CF-095F-4D37-9BE0-8900D415F4BC}"/>
    <cellStyle name="Total 3 3 4 4" xfId="20378" xr:uid="{CC33DEF4-BF8A-4953-AB14-06AE706B72AD}"/>
    <cellStyle name="Total 3 3 4 4 2" xfId="44203" xr:uid="{AA231424-34B2-45F3-BE12-603C62F666F8}"/>
    <cellStyle name="Total 3 3 4 5" xfId="25012" xr:uid="{E45752D3-16C0-4480-8493-B235D5A0A991}"/>
    <cellStyle name="Total 3 3 4 5 2" xfId="48778" xr:uid="{0BEBD937-69B1-4DA7-B227-EF61559AB9BE}"/>
    <cellStyle name="Total 3 3 4 6" xfId="29606" xr:uid="{01D4BC32-8785-49B6-AF51-80D09B7E5C7F}"/>
    <cellStyle name="Total 3 3 5" xfId="5954" xr:uid="{7EC844C0-CAC6-441E-8B4E-15449730FF7B}"/>
    <cellStyle name="Total 3 3 5 2" xfId="11333" xr:uid="{C863D718-BDE1-4D8C-BE13-940303BE9FA2}"/>
    <cellStyle name="Total 3 3 5 2 2" xfId="35372" xr:uid="{2BDFC4EA-D137-4967-86B1-54CECCF3269A}"/>
    <cellStyle name="Total 3 3 5 3" xfId="16076" xr:uid="{D129A5C3-814F-4117-A7C7-F51747A4289F}"/>
    <cellStyle name="Total 3 3 5 3 2" xfId="40106" xr:uid="{244DBEBA-1060-4E62-9F3E-6760F5F1A8A9}"/>
    <cellStyle name="Total 3 3 5 4" xfId="21124" xr:uid="{8FE8B3D1-5490-40EC-8144-1DD918A384CA}"/>
    <cellStyle name="Total 3 3 5 4 2" xfId="44938" xr:uid="{24D8208A-E42A-41DA-87F2-6C0B5BC1081B}"/>
    <cellStyle name="Total 3 3 5 5" xfId="25747" xr:uid="{22803DCD-F953-4ED5-B482-F2A58C5B9FBF}"/>
    <cellStyle name="Total 3 3 5 5 2" xfId="49513" xr:uid="{BB9896F8-8695-4BC2-AB07-CCD96BC13B0E}"/>
    <cellStyle name="Total 3 3 5 6" xfId="30523" xr:uid="{7E89B97C-C9CC-47DD-8633-F905D78FC4E6}"/>
    <cellStyle name="Total 3 3 6" xfId="6735" xr:uid="{864A910C-9411-4B51-B980-EA61E5238D33}"/>
    <cellStyle name="Total 3 3 6 2" xfId="12114" xr:uid="{17BBE306-93B6-4864-88CB-01A7C9691462}"/>
    <cellStyle name="Total 3 3 6 2 2" xfId="36150" xr:uid="{0ECE5700-F476-455D-9748-44C85717B686}"/>
    <cellStyle name="Total 3 3 6 3" xfId="16854" xr:uid="{7A552A4D-D57F-4A9D-8D6A-43739D48A271}"/>
    <cellStyle name="Total 3 3 6 3 2" xfId="40884" xr:uid="{3EA3D754-79DC-4A73-B0AE-D2C50C85F088}"/>
    <cellStyle name="Total 3 3 6 4" xfId="21861" xr:uid="{B1438A20-04EA-4BF9-9781-0053A0B67836}"/>
    <cellStyle name="Total 3 3 6 4 2" xfId="45666" xr:uid="{3039C83A-EBB7-478E-9CB6-6B1D85251BBC}"/>
    <cellStyle name="Total 3 3 6 5" xfId="26475" xr:uid="{E6104474-93F5-4218-9423-71AD3F2BB8C9}"/>
    <cellStyle name="Total 3 3 6 5 2" xfId="50241" xr:uid="{B68CD5AC-550F-4C27-AD98-15040F2326C5}"/>
    <cellStyle name="Total 3 3 6 6" xfId="31292" xr:uid="{D885EBC1-6E06-4011-9EAD-17675A9546E7}"/>
    <cellStyle name="Total 3 3 7" xfId="7475" xr:uid="{D623D67C-C39D-49E2-A5FC-94A958532230}"/>
    <cellStyle name="Total 3 3 7 2" xfId="12854" xr:uid="{18851A64-CF4A-45E1-AA59-A31AF72ED1BA}"/>
    <cellStyle name="Total 3 3 7 2 2" xfId="36888" xr:uid="{1F8D6FBA-3F10-42F4-8177-06151D810172}"/>
    <cellStyle name="Total 3 3 7 3" xfId="17592" xr:uid="{D31233E1-F4D2-498A-9D09-04E346AF523C}"/>
    <cellStyle name="Total 3 3 7 3 2" xfId="41622" xr:uid="{DF9BEDEE-65A8-4E44-951A-B27682B01063}"/>
    <cellStyle name="Total 3 3 7 4" xfId="22597" xr:uid="{42A323FB-4113-4ADB-BF7E-865E99FCE07E}"/>
    <cellStyle name="Total 3 3 7 4 2" xfId="46393" xr:uid="{0862AAA7-AD86-49AA-AEC9-647EE25F44CE}"/>
    <cellStyle name="Total 3 3 7 5" xfId="27202" xr:uid="{B1B1BBFB-BAF9-45F2-BAB9-8C3835CDB929}"/>
    <cellStyle name="Total 3 3 7 5 2" xfId="50968" xr:uid="{68B67380-70BF-47C7-8CD9-D23D37AD9610}"/>
    <cellStyle name="Total 3 3 7 6" xfId="32021" xr:uid="{35A8A74D-DF07-466D-9BF3-8FBAF7D65344}"/>
    <cellStyle name="Total 3 3 8" xfId="8208" xr:uid="{76E6D2DC-9EAD-4611-A444-1797B741486F}"/>
    <cellStyle name="Total 3 3 8 2" xfId="13587" xr:uid="{392C57DF-2833-4FAD-87C4-D8C6BC86E575}"/>
    <cellStyle name="Total 3 3 8 2 2" xfId="37619" xr:uid="{7CC67B72-F46F-4F25-B0AB-C27541B4057D}"/>
    <cellStyle name="Total 3 3 8 3" xfId="18323" xr:uid="{574332D2-4F40-4918-A826-124574C42DFC}"/>
    <cellStyle name="Total 3 3 8 3 2" xfId="42353" xr:uid="{256FE693-665D-43FE-AF61-51B031FF64BA}"/>
    <cellStyle name="Total 3 3 8 4" xfId="23328" xr:uid="{E4740E46-832C-44B6-8623-3CD539216C7C}"/>
    <cellStyle name="Total 3 3 8 4 2" xfId="47115" xr:uid="{92288307-1E4C-4B77-8252-DFB9531972A9}"/>
    <cellStyle name="Total 3 3 8 5" xfId="27924" xr:uid="{3E865117-28FB-4F40-B7E1-C523B5352B23}"/>
    <cellStyle name="Total 3 3 8 5 2" xfId="51690" xr:uid="{846B1ACA-22B5-4E32-A838-263623499E76}"/>
    <cellStyle name="Total 3 3 8 6" xfId="32743" xr:uid="{921DCF22-306D-41DF-8F5E-7C27B775297D}"/>
    <cellStyle name="Total 3 3 9" xfId="9425" xr:uid="{05CDADCB-6B64-4D0C-B6FF-1E42410F4624}"/>
    <cellStyle name="Total 3 3 9 2" xfId="33641" xr:uid="{2F206E21-824B-4BFD-9062-EB4D8694039B}"/>
    <cellStyle name="Total 3 4" xfId="2869" xr:uid="{A852F9C2-AF26-468A-A436-377BE9F78EF5}"/>
    <cellStyle name="Total 3 4 10" xfId="14278" xr:uid="{8A14B9D3-3C46-4AAE-9AD1-2EF0032C874F}"/>
    <cellStyle name="Total 3 4 10 2" xfId="38308" xr:uid="{96E813C3-B1AF-4207-A1C3-DB74FBA7A2D8}"/>
    <cellStyle name="Total 3 4 11" xfId="19250" xr:uid="{73F9DD56-7A2A-486B-BA16-CAAB405FE40D}"/>
    <cellStyle name="Total 3 4 11 2" xfId="43093" xr:uid="{8065A719-4D2F-4404-A6F6-35B420DA97D2}"/>
    <cellStyle name="Total 3 4 12" xfId="23997" xr:uid="{5F878646-EF8F-4BE0-844D-5A7C03DBF687}"/>
    <cellStyle name="Total 3 4 12 2" xfId="47766" xr:uid="{1FB92F12-B254-4FB0-89B5-C0474DA98122}"/>
    <cellStyle name="Total 3 4 13" xfId="3969" xr:uid="{9CB79ACC-DA9E-4B6B-A281-F175B0197523}"/>
    <cellStyle name="Total 3 4 14" xfId="28748" xr:uid="{535641C6-5C97-44EE-8C0E-18A7CD2D2D42}"/>
    <cellStyle name="Total 3 4 2" xfId="3188" xr:uid="{0B294505-6ADE-453C-A3EF-8C025DA68FC6}"/>
    <cellStyle name="Total 3 4 2 10" xfId="24240" xr:uid="{948EAC01-7D8F-4E7E-910F-35647A0217CB}"/>
    <cellStyle name="Total 3 4 2 10 2" xfId="48006" xr:uid="{DA1A75FD-02BE-48BD-A7F1-242926C779D6}"/>
    <cellStyle name="Total 3 4 2 11" xfId="4253" xr:uid="{8079D71D-38CA-40EC-8285-1D525060C720}"/>
    <cellStyle name="Total 3 4 2 12" xfId="29020" xr:uid="{C94D353C-FD63-4489-B85B-2B5F701F2E50}"/>
    <cellStyle name="Total 3 4 2 2" xfId="5056" xr:uid="{91BC9689-3D7A-4759-BB22-D4096477B346}"/>
    <cellStyle name="Total 3 4 2 2 2" xfId="10436" xr:uid="{89AE3674-7529-4CE5-87A7-1D4B9244FD0F}"/>
    <cellStyle name="Total 3 4 2 2 2 2" xfId="34648" xr:uid="{7B2A080A-2609-4886-A887-8F5536406016}"/>
    <cellStyle name="Total 3 4 2 2 3" xfId="15351" xr:uid="{840C2A1A-5E52-4F67-A17B-8C14DE656E09}"/>
    <cellStyle name="Total 3 4 2 2 3 2" xfId="39381" xr:uid="{BB6E6172-1B23-48E0-8F96-F6DD42348782}"/>
    <cellStyle name="Total 3 4 2 2 4" xfId="20585" xr:uid="{1097E0DD-A50E-4579-9E64-8AC8324232F7}"/>
    <cellStyle name="Total 3 4 2 2 4 2" xfId="44409" xr:uid="{B6F10323-7694-405E-8F2B-4FB6E6279817}"/>
    <cellStyle name="Total 3 4 2 2 5" xfId="25218" xr:uid="{76C6CB17-1F2D-406B-AAE0-1877A39E4F5F}"/>
    <cellStyle name="Total 3 4 2 2 5 2" xfId="48984" xr:uid="{1B01E57C-E75B-488A-ABDC-35B0B85673BD}"/>
    <cellStyle name="Total 3 4 2 2 6" xfId="29810" xr:uid="{EA14B4BD-97A8-4023-B92A-3AB0A0F00375}"/>
    <cellStyle name="Total 3 4 2 3" xfId="6162" xr:uid="{2380D9D6-29AA-42EC-88E3-74321D6D81D4}"/>
    <cellStyle name="Total 3 4 2 3 2" xfId="11541" xr:uid="{4F3E91F9-7A85-4FAA-A439-42EABED1CB4D}"/>
    <cellStyle name="Total 3 4 2 3 2 2" xfId="35578" xr:uid="{8547F6A8-07AC-433B-B4EF-DCECEF1A687C}"/>
    <cellStyle name="Total 3 4 2 3 3" xfId="16282" xr:uid="{060A1264-DAA5-4E5B-8425-E4D867825BDF}"/>
    <cellStyle name="Total 3 4 2 3 3 2" xfId="40312" xr:uid="{71E0FB78-AC12-4C35-A2BA-ED201D88AC71}"/>
    <cellStyle name="Total 3 4 2 3 4" xfId="21330" xr:uid="{30747E36-CD39-4E9A-A6AE-E5F4ADA2AB5B}"/>
    <cellStyle name="Total 3 4 2 3 4 2" xfId="45143" xr:uid="{2FA7FAD0-A9DC-4E8F-BF87-1496004E62DE}"/>
    <cellStyle name="Total 3 4 2 3 5" xfId="25952" xr:uid="{249CBBC8-8B91-47A1-8460-B423C693574F}"/>
    <cellStyle name="Total 3 4 2 3 5 2" xfId="49718" xr:uid="{3AE73A3B-B550-4A59-8F3A-E4FB1C1158B7}"/>
    <cellStyle name="Total 3 4 2 3 6" xfId="30728" xr:uid="{E0C367D5-33C4-4901-9BE5-EA9EC59B3490}"/>
    <cellStyle name="Total 3 4 2 4" xfId="6943" xr:uid="{14AB79A5-2B7E-4EC1-889E-1AD9FAFCBF2A}"/>
    <cellStyle name="Total 3 4 2 4 2" xfId="12322" xr:uid="{6A7807DD-A991-4004-9D1C-2D3A44273EED}"/>
    <cellStyle name="Total 3 4 2 4 2 2" xfId="36356" xr:uid="{6487C870-E884-45FE-B1A8-38A81A1E7856}"/>
    <cellStyle name="Total 3 4 2 4 3" xfId="17060" xr:uid="{64101C99-9836-4589-9699-F1610F85F816}"/>
    <cellStyle name="Total 3 4 2 4 3 2" xfId="41090" xr:uid="{5D61EBB1-A2B6-4D82-8DA9-444285466E7D}"/>
    <cellStyle name="Total 3 4 2 4 4" xfId="22066" xr:uid="{FE877616-E700-4026-A13B-D8E90029950C}"/>
    <cellStyle name="Total 3 4 2 4 4 2" xfId="45870" xr:uid="{652B6527-1A25-40E7-AFA6-CB9D35078B99}"/>
    <cellStyle name="Total 3 4 2 4 5" xfId="26679" xr:uid="{14A0C04D-C1DA-4714-AC4C-C335F635C8C1}"/>
    <cellStyle name="Total 3 4 2 4 5 2" xfId="50445" xr:uid="{15B041C4-C155-4800-B59D-B6C080C22E76}"/>
    <cellStyle name="Total 3 4 2 4 6" xfId="31497" xr:uid="{FDF14D15-4CEE-40DE-96F1-0E1C849D2D3B}"/>
    <cellStyle name="Total 3 4 2 5" xfId="7682" xr:uid="{DE05741E-6160-4C92-9136-589446BC0065}"/>
    <cellStyle name="Total 3 4 2 5 2" xfId="13061" xr:uid="{EF78B2C5-BBB0-4AE3-98BF-05484B31CAF7}"/>
    <cellStyle name="Total 3 4 2 5 2 2" xfId="37093" xr:uid="{D0F80C72-02E2-488A-A2EF-72D0F9ACA84F}"/>
    <cellStyle name="Total 3 4 2 5 3" xfId="17797" xr:uid="{19D1619A-322F-45DE-9328-1DB4753A1770}"/>
    <cellStyle name="Total 3 4 2 5 3 2" xfId="41827" xr:uid="{C45CAC22-9E74-4483-92A2-F1C82C5A8A9E}"/>
    <cellStyle name="Total 3 4 2 5 4" xfId="22802" xr:uid="{DA0F498A-A103-4056-B509-295138CF4842}"/>
    <cellStyle name="Total 3 4 2 5 4 2" xfId="46597" xr:uid="{5C8749FE-6031-403B-800E-7EC6729BA2F9}"/>
    <cellStyle name="Total 3 4 2 5 5" xfId="27406" xr:uid="{3093DACF-F6EF-4A6B-A35D-583F36204883}"/>
    <cellStyle name="Total 3 4 2 5 5 2" xfId="51172" xr:uid="{EE6DD9D4-ACBC-434A-9758-74CDF6C8A1DD}"/>
    <cellStyle name="Total 3 4 2 5 6" xfId="32225" xr:uid="{19198930-04DF-4D20-BD92-B71F6BB58860}"/>
    <cellStyle name="Total 3 4 2 6" xfId="8415" xr:uid="{7D163A3C-A05B-4BF6-9FFC-12CD1A38E801}"/>
    <cellStyle name="Total 3 4 2 6 2" xfId="13794" xr:uid="{385FE3EB-E633-43B5-94E8-0E8871381859}"/>
    <cellStyle name="Total 3 4 2 6 2 2" xfId="37824" xr:uid="{993409B1-893E-4D6E-85EE-9383F03C9422}"/>
    <cellStyle name="Total 3 4 2 6 3" xfId="18528" xr:uid="{37AC2B03-5EA9-400E-9B4B-BFA60A8F833F}"/>
    <cellStyle name="Total 3 4 2 6 3 2" xfId="42558" xr:uid="{A42F37AE-E31B-49C6-AA4D-44C24EB6098C}"/>
    <cellStyle name="Total 3 4 2 6 4" xfId="23533" xr:uid="{395BD8E2-B76C-4A3A-9FD8-CD3996CCFF87}"/>
    <cellStyle name="Total 3 4 2 6 4 2" xfId="47319" xr:uid="{579DC85C-AFF7-48A5-A027-0693211B7D8F}"/>
    <cellStyle name="Total 3 4 2 6 5" xfId="28128" xr:uid="{CFCCA6FC-9172-4DEF-9B39-854F56BCB74C}"/>
    <cellStyle name="Total 3 4 2 6 5 2" xfId="51894" xr:uid="{A94BF717-5BCC-4923-9533-DECF2F693BD4}"/>
    <cellStyle name="Total 3 4 2 6 6" xfId="32947" xr:uid="{C8CDF28F-F503-45CD-BAE6-CC5DB7859660}"/>
    <cellStyle name="Total 3 4 2 7" xfId="9635" xr:uid="{595C201C-59D0-4A5D-8ECC-2290BDD793ED}"/>
    <cellStyle name="Total 3 4 2 7 2" xfId="33849" xr:uid="{ABD18D90-F2C1-41B7-8800-C91F1DAF36F4}"/>
    <cellStyle name="Total 3 4 2 8" xfId="14552" xr:uid="{D32F6333-1D86-4666-A770-F5D2B32415BD}"/>
    <cellStyle name="Total 3 4 2 8 2" xfId="38582" xr:uid="{1C157E8B-274B-4DDA-A710-DC835721E4D3}"/>
    <cellStyle name="Total 3 4 2 9" xfId="19526" xr:uid="{C94B2C9F-91DA-4AD2-B028-7E53A867C344}"/>
    <cellStyle name="Total 3 4 2 9 2" xfId="43364" xr:uid="{C2E60BA8-B004-4795-8933-241253440287}"/>
    <cellStyle name="Total 3 4 3" xfId="4477" xr:uid="{1F153727-8073-4876-9137-B2055D1DA258}"/>
    <cellStyle name="Total 3 4 3 10" xfId="24436" xr:uid="{DD9C9AED-8AC7-4140-BDDC-ABAC01D02CF1}"/>
    <cellStyle name="Total 3 4 3 10 2" xfId="48202" xr:uid="{94B4E961-3E0C-4855-AB25-A82852AF6D55}"/>
    <cellStyle name="Total 3 4 3 11" xfId="29241" xr:uid="{6B410B1A-79EB-4410-BC8D-46F9FFF43406}"/>
    <cellStyle name="Total 3 4 3 2" xfId="5280" xr:uid="{34767C53-CEEB-4ABD-914D-817E637EE198}"/>
    <cellStyle name="Total 3 4 3 2 2" xfId="10660" xr:uid="{A97A4198-F0D5-4852-A7D2-0DCF7F91DB59}"/>
    <cellStyle name="Total 3 4 3 2 2 2" xfId="34872" xr:uid="{076D013D-D5B7-42BA-B594-11623BAC24AC}"/>
    <cellStyle name="Total 3 4 3 2 3" xfId="15575" xr:uid="{9E407E5C-7A1C-4BDC-985C-41F8962713D6}"/>
    <cellStyle name="Total 3 4 3 2 3 2" xfId="39605" xr:uid="{F649654B-5DEA-4B8E-BB26-C7F721553CEE}"/>
    <cellStyle name="Total 3 4 3 2 4" xfId="20809" xr:uid="{BC5B2DD2-71FF-4561-9CEA-279E7ED4AE63}"/>
    <cellStyle name="Total 3 4 3 2 4 2" xfId="44630" xr:uid="{6481B045-793A-4A50-AB18-E817CA19CA41}"/>
    <cellStyle name="Total 3 4 3 2 5" xfId="25439" xr:uid="{EBDD651D-0CC9-44E3-BDC2-720231311EDD}"/>
    <cellStyle name="Total 3 4 3 2 5 2" xfId="49205" xr:uid="{1219CAC4-5715-4D99-B810-10A14225FE7A}"/>
    <cellStyle name="Total 3 4 3 2 6" xfId="30031" xr:uid="{1F7060AD-AB82-4D64-B66D-7F03163EA13F}"/>
    <cellStyle name="Total 3 4 3 3" xfId="6386" xr:uid="{0B0FF73E-114A-4402-BCE0-8EACE6B791C1}"/>
    <cellStyle name="Total 3 4 3 3 2" xfId="11765" xr:uid="{9EEED71E-8237-4E52-A9EC-9B29AB66023A}"/>
    <cellStyle name="Total 3 4 3 3 2 2" xfId="35802" xr:uid="{E59AA180-FECC-4EAB-BAFC-3134B265EC8C}"/>
    <cellStyle name="Total 3 4 3 3 3" xfId="16506" xr:uid="{7749A846-A2FB-444F-AFBD-5FDC642D9893}"/>
    <cellStyle name="Total 3 4 3 3 3 2" xfId="40536" xr:uid="{3920E78E-5563-42D7-82AA-CB00C42A1421}"/>
    <cellStyle name="Total 3 4 3 3 4" xfId="21554" xr:uid="{E1B6230C-C402-43D7-961D-971F0DFC8FB1}"/>
    <cellStyle name="Total 3 4 3 3 4 2" xfId="45364" xr:uid="{24C5D01B-2410-4EE3-ADB9-0021A6E9C7AA}"/>
    <cellStyle name="Total 3 4 3 3 5" xfId="26173" xr:uid="{5207FCD6-6633-4699-9AFC-E4D2068F88CB}"/>
    <cellStyle name="Total 3 4 3 3 5 2" xfId="49939" xr:uid="{CB655344-640F-4047-9126-37541AB06B1D}"/>
    <cellStyle name="Total 3 4 3 3 6" xfId="30949" xr:uid="{0F56F7A4-BD25-46E8-9BC6-C5031E8FA352}"/>
    <cellStyle name="Total 3 4 3 4" xfId="7167" xr:uid="{A9BFE4C9-C527-4DCE-9432-52797CA579FE}"/>
    <cellStyle name="Total 3 4 3 4 2" xfId="12546" xr:uid="{90D16FAD-A3E5-488F-99D5-329240C5373B}"/>
    <cellStyle name="Total 3 4 3 4 2 2" xfId="36580" xr:uid="{C6E3B6A2-28C8-4742-9487-7F29F0DFA31E}"/>
    <cellStyle name="Total 3 4 3 4 3" xfId="17284" xr:uid="{AA67A099-9C98-4B67-AE2B-232A2ACCEEB1}"/>
    <cellStyle name="Total 3 4 3 4 3 2" xfId="41314" xr:uid="{9E40F272-B578-4090-B4C7-5688C9D92D05}"/>
    <cellStyle name="Total 3 4 3 4 4" xfId="22290" xr:uid="{8D3D862C-B057-4006-ABED-518BA26826CA}"/>
    <cellStyle name="Total 3 4 3 4 4 2" xfId="46091" xr:uid="{40D55373-0EF9-4B85-8A8C-414C279489B8}"/>
    <cellStyle name="Total 3 4 3 4 5" xfId="26900" xr:uid="{6121BDF1-2CFA-4055-8456-112F1F58681D}"/>
    <cellStyle name="Total 3 4 3 4 5 2" xfId="50666" xr:uid="{6CF53F63-90E5-4F86-9E2E-DC5EA78DFF54}"/>
    <cellStyle name="Total 3 4 3 4 6" xfId="31718" xr:uid="{4D5BC55E-D844-4F49-9202-83E167306581}"/>
    <cellStyle name="Total 3 4 3 5" xfId="7906" xr:uid="{3B5A6721-8601-4491-884C-B6D0CB01210E}"/>
    <cellStyle name="Total 3 4 3 5 2" xfId="13285" xr:uid="{AE5CD549-2161-4085-83BC-CD4F709FDAC1}"/>
    <cellStyle name="Total 3 4 3 5 2 2" xfId="37317" xr:uid="{BB8C0D49-1AEB-4F37-90D6-A82FF173EC44}"/>
    <cellStyle name="Total 3 4 3 5 3" xfId="18021" xr:uid="{20C69D84-3C9D-4B67-830A-ABF4CC6C8E5B}"/>
    <cellStyle name="Total 3 4 3 5 3 2" xfId="42051" xr:uid="{DFCD33FB-6305-4086-A090-C626AB60D472}"/>
    <cellStyle name="Total 3 4 3 5 4" xfId="23026" xr:uid="{ADFFD0EE-CEF2-4232-AF21-F1A0B3BF1EFD}"/>
    <cellStyle name="Total 3 4 3 5 4 2" xfId="46818" xr:uid="{CEC44766-FD25-4BF1-AE6E-7B554747149E}"/>
    <cellStyle name="Total 3 4 3 5 5" xfId="27627" xr:uid="{50181037-7C9C-468C-9D33-0A35733DD43A}"/>
    <cellStyle name="Total 3 4 3 5 5 2" xfId="51393" xr:uid="{62A10D17-85BB-488C-A45A-102BD1AFFC27}"/>
    <cellStyle name="Total 3 4 3 5 6" xfId="32446" xr:uid="{9F2155A8-D0BD-4BB3-B760-E95C11657B3A}"/>
    <cellStyle name="Total 3 4 3 6" xfId="8639" xr:uid="{0DEC2499-C4D3-4071-AA56-C3BAA6211221}"/>
    <cellStyle name="Total 3 4 3 6 2" xfId="14018" xr:uid="{E40CB3C3-484F-4D83-BB68-1328501906E8}"/>
    <cellStyle name="Total 3 4 3 6 2 2" xfId="38048" xr:uid="{3CB6D8E7-BEE5-46A4-8E40-AC42B16A6650}"/>
    <cellStyle name="Total 3 4 3 6 3" xfId="18752" xr:uid="{4848F75D-5077-4BF0-8EDB-C584B8340D40}"/>
    <cellStyle name="Total 3 4 3 6 3 2" xfId="42782" xr:uid="{B85F1B1D-7CB5-4D09-BDB4-4E0BF703E567}"/>
    <cellStyle name="Total 3 4 3 6 4" xfId="23757" xr:uid="{FF3C38E6-82D9-44B1-BA93-03F11845B132}"/>
    <cellStyle name="Total 3 4 3 6 4 2" xfId="47540" xr:uid="{CF877596-831C-4ADD-8F45-E6211097A58D}"/>
    <cellStyle name="Total 3 4 3 6 5" xfId="28349" xr:uid="{F1593C0C-4630-4694-A973-4DA3E9CF62E0}"/>
    <cellStyle name="Total 3 4 3 6 5 2" xfId="52115" xr:uid="{8D78B133-483E-453F-8BC3-880731B18963}"/>
    <cellStyle name="Total 3 4 3 6 6" xfId="33168" xr:uid="{496B1E3B-5381-41BF-A51B-AF37CD603F5F}"/>
    <cellStyle name="Total 3 4 3 7" xfId="9859" xr:uid="{F29EDE84-2481-4599-809E-AF70A5C79961}"/>
    <cellStyle name="Total 3 4 3 7 2" xfId="34073" xr:uid="{44C39EF0-BCDD-4288-8E29-2F3A0EED9356}"/>
    <cellStyle name="Total 3 4 3 8" xfId="14776" xr:uid="{C5DAB1E5-DA7D-465E-BB29-9F194CDF65F5}"/>
    <cellStyle name="Total 3 4 3 8 2" xfId="38806" xr:uid="{5D3D4F81-3002-45E7-B567-5694BFFF2CA4}"/>
    <cellStyle name="Total 3 4 3 9" xfId="19750" xr:uid="{FAED007B-3218-4711-93F6-FD963545E69F}"/>
    <cellStyle name="Total 3 4 3 9 2" xfId="43585" xr:uid="{04BB598F-7ADE-4448-B7A2-73D00BA56888}"/>
    <cellStyle name="Total 3 4 4" xfId="4780" xr:uid="{E564D991-5E04-4FA3-A9F1-CF66889366D6}"/>
    <cellStyle name="Total 3 4 4 2" xfId="10160" xr:uid="{9922644D-DD82-4A2C-A10B-CF1F6FA2BFDF}"/>
    <cellStyle name="Total 3 4 4 2 2" xfId="34374" xr:uid="{43E5DD56-5A8F-4E5D-A4C5-7AD4A916324A}"/>
    <cellStyle name="Total 3 4 4 3" xfId="15077" xr:uid="{1AD0BC59-3ECA-465A-A199-6BF6B5F6823F}"/>
    <cellStyle name="Total 3 4 4 3 2" xfId="39107" xr:uid="{A7CBDC50-7E94-4255-B406-7F74E36C5A66}"/>
    <cellStyle name="Total 3 4 4 4" xfId="20309" xr:uid="{20E32C41-78EE-4687-B6AB-DD5F3F0D82BA}"/>
    <cellStyle name="Total 3 4 4 4 2" xfId="44136" xr:uid="{C633ED55-0643-43D5-9694-2ADD332DCDD8}"/>
    <cellStyle name="Total 3 4 4 5" xfId="24945" xr:uid="{089CED3E-866F-459D-B470-EEDAB829B0F2}"/>
    <cellStyle name="Total 3 4 4 5 2" xfId="48711" xr:uid="{5C88B74A-967A-4BBE-B260-0061EEEFC0C5}"/>
    <cellStyle name="Total 3 4 4 6" xfId="29539" xr:uid="{38C79E51-3A69-488B-A95F-82DE502CB7D3}"/>
    <cellStyle name="Total 3 4 5" xfId="5885" xr:uid="{7CB3F17D-F70B-44B1-9CC9-86939345FC2F}"/>
    <cellStyle name="Total 3 4 5 2" xfId="11264" xr:uid="{543EB2A5-511C-4659-AF98-992602F8BF14}"/>
    <cellStyle name="Total 3 4 5 2 2" xfId="35303" xr:uid="{C8161EDF-93CF-42B7-89F5-748933A3B8CD}"/>
    <cellStyle name="Total 3 4 5 3" xfId="16007" xr:uid="{BBCB2754-4727-4425-9E9D-A06A3BEB98F9}"/>
    <cellStyle name="Total 3 4 5 3 2" xfId="40037" xr:uid="{AA25079C-D3C4-4EAA-B815-7834B2862DAE}"/>
    <cellStyle name="Total 3 4 5 4" xfId="21055" xr:uid="{69C09FC9-D064-4654-ACE8-5D69A5E84493}"/>
    <cellStyle name="Total 3 4 5 4 2" xfId="44871" xr:uid="{41050793-1DD3-4C86-88FD-E0BEF496820C}"/>
    <cellStyle name="Total 3 4 5 5" xfId="25680" xr:uid="{E6B392D7-437C-41C1-9E03-219EFCF78E73}"/>
    <cellStyle name="Total 3 4 5 5 2" xfId="49446" xr:uid="{FEF0E4FB-30CD-44E4-93CD-E2D0DD26D71A}"/>
    <cellStyle name="Total 3 4 5 6" xfId="30456" xr:uid="{28150FBE-CBAA-44F4-B6BA-0F861BD379A0}"/>
    <cellStyle name="Total 3 4 6" xfId="6666" xr:uid="{4F12BABC-13D3-44F4-B257-9F3525F1673B}"/>
    <cellStyle name="Total 3 4 6 2" xfId="12045" xr:uid="{38A7D82B-E621-4702-99C5-47AAF8DE12F4}"/>
    <cellStyle name="Total 3 4 6 2 2" xfId="36081" xr:uid="{C26A81D8-8DD2-48C8-B992-0696AF492C4B}"/>
    <cellStyle name="Total 3 4 6 3" xfId="16785" xr:uid="{8BBD070B-0B26-40E4-BC92-DD0556B8CB2B}"/>
    <cellStyle name="Total 3 4 6 3 2" xfId="40815" xr:uid="{F7B4845E-F0AC-4AAB-9C4B-41D86BFD0FE9}"/>
    <cellStyle name="Total 3 4 6 4" xfId="21792" xr:uid="{1395C89D-1456-4288-9083-8DAD7E53E3C5}"/>
    <cellStyle name="Total 3 4 6 4 2" xfId="45599" xr:uid="{14578192-72C4-4F79-96A9-5426BB14D8D3}"/>
    <cellStyle name="Total 3 4 6 5" xfId="26408" xr:uid="{8C8FC523-8C92-40E1-B336-45864B546C9B}"/>
    <cellStyle name="Total 3 4 6 5 2" xfId="50174" xr:uid="{0A3527FB-7203-4601-9F66-EE36A245477A}"/>
    <cellStyle name="Total 3 4 6 6" xfId="31225" xr:uid="{461C7BE1-F6E6-4BB7-97EF-F1EA498B94B5}"/>
    <cellStyle name="Total 3 4 7" xfId="7406" xr:uid="{2011D1E8-DF77-4BC7-9A7A-1B7995625067}"/>
    <cellStyle name="Total 3 4 7 2" xfId="12785" xr:uid="{D29FF121-4DEB-4FC5-9376-D79DD0C9DBCE}"/>
    <cellStyle name="Total 3 4 7 2 2" xfId="36819" xr:uid="{581DB548-7863-43C2-BBB5-400F03E0E430}"/>
    <cellStyle name="Total 3 4 7 3" xfId="17523" xr:uid="{02DE7D1F-8F27-44D8-A66E-7D515800F129}"/>
    <cellStyle name="Total 3 4 7 3 2" xfId="41553" xr:uid="{7CBC260A-7F13-46D0-B11F-F340AD5B8341}"/>
    <cellStyle name="Total 3 4 7 4" xfId="22528" xr:uid="{7FA2AED4-2FFA-4E44-B5CE-D11411ABAEFF}"/>
    <cellStyle name="Total 3 4 7 4 2" xfId="46326" xr:uid="{008DC617-C5BB-4CBC-B3A1-7B87EB7EAC0E}"/>
    <cellStyle name="Total 3 4 7 5" xfId="27135" xr:uid="{8C0C2C19-992A-4FB7-A2E8-88B28DD791FF}"/>
    <cellStyle name="Total 3 4 7 5 2" xfId="50901" xr:uid="{706B4348-308F-4AE0-88E6-079973026BE7}"/>
    <cellStyle name="Total 3 4 7 6" xfId="31954" xr:uid="{80F076D8-7341-4DB5-9505-6217AB0F7F59}"/>
    <cellStyle name="Total 3 4 8" xfId="8139" xr:uid="{C1BDFECB-0BA7-4F9D-AD57-446170EB27ED}"/>
    <cellStyle name="Total 3 4 8 2" xfId="13518" xr:uid="{5B254DCA-7611-479F-AA26-CE9063B6032F}"/>
    <cellStyle name="Total 3 4 8 2 2" xfId="37550" xr:uid="{A815541D-0514-4615-BD4D-C0D9E5392F06}"/>
    <cellStyle name="Total 3 4 8 3" xfId="18254" xr:uid="{8B00BF44-BC3B-4682-8FFF-369A4F599B25}"/>
    <cellStyle name="Total 3 4 8 3 2" xfId="42284" xr:uid="{6CE0A9F2-8BBE-4AE0-B487-9D09E536B4D6}"/>
    <cellStyle name="Total 3 4 8 4" xfId="23259" xr:uid="{1B4A2818-E1B7-4366-B7DC-D1342D0CC892}"/>
    <cellStyle name="Total 3 4 8 4 2" xfId="47048" xr:uid="{11A4C467-5C6E-4D8A-B7EB-C2614817480A}"/>
    <cellStyle name="Total 3 4 8 5" xfId="27857" xr:uid="{A867043F-E789-4026-8EDB-0640F090D9F0}"/>
    <cellStyle name="Total 3 4 8 5 2" xfId="51623" xr:uid="{CA070864-B6D5-497A-AF12-D9BD632A1152}"/>
    <cellStyle name="Total 3 4 8 6" xfId="32676" xr:uid="{B0C12326-32C2-4CFC-8F1F-174C5EE90B3B}"/>
    <cellStyle name="Total 3 4 9" xfId="9356" xr:uid="{BBA93F06-F925-48A5-B48B-1BB934B378A1}"/>
    <cellStyle name="Total 3 4 9 2" xfId="33572" xr:uid="{D7F1E28E-AE83-4A3B-8E38-8B12145AFCD5}"/>
    <cellStyle name="Total 3 5" xfId="2632" xr:uid="{A81DCE16-8491-481C-980A-EF2E159E4258}"/>
    <cellStyle name="Total 3 5 10" xfId="14340" xr:uid="{6BCD76D9-A067-484D-B049-B01634E6CFDF}"/>
    <cellStyle name="Total 3 5 10 2" xfId="38370" xr:uid="{B9325B5E-0AF8-4A67-A3EC-3E3FC3F85332}"/>
    <cellStyle name="Total 3 5 11" xfId="19312" xr:uid="{4581E56F-17A4-4C57-879D-B07FA18B7FCF}"/>
    <cellStyle name="Total 3 5 11 2" xfId="43154" xr:uid="{79F9DB7C-66A9-42A2-A0F2-3C84A1A45D49}"/>
    <cellStyle name="Total 3 5 12" xfId="24056" xr:uid="{C92CE195-B6EE-4F43-BF68-E2FA8704D84A}"/>
    <cellStyle name="Total 3 5 12 2" xfId="47825" xr:uid="{1B24EAFC-58C2-4133-A16B-FE59E2C81044}"/>
    <cellStyle name="Total 3 5 13" xfId="4031" xr:uid="{F2E4D5AC-49EB-4DD6-9F52-073A08A8F4E2}"/>
    <cellStyle name="Total 3 5 14" xfId="28810" xr:uid="{26C4A009-8E79-4B3E-99EA-F0FD9D6C3167}"/>
    <cellStyle name="Total 3 5 2" xfId="4315" xr:uid="{7DF8DC4E-31E2-4D07-A28D-AFB7C3C6D053}"/>
    <cellStyle name="Total 3 5 2 10" xfId="24299" xr:uid="{D796E568-50C0-4897-ADFF-3A9AB6696945}"/>
    <cellStyle name="Total 3 5 2 10 2" xfId="48065" xr:uid="{68725EDE-9FB9-4D6A-A57E-CF02404B8D66}"/>
    <cellStyle name="Total 3 5 2 11" xfId="29081" xr:uid="{BD437A9A-3475-47A4-AD24-B52486F4CE41}"/>
    <cellStyle name="Total 3 5 2 2" xfId="5118" xr:uid="{56AD54F1-D343-4CBA-9B07-93ADEEB7E1BB}"/>
    <cellStyle name="Total 3 5 2 2 2" xfId="10498" xr:uid="{E25975D9-A20C-4EB3-AC74-CA19CFB9BBDB}"/>
    <cellStyle name="Total 3 5 2 2 2 2" xfId="34710" xr:uid="{3FD1732E-CA11-451B-B8C2-45915183A3E2}"/>
    <cellStyle name="Total 3 5 2 2 3" xfId="15413" xr:uid="{2ED0D16A-7AFC-4D25-B172-7919FA835711}"/>
    <cellStyle name="Total 3 5 2 2 3 2" xfId="39443" xr:uid="{C0D7F5A7-3BCE-4075-8812-7AB1C778BC42}"/>
    <cellStyle name="Total 3 5 2 2 4" xfId="20647" xr:uid="{471634C1-D56C-4B21-AF62-C59E8920FFF5}"/>
    <cellStyle name="Total 3 5 2 2 4 2" xfId="44470" xr:uid="{1BEAD05E-5993-48C1-AE00-8686C9E18D0E}"/>
    <cellStyle name="Total 3 5 2 2 5" xfId="25279" xr:uid="{C9916E45-A990-4946-B8C6-994C2D0505C9}"/>
    <cellStyle name="Total 3 5 2 2 5 2" xfId="49045" xr:uid="{FCC6B948-54D2-4153-87BB-822ADFF5F090}"/>
    <cellStyle name="Total 3 5 2 2 6" xfId="29871" xr:uid="{BA74E02B-7502-4F73-91FB-A4085A274A67}"/>
    <cellStyle name="Total 3 5 2 3" xfId="6224" xr:uid="{912A1318-2D3D-43FA-A929-4959C5109ACB}"/>
    <cellStyle name="Total 3 5 2 3 2" xfId="11603" xr:uid="{6D970445-FB51-486E-9C66-E74D8A96A969}"/>
    <cellStyle name="Total 3 5 2 3 2 2" xfId="35640" xr:uid="{B7204676-7804-4EA0-BC7D-38654E9B4794}"/>
    <cellStyle name="Total 3 5 2 3 3" xfId="16344" xr:uid="{04983E86-382F-46A1-9B42-AABCB090689A}"/>
    <cellStyle name="Total 3 5 2 3 3 2" xfId="40374" xr:uid="{7707A6F3-6424-4927-8B6F-D983CE214945}"/>
    <cellStyle name="Total 3 5 2 3 4" xfId="21392" xr:uid="{CB0D9900-34A9-4A1A-A645-5365A78937C5}"/>
    <cellStyle name="Total 3 5 2 3 4 2" xfId="45204" xr:uid="{864334FC-67B3-46A6-BD5E-D92B0F33DAA6}"/>
    <cellStyle name="Total 3 5 2 3 5" xfId="26013" xr:uid="{F8C45ED9-ED16-4B42-8144-173D5A8C23AF}"/>
    <cellStyle name="Total 3 5 2 3 5 2" xfId="49779" xr:uid="{FC351449-8C0B-4CD3-B87C-E308123581D0}"/>
    <cellStyle name="Total 3 5 2 3 6" xfId="30789" xr:uid="{975DF99E-6D59-4646-9EA0-B0CF5940C8DC}"/>
    <cellStyle name="Total 3 5 2 4" xfId="7005" xr:uid="{CF3BF2BF-FAF4-430D-957E-5F37F7E0060B}"/>
    <cellStyle name="Total 3 5 2 4 2" xfId="12384" xr:uid="{F46F27D0-D054-499C-A8EE-5BE953C439F5}"/>
    <cellStyle name="Total 3 5 2 4 2 2" xfId="36418" xr:uid="{07D66498-4839-4A0B-870E-2380DE0E7006}"/>
    <cellStyle name="Total 3 5 2 4 3" xfId="17122" xr:uid="{832B7168-CDD7-4848-94AF-21AB0DF23F38}"/>
    <cellStyle name="Total 3 5 2 4 3 2" xfId="41152" xr:uid="{BC0CB956-42F9-4CE4-91ED-8B2A27ED0C5B}"/>
    <cellStyle name="Total 3 5 2 4 4" xfId="22128" xr:uid="{00793EA4-9002-4464-B43D-A2FDBFF24BD0}"/>
    <cellStyle name="Total 3 5 2 4 4 2" xfId="45931" xr:uid="{6EDA2225-3713-4CE1-9B2D-7F5F9F2377E1}"/>
    <cellStyle name="Total 3 5 2 4 5" xfId="26740" xr:uid="{588B71C2-C976-493E-957C-AC15C8DF79B0}"/>
    <cellStyle name="Total 3 5 2 4 5 2" xfId="50506" xr:uid="{C7CDCA68-0008-471A-A135-A721AAEFD194}"/>
    <cellStyle name="Total 3 5 2 4 6" xfId="31558" xr:uid="{E07B5F31-4D55-49A1-AC87-74D7228B9614}"/>
    <cellStyle name="Total 3 5 2 5" xfId="7744" xr:uid="{6E85FE4F-3B0A-4BD4-B1C9-8ABE7029E684}"/>
    <cellStyle name="Total 3 5 2 5 2" xfId="13123" xr:uid="{5722F684-A2B8-4A64-B270-6E30F9152CBC}"/>
    <cellStyle name="Total 3 5 2 5 2 2" xfId="37155" xr:uid="{0E9BE43C-9FBF-49DB-A1B0-2C68CD6B974E}"/>
    <cellStyle name="Total 3 5 2 5 3" xfId="17859" xr:uid="{13BE2338-02B0-46F8-9FCD-517263845FF6}"/>
    <cellStyle name="Total 3 5 2 5 3 2" xfId="41889" xr:uid="{9F8F7D9B-33AD-455B-9310-AD9C20510800}"/>
    <cellStyle name="Total 3 5 2 5 4" xfId="22864" xr:uid="{F8C4CC3D-8578-4A86-B4C4-9A37DD37963B}"/>
    <cellStyle name="Total 3 5 2 5 4 2" xfId="46658" xr:uid="{D1AB1A68-1B1E-4DEB-A07F-E0A8B2C08FED}"/>
    <cellStyle name="Total 3 5 2 5 5" xfId="27467" xr:uid="{5F77A2B2-EDBE-49C8-B11B-5B3376ADB5BF}"/>
    <cellStyle name="Total 3 5 2 5 5 2" xfId="51233" xr:uid="{1A83ADFC-F4FD-41FE-99D3-17FC7A2996B0}"/>
    <cellStyle name="Total 3 5 2 5 6" xfId="32286" xr:uid="{E44561B6-9923-49A0-AF3C-87CE70FB2554}"/>
    <cellStyle name="Total 3 5 2 6" xfId="8477" xr:uid="{D8868047-B0A0-49BA-917C-679B70D2C245}"/>
    <cellStyle name="Total 3 5 2 6 2" xfId="13856" xr:uid="{8D9A7E5C-262D-40BE-B18C-71C11328A68A}"/>
    <cellStyle name="Total 3 5 2 6 2 2" xfId="37886" xr:uid="{ACE5A856-7F4E-4704-8C1E-6EA98337985E}"/>
    <cellStyle name="Total 3 5 2 6 3" xfId="18590" xr:uid="{36E335E6-2B60-430A-A5D5-C39320AE271D}"/>
    <cellStyle name="Total 3 5 2 6 3 2" xfId="42620" xr:uid="{B5E1023B-D8EA-4A84-B47D-3F748BDE68AD}"/>
    <cellStyle name="Total 3 5 2 6 4" xfId="23595" xr:uid="{A133A283-922D-4499-9ED0-24031334C316}"/>
    <cellStyle name="Total 3 5 2 6 4 2" xfId="47380" xr:uid="{6FE42518-13B4-4285-ADC5-BA60159D0327}"/>
    <cellStyle name="Total 3 5 2 6 5" xfId="28189" xr:uid="{68C73405-6E61-4727-8810-5E8F6691446D}"/>
    <cellStyle name="Total 3 5 2 6 5 2" xfId="51955" xr:uid="{477F9C13-B0BD-44E3-A408-A6A3E271917D}"/>
    <cellStyle name="Total 3 5 2 6 6" xfId="33008" xr:uid="{1E448567-DF9A-40C7-8547-699548043C1E}"/>
    <cellStyle name="Total 3 5 2 7" xfId="9697" xr:uid="{4C3A94EF-17E0-4251-A2B8-0B1CBDB1ACFE}"/>
    <cellStyle name="Total 3 5 2 7 2" xfId="33911" xr:uid="{16400CB9-B9AF-4A0E-BBBC-27738FAC16EB}"/>
    <cellStyle name="Total 3 5 2 8" xfId="14614" xr:uid="{BB664D24-17B7-4475-91D7-39EFB2BBA43A}"/>
    <cellStyle name="Total 3 5 2 8 2" xfId="38644" xr:uid="{C5CFFD48-B29F-45DD-9E61-226660013C08}"/>
    <cellStyle name="Total 3 5 2 9" xfId="19588" xr:uid="{B2F7A87F-0CEC-481A-B372-1505F6D27F4A}"/>
    <cellStyle name="Total 3 5 2 9 2" xfId="43425" xr:uid="{D91DD196-2713-48C7-B505-8988AA9C2687}"/>
    <cellStyle name="Total 3 5 3" xfId="4539" xr:uid="{CC97DF1C-84A9-48D1-BD5D-05ECF511FDF8}"/>
    <cellStyle name="Total 3 5 3 10" xfId="24497" xr:uid="{74666E8C-AC1B-4E93-9F23-C85333383DFC}"/>
    <cellStyle name="Total 3 5 3 10 2" xfId="48263" xr:uid="{27143F6E-A8F4-41A9-BF7E-F016513D961D}"/>
    <cellStyle name="Total 3 5 3 11" xfId="29302" xr:uid="{95EEAA28-4C57-42E0-9090-AA752468B6D2}"/>
    <cellStyle name="Total 3 5 3 2" xfId="5342" xr:uid="{21C52597-3989-412C-8A98-86A06D4A1B8A}"/>
    <cellStyle name="Total 3 5 3 2 2" xfId="10722" xr:uid="{88386AE8-543D-43ED-B3CB-EB2F12305512}"/>
    <cellStyle name="Total 3 5 3 2 2 2" xfId="34934" xr:uid="{7A2D4DDF-2251-439D-8176-4B8B63E5ACA0}"/>
    <cellStyle name="Total 3 5 3 2 3" xfId="15637" xr:uid="{95C917EC-A9AE-4972-9893-B447C4D29636}"/>
    <cellStyle name="Total 3 5 3 2 3 2" xfId="39667" xr:uid="{8718D225-C95C-4A8C-A8D6-1F59AF6A0C3C}"/>
    <cellStyle name="Total 3 5 3 2 4" xfId="20871" xr:uid="{EBA4E699-BABA-4D90-85C8-3F026F5B540A}"/>
    <cellStyle name="Total 3 5 3 2 4 2" xfId="44691" xr:uid="{3E054781-B6EF-4A8D-88F0-32B1D8E6CE58}"/>
    <cellStyle name="Total 3 5 3 2 5" xfId="25500" xr:uid="{40A5EAFB-5105-4CF4-BA3E-3393A7A80764}"/>
    <cellStyle name="Total 3 5 3 2 5 2" xfId="49266" xr:uid="{85E6EC95-E55D-49E7-AA94-4B4614500B2A}"/>
    <cellStyle name="Total 3 5 3 2 6" xfId="30092" xr:uid="{7EDEE541-25AE-4452-A648-0E9540D0C1ED}"/>
    <cellStyle name="Total 3 5 3 3" xfId="6448" xr:uid="{D32E1321-C424-450C-8C68-63913C2D41D5}"/>
    <cellStyle name="Total 3 5 3 3 2" xfId="11827" xr:uid="{9BBF532F-8F51-412D-B3C8-F3AD864C225C}"/>
    <cellStyle name="Total 3 5 3 3 2 2" xfId="35864" xr:uid="{8C7EE286-8AFC-485B-B61E-C916E05BDDF8}"/>
    <cellStyle name="Total 3 5 3 3 3" xfId="16568" xr:uid="{DEF14E60-53DF-48D1-BEF9-CCE5FD69987D}"/>
    <cellStyle name="Total 3 5 3 3 3 2" xfId="40598" xr:uid="{E5ACA282-DAA1-428E-9F0D-2ADE5A89A916}"/>
    <cellStyle name="Total 3 5 3 3 4" xfId="21616" xr:uid="{378D7E79-8AAC-4E1F-B712-CA60BAF22750}"/>
    <cellStyle name="Total 3 5 3 3 4 2" xfId="45425" xr:uid="{A023DADB-5586-44A4-BF3A-1977494910A8}"/>
    <cellStyle name="Total 3 5 3 3 5" xfId="26234" xr:uid="{766D437E-803B-45FC-BCB8-C2E539F7FC4C}"/>
    <cellStyle name="Total 3 5 3 3 5 2" xfId="50000" xr:uid="{5A665A53-2C07-4C95-B745-7B16364CFB1D}"/>
    <cellStyle name="Total 3 5 3 3 6" xfId="31010" xr:uid="{3AC28BF8-B725-4DD8-ACDB-A1B9F3EE0354}"/>
    <cellStyle name="Total 3 5 3 4" xfId="7229" xr:uid="{B7A5EB7E-EDA2-4AFA-9484-CE7EC6CF31C3}"/>
    <cellStyle name="Total 3 5 3 4 2" xfId="12608" xr:uid="{263CF20B-427E-4B00-BD59-5A9ACC69D376}"/>
    <cellStyle name="Total 3 5 3 4 2 2" xfId="36642" xr:uid="{80E71060-6480-40B8-9109-F74C88BFFE01}"/>
    <cellStyle name="Total 3 5 3 4 3" xfId="17346" xr:uid="{B06D56CC-788D-41F7-8AAB-033E8AA99FC6}"/>
    <cellStyle name="Total 3 5 3 4 3 2" xfId="41376" xr:uid="{EE731427-216B-41B0-B7D9-02FD99DBABA4}"/>
    <cellStyle name="Total 3 5 3 4 4" xfId="22352" xr:uid="{6C3DC2F0-D638-4027-B425-BCF2DF35B959}"/>
    <cellStyle name="Total 3 5 3 4 4 2" xfId="46152" xr:uid="{E09DDC5A-BEE2-4057-A683-A9E09E251176}"/>
    <cellStyle name="Total 3 5 3 4 5" xfId="26961" xr:uid="{D707089C-5C5B-4A09-AA7D-97F61AB07EDA}"/>
    <cellStyle name="Total 3 5 3 4 5 2" xfId="50727" xr:uid="{59F69478-049A-49D7-A3ED-9016D640CCB8}"/>
    <cellStyle name="Total 3 5 3 4 6" xfId="31779" xr:uid="{8673A02A-0137-4193-8A78-A503B97D2C51}"/>
    <cellStyle name="Total 3 5 3 5" xfId="7968" xr:uid="{27732475-473B-4A05-BA83-F3A230E72F3B}"/>
    <cellStyle name="Total 3 5 3 5 2" xfId="13347" xr:uid="{454E9905-315D-4D2C-A4A7-6F9AC804CE75}"/>
    <cellStyle name="Total 3 5 3 5 2 2" xfId="37379" xr:uid="{2A2D239F-EA36-4FCD-9983-40ACE00B24C8}"/>
    <cellStyle name="Total 3 5 3 5 3" xfId="18083" xr:uid="{69616AE0-CA07-4EDF-BCBA-9D13CB0DE819}"/>
    <cellStyle name="Total 3 5 3 5 3 2" xfId="42113" xr:uid="{36BCD029-BCDB-4CD0-9ACD-6816361555A2}"/>
    <cellStyle name="Total 3 5 3 5 4" xfId="23088" xr:uid="{FAC45D9D-BAF9-4F79-BC03-034469F8829E}"/>
    <cellStyle name="Total 3 5 3 5 4 2" xfId="46879" xr:uid="{2CCF9B5A-D075-4532-81E6-E5B84D75ED12}"/>
    <cellStyle name="Total 3 5 3 5 5" xfId="27688" xr:uid="{DB31FB15-65B1-4E90-AA6B-D639141C1F89}"/>
    <cellStyle name="Total 3 5 3 5 5 2" xfId="51454" xr:uid="{22B5C296-B7BA-41DE-9A93-E1CADEAD06EB}"/>
    <cellStyle name="Total 3 5 3 5 6" xfId="32507" xr:uid="{D22E33E6-F846-4301-B00C-C0081539CF9A}"/>
    <cellStyle name="Total 3 5 3 6" xfId="8701" xr:uid="{6E479B2B-BDD1-401A-AC00-5110B9F046CF}"/>
    <cellStyle name="Total 3 5 3 6 2" xfId="14080" xr:uid="{D4CC208D-9C53-4936-BDB2-F484106B5965}"/>
    <cellStyle name="Total 3 5 3 6 2 2" xfId="38110" xr:uid="{34AD9529-6AEF-4159-9347-791C84E0D72D}"/>
    <cellStyle name="Total 3 5 3 6 3" xfId="18814" xr:uid="{93FB9AA1-0A72-4FB0-8212-997EA49A0522}"/>
    <cellStyle name="Total 3 5 3 6 3 2" xfId="42844" xr:uid="{E7DB9A7E-C954-4F8B-84BB-D5A4F478FF10}"/>
    <cellStyle name="Total 3 5 3 6 4" xfId="23819" xr:uid="{1E71DC7A-7538-4A73-9865-2F849BA2F775}"/>
    <cellStyle name="Total 3 5 3 6 4 2" xfId="47601" xr:uid="{0CE8DAA7-ED8F-4DF4-B98C-832709F9E7B0}"/>
    <cellStyle name="Total 3 5 3 6 5" xfId="28410" xr:uid="{0FE25BD1-AF42-4B62-998D-5718FCEAEE30}"/>
    <cellStyle name="Total 3 5 3 6 5 2" xfId="52176" xr:uid="{9B0907C1-B59C-4996-9FFF-5023AF1897A1}"/>
    <cellStyle name="Total 3 5 3 6 6" xfId="33229" xr:uid="{F9BB97E4-81E6-46D9-A608-F206E12ED54F}"/>
    <cellStyle name="Total 3 5 3 7" xfId="9921" xr:uid="{8C2E09FF-3AFE-4F63-A117-EF1A90FD518B}"/>
    <cellStyle name="Total 3 5 3 7 2" xfId="34135" xr:uid="{F4E973DE-226D-4189-BD20-EAD0E24829E8}"/>
    <cellStyle name="Total 3 5 3 8" xfId="14838" xr:uid="{6477DCDB-A839-44D6-BC89-3C05D9B65366}"/>
    <cellStyle name="Total 3 5 3 8 2" xfId="38868" xr:uid="{E6D1E702-F146-4440-B050-84111D8AA087}"/>
    <cellStyle name="Total 3 5 3 9" xfId="19812" xr:uid="{26B86754-FBE7-4E80-8C29-6FE862FCC5EC}"/>
    <cellStyle name="Total 3 5 3 9 2" xfId="43646" xr:uid="{B77BC067-BD71-496C-A62C-C36A8F6F76C8}"/>
    <cellStyle name="Total 3 5 4" xfId="4842" xr:uid="{CA17894D-8E8D-448C-A66B-C0FA37664858}"/>
    <cellStyle name="Total 3 5 4 2" xfId="10222" xr:uid="{2AAC8A4F-814B-4583-9EC2-C64EDEA01F2E}"/>
    <cellStyle name="Total 3 5 4 2 2" xfId="34436" xr:uid="{068FA48B-3704-4852-89AC-6C43A3FCC6B7}"/>
    <cellStyle name="Total 3 5 4 3" xfId="15139" xr:uid="{2D601239-97CF-42EE-8D2E-6891749C8369}"/>
    <cellStyle name="Total 3 5 4 3 2" xfId="39169" xr:uid="{9D1E1634-AF8E-437A-898C-1DDEE50548B8}"/>
    <cellStyle name="Total 3 5 4 4" xfId="20371" xr:uid="{11EC6926-CF00-4139-95DB-9BC6FC6FB03A}"/>
    <cellStyle name="Total 3 5 4 4 2" xfId="44197" xr:uid="{A800AA05-B205-4A67-9C28-1D649CA6C6B3}"/>
    <cellStyle name="Total 3 5 4 5" xfId="25006" xr:uid="{320AA358-9BB0-44B3-AE61-1EC2DBEBE72B}"/>
    <cellStyle name="Total 3 5 4 5 2" xfId="48772" xr:uid="{577E8633-4BA6-489C-98AB-1C9EBA93BA34}"/>
    <cellStyle name="Total 3 5 4 6" xfId="29600" xr:uid="{DB1BF29F-0B0E-42C4-A0BE-38D8ADABE1A6}"/>
    <cellStyle name="Total 3 5 5" xfId="5947" xr:uid="{9F12FF99-DF2F-47C3-BEA4-7C6EE194D583}"/>
    <cellStyle name="Total 3 5 5 2" xfId="11326" xr:uid="{1D7F1C56-2211-4140-9677-F6FDD0652399}"/>
    <cellStyle name="Total 3 5 5 2 2" xfId="35365" xr:uid="{C4C3A062-5247-4244-A482-481B6C285844}"/>
    <cellStyle name="Total 3 5 5 3" xfId="16069" xr:uid="{7C706BBB-643C-4811-8CAA-DBC3E00C0249}"/>
    <cellStyle name="Total 3 5 5 3 2" xfId="40099" xr:uid="{FD9B153C-E73D-4F7B-A4C0-685BDCBDA0DC}"/>
    <cellStyle name="Total 3 5 5 4" xfId="21117" xr:uid="{5E3C1C8F-A4A9-47CB-87D7-1D0D602A70D7}"/>
    <cellStyle name="Total 3 5 5 4 2" xfId="44932" xr:uid="{7E3ACA3C-59DD-4668-BC59-F48DCA23DE36}"/>
    <cellStyle name="Total 3 5 5 5" xfId="25741" xr:uid="{6F726F5B-8CAD-424B-810F-85EB56A93222}"/>
    <cellStyle name="Total 3 5 5 5 2" xfId="49507" xr:uid="{8C8A0FD9-FD65-47B9-B97D-B2A784AE9598}"/>
    <cellStyle name="Total 3 5 5 6" xfId="30517" xr:uid="{33369E2E-9A0D-4745-96E8-7BCDB08DF757}"/>
    <cellStyle name="Total 3 5 6" xfId="6728" xr:uid="{E70C1F6A-BDDD-4BDC-BB49-DD4822B8BCC0}"/>
    <cellStyle name="Total 3 5 6 2" xfId="12107" xr:uid="{4FCD5ABE-DF4B-4B24-8833-E992D92438AF}"/>
    <cellStyle name="Total 3 5 6 2 2" xfId="36143" xr:uid="{A4755B87-9E6E-4EBF-8908-9000CAA20B15}"/>
    <cellStyle name="Total 3 5 6 3" xfId="16847" xr:uid="{A96D38F8-95A1-4229-B2E5-171ACC4C356F}"/>
    <cellStyle name="Total 3 5 6 3 2" xfId="40877" xr:uid="{7201295E-59B0-4492-8414-AB2B901A9A3B}"/>
    <cellStyle name="Total 3 5 6 4" xfId="21854" xr:uid="{77C621F4-F565-45FA-BBC3-55E4ED348EE9}"/>
    <cellStyle name="Total 3 5 6 4 2" xfId="45660" xr:uid="{73CC020C-125E-4D28-8EC3-712D7197E112}"/>
    <cellStyle name="Total 3 5 6 5" xfId="26469" xr:uid="{55E88755-BB39-4E1B-A4C3-45D16C211828}"/>
    <cellStyle name="Total 3 5 6 5 2" xfId="50235" xr:uid="{646E71F6-EA5E-4CA1-82C6-1441C4DE3E5A}"/>
    <cellStyle name="Total 3 5 6 6" xfId="31286" xr:uid="{227C2312-CBEA-46BC-9366-976DBB5C5168}"/>
    <cellStyle name="Total 3 5 7" xfId="7468" xr:uid="{3E6D92AD-A03D-4C51-8D40-93A8A464EE49}"/>
    <cellStyle name="Total 3 5 7 2" xfId="12847" xr:uid="{05ABB7D2-2896-412C-B32C-12C09C6C017B}"/>
    <cellStyle name="Total 3 5 7 2 2" xfId="36881" xr:uid="{DFE4009A-208B-475B-BDE0-9834DD647571}"/>
    <cellStyle name="Total 3 5 7 3" xfId="17585" xr:uid="{327D79B2-5086-4AE9-B5D6-CE5D637571C0}"/>
    <cellStyle name="Total 3 5 7 3 2" xfId="41615" xr:uid="{F883CF60-DB73-4B0E-96A6-B2A2E87E9E98}"/>
    <cellStyle name="Total 3 5 7 4" xfId="22590" xr:uid="{2B7294D9-E962-4BE7-915D-E2C83A197583}"/>
    <cellStyle name="Total 3 5 7 4 2" xfId="46387" xr:uid="{7E89EA64-0F36-4F3A-A954-E9FB47640D3A}"/>
    <cellStyle name="Total 3 5 7 5" xfId="27196" xr:uid="{6B0BC57E-089D-40BD-8A55-72C1376168FE}"/>
    <cellStyle name="Total 3 5 7 5 2" xfId="50962" xr:uid="{420A2B05-08C1-46FA-8A2B-785439D3A192}"/>
    <cellStyle name="Total 3 5 7 6" xfId="32015" xr:uid="{EF92F49D-0DE2-4290-865B-27778BB2391F}"/>
    <cellStyle name="Total 3 5 8" xfId="8201" xr:uid="{22017745-1160-418F-BF0A-33FFAF83D5E3}"/>
    <cellStyle name="Total 3 5 8 2" xfId="13580" xr:uid="{EDF8F923-C559-4BC9-B156-34A64A112635}"/>
    <cellStyle name="Total 3 5 8 2 2" xfId="37612" xr:uid="{D80CC5EA-5441-4E18-BDE8-BD7DAC422A30}"/>
    <cellStyle name="Total 3 5 8 3" xfId="18316" xr:uid="{3CCF1680-5C83-4E59-AB2E-566C5E014A53}"/>
    <cellStyle name="Total 3 5 8 3 2" xfId="42346" xr:uid="{89D21230-01CE-4867-81C8-74DF3CECDC72}"/>
    <cellStyle name="Total 3 5 8 4" xfId="23321" xr:uid="{AE2BAF06-A28B-404D-932F-7212CE284E2A}"/>
    <cellStyle name="Total 3 5 8 4 2" xfId="47109" xr:uid="{3FBFD684-E515-4F91-917C-6E69AC8B9263}"/>
    <cellStyle name="Total 3 5 8 5" xfId="27918" xr:uid="{DECAD643-D239-45D1-AF2A-04425AE37695}"/>
    <cellStyle name="Total 3 5 8 5 2" xfId="51684" xr:uid="{16BEF90C-4E15-4686-80D6-89F609305045}"/>
    <cellStyle name="Total 3 5 8 6" xfId="32737" xr:uid="{D0B3EE18-F4C9-41F9-9150-593C69C1B6E0}"/>
    <cellStyle name="Total 3 5 9" xfId="9418" xr:uid="{344E6901-A13F-4F9A-ACC6-0729E1CB98F3}"/>
    <cellStyle name="Total 3 5 9 2" xfId="33634" xr:uid="{1ECC3C82-5704-4E78-A991-8664D56F5465}"/>
    <cellStyle name="Total 3 6" xfId="3768" xr:uid="{5D794BA8-FC5D-4C41-B00A-D5B5959859D3}"/>
    <cellStyle name="Total 3 6 2" xfId="9156" xr:uid="{98B96756-B68A-49AC-8499-EC26031ED99A}"/>
    <cellStyle name="Total 3 6 2 2" xfId="33480" xr:uid="{CDDD58FB-D218-45CF-ABB1-2E3702D1CD85}"/>
    <cellStyle name="Total 3 6 3" xfId="14201" xr:uid="{66B964E5-B258-4F5A-8E6B-095AFA6A82C5}"/>
    <cellStyle name="Total 3 6 3 2" xfId="38231" xr:uid="{965D9020-5CAF-4319-809C-292AFCF0B187}"/>
    <cellStyle name="Total 3 6 4" xfId="20142" xr:uid="{5E87C878-539A-46C6-BFE0-5DD3A73753CF}"/>
    <cellStyle name="Total 3 6 4 2" xfId="43970" xr:uid="{80A8CCA9-8D9A-4AD2-9DFC-ADC951828FFB}"/>
    <cellStyle name="Total 3 6 5" xfId="28671" xr:uid="{2B5C6B99-DFFB-4EEA-B385-038756FD0812}"/>
    <cellStyle name="Total 3 7" xfId="4697" xr:uid="{D418E914-A5B8-417C-9910-7669DBCBD072}"/>
    <cellStyle name="Total 3 7 2" xfId="10077" xr:uid="{B9C2872E-824E-44EB-A0B9-FE17AAF2BB97}"/>
    <cellStyle name="Total 3 7 2 2" xfId="34291" xr:uid="{BB7EF247-C58E-462C-B3EF-913EB4D9E06E}"/>
    <cellStyle name="Total 3 7 3" xfId="14994" xr:uid="{35C0175C-24FF-4555-9BDE-04EF093262EA}"/>
    <cellStyle name="Total 3 7 3 2" xfId="39024" xr:uid="{4EFE63FB-2B9F-4E03-B56B-3820E6222DAD}"/>
    <cellStyle name="Total 3 7 4" xfId="20248" xr:uid="{C673A6C2-6563-467D-82A9-942293C28893}"/>
    <cellStyle name="Total 3 7 4 2" xfId="44076" xr:uid="{07E811FE-081B-4A4D-A958-16880CC98A3C}"/>
    <cellStyle name="Total 3 7 5" xfId="24885" xr:uid="{EB385235-98C5-4996-A37B-E24129124690}"/>
    <cellStyle name="Total 3 7 5 2" xfId="48651" xr:uid="{46835964-B66A-4900-8B78-79A06188BDF9}"/>
    <cellStyle name="Total 3 7 6" xfId="29457" xr:uid="{B4CF5B80-7EE7-494B-BF77-3A2B900EEF08}"/>
    <cellStyle name="Total 3 8" xfId="5663" xr:uid="{E64D9245-1A9A-4B3F-9732-876BDBA0BEAE}"/>
    <cellStyle name="Total 3 8 2" xfId="11042" xr:uid="{B43BAE80-EE5F-45BD-A996-18932C579B89}"/>
    <cellStyle name="Total 3 8 2 2" xfId="35189" xr:uid="{2F4FC94D-21C8-4D7D-803C-827C8F5A4DCB}"/>
    <cellStyle name="Total 3 8 3" xfId="15893" xr:uid="{C2F7E417-07C4-4DBB-93E6-C73E61E684C1}"/>
    <cellStyle name="Total 3 8 3 2" xfId="39923" xr:uid="{AD005C44-0D00-4E04-A0CA-D6E6A4620FDA}"/>
    <cellStyle name="Total 3 8 4" xfId="20104" xr:uid="{7DE9D093-8D23-4B3F-BAD3-C07EC8DA2371}"/>
    <cellStyle name="Total 3 8 4 2" xfId="43933" xr:uid="{2C2ADC99-9692-4C20-BF53-A104D80B6D77}"/>
    <cellStyle name="Total 3 8 5" xfId="24752" xr:uid="{4C426DC6-5DAF-4309-8B78-414FC3056CEC}"/>
    <cellStyle name="Total 3 8 5 2" xfId="48518" xr:uid="{7DCDEA22-D876-4E6F-B870-0DE430F5DA03}"/>
    <cellStyle name="Total 3 8 6" xfId="30345" xr:uid="{223DFC2B-0AC1-401D-9E70-8557FDC62861}"/>
    <cellStyle name="Total 3 9" xfId="5516" xr:uid="{6D83FE0C-D73D-406A-B219-2E037ED7F191}"/>
    <cellStyle name="Total 3 9 2" xfId="10896" xr:uid="{7B6D06DF-0FDA-4BED-8331-77A05C4CE62F}"/>
    <cellStyle name="Total 3 9 2 2" xfId="35090" xr:uid="{8A72A10C-237F-41B2-82E6-E22F926DD2DA}"/>
    <cellStyle name="Total 3 9 3" xfId="15793" xr:uid="{A87EA82B-6FC8-4039-9291-3294637F0BA0}"/>
    <cellStyle name="Total 3 9 3 2" xfId="39823" xr:uid="{B488DE18-B06D-4C8A-9C3C-ED3D1D9AF2A9}"/>
    <cellStyle name="Total 3 9 4" xfId="20020" xr:uid="{0D7C3633-4976-4907-9ECB-1E3DA3B2A304}"/>
    <cellStyle name="Total 3 9 4 2" xfId="43850" xr:uid="{CB0971FC-BDFD-4D01-BC61-DA750E9F5AB9}"/>
    <cellStyle name="Total 3 9 5" xfId="24695" xr:uid="{8CD24594-91C9-4996-A342-717727BA0E6E}"/>
    <cellStyle name="Total 3 9 5 2" xfId="48461" xr:uid="{B8A43F68-8F72-413A-B968-D07D9664B4D3}"/>
    <cellStyle name="Total 3 9 6" xfId="30246" xr:uid="{9A96C07B-C45E-4DBF-8F17-233A4CED03C7}"/>
    <cellStyle name="Total 4" xfId="2239" xr:uid="{00000000-0005-0000-0000-0000C0080000}"/>
    <cellStyle name="Total 4 2" xfId="2240" xr:uid="{00000000-0005-0000-0000-0000C1080000}"/>
    <cellStyle name="Total 5" xfId="2241" xr:uid="{00000000-0005-0000-0000-0000C2080000}"/>
    <cellStyle name="Total 5 2" xfId="2242" xr:uid="{00000000-0005-0000-0000-0000C3080000}"/>
    <cellStyle name="Total 6" xfId="2243" xr:uid="{00000000-0005-0000-0000-0000C4080000}"/>
    <cellStyle name="Value" xfId="2244" xr:uid="{00000000-0005-0000-0000-0000C5080000}"/>
    <cellStyle name="Value 10" xfId="53947" xr:uid="{F1E21F00-0ED5-429E-B71D-BC1076802D4A}"/>
    <cellStyle name="Value 11" xfId="53738" xr:uid="{212AF45C-A132-4C4C-ABA9-0966A140D804}"/>
    <cellStyle name="Value 12" xfId="53952" xr:uid="{ABB94C1F-8547-4D2C-94A3-CBAEE52AD280}"/>
    <cellStyle name="Value 13" xfId="53957" xr:uid="{0E2FE81C-F3FD-43BB-9B8C-736780BAE966}"/>
    <cellStyle name="Value 14" xfId="53967" xr:uid="{0427945A-A388-4CAB-B4B1-024FEF14D1D6}"/>
    <cellStyle name="Value 15" xfId="53959" xr:uid="{A87D709B-ADFB-4876-818E-6D8CB9E55061}"/>
    <cellStyle name="Value 16" xfId="53977" xr:uid="{AE91A00F-3880-4EAE-B100-9EC82DBD509E}"/>
    <cellStyle name="Value 17" xfId="53980" xr:uid="{2DBE95B8-F7C9-4136-813A-F3B2F3287AFB}"/>
    <cellStyle name="Value 18" xfId="53992" xr:uid="{B6428763-6D8A-4825-84C4-B311B291F476}"/>
    <cellStyle name="Value 19" xfId="53995" xr:uid="{92465E99-438F-466A-90D9-1D0FEAC2A806}"/>
    <cellStyle name="Value 2" xfId="2532" xr:uid="{9914B98B-AFB1-4704-BC15-EC645D94BC2F}"/>
    <cellStyle name="Value 20" xfId="54001" xr:uid="{20EC9580-3E0D-4706-9F26-8B2DD9E90FDB}"/>
    <cellStyle name="Value 21" xfId="54007" xr:uid="{DF8C6F4C-6B9F-43C8-9A16-0905A009BD44}"/>
    <cellStyle name="Value 22" xfId="54014" xr:uid="{4D9DA7A0-BAD8-478C-8471-28E86CC155CF}"/>
    <cellStyle name="Value 23" xfId="54019" xr:uid="{C3D1FB0A-0269-413A-B63F-044B0F4C5936}"/>
    <cellStyle name="Value 24" xfId="54025" xr:uid="{72792F54-D1D3-42A5-BFC0-E13757BCC4D9}"/>
    <cellStyle name="Value 25" xfId="54032" xr:uid="{1060A6DF-1047-489D-A6EE-4CBBDFE89E2B}"/>
    <cellStyle name="Value 26" xfId="54038" xr:uid="{60A9ADF8-AA3F-4B11-A5B2-A91D818EE9D5}"/>
    <cellStyle name="Value 27" xfId="54046" xr:uid="{10D6F31F-BF4E-42CC-8F7B-0392D2863FC4}"/>
    <cellStyle name="Value 28" xfId="54052" xr:uid="{9DF1BBF3-37C2-421A-8F3D-EC2C52D6BEF9}"/>
    <cellStyle name="Value 29" xfId="54057" xr:uid="{FA3A60B1-C959-4BCB-A7BE-927333AFECB8}"/>
    <cellStyle name="Value 3" xfId="53705" xr:uid="{7D810D94-E146-484F-B201-DF5CBF6F4941}"/>
    <cellStyle name="Value 30" xfId="54071" xr:uid="{8563E737-607B-479B-A016-55DBC54092E8}"/>
    <cellStyle name="Value 31" xfId="54069" xr:uid="{08D4ABE0-9916-46A3-9127-957B175FBE34}"/>
    <cellStyle name="Value 32" xfId="54083" xr:uid="{5A7261C1-2E24-4F69-908D-DA46637656AD}"/>
    <cellStyle name="Value 33" xfId="54082" xr:uid="{4CE95105-DA78-463D-AD24-D84867A5BF7B}"/>
    <cellStyle name="Value 34" xfId="54095" xr:uid="{4A93F9AC-5AA4-4198-8E7A-83DCF9E951A1}"/>
    <cellStyle name="Value 35" xfId="54094" xr:uid="{1AC4E727-8196-4ABA-92E0-00EB79E43AE4}"/>
    <cellStyle name="Value 36" xfId="54106" xr:uid="{ECC0513B-0BE2-4EC1-80A7-0C1D2CF07DC5}"/>
    <cellStyle name="Value 37" xfId="54104" xr:uid="{B553D8F0-E803-4802-B95B-4A5B29172726}"/>
    <cellStyle name="Value 38" xfId="54110" xr:uid="{86880BC3-758D-4E8B-8DC1-1E3E528278D4}"/>
    <cellStyle name="Value 39" xfId="54114" xr:uid="{1A10DBAE-9156-44AE-8838-5425ED719CF0}"/>
    <cellStyle name="Value 4" xfId="53915" xr:uid="{B4D46E95-AA1D-43CC-B7BD-F9BCC73299B8}"/>
    <cellStyle name="Value 5" xfId="53714" xr:uid="{80ABEBE0-2D54-4D91-AF59-B68F02322A25}"/>
    <cellStyle name="Value 6" xfId="53928" xr:uid="{A6A972EB-D2EE-44E5-8024-45231C1871E3}"/>
    <cellStyle name="Value 7" xfId="53717" xr:uid="{1A015F4A-61CC-4166-A2F6-56E150283A34}"/>
    <cellStyle name="Value 8" xfId="53940" xr:uid="{39BD0651-4A9B-44C2-9521-7CF6A27B1A1F}"/>
    <cellStyle name="Value 9" xfId="53734" xr:uid="{825D191B-EBFE-484E-B005-993ACB9A0DF7}"/>
    <cellStyle name="Valuutta_BINV" xfId="2245" xr:uid="{00000000-0005-0000-0000-0000C6080000}"/>
    <cellStyle name="Warning Text" xfId="2363" builtinId="11" customBuiltin="1"/>
    <cellStyle name="Warning Text 2" xfId="2246" xr:uid="{00000000-0005-0000-0000-0000C7080000}"/>
    <cellStyle name="Warning Text 2 2" xfId="2247" xr:uid="{00000000-0005-0000-0000-0000C8080000}"/>
    <cellStyle name="Warning Text 2 2 2" xfId="2248" xr:uid="{00000000-0005-0000-0000-0000C9080000}"/>
    <cellStyle name="Warning Text 2 2 3" xfId="28610" xr:uid="{1D3400E4-54E9-46ED-B079-80F64BEB9C86}"/>
    <cellStyle name="Warning Text 2 3" xfId="2249" xr:uid="{00000000-0005-0000-0000-0000CA080000}"/>
    <cellStyle name="Warning Text 2 4" xfId="2250" xr:uid="{00000000-0005-0000-0000-0000CB080000}"/>
    <cellStyle name="Warning Text 2 5" xfId="2251" xr:uid="{00000000-0005-0000-0000-0000CC080000}"/>
    <cellStyle name="Warning Text 3" xfId="2252" xr:uid="{00000000-0005-0000-0000-0000CD080000}"/>
    <cellStyle name="Warning Text 3 2" xfId="2253" xr:uid="{00000000-0005-0000-0000-0000CE080000}"/>
    <cellStyle name="Warning Text 3 3" xfId="2254" xr:uid="{00000000-0005-0000-0000-0000CF080000}"/>
    <cellStyle name="Warning Text 3 3 2" xfId="3769" xr:uid="{02DAC22C-96B8-4603-BC14-9F2629C94439}"/>
    <cellStyle name="Warning Text 4" xfId="2255" xr:uid="{00000000-0005-0000-0000-0000D0080000}"/>
    <cellStyle name="Warning Text 4 2" xfId="2256" xr:uid="{00000000-0005-0000-0000-0000D1080000}"/>
    <cellStyle name="Warning Text 5" xfId="2257" xr:uid="{00000000-0005-0000-0000-0000D2080000}"/>
    <cellStyle name="Warning Text 5 2" xfId="2258" xr:uid="{00000000-0005-0000-0000-0000D3080000}"/>
    <cellStyle name="Warning Text 6" xfId="2259" xr:uid="{00000000-0005-0000-0000-0000D4080000}"/>
    <cellStyle name="YY.MM" xfId="2260" xr:uid="{00000000-0005-0000-0000-0000D5080000}"/>
    <cellStyle name="YY.MM 10" xfId="53950" xr:uid="{C786F701-3283-434D-8992-E2D8FED86724}"/>
    <cellStyle name="YY.MM 11" xfId="53743" xr:uid="{4D19CDE6-06E4-42D6-B9CA-5ADEB309DB60}"/>
    <cellStyle name="YY.MM 12" xfId="53965" xr:uid="{70C492CC-D343-4D18-BCE9-F79217B8D11F}"/>
    <cellStyle name="YY.MM 13" xfId="53962" xr:uid="{0F89E8E7-6E3F-4C7C-A7D9-673DF68B3D2C}"/>
    <cellStyle name="YY.MM 14" xfId="53975" xr:uid="{585D7527-A41A-4AE8-8EDD-7EF877BA34C7}"/>
    <cellStyle name="YY.MM 15" xfId="53970" xr:uid="{382F2B51-2C6D-47BD-8275-4E0068087CA1}"/>
    <cellStyle name="YY.MM 16" xfId="53990" xr:uid="{7001D913-51D7-4672-A498-58C5C1DDC65F}"/>
    <cellStyle name="YY.MM 17" xfId="53986" xr:uid="{2ECB70B3-9677-4C25-8F92-1D6D579538CF}"/>
    <cellStyle name="YY.MM 18" xfId="54000" xr:uid="{85CD798D-3789-4D23-B382-1F7F371AD039}"/>
    <cellStyle name="YY.MM 19" xfId="54005" xr:uid="{6F555438-7AFA-4734-BFCC-46F4436A7794}"/>
    <cellStyle name="YY.MM 2" xfId="2531" xr:uid="{43C9F8F6-8E03-4F2D-8994-C4F4827D62DE}"/>
    <cellStyle name="YY.MM 20" xfId="54013" xr:uid="{7A67B9C6-B962-4FDF-A9CF-3B2F33779AEE}"/>
    <cellStyle name="YY.MM 21" xfId="54017" xr:uid="{FD3820C8-3D1D-4455-A5F2-5CEAF5333856}"/>
    <cellStyle name="YY.MM 22" xfId="54023" xr:uid="{FA4ED07F-6133-4CCD-AF0C-61C853CF2A45}"/>
    <cellStyle name="YY.MM 23" xfId="54030" xr:uid="{BE48EBB8-20CE-41DF-8274-4183C7D210FB}"/>
    <cellStyle name="YY.MM 24" xfId="54036" xr:uid="{4A1726D1-AF37-4C8E-8AD9-E24A7613B9A5}"/>
    <cellStyle name="YY.MM 25" xfId="54044" xr:uid="{0DC44949-CFC0-4936-BED4-FBDA217B6390}"/>
    <cellStyle name="YY.MM 26" xfId="54050" xr:uid="{17FE73BA-3C6B-4E08-B1A5-F4216E0DD926}"/>
    <cellStyle name="YY.MM 27" xfId="54056" xr:uid="{92D02886-B91C-4D7F-8477-82D3EA1854BA}"/>
    <cellStyle name="YY.MM 28" xfId="54062" xr:uid="{8A61236A-04A9-477B-BF11-E4D4BB5CCAED}"/>
    <cellStyle name="YY.MM 29" xfId="54068" xr:uid="{EE4D4B5D-5290-4983-9052-75070C541194}"/>
    <cellStyle name="YY.MM 3" xfId="53711" xr:uid="{D9BB8756-F570-4F4C-93C3-70D9B5C9C9D6}"/>
    <cellStyle name="YY.MM 30" xfId="54075" xr:uid="{A71D3901-25E4-4BF7-A749-CB6DD074E3EC}"/>
    <cellStyle name="YY.MM 31" xfId="54080" xr:uid="{D3E23F0B-5A64-48D6-8B50-76718302587A}"/>
    <cellStyle name="YY.MM 32" xfId="54088" xr:uid="{FBE5AF7C-D734-4ECA-ABFA-85395459EDE1}"/>
    <cellStyle name="YY.MM 33" xfId="54092" xr:uid="{B4B0F75F-3C91-483A-8649-DF342289FBD1}"/>
    <cellStyle name="YY.MM 34" xfId="54099" xr:uid="{FF67B22F-D5FE-497B-9F45-FDA5A878A818}"/>
    <cellStyle name="YY.MM 35" xfId="54103" xr:uid="{576BD1CB-912F-46A9-AFAE-C65056CFE0A5}"/>
    <cellStyle name="YY.MM 36" xfId="54109" xr:uid="{AC7EA98A-7197-4835-8E8D-B58598AC2A07}"/>
    <cellStyle name="YY.MM 37" xfId="54113" xr:uid="{5F6CE63A-E91E-42CE-A7DE-7489A12766F6}"/>
    <cellStyle name="YY.MM 38" xfId="54118" xr:uid="{611691F8-1F7E-4E21-9384-FF041F9048D4}"/>
    <cellStyle name="YY.MM 39" xfId="54122" xr:uid="{7EBC324A-3EDC-432B-8F20-C899515B4955}"/>
    <cellStyle name="YY.MM 4" xfId="53922" xr:uid="{2A6D46BD-4262-4F2C-B2EE-239EDA61E35F}"/>
    <cellStyle name="YY.MM 5" xfId="53718" xr:uid="{D969EB82-8ABD-4B4A-BDA7-E0ECA31B2015}"/>
    <cellStyle name="YY.MM 6" xfId="53935" xr:uid="{6227B1FF-C9FB-4BAE-97B1-94D5659B8142}"/>
    <cellStyle name="YY.MM 7" xfId="53728" xr:uid="{2A51A448-FFC8-4355-8C02-822422D2A47A}"/>
    <cellStyle name="YY.MM 8" xfId="53944" xr:uid="{CCD9AB8F-E542-4C01-8F53-A04A1D78A53C}"/>
    <cellStyle name="YY.MM 9" xfId="53741" xr:uid="{562BF1F5-8044-4CC0-A06D-C05A7CD7C24A}"/>
    <cellStyle name="เครื่องหมายจุลภาค [0]_~6243428" xfId="2900" xr:uid="{238AAAC1-CEC9-48D3-A2C3-26DB7A4AB413}"/>
    <cellStyle name="เครื่องหมายจุลภาค 2" xfId="2261" xr:uid="{00000000-0005-0000-0000-0000D7080000}"/>
    <cellStyle name="เครื่องหมายจุลภาค 2 2" xfId="2262" xr:uid="{00000000-0005-0000-0000-0000D8080000}"/>
    <cellStyle name="เครื่องหมายจุลภาค 2 2 2" xfId="2263" xr:uid="{00000000-0005-0000-0000-0000D9080000}"/>
    <cellStyle name="เครื่องหมายจุลภาค 2 2 3" xfId="2264" xr:uid="{00000000-0005-0000-0000-0000DA080000}"/>
    <cellStyle name="เครื่องหมายจุลภาค 2 3" xfId="2265" xr:uid="{00000000-0005-0000-0000-0000DB080000}"/>
    <cellStyle name="เครื่องหมายจุลภาค 2 4" xfId="2266" xr:uid="{00000000-0005-0000-0000-0000DC080000}"/>
    <cellStyle name="เครื่องหมายจุลภาค 3" xfId="2267" xr:uid="{00000000-0005-0000-0000-0000DD080000}"/>
    <cellStyle name="เครื่องหมายจุลภาค 3 2" xfId="2268" xr:uid="{00000000-0005-0000-0000-0000DE080000}"/>
    <cellStyle name="เครื่องหมายจุลภาค_1" xfId="2269" xr:uid="{00000000-0005-0000-0000-0000DF080000}"/>
    <cellStyle name="เครื่องหมายสกุลเงิน [0]_~6243428" xfId="2901" xr:uid="{0349086C-2383-447A-B0A3-CA3FAC6A6FB5}"/>
    <cellStyle name="เครื่องหมายสกุลเงิน_1" xfId="2270" xr:uid="{00000000-0005-0000-0000-0000E1080000}"/>
    <cellStyle name="เชื่อมโยงหลายมิติ" xfId="2271" xr:uid="{00000000-0005-0000-0000-0000E2080000}"/>
    <cellStyle name="เชื่อมโยงหลายมิติ 2" xfId="2272" xr:uid="{00000000-0005-0000-0000-0000E3080000}"/>
    <cellStyle name="เชื่อมโยงหลายมิติ 2 2" xfId="3043" xr:uid="{38696E22-4C56-4EFD-B638-18F0C675DD67}"/>
    <cellStyle name="เชื่อมโยงหลายมิติ 3" xfId="3770" xr:uid="{B1E34A75-14CD-431E-B4A6-4AD5B4388E31}"/>
    <cellStyle name="เซลล์ตรวจสอบ" xfId="2273" xr:uid="{00000000-0005-0000-0000-0000E4080000}"/>
    <cellStyle name="เซลล์ตรวจสอบ 2" xfId="2274" xr:uid="{00000000-0005-0000-0000-0000E5080000}"/>
    <cellStyle name="เซลล์ที่มีการเชื่อมโยง" xfId="2275" xr:uid="{00000000-0005-0000-0000-0000E6080000}"/>
    <cellStyle name="เซลล์ที่มีการเชื่อมโยง 2" xfId="2276" xr:uid="{00000000-0005-0000-0000-0000E7080000}"/>
    <cellStyle name="เปอร์เซ็นต์ 2" xfId="2277" xr:uid="{00000000-0005-0000-0000-0000E8080000}"/>
    <cellStyle name="เปอร์เซ็นต์ 2 2" xfId="2278" xr:uid="{00000000-0005-0000-0000-0000E9080000}"/>
    <cellStyle name="เปอร์เซ็นต์_Lead 280203" xfId="2279" xr:uid="{00000000-0005-0000-0000-0000EA080000}"/>
    <cellStyle name="แย่" xfId="2280" xr:uid="{00000000-0005-0000-0000-0000EB080000}"/>
    <cellStyle name="แสดงผล" xfId="2281" xr:uid="{00000000-0005-0000-0000-0000EC080000}"/>
    <cellStyle name="แสดงผล 10" xfId="8892" xr:uid="{C3B7ECFB-FE0C-4C62-9F08-D32026B721E8}"/>
    <cellStyle name="แสดงผล 10 2" xfId="33370" xr:uid="{23A4AD9C-56CD-4BA4-B2CD-0F836E808C5C}"/>
    <cellStyle name="แสดงผล 11" xfId="9331" xr:uid="{41279796-B4C3-45B4-9C4D-4C91708C382F}"/>
    <cellStyle name="แสดงผล 11 2" xfId="33549" xr:uid="{4C19DE98-5D16-4EDC-9FD4-79613FF3654E}"/>
    <cellStyle name="แสดงผล 12" xfId="19055" xr:uid="{5D0C44F1-BB3B-47BD-8C06-F86C427E5FBC}"/>
    <cellStyle name="แสดงผล 12 2" xfId="43008" xr:uid="{E552AC53-215A-4C26-8C97-5FB4FF45C506}"/>
    <cellStyle name="แสดงผล 13" xfId="3337" xr:uid="{06A6487A-9BB2-47B1-AF5D-B34AFDC58065}"/>
    <cellStyle name="แสดงผล 14" xfId="3712" xr:uid="{054C69DF-B35D-4A3D-BA15-BF603FCC7305}"/>
    <cellStyle name="แสดงผล 2" xfId="2282" xr:uid="{00000000-0005-0000-0000-0000ED080000}"/>
    <cellStyle name="แสดงผล 2 10" xfId="5470" xr:uid="{09E31721-0D6D-45D9-BCC7-748290EEBAF4}"/>
    <cellStyle name="แสดงผล 2 10 2" xfId="10850" xr:uid="{35CC03C3-AF8A-44D9-84DC-2CDD492B8316}"/>
    <cellStyle name="แสดงผล 2 10 2 2" xfId="35058" xr:uid="{5393B745-FC24-4AD8-B980-EBAAC201E4C2}"/>
    <cellStyle name="แสดงผล 2 10 3" xfId="15761" xr:uid="{866D38E8-27A2-4C4D-B016-200A4C01B74F}"/>
    <cellStyle name="แสดงผล 2 10 3 2" xfId="39791" xr:uid="{6E607475-FC7C-42B8-B68F-044C0AF3BB58}"/>
    <cellStyle name="แสดงผล 2 10 4" xfId="19987" xr:uid="{DD679842-DFB4-4416-8D5A-AB4FBD8B13AD}"/>
    <cellStyle name="แสดงผล 2 10 4 2" xfId="43818" xr:uid="{515932DC-DD3D-45D9-A818-0780C3572204}"/>
    <cellStyle name="แสดงผล 2 10 5" xfId="24663" xr:uid="{A77C316B-BB67-43A2-BB0F-965E23BF06AF}"/>
    <cellStyle name="แสดงผล 2 10 5 2" xfId="48429" xr:uid="{D2DA3E45-E4FC-4FEA-A6AD-380503046D60}"/>
    <cellStyle name="แสดงผล 2 10 6" xfId="30215" xr:uid="{EEF931AE-26BD-4BB4-AE98-09E55F7706C0}"/>
    <cellStyle name="แสดงผล 2 11" xfId="5539" xr:uid="{F6D2E395-0E18-4C64-91DF-64332B869CD4}"/>
    <cellStyle name="แสดงผล 2 11 2" xfId="10919" xr:uid="{E6BC0AB0-2FAA-46C4-805C-E27137A59551}"/>
    <cellStyle name="แสดงผล 2 11 2 2" xfId="35105" xr:uid="{0EC45D30-F207-4260-B57D-9D0E2B7E17A3}"/>
    <cellStyle name="แสดงผล 2 11 3" xfId="15808" xr:uid="{81E6B4AD-66E0-422D-8179-E7E9A909DDC3}"/>
    <cellStyle name="แสดงผล 2 11 3 2" xfId="39838" xr:uid="{3AB617E9-163A-4B69-BFAE-407F474C1AA5}"/>
    <cellStyle name="แสดงผล 2 11 4" xfId="30261" xr:uid="{2E3B3AB6-A0C7-49CA-8F90-E358F985D746}"/>
    <cellStyle name="แสดงผล 2 12" xfId="8984" xr:uid="{D11EB68C-AEAD-4208-B1D8-441CD6086B26}"/>
    <cellStyle name="แสดงผล 2 12 2" xfId="33394" xr:uid="{C0B96A41-A866-42FD-B7A5-E6A628DE4D7A}"/>
    <cellStyle name="แสดงผล 2 13" xfId="9227" xr:uid="{A798228E-51B8-4DCD-B72F-0AD9364A5B86}"/>
    <cellStyle name="แสดงผล 2 13 2" xfId="33508" xr:uid="{742B7FF4-00B7-4D70-8FFF-528462E3AEF8}"/>
    <cellStyle name="แสดงผล 2 14" xfId="19056" xr:uid="{78CF8CAC-5ADB-47AC-AFE0-019A278F2C67}"/>
    <cellStyle name="แสดงผล 2 14 2" xfId="43009" xr:uid="{CA852A64-F11E-4857-9687-A472A9849111}"/>
    <cellStyle name="แสดงผล 2 15" xfId="3436" xr:uid="{83583A67-AD66-4BD3-9792-66CC3CF83655}"/>
    <cellStyle name="แสดงผล 2 16" xfId="3321" xr:uid="{B9F1C29A-76A0-4F69-9C54-09FB711C2B75}"/>
    <cellStyle name="แสดงผล 2 2" xfId="3126" xr:uid="{2B5C311B-01EF-4702-A859-6A47D7978CC5}"/>
    <cellStyle name="แสดงผล 2 2 10" xfId="7372" xr:uid="{95F11986-9BA3-424B-9C6D-435EC54EDFAA}"/>
    <cellStyle name="แสดงผล 2 2 10 2" xfId="12751" xr:uid="{8953BF75-1529-420F-85BD-BFFCE0FF0236}"/>
    <cellStyle name="แสดงผล 2 2 10 2 2" xfId="36785" xr:uid="{0C1FC897-63BA-4F9D-8E66-D775854AB7F4}"/>
    <cellStyle name="แสดงผล 2 2 10 3" xfId="17489" xr:uid="{37E3E862-C0C1-4FDD-A541-E2E86FA92394}"/>
    <cellStyle name="แสดงผล 2 2 10 3 2" xfId="41519" xr:uid="{EA2005A9-AB05-410C-89DF-DC1E89F7B3F7}"/>
    <cellStyle name="แสดงผล 2 2 10 4" xfId="22493" xr:uid="{936EA891-2503-4192-ABFF-503CE02D6EFF}"/>
    <cellStyle name="แสดงผล 2 2 10 4 2" xfId="46292" xr:uid="{E4703CC6-443D-4D5A-BADE-E95549FE4BDE}"/>
    <cellStyle name="แสดงผล 2 2 10 5" xfId="27101" xr:uid="{A0756DB5-544F-455D-B6DA-C32FFF4931A7}"/>
    <cellStyle name="แสดงผล 2 2 10 5 2" xfId="50867" xr:uid="{131A320E-D54E-4223-AB0D-F739A9D8BCCD}"/>
    <cellStyle name="แสดงผล 2 2 10 6" xfId="31921" xr:uid="{557D8641-4993-493D-A910-1D2065236223}"/>
    <cellStyle name="แสดงผล 2 2 11" xfId="8107" xr:uid="{01882746-9DA3-4CDD-B6F4-965BDBD137DB}"/>
    <cellStyle name="แสดงผล 2 2 11 2" xfId="13486" xr:uid="{5EE11A2A-F20D-4302-9827-AA565FEE4449}"/>
    <cellStyle name="แสดงผล 2 2 11 2 2" xfId="37518" xr:uid="{41A40105-AB8C-479D-A1C2-5AD90CB17B8C}"/>
    <cellStyle name="แสดงผล 2 2 11 3" xfId="18222" xr:uid="{BA022534-3285-44B9-BBF2-5F88A41E14CD}"/>
    <cellStyle name="แสดงผล 2 2 11 3 2" xfId="42252" xr:uid="{1A312238-1666-4B61-BD5D-41BCA2F293AB}"/>
    <cellStyle name="แสดงผล 2 2 11 4" xfId="23227" xr:uid="{A0B3CF04-403A-4A1E-98B3-8C7FE8DAE4B8}"/>
    <cellStyle name="แสดงผล 2 2 11 4 2" xfId="47017" xr:uid="{8F20FEBF-BF0F-44AD-BE9D-FC801D6F720F}"/>
    <cellStyle name="แสดงผล 2 2 11 5" xfId="27826" xr:uid="{9306B626-92FE-4282-9F8F-558E99003BA8}"/>
    <cellStyle name="แสดงผล 2 2 11 5 2" xfId="51592" xr:uid="{4EF9FFF8-D2AC-4BEB-BDF3-44FEB1334CAB}"/>
    <cellStyle name="แสดงผล 2 2 11 6" xfId="32645" xr:uid="{90975895-5BF5-4B88-8F4C-E5244AE8FA3D}"/>
    <cellStyle name="แสดงผล 2 2 12" xfId="9312" xr:uid="{D716A687-A237-440E-8A5E-8AC464956C8B}"/>
    <cellStyle name="แสดงผล 2 2 12 2" xfId="33539" xr:uid="{1D22F5B0-0736-4CC5-B94F-78B62E9D675E}"/>
    <cellStyle name="แสดงผล 2 2 13" xfId="14246" xr:uid="{22D3D3DC-D061-448B-9124-A9BE8EB09E7A}"/>
    <cellStyle name="แสดงผล 2 2 13 2" xfId="38276" xr:uid="{819DD25C-F3E4-45C2-B761-4CD4749AF58F}"/>
    <cellStyle name="แสดงผล 2 2 14" xfId="19207" xr:uid="{83544D49-DA7B-45C7-B410-F61FD1CC14E4}"/>
    <cellStyle name="แสดงผล 2 2 14 2" xfId="43062" xr:uid="{ABAD6551-D803-458F-A3E6-BAE4AF04BAC9}"/>
    <cellStyle name="แสดงผล 2 2 15" xfId="23976" xr:uid="{0D6D6319-C4C0-493F-9049-97B6CE8DA130}"/>
    <cellStyle name="แสดงผล 2 2 15 2" xfId="47745" xr:uid="{EF1B292A-DD9F-4E11-B89D-9E4595EDB757}"/>
    <cellStyle name="แสดงผล 2 2 16" xfId="3926" xr:uid="{C0097D44-38FF-46A7-BD9B-A4FA23FA32DE}"/>
    <cellStyle name="แสดงผล 2 2 17" xfId="28716" xr:uid="{28AFE7E0-DD2B-45DC-A3A2-9110F65D8E60}"/>
    <cellStyle name="แสดงผล 2 2 2" xfId="3234" xr:uid="{D5567C64-4CC5-4A29-B7D0-20C786AC1C6E}"/>
    <cellStyle name="แสดงผล 2 2 2 10" xfId="14411" xr:uid="{5CC34B9B-7D7B-4634-83E9-7FE02EA3E0B3}"/>
    <cellStyle name="แสดงผล 2 2 2 10 2" xfId="38441" xr:uid="{920B5E74-2495-47F1-A6E4-BD7C28BEF033}"/>
    <cellStyle name="แสดงผล 2 2 2 11" xfId="19383" xr:uid="{0F837762-CEF0-4D0F-B00B-9AB4B943D980}"/>
    <cellStyle name="แสดงผล 2 2 2 11 2" xfId="43224" xr:uid="{DCFEADC8-4F16-4284-83AE-F9771ED41B2E}"/>
    <cellStyle name="แสดงผล 2 2 2 12" xfId="24111" xr:uid="{AAD9B9F4-2EA1-42D9-AA21-990F42858D74}"/>
    <cellStyle name="แสดงผล 2 2 2 12 2" xfId="47880" xr:uid="{185A7991-4D7D-4A9A-A882-B4BDD0CB864D}"/>
    <cellStyle name="แสดงผล 2 2 2 13" xfId="4102" xr:uid="{944AD028-B338-4205-8E62-8CAE4D8AEAAC}"/>
    <cellStyle name="แสดงผล 2 2 2 14" xfId="28880" xr:uid="{147106FA-D4D8-4D10-BC55-B85C369D108A}"/>
    <cellStyle name="แสดงผล 2 2 2 2" xfId="4385" xr:uid="{AD9A4321-B6EB-4844-8020-AD9B68A06572}"/>
    <cellStyle name="แสดงผล 2 2 2 2 10" xfId="24359" xr:uid="{E6198CD4-7A54-4D4B-AC59-FE965AE97E24}"/>
    <cellStyle name="แสดงผล 2 2 2 2 10 2" xfId="48125" xr:uid="{280B9F2C-9A97-4510-B95F-FC70705D3675}"/>
    <cellStyle name="แสดงผล 2 2 2 2 11" xfId="29150" xr:uid="{6C6EBCFC-57E8-4FF4-91FE-8BEB3A1D6143}"/>
    <cellStyle name="แสดงผล 2 2 2 2 2" xfId="5188" xr:uid="{CCF0513D-8D43-4DD2-B5B0-E901A0F4C44C}"/>
    <cellStyle name="แสดงผล 2 2 2 2 2 2" xfId="10568" xr:uid="{BC72AE86-B285-4794-9708-ED8EC271B1B8}"/>
    <cellStyle name="แสดงผล 2 2 2 2 2 2 2" xfId="34780" xr:uid="{0EF5B5D6-4643-4476-AA33-07E02193BF68}"/>
    <cellStyle name="แสดงผล 2 2 2 2 2 3" xfId="15483" xr:uid="{FF409C10-2B61-4889-9176-FD4B61E59BF2}"/>
    <cellStyle name="แสดงผล 2 2 2 2 2 3 2" xfId="39513" xr:uid="{3FD5C87B-5ACD-4F32-B908-92DB8E8905B0}"/>
    <cellStyle name="แสดงผล 2 2 2 2 2 4" xfId="20717" xr:uid="{9413FA65-5BD9-45C0-87FF-C2342696AE2F}"/>
    <cellStyle name="แสดงผล 2 2 2 2 2 4 2" xfId="44539" xr:uid="{0F7B553D-B8FF-4000-B85F-B373349BD6EC}"/>
    <cellStyle name="แสดงผล 2 2 2 2 2 5" xfId="25348" xr:uid="{63903B54-3B8E-4EE7-9983-FDE0BC23643A}"/>
    <cellStyle name="แสดงผล 2 2 2 2 2 5 2" xfId="49114" xr:uid="{E938EDF5-3483-408D-B3A0-45C7391AA1C9}"/>
    <cellStyle name="แสดงผล 2 2 2 2 2 6" xfId="29940" xr:uid="{867B7F92-F5E8-46BF-9BBF-42CB2111BC94}"/>
    <cellStyle name="แสดงผล 2 2 2 2 3" xfId="6294" xr:uid="{86484D01-EA6B-484F-B75A-5701B49F369F}"/>
    <cellStyle name="แสดงผล 2 2 2 2 3 2" xfId="11673" xr:uid="{0588EE4F-4490-4477-AE08-44F6850BA1E7}"/>
    <cellStyle name="แสดงผล 2 2 2 2 3 2 2" xfId="35710" xr:uid="{43999069-2EBA-4964-9D33-F8F51FEC1CA5}"/>
    <cellStyle name="แสดงผล 2 2 2 2 3 3" xfId="16414" xr:uid="{6FA03C4E-A8AC-4834-846D-414F05F9BA15}"/>
    <cellStyle name="แสดงผล 2 2 2 2 3 3 2" xfId="40444" xr:uid="{771C6DBE-DE79-4834-82FB-E06FA1A5BE62}"/>
    <cellStyle name="แสดงผล 2 2 2 2 3 4" xfId="21462" xr:uid="{A37B9139-8733-4923-B88D-A377A97AED4B}"/>
    <cellStyle name="แสดงผล 2 2 2 2 3 4 2" xfId="45273" xr:uid="{F1934454-2643-4EBA-B378-57ACA25C6A10}"/>
    <cellStyle name="แสดงผล 2 2 2 2 3 5" xfId="26082" xr:uid="{4F79C602-4A0F-4AD4-B47C-5B74360CBAAC}"/>
    <cellStyle name="แสดงผล 2 2 2 2 3 5 2" xfId="49848" xr:uid="{7FB924B5-784E-48EA-A70E-4F3537849498}"/>
    <cellStyle name="แสดงผล 2 2 2 2 3 6" xfId="30858" xr:uid="{8854CCB7-898E-4009-8D48-F1863FC9E033}"/>
    <cellStyle name="แสดงผล 2 2 2 2 4" xfId="7075" xr:uid="{CF0F631A-429B-4D6A-A932-17D8166BFC54}"/>
    <cellStyle name="แสดงผล 2 2 2 2 4 2" xfId="12454" xr:uid="{B6D27A11-8234-4060-9BAE-243FA6F48518}"/>
    <cellStyle name="แสดงผล 2 2 2 2 4 2 2" xfId="36488" xr:uid="{E2A3DB21-72F4-44D4-8D16-9FD29EEA2857}"/>
    <cellStyle name="แสดงผล 2 2 2 2 4 3" xfId="17192" xr:uid="{9FF6FD3D-C7DB-4A2E-A39E-B3B12278786A}"/>
    <cellStyle name="แสดงผล 2 2 2 2 4 3 2" xfId="41222" xr:uid="{572335A7-EC91-4203-9CEB-B760D64CFC4B}"/>
    <cellStyle name="แสดงผล 2 2 2 2 4 4" xfId="22198" xr:uid="{FF168D46-8659-478E-ADB2-1E45463CD975}"/>
    <cellStyle name="แสดงผล 2 2 2 2 4 4 2" xfId="46000" xr:uid="{02B81361-52DA-4CBD-99AC-859C3C442BF3}"/>
    <cellStyle name="แสดงผล 2 2 2 2 4 5" xfId="26809" xr:uid="{AEC1ACD5-ADA2-491A-B023-CACBAAAE4BB4}"/>
    <cellStyle name="แสดงผล 2 2 2 2 4 5 2" xfId="50575" xr:uid="{F926AB64-6E0C-456A-B203-1B7DF55D4914}"/>
    <cellStyle name="แสดงผล 2 2 2 2 4 6" xfId="31627" xr:uid="{84A67009-C42F-402C-AFDC-F59CC380D5EF}"/>
    <cellStyle name="แสดงผล 2 2 2 2 5" xfId="7814" xr:uid="{E4693A4C-A3E6-4DAD-8D3C-DCE3FEBC81EB}"/>
    <cellStyle name="แสดงผล 2 2 2 2 5 2" xfId="13193" xr:uid="{DB221A25-AE10-4436-ABA6-93E9911F2A9E}"/>
    <cellStyle name="แสดงผล 2 2 2 2 5 2 2" xfId="37225" xr:uid="{F1839CAA-BB6B-41DA-BBF9-A96FB67E02B0}"/>
    <cellStyle name="แสดงผล 2 2 2 2 5 3" xfId="17929" xr:uid="{3C5D82E9-7EE3-42CD-BB79-C6F2052A986C}"/>
    <cellStyle name="แสดงผล 2 2 2 2 5 3 2" xfId="41959" xr:uid="{08BA6869-6F03-4CF4-8DCC-F0B646B2B961}"/>
    <cellStyle name="แสดงผล 2 2 2 2 5 4" xfId="22934" xr:uid="{73C3D152-1A97-4A9F-8B72-9343DB4D3D96}"/>
    <cellStyle name="แสดงผล 2 2 2 2 5 4 2" xfId="46727" xr:uid="{EF4BF2FF-2BE7-48A5-923E-AA2057B60C7D}"/>
    <cellStyle name="แสดงผล 2 2 2 2 5 5" xfId="27536" xr:uid="{6D8AE930-B7D5-4304-AB78-E251D3F4B5D6}"/>
    <cellStyle name="แสดงผล 2 2 2 2 5 5 2" xfId="51302" xr:uid="{044710BE-4294-43D0-92C5-B1F3D37625AA}"/>
    <cellStyle name="แสดงผล 2 2 2 2 5 6" xfId="32355" xr:uid="{426F217A-8B5F-4681-B589-CA43C62F5414}"/>
    <cellStyle name="แสดงผล 2 2 2 2 6" xfId="8547" xr:uid="{2EDC7ADD-3399-4292-9C9B-290E058D15EC}"/>
    <cellStyle name="แสดงผล 2 2 2 2 6 2" xfId="13926" xr:uid="{7D9756D0-8BE3-4B92-9D9A-5297D1524BC8}"/>
    <cellStyle name="แสดงผล 2 2 2 2 6 2 2" xfId="37956" xr:uid="{2027A0C8-B2E1-4842-AAF6-1EF604A235FE}"/>
    <cellStyle name="แสดงผล 2 2 2 2 6 3" xfId="18660" xr:uid="{A52DF2D4-8206-4430-AAEC-64374B863BA9}"/>
    <cellStyle name="แสดงผล 2 2 2 2 6 3 2" xfId="42690" xr:uid="{F98380CB-68C8-4069-8789-2D56E6825C5A}"/>
    <cellStyle name="แสดงผล 2 2 2 2 6 4" xfId="23665" xr:uid="{1D38B72A-A07B-4987-B510-9F5ED357A407}"/>
    <cellStyle name="แสดงผล 2 2 2 2 6 4 2" xfId="47449" xr:uid="{67D7E21E-A9AD-4C43-BD63-ABC044A70696}"/>
    <cellStyle name="แสดงผล 2 2 2 2 6 5" xfId="28258" xr:uid="{4AF38950-B148-4CCB-BB10-DA40F7884DF1}"/>
    <cellStyle name="แสดงผล 2 2 2 2 6 5 2" xfId="52024" xr:uid="{A0954217-C332-4E89-BD59-31EE4B882068}"/>
    <cellStyle name="แสดงผล 2 2 2 2 6 6" xfId="33077" xr:uid="{0BE4E6D0-003D-4C25-9A4A-17DEAB80235C}"/>
    <cellStyle name="แสดงผล 2 2 2 2 7" xfId="9767" xr:uid="{347F02D5-C3CF-4D6A-B03E-632E2A7A157D}"/>
    <cellStyle name="แสดงผล 2 2 2 2 7 2" xfId="33981" xr:uid="{522BD5CC-884C-4B24-89A5-C51E67D80100}"/>
    <cellStyle name="แสดงผล 2 2 2 2 8" xfId="14684" xr:uid="{197B690F-A57D-4AB4-8131-A27888A7F388}"/>
    <cellStyle name="แสดงผล 2 2 2 2 8 2" xfId="38714" xr:uid="{D212B68B-6FC3-4F05-822A-D9ED4BBDEA27}"/>
    <cellStyle name="แสดงผล 2 2 2 2 9" xfId="19658" xr:uid="{6AAAE81B-A1F5-42BE-84B0-3B3885165197}"/>
    <cellStyle name="แสดงผล 2 2 2 2 9 2" xfId="43494" xr:uid="{D3DE4980-F794-4C4C-9745-2C293EE4975A}"/>
    <cellStyle name="แสดงผล 2 2 2 3" xfId="4609" xr:uid="{62A3E134-D03A-4771-B08A-2394DA0CE7E9}"/>
    <cellStyle name="แสดงผล 2 2 2 3 10" xfId="24562" xr:uid="{34F26019-1755-4913-AD7B-C13601EC7D74}"/>
    <cellStyle name="แสดงผล 2 2 2 3 10 2" xfId="48328" xr:uid="{EF23342A-7C96-420F-BD0A-398D034FAE42}"/>
    <cellStyle name="แสดงผล 2 2 2 3 11" xfId="29371" xr:uid="{10517874-3437-46D0-B06F-14A4636C25C4}"/>
    <cellStyle name="แสดงผล 2 2 2 3 2" xfId="5412" xr:uid="{6A2D9E9E-5F9F-4311-B83A-AD67FF498463}"/>
    <cellStyle name="แสดงผล 2 2 2 3 2 2" xfId="10792" xr:uid="{5347F17C-AFE9-4144-A307-3DE28E724A95}"/>
    <cellStyle name="แสดงผล 2 2 2 3 2 2 2" xfId="35004" xr:uid="{48F71020-5A40-4DBA-B8EF-BD47FF972B1A}"/>
    <cellStyle name="แสดงผล 2 2 2 3 2 3" xfId="15707" xr:uid="{6D2A47A9-37FB-4477-ABBF-E413B7DAD7F6}"/>
    <cellStyle name="แสดงผล 2 2 2 3 2 3 2" xfId="39737" xr:uid="{A0A05D65-2D19-4159-9E8D-FFF14FEBD481}"/>
    <cellStyle name="แสดงผล 2 2 2 3 2 4" xfId="20941" xr:uid="{D75A8A90-7588-4716-B80A-874CF5C155E5}"/>
    <cellStyle name="แสดงผล 2 2 2 3 2 4 2" xfId="44760" xr:uid="{98D87A85-5B9E-439A-AB33-91700EF6177F}"/>
    <cellStyle name="แสดงผล 2 2 2 3 2 5" xfId="25569" xr:uid="{A0F126FE-3117-4EA1-9FE4-D6012454715B}"/>
    <cellStyle name="แสดงผล 2 2 2 3 2 5 2" xfId="49335" xr:uid="{7738DBF4-900B-4623-A912-D793A0C4784B}"/>
    <cellStyle name="แสดงผล 2 2 2 3 2 6" xfId="30161" xr:uid="{903BA291-C667-4465-8E64-A601406B5C67}"/>
    <cellStyle name="แสดงผล 2 2 2 3 3" xfId="6518" xr:uid="{E145C169-AB9D-4775-A3A0-C87F4C383BCE}"/>
    <cellStyle name="แสดงผล 2 2 2 3 3 2" xfId="11897" xr:uid="{E03EB4DC-5875-4365-87D7-35E91AEA6778}"/>
    <cellStyle name="แสดงผล 2 2 2 3 3 2 2" xfId="35934" xr:uid="{5022F628-8C43-4455-B656-0F51D5A8697A}"/>
    <cellStyle name="แสดงผล 2 2 2 3 3 3" xfId="16638" xr:uid="{B9F181F5-025A-455A-BEA2-ACD23D090E85}"/>
    <cellStyle name="แสดงผล 2 2 2 3 3 3 2" xfId="40668" xr:uid="{085B8B20-D32F-4E7A-B47C-6F96B632E089}"/>
    <cellStyle name="แสดงผล 2 2 2 3 3 4" xfId="21686" xr:uid="{EE304A23-B603-47D8-BC01-34723D06AD0D}"/>
    <cellStyle name="แสดงผล 2 2 2 3 3 4 2" xfId="45494" xr:uid="{52273575-2EBF-436A-B8B7-74F887AC581B}"/>
    <cellStyle name="แสดงผล 2 2 2 3 3 5" xfId="26303" xr:uid="{EBB4A25D-0211-4314-B2B3-6CFEB6BE3D59}"/>
    <cellStyle name="แสดงผล 2 2 2 3 3 5 2" xfId="50069" xr:uid="{21CAD673-B143-49B9-B236-F0943D21CEB2}"/>
    <cellStyle name="แสดงผล 2 2 2 3 3 6" xfId="31079" xr:uid="{A65D2AD6-81FB-42C4-BC64-F491CA7FB227}"/>
    <cellStyle name="แสดงผล 2 2 2 3 4" xfId="7299" xr:uid="{8C870943-BC0D-4A87-842D-40DC152192DF}"/>
    <cellStyle name="แสดงผล 2 2 2 3 4 2" xfId="12678" xr:uid="{FB793E18-28F3-484C-8DF9-5999B06B57E9}"/>
    <cellStyle name="แสดงผล 2 2 2 3 4 2 2" xfId="36712" xr:uid="{E877F4AF-5E0C-481F-81A8-B52634779CD0}"/>
    <cellStyle name="แสดงผล 2 2 2 3 4 3" xfId="17416" xr:uid="{B2BE2D47-34A8-4222-B545-06CB1F6174ED}"/>
    <cellStyle name="แสดงผล 2 2 2 3 4 3 2" xfId="41446" xr:uid="{B4E080AA-E11A-46A2-84CC-D0D8244BF5AE}"/>
    <cellStyle name="แสดงผล 2 2 2 3 4 4" xfId="22422" xr:uid="{DE70EE6C-1D79-4B68-B097-9DDD47F74FC3}"/>
    <cellStyle name="แสดงผล 2 2 2 3 4 4 2" xfId="46221" xr:uid="{CEDEAAF5-F5E7-43F4-A410-791762F0B073}"/>
    <cellStyle name="แสดงผล 2 2 2 3 4 5" xfId="27030" xr:uid="{B8A33513-E526-4AC8-B522-5F66C36572F8}"/>
    <cellStyle name="แสดงผล 2 2 2 3 4 5 2" xfId="50796" xr:uid="{D1A64A10-D438-4AB9-BDAF-F62C2EE15FC8}"/>
    <cellStyle name="แสดงผล 2 2 2 3 4 6" xfId="31848" xr:uid="{ABE4F284-2BA7-4D64-8425-1BB45B083986}"/>
    <cellStyle name="แสดงผล 2 2 2 3 5" xfId="8038" xr:uid="{B285BC4E-3AFE-4D11-869A-EB4200B14B9B}"/>
    <cellStyle name="แสดงผล 2 2 2 3 5 2" xfId="13417" xr:uid="{797D19D4-8617-40CC-99C1-357732EECDFD}"/>
    <cellStyle name="แสดงผล 2 2 2 3 5 2 2" xfId="37449" xr:uid="{F51A9510-1421-4D44-BED8-EFFB9374D28F}"/>
    <cellStyle name="แสดงผล 2 2 2 3 5 3" xfId="18153" xr:uid="{760A654F-2581-4C14-8D3B-46C09FB251E3}"/>
    <cellStyle name="แสดงผล 2 2 2 3 5 3 2" xfId="42183" xr:uid="{0971B348-1AA0-40C4-A40A-99194D48F3D7}"/>
    <cellStyle name="แสดงผล 2 2 2 3 5 4" xfId="23158" xr:uid="{D89D7016-26CC-4252-A17C-B6BC59FB3BE4}"/>
    <cellStyle name="แสดงผล 2 2 2 3 5 4 2" xfId="46948" xr:uid="{8E8D00D4-D3F9-474A-9B61-ABC0ECD6C054}"/>
    <cellStyle name="แสดงผล 2 2 2 3 5 5" xfId="27757" xr:uid="{99B47359-684D-429F-9F51-542F7331C503}"/>
    <cellStyle name="แสดงผล 2 2 2 3 5 5 2" xfId="51523" xr:uid="{A3EA42FD-5017-470C-89B8-59520C224453}"/>
    <cellStyle name="แสดงผล 2 2 2 3 5 6" xfId="32576" xr:uid="{E0DA7853-AEC8-484A-A1A9-F060146B7F74}"/>
    <cellStyle name="แสดงผล 2 2 2 3 6" xfId="8771" xr:uid="{A7A9E0A5-BEF5-4695-8562-B920F703926A}"/>
    <cellStyle name="แสดงผล 2 2 2 3 6 2" xfId="14150" xr:uid="{F580F2AF-AB21-4669-8440-0A8294778E1C}"/>
    <cellStyle name="แสดงผล 2 2 2 3 6 2 2" xfId="38180" xr:uid="{4ECDD37B-6490-48EF-B619-5681687687E6}"/>
    <cellStyle name="แสดงผล 2 2 2 3 6 3" xfId="18884" xr:uid="{63D63170-49B4-484B-BC66-75F4C78554AD}"/>
    <cellStyle name="แสดงผล 2 2 2 3 6 3 2" xfId="42914" xr:uid="{6F76B5CC-3342-4744-8502-8216EBF254A9}"/>
    <cellStyle name="แสดงผล 2 2 2 3 6 4" xfId="23889" xr:uid="{ABCB5B90-99B8-4039-9A43-78EC03A9D936}"/>
    <cellStyle name="แสดงผล 2 2 2 3 6 4 2" xfId="47670" xr:uid="{AA9FE9FC-9800-42FA-B833-16062A8FA791}"/>
    <cellStyle name="แสดงผล 2 2 2 3 6 5" xfId="28479" xr:uid="{36380E1C-7922-4853-9EC7-CB528809AE1A}"/>
    <cellStyle name="แสดงผล 2 2 2 3 6 5 2" xfId="52245" xr:uid="{C396F99D-927E-43F4-BB8A-3993B9DE113B}"/>
    <cellStyle name="แสดงผล 2 2 2 3 6 6" xfId="33298" xr:uid="{F1F90272-4F65-412D-B8B6-3ED17CAFC4C2}"/>
    <cellStyle name="แสดงผล 2 2 2 3 7" xfId="9991" xr:uid="{DA378432-EED9-4419-BF1A-D20BF1832B40}"/>
    <cellStyle name="แสดงผล 2 2 2 3 7 2" xfId="34205" xr:uid="{9DDA107D-763E-4094-A2B8-4D8F6B179F0E}"/>
    <cellStyle name="แสดงผล 2 2 2 3 8" xfId="14908" xr:uid="{74ADFC3A-B767-43C4-91A0-7FB4E04906C3}"/>
    <cellStyle name="แสดงผล 2 2 2 3 8 2" xfId="38938" xr:uid="{5063509A-A075-4B88-A3CC-D29421E6E547}"/>
    <cellStyle name="แสดงผล 2 2 2 3 9" xfId="19882" xr:uid="{A5E1955F-AD99-4E2E-B0A2-DAF9D7EFB734}"/>
    <cellStyle name="แสดงผล 2 2 2 3 9 2" xfId="43715" xr:uid="{191F493A-AC8E-4BFE-92DA-C1581D21B072}"/>
    <cellStyle name="แสดงผล 2 2 2 4" xfId="4913" xr:uid="{9C739445-654B-4A89-8173-8C4D7F18025F}"/>
    <cellStyle name="แสดงผล 2 2 2 4 2" xfId="10293" xr:uid="{6D81AAF1-66FD-49BC-86D9-9AB3B590DBA3}"/>
    <cellStyle name="แสดงผล 2 2 2 4 2 2" xfId="34507" xr:uid="{6F0260B9-7DF3-4F52-A8A3-AC689886981B}"/>
    <cellStyle name="แสดงผล 2 2 2 4 3" xfId="15210" xr:uid="{49F8BCCB-FEA5-4D35-A5EA-733C12A24360}"/>
    <cellStyle name="แสดงผล 2 2 2 4 3 2" xfId="39240" xr:uid="{CFFEB54E-0CA5-4892-93EE-9D39A5CC9425}"/>
    <cellStyle name="แสดงผล 2 2 2 4 4" xfId="20442" xr:uid="{1BDE1E1B-9EEC-4222-AEC2-4BC5F0F11D08}"/>
    <cellStyle name="แสดงผล 2 2 2 4 4 2" xfId="44267" xr:uid="{44CFA628-663E-46F4-817B-3BC930435FEA}"/>
    <cellStyle name="แสดงผล 2 2 2 4 5" xfId="25076" xr:uid="{25233FF6-C4D2-4661-AFFA-9B19C59A18BE}"/>
    <cellStyle name="แสดงผล 2 2 2 4 5 2" xfId="48842" xr:uid="{4B711BFB-346A-4A1D-87AE-3B12055188B2}"/>
    <cellStyle name="แสดงผล 2 2 2 4 6" xfId="29670" xr:uid="{FE4A47BF-4839-4970-8C50-A0C60EB3631F}"/>
    <cellStyle name="แสดงผล 2 2 2 5" xfId="6018" xr:uid="{1874BA37-ED38-4A0F-A37D-6043BA661B6A}"/>
    <cellStyle name="แสดงผล 2 2 2 5 2" xfId="11397" xr:uid="{57E915AD-7628-4789-A535-007C721008B4}"/>
    <cellStyle name="แสดงผล 2 2 2 5 2 2" xfId="35436" xr:uid="{A03F6AD4-E09E-4D91-881E-2A12A5053A63}"/>
    <cellStyle name="แสดงผล 2 2 2 5 3" xfId="16140" xr:uid="{982781BB-8D26-42B2-A8A1-C13E6DDAAA16}"/>
    <cellStyle name="แสดงผล 2 2 2 5 3 2" xfId="40170" xr:uid="{F677D3CD-814A-423B-8180-7E8A71B0DB7A}"/>
    <cellStyle name="แสดงผล 2 2 2 5 4" xfId="21188" xr:uid="{3C29464C-D2D0-4246-B611-DA109951D6DF}"/>
    <cellStyle name="แสดงผล 2 2 2 5 4 2" xfId="45002" xr:uid="{D1E217FC-E007-40C2-A313-1A359E52CA48}"/>
    <cellStyle name="แสดงผล 2 2 2 5 5" xfId="25811" xr:uid="{2829042A-2F68-4713-94F4-71AFDECAAF6B}"/>
    <cellStyle name="แสดงผล 2 2 2 5 5 2" xfId="49577" xr:uid="{B1F81934-3A3E-4F25-9134-0571971A519D}"/>
    <cellStyle name="แสดงผล 2 2 2 5 6" xfId="30587" xr:uid="{7140DCB3-E1FC-4D6C-A39D-3ED488D1A1DF}"/>
    <cellStyle name="แสดงผล 2 2 2 6" xfId="6799" xr:uid="{437E0FBB-2D4A-47F0-B27F-6F6DD0C17E42}"/>
    <cellStyle name="แสดงผล 2 2 2 6 2" xfId="12178" xr:uid="{A7B3B18A-690D-41F1-98AD-9636246B1502}"/>
    <cellStyle name="แสดงผล 2 2 2 6 2 2" xfId="36214" xr:uid="{3F486BA7-6A35-4950-8E4F-13D7FDAFFEF1}"/>
    <cellStyle name="แสดงผล 2 2 2 6 3" xfId="16918" xr:uid="{AB8803DE-B659-4A13-83F2-8BB675251884}"/>
    <cellStyle name="แสดงผล 2 2 2 6 3 2" xfId="40948" xr:uid="{F6233B9D-F57B-4FC2-995A-18F1AD9A55A6}"/>
    <cellStyle name="แสดงผล 2 2 2 6 4" xfId="21925" xr:uid="{36435285-F31F-454A-885E-962CAEDB561F}"/>
    <cellStyle name="แสดงผล 2 2 2 6 4 2" xfId="45730" xr:uid="{13CE67B6-B2E7-4711-B173-2F1ABC94DB93}"/>
    <cellStyle name="แสดงผล 2 2 2 6 5" xfId="26539" xr:uid="{F0D7CBD7-ABD2-45F2-97D5-9A1296BE252A}"/>
    <cellStyle name="แสดงผล 2 2 2 6 5 2" xfId="50305" xr:uid="{42E90436-9B07-41F8-9B55-46F285ACB9C2}"/>
    <cellStyle name="แสดงผล 2 2 2 6 6" xfId="31356" xr:uid="{4FC9FE3E-80D6-42A9-B6B5-A0EEFCC5202D}"/>
    <cellStyle name="แสดงผล 2 2 2 7" xfId="7539" xr:uid="{D58FCD08-3ABC-49E6-B8EC-A7EF78D987D1}"/>
    <cellStyle name="แสดงผล 2 2 2 7 2" xfId="12918" xr:uid="{8F42801F-61BE-40B0-B708-02ADA55FB269}"/>
    <cellStyle name="แสดงผล 2 2 2 7 2 2" xfId="36952" xr:uid="{D1382526-4E85-4B37-B937-9C50DAD19A66}"/>
    <cellStyle name="แสดงผล 2 2 2 7 3" xfId="17656" xr:uid="{C9330A36-29D3-4D71-8806-C6322740CF0E}"/>
    <cellStyle name="แสดงผล 2 2 2 7 3 2" xfId="41686" xr:uid="{6F07C73B-1150-48C6-BE2E-5BD7AA70EB09}"/>
    <cellStyle name="แสดงผล 2 2 2 7 4" xfId="22661" xr:uid="{64ED7B6D-2365-4C74-8663-0C72A3529C42}"/>
    <cellStyle name="แสดงผล 2 2 2 7 4 2" xfId="46457" xr:uid="{15DFE054-21BD-4367-9B6C-3C908A3C542A}"/>
    <cellStyle name="แสดงผล 2 2 2 7 5" xfId="27266" xr:uid="{FB0E9971-D120-4633-8C89-9EAA1C3603EA}"/>
    <cellStyle name="แสดงผล 2 2 2 7 5 2" xfId="51032" xr:uid="{475C72FB-E7AD-49CF-BA6A-181DE2E4056C}"/>
    <cellStyle name="แสดงผล 2 2 2 7 6" xfId="32085" xr:uid="{4B6E9A69-7399-4EFE-9976-BCA81150BA62}"/>
    <cellStyle name="แสดงผล 2 2 2 8" xfId="8272" xr:uid="{B7E20124-1E31-4FF1-9330-30039884FE25}"/>
    <cellStyle name="แสดงผล 2 2 2 8 2" xfId="13651" xr:uid="{0316E144-A795-4C9F-A751-D49848CD2554}"/>
    <cellStyle name="แสดงผล 2 2 2 8 2 2" xfId="37683" xr:uid="{91F50AEA-9436-4219-84F0-77203F01B732}"/>
    <cellStyle name="แสดงผล 2 2 2 8 3" xfId="18387" xr:uid="{9D787C8D-380E-46E5-A027-4E1E2FB4917A}"/>
    <cellStyle name="แสดงผล 2 2 2 8 3 2" xfId="42417" xr:uid="{D08219D8-DE66-49FC-9C8F-04B2D8AEE3E7}"/>
    <cellStyle name="แสดงผล 2 2 2 8 4" xfId="23392" xr:uid="{14DEDF57-85CA-4DA0-B735-77DA5B18A833}"/>
    <cellStyle name="แสดงผล 2 2 2 8 4 2" xfId="47179" xr:uid="{832A56AF-01AD-44EE-B193-1747AC9B7A92}"/>
    <cellStyle name="แสดงผล 2 2 2 8 5" xfId="27988" xr:uid="{3F6B8870-615B-46E8-AF94-938CF009095E}"/>
    <cellStyle name="แสดงผล 2 2 2 8 5 2" xfId="51754" xr:uid="{14B2E45E-454A-4AA0-A966-705D3DC89882}"/>
    <cellStyle name="แสดงผล 2 2 2 8 6" xfId="32807" xr:uid="{BA4DA1C4-2BE7-4B65-8B13-6B48419CB58D}"/>
    <cellStyle name="แสดงผล 2 2 2 9" xfId="9489" xr:uid="{6AFE8FC6-D7AE-4872-AB17-5540FEEA202D}"/>
    <cellStyle name="แสดงผล 2 2 2 9 2" xfId="33705" xr:uid="{72DC6F21-DD02-4F2A-B8F0-52080BF696AA}"/>
    <cellStyle name="แสดงผล 2 2 3" xfId="4126" xr:uid="{8ABD29BE-F2AB-44DA-BC84-3E59011CA5DA}"/>
    <cellStyle name="แสดงผล 2 2 3 10" xfId="14435" xr:uid="{FDB68C93-BA42-4F71-88EF-8407FB529D29}"/>
    <cellStyle name="แสดงผล 2 2 3 10 2" xfId="38465" xr:uid="{1013FDCD-D978-463B-973C-072C3EF208B1}"/>
    <cellStyle name="แสดงผล 2 2 3 11" xfId="19407" xr:uid="{EC1F3FA9-D72B-4DAB-AB7B-6FCADE2E8DC8}"/>
    <cellStyle name="แสดงผล 2 2 3 11 2" xfId="43248" xr:uid="{CA0A9B3F-49EB-43AC-A9B8-5F0732D436F3}"/>
    <cellStyle name="แสดงผล 2 2 3 12" xfId="24130" xr:uid="{240D3566-B3D5-4340-9EC9-5D05C46734A1}"/>
    <cellStyle name="แสดงผล 2 2 3 12 2" xfId="47899" xr:uid="{3999BB23-AF29-4FF6-BC15-B1170E56A4E4}"/>
    <cellStyle name="แสดงผล 2 2 3 13" xfId="28904" xr:uid="{5DD6B7F4-C843-4A7E-B8FB-891662CF8FD1}"/>
    <cellStyle name="แสดงผล 2 2 3 2" xfId="4407" xr:uid="{1D0AE510-66B1-481C-9BEA-838CB55375BD}"/>
    <cellStyle name="แสดงผล 2 2 3 2 10" xfId="24377" xr:uid="{0CDA7D75-7C9F-4A46-8A3A-E3AC5854E0D3}"/>
    <cellStyle name="แสดงผล 2 2 3 2 10 2" xfId="48143" xr:uid="{7C2888BA-D61D-448F-B502-42454ED6369A}"/>
    <cellStyle name="แสดงผล 2 2 3 2 11" xfId="29172" xr:uid="{9BB05799-13DF-4DD6-9E3A-A7E6656A0C06}"/>
    <cellStyle name="แสดงผล 2 2 3 2 2" xfId="5210" xr:uid="{ADDE7940-F56C-49F9-843A-46323A0D2773}"/>
    <cellStyle name="แสดงผล 2 2 3 2 2 2" xfId="10590" xr:uid="{0900FC62-09DD-46C9-8BFF-A0102C634033}"/>
    <cellStyle name="แสดงผล 2 2 3 2 2 2 2" xfId="34802" xr:uid="{84B85893-5301-4FEB-B927-2C604322B9FD}"/>
    <cellStyle name="แสดงผล 2 2 3 2 2 3" xfId="15505" xr:uid="{8AF4DEFF-69CB-4292-9CCB-1B3AFC66BC1B}"/>
    <cellStyle name="แสดงผล 2 2 3 2 2 3 2" xfId="39535" xr:uid="{B5D42A8F-E025-4A81-9869-7EA35DB7CC9C}"/>
    <cellStyle name="แสดงผล 2 2 3 2 2 4" xfId="20739" xr:uid="{FE32D6B3-5EAC-4857-8BA9-576AC9F07C0A}"/>
    <cellStyle name="แสดงผล 2 2 3 2 2 4 2" xfId="44561" xr:uid="{EDEAC91B-B7DA-4707-AEC0-46AB5FB76176}"/>
    <cellStyle name="แสดงผล 2 2 3 2 2 5" xfId="25370" xr:uid="{85F809D6-D55A-46E1-B954-246A9E98AA20}"/>
    <cellStyle name="แสดงผล 2 2 3 2 2 5 2" xfId="49136" xr:uid="{5AFF8F96-7A24-43CD-8B9A-618E84F30805}"/>
    <cellStyle name="แสดงผล 2 2 3 2 2 6" xfId="29962" xr:uid="{1F0CD5EE-6922-400E-A2A9-90760497F3BE}"/>
    <cellStyle name="แสดงผล 2 2 3 2 3" xfId="6316" xr:uid="{BBC59094-8D36-4D59-810C-10AE67AA52A2}"/>
    <cellStyle name="แสดงผล 2 2 3 2 3 2" xfId="11695" xr:uid="{D2C5B588-F617-466D-927E-4F02380077D7}"/>
    <cellStyle name="แสดงผล 2 2 3 2 3 2 2" xfId="35732" xr:uid="{C325F52C-CFBF-4BF9-9BE0-01B18EE5F2A6}"/>
    <cellStyle name="แสดงผล 2 2 3 2 3 3" xfId="16436" xr:uid="{C15A974C-65C6-441D-B1D0-52A860066885}"/>
    <cellStyle name="แสดงผล 2 2 3 2 3 3 2" xfId="40466" xr:uid="{191F06E8-EE06-4306-A3E7-E3FB8A5F7660}"/>
    <cellStyle name="แสดงผล 2 2 3 2 3 4" xfId="21484" xr:uid="{24AB4C3C-7F95-44E5-9F72-AC38D8A202FB}"/>
    <cellStyle name="แสดงผล 2 2 3 2 3 4 2" xfId="45295" xr:uid="{367591AE-9F85-49D5-8F1C-7953AED46DFF}"/>
    <cellStyle name="แสดงผล 2 2 3 2 3 5" xfId="26104" xr:uid="{091A288C-05E8-4E02-B53E-68AB4AB03967}"/>
    <cellStyle name="แสดงผล 2 2 3 2 3 5 2" xfId="49870" xr:uid="{DA86ADD6-E68A-44F0-A595-D7B19BC8AD23}"/>
    <cellStyle name="แสดงผล 2 2 3 2 3 6" xfId="30880" xr:uid="{8982EF7E-9203-4072-984A-31BAB852371B}"/>
    <cellStyle name="แสดงผล 2 2 3 2 4" xfId="7097" xr:uid="{77B360FD-64EF-4FD3-A93A-6D7B3CA828B5}"/>
    <cellStyle name="แสดงผล 2 2 3 2 4 2" xfId="12476" xr:uid="{AC4B0F57-48A7-43B7-B01D-FE3706E2FDC1}"/>
    <cellStyle name="แสดงผล 2 2 3 2 4 2 2" xfId="36510" xr:uid="{1453EB11-9C73-48A5-8456-4B0C1ED30C8F}"/>
    <cellStyle name="แสดงผล 2 2 3 2 4 3" xfId="17214" xr:uid="{1894C122-0853-44DC-A3E2-F72654E9A419}"/>
    <cellStyle name="แสดงผล 2 2 3 2 4 3 2" xfId="41244" xr:uid="{E8FC2B18-BA81-44AD-B9A9-7D39643CDCF3}"/>
    <cellStyle name="แสดงผล 2 2 3 2 4 4" xfId="22220" xr:uid="{6C539752-56DB-497F-9D48-976B46938C8C}"/>
    <cellStyle name="แสดงผล 2 2 3 2 4 4 2" xfId="46022" xr:uid="{2597F8FB-6439-4937-9CBA-95815C83F2C1}"/>
    <cellStyle name="แสดงผล 2 2 3 2 4 5" xfId="26831" xr:uid="{EDDA0E61-85A8-4368-BF63-832658A76D0D}"/>
    <cellStyle name="แสดงผล 2 2 3 2 4 5 2" xfId="50597" xr:uid="{1B3A9A33-3041-40FF-9FD2-E2C90D8341D2}"/>
    <cellStyle name="แสดงผล 2 2 3 2 4 6" xfId="31649" xr:uid="{E5553B89-4B1C-4800-BDF9-C24358809C71}"/>
    <cellStyle name="แสดงผล 2 2 3 2 5" xfId="7836" xr:uid="{DB7EC18A-0BC5-4BFE-9033-AACCE13DC6EB}"/>
    <cellStyle name="แสดงผล 2 2 3 2 5 2" xfId="13215" xr:uid="{127533F3-6E78-46C6-9E6A-AA703BFC7621}"/>
    <cellStyle name="แสดงผล 2 2 3 2 5 2 2" xfId="37247" xr:uid="{39A6FBDE-49AA-4F01-B9B2-E48EE12E803F}"/>
    <cellStyle name="แสดงผล 2 2 3 2 5 3" xfId="17951" xr:uid="{F2FB78B1-88A9-4B22-A5EB-D00E5CAA6D22}"/>
    <cellStyle name="แสดงผล 2 2 3 2 5 3 2" xfId="41981" xr:uid="{C55ECDA9-5C25-4679-A671-C0BF5A55CA37}"/>
    <cellStyle name="แสดงผล 2 2 3 2 5 4" xfId="22956" xr:uid="{DB03D46C-8BFE-4778-B183-F8DAFE226FB3}"/>
    <cellStyle name="แสดงผล 2 2 3 2 5 4 2" xfId="46749" xr:uid="{1953823C-57BE-4E42-A7E5-B3E0F37036E4}"/>
    <cellStyle name="แสดงผล 2 2 3 2 5 5" xfId="27558" xr:uid="{7415607B-3D87-4761-BF00-8DB188346056}"/>
    <cellStyle name="แสดงผล 2 2 3 2 5 5 2" xfId="51324" xr:uid="{05653E61-86B1-46E7-BDD6-F9EF684A66E4}"/>
    <cellStyle name="แสดงผล 2 2 3 2 5 6" xfId="32377" xr:uid="{B043AB40-FF09-4A88-9EFC-75FEBB9E5A2B}"/>
    <cellStyle name="แสดงผล 2 2 3 2 6" xfId="8569" xr:uid="{B4DFCDD8-80ED-4E91-8DE4-AE5625806922}"/>
    <cellStyle name="แสดงผล 2 2 3 2 6 2" xfId="13948" xr:uid="{85A7C39D-A030-45DB-B838-DDE447526046}"/>
    <cellStyle name="แสดงผล 2 2 3 2 6 2 2" xfId="37978" xr:uid="{32801A7E-4251-49E3-B57D-787B001B6E36}"/>
    <cellStyle name="แสดงผล 2 2 3 2 6 3" xfId="18682" xr:uid="{C6C19F66-F8B8-4DE3-A1F2-38D414D38163}"/>
    <cellStyle name="แสดงผล 2 2 3 2 6 3 2" xfId="42712" xr:uid="{11F55F41-0703-4B27-87FF-F497C0083BA7}"/>
    <cellStyle name="แสดงผล 2 2 3 2 6 4" xfId="23687" xr:uid="{7D910D50-3606-4D7C-9257-CC5D14D05D9A}"/>
    <cellStyle name="แสดงผล 2 2 3 2 6 4 2" xfId="47471" xr:uid="{CBAFD574-7F4D-4238-8D3E-8680D32F03D5}"/>
    <cellStyle name="แสดงผล 2 2 3 2 6 5" xfId="28280" xr:uid="{58435F2D-D90D-4E16-801B-B0CD98FF930D}"/>
    <cellStyle name="แสดงผล 2 2 3 2 6 5 2" xfId="52046" xr:uid="{9C5B3436-97E0-45AE-A375-3797055B2852}"/>
    <cellStyle name="แสดงผล 2 2 3 2 6 6" xfId="33099" xr:uid="{3438E360-4A16-4D2A-BDB1-8340B0A59E12}"/>
    <cellStyle name="แสดงผล 2 2 3 2 7" xfId="9789" xr:uid="{039C56B6-276F-4E73-B78C-308E79BA7B27}"/>
    <cellStyle name="แสดงผล 2 2 3 2 7 2" xfId="34003" xr:uid="{BB04FFAE-F5BE-40E2-BD7A-BA64640A4EDD}"/>
    <cellStyle name="แสดงผล 2 2 3 2 8" xfId="14706" xr:uid="{FEF41EA5-0F97-48E0-9445-2A23A231A5FF}"/>
    <cellStyle name="แสดงผล 2 2 3 2 8 2" xfId="38736" xr:uid="{EA80955B-2353-42A2-99A7-EAA6F0D8B578}"/>
    <cellStyle name="แสดงผล 2 2 3 2 9" xfId="19680" xr:uid="{BCABDE2A-318A-4B70-B1C3-57D033F19A4A}"/>
    <cellStyle name="แสดงผล 2 2 3 2 9 2" xfId="43516" xr:uid="{AA24374B-6093-4243-9139-837610F40567}"/>
    <cellStyle name="แสดงผล 2 2 3 3" xfId="4631" xr:uid="{67911DEC-88EA-4197-8044-A36DCB859897}"/>
    <cellStyle name="แสดงผล 2 2 3 3 10" xfId="24584" xr:uid="{B1A57E34-FE50-451C-A48F-580514484E30}"/>
    <cellStyle name="แสดงผล 2 2 3 3 10 2" xfId="48350" xr:uid="{01216FD5-E7B7-4DE7-BA5D-B94A44700847}"/>
    <cellStyle name="แสดงผล 2 2 3 3 11" xfId="29393" xr:uid="{874390D4-FB16-4959-B05F-5D7F471D32FE}"/>
    <cellStyle name="แสดงผล 2 2 3 3 2" xfId="5434" xr:uid="{3348A88F-7F1A-42A2-BD7F-3447E6C40489}"/>
    <cellStyle name="แสดงผล 2 2 3 3 2 2" xfId="10814" xr:uid="{04D74E21-006F-439A-9605-E3F9A862EC4B}"/>
    <cellStyle name="แสดงผล 2 2 3 3 2 2 2" xfId="35026" xr:uid="{1CB22002-FDB5-4595-8B07-D44B98AC241B}"/>
    <cellStyle name="แสดงผล 2 2 3 3 2 3" xfId="15729" xr:uid="{CB1CC4F4-78E3-4809-B601-3A26DCCBA1B3}"/>
    <cellStyle name="แสดงผล 2 2 3 3 2 3 2" xfId="39759" xr:uid="{990146A7-8041-4675-AB21-AD2A2F432909}"/>
    <cellStyle name="แสดงผล 2 2 3 3 2 4" xfId="20963" xr:uid="{50D3E357-1CDE-42DF-BDCA-B423E6924EB0}"/>
    <cellStyle name="แสดงผล 2 2 3 3 2 4 2" xfId="44782" xr:uid="{C1E7B1FD-5314-4BA7-B777-3D0546F443EF}"/>
    <cellStyle name="แสดงผล 2 2 3 3 2 5" xfId="25591" xr:uid="{19435C8B-030E-4C3F-99C2-561A3C0C6BCF}"/>
    <cellStyle name="แสดงผล 2 2 3 3 2 5 2" xfId="49357" xr:uid="{B42BE1B0-362E-47C0-BAB1-9893D778DEDA}"/>
    <cellStyle name="แสดงผล 2 2 3 3 2 6" xfId="30183" xr:uid="{69229A9B-9EAC-479F-9E95-BC0A7AFAA72E}"/>
    <cellStyle name="แสดงผล 2 2 3 3 3" xfId="6540" xr:uid="{E56268BD-98DD-453B-BA57-263C8C047401}"/>
    <cellStyle name="แสดงผล 2 2 3 3 3 2" xfId="11919" xr:uid="{859A899E-815C-4029-8EB7-4ED41B53A606}"/>
    <cellStyle name="แสดงผล 2 2 3 3 3 2 2" xfId="35956" xr:uid="{1B19A1CA-DD5D-4411-8D23-C46DFDD80BCA}"/>
    <cellStyle name="แสดงผล 2 2 3 3 3 3" xfId="16660" xr:uid="{83EFEC77-AE60-4848-A951-CFD89BB5D96F}"/>
    <cellStyle name="แสดงผล 2 2 3 3 3 3 2" xfId="40690" xr:uid="{97993C38-3104-4A56-8A2D-A32CBF1C41FD}"/>
    <cellStyle name="แสดงผล 2 2 3 3 3 4" xfId="21708" xr:uid="{9096CCDC-64B0-46B5-AEBD-06866223112A}"/>
    <cellStyle name="แสดงผล 2 2 3 3 3 4 2" xfId="45516" xr:uid="{61DB0F05-0C73-457D-8A81-DBCEE14C37C9}"/>
    <cellStyle name="แสดงผล 2 2 3 3 3 5" xfId="26325" xr:uid="{C0467903-CB72-4180-8CED-E7AF16DFDAB0}"/>
    <cellStyle name="แสดงผล 2 2 3 3 3 5 2" xfId="50091" xr:uid="{DB4AD0AC-3341-4B8C-8284-483016C3CD68}"/>
    <cellStyle name="แสดงผล 2 2 3 3 3 6" xfId="31101" xr:uid="{AC50422C-9ADD-41B0-9EC4-4533A8021821}"/>
    <cellStyle name="แสดงผล 2 2 3 3 4" xfId="7321" xr:uid="{9045036B-8280-4E64-A219-75557A588A95}"/>
    <cellStyle name="แสดงผล 2 2 3 3 4 2" xfId="12700" xr:uid="{42BB9628-ECDF-463E-9E65-CE709F3A8E6B}"/>
    <cellStyle name="แสดงผล 2 2 3 3 4 2 2" xfId="36734" xr:uid="{3F5F439B-1C8D-4C2B-AFF2-6DAB8E103651}"/>
    <cellStyle name="แสดงผล 2 2 3 3 4 3" xfId="17438" xr:uid="{23D721A0-EB3D-49AA-B5FB-CBC71DAB42CC}"/>
    <cellStyle name="แสดงผล 2 2 3 3 4 3 2" xfId="41468" xr:uid="{94D62C7A-6353-4B9B-8F6E-0B1FF22BDDA7}"/>
    <cellStyle name="แสดงผล 2 2 3 3 4 4" xfId="22444" xr:uid="{98DD56FD-C3E4-4AD8-9629-79AA6E5DA120}"/>
    <cellStyle name="แสดงผล 2 2 3 3 4 4 2" xfId="46243" xr:uid="{55359125-18DB-453A-AC60-1DACA71ED54A}"/>
    <cellStyle name="แสดงผล 2 2 3 3 4 5" xfId="27052" xr:uid="{9D169F46-0B8A-4E9C-A6EE-32F44811CDCB}"/>
    <cellStyle name="แสดงผล 2 2 3 3 4 5 2" xfId="50818" xr:uid="{2760257D-A9CF-4115-A544-D1055BBC9A1B}"/>
    <cellStyle name="แสดงผล 2 2 3 3 4 6" xfId="31870" xr:uid="{F1D77ADD-D995-4EF6-9A37-28471A9FDBFA}"/>
    <cellStyle name="แสดงผล 2 2 3 3 5" xfId="8060" xr:uid="{33717521-0AFC-4F8E-AC5E-3F18BF9AD5A1}"/>
    <cellStyle name="แสดงผล 2 2 3 3 5 2" xfId="13439" xr:uid="{2B1934CE-0701-455F-B046-81B64AAC6BB9}"/>
    <cellStyle name="แสดงผล 2 2 3 3 5 2 2" xfId="37471" xr:uid="{638E7BED-5892-4AF2-B4E4-8B654DC2CAEC}"/>
    <cellStyle name="แสดงผล 2 2 3 3 5 3" xfId="18175" xr:uid="{0DE495F6-AB88-4C16-B681-6499FA44BFA7}"/>
    <cellStyle name="แสดงผล 2 2 3 3 5 3 2" xfId="42205" xr:uid="{8F4797B6-80D4-4114-A4FF-2F7761E56F4B}"/>
    <cellStyle name="แสดงผล 2 2 3 3 5 4" xfId="23180" xr:uid="{233EBA74-2622-46ED-8661-610AFDD9037D}"/>
    <cellStyle name="แสดงผล 2 2 3 3 5 4 2" xfId="46970" xr:uid="{EE1A19E4-64A8-49F4-AEBE-9873A3777DBF}"/>
    <cellStyle name="แสดงผล 2 2 3 3 5 5" xfId="27779" xr:uid="{1378BEF3-4570-48DD-8159-1F93D0FA35C5}"/>
    <cellStyle name="แสดงผล 2 2 3 3 5 5 2" xfId="51545" xr:uid="{B65E2C96-4D5B-4EBE-8CEB-57B6DC5A1CAC}"/>
    <cellStyle name="แสดงผล 2 2 3 3 5 6" xfId="32598" xr:uid="{92009E74-3168-4F52-962F-E07A7A5A0E7F}"/>
    <cellStyle name="แสดงผล 2 2 3 3 6" xfId="8793" xr:uid="{743ED355-B025-4182-AD4E-E4465AEF6A93}"/>
    <cellStyle name="แสดงผล 2 2 3 3 6 2" xfId="14172" xr:uid="{7FE3FF85-73C7-44B3-B434-48FF99F09580}"/>
    <cellStyle name="แสดงผล 2 2 3 3 6 2 2" xfId="38202" xr:uid="{90F4E86B-F19B-43E2-B650-9759DD0D8447}"/>
    <cellStyle name="แสดงผล 2 2 3 3 6 3" xfId="18906" xr:uid="{80D92DDF-5D10-43A3-85B7-7A3048AF3AC7}"/>
    <cellStyle name="แสดงผล 2 2 3 3 6 3 2" xfId="42936" xr:uid="{8B9BA1D1-8396-44E5-8360-7D1545EBAC32}"/>
    <cellStyle name="แสดงผล 2 2 3 3 6 4" xfId="23911" xr:uid="{90ED29B1-740D-40D0-A827-344E6470164D}"/>
    <cellStyle name="แสดงผล 2 2 3 3 6 4 2" xfId="47692" xr:uid="{63B09FD6-4F46-4157-9057-2B78861037B7}"/>
    <cellStyle name="แสดงผล 2 2 3 3 6 5" xfId="28501" xr:uid="{A5A164BD-97F5-436F-9108-A9F3EAA2B3F9}"/>
    <cellStyle name="แสดงผล 2 2 3 3 6 5 2" xfId="52267" xr:uid="{2220215F-36D8-4E9B-BF91-3B14FCAE22D5}"/>
    <cellStyle name="แสดงผล 2 2 3 3 6 6" xfId="33320" xr:uid="{801D9FF8-E75B-4624-982B-584C186BF149}"/>
    <cellStyle name="แสดงผล 2 2 3 3 7" xfId="10013" xr:uid="{357A4993-1E81-4C29-AA3A-CFFA1ACFC4E1}"/>
    <cellStyle name="แสดงผล 2 2 3 3 7 2" xfId="34227" xr:uid="{DD54E208-F6B3-47A1-B6AE-486D25C63F5D}"/>
    <cellStyle name="แสดงผล 2 2 3 3 8" xfId="14930" xr:uid="{64BDEADB-3D26-437C-B1BC-E080909AFBE1}"/>
    <cellStyle name="แสดงผล 2 2 3 3 8 2" xfId="38960" xr:uid="{9B8EF68E-766E-4E9F-9DB1-115C64594900}"/>
    <cellStyle name="แสดงผล 2 2 3 3 9" xfId="19904" xr:uid="{7A92FD7C-E5AD-4E0B-A861-BB3CC5A12D4F}"/>
    <cellStyle name="แสดงผล 2 2 3 3 9 2" xfId="43737" xr:uid="{0BCB41A0-569A-46C2-BB4A-C25F3F7BF91A}"/>
    <cellStyle name="แสดงผล 2 2 3 4" xfId="4937" xr:uid="{92504A3F-DC21-41F5-9780-DB9087072A8A}"/>
    <cellStyle name="แสดงผล 2 2 3 4 2" xfId="10317" xr:uid="{A8F44C57-8C37-492E-AD15-A85B5D30F7EE}"/>
    <cellStyle name="แสดงผล 2 2 3 4 2 2" xfId="34531" xr:uid="{A3A786DF-62F3-45C6-A0F5-972A7051917E}"/>
    <cellStyle name="แสดงผล 2 2 3 4 3" xfId="15234" xr:uid="{571BC835-325B-4BF1-B988-1DF851784261}"/>
    <cellStyle name="แสดงผล 2 2 3 4 3 2" xfId="39264" xr:uid="{047967F2-440D-477D-A529-EA5C73C2CDBC}"/>
    <cellStyle name="แสดงผล 2 2 3 4 4" xfId="20466" xr:uid="{4B158866-534E-450F-9142-0F835A33453B}"/>
    <cellStyle name="แสดงผล 2 2 3 4 4 2" xfId="44291" xr:uid="{0232E4A5-941D-4DA5-A724-0EE623F1233A}"/>
    <cellStyle name="แสดงผล 2 2 3 4 5" xfId="25100" xr:uid="{FE570A66-25A0-4915-86E3-8FF0A74A96A7}"/>
    <cellStyle name="แสดงผล 2 2 3 4 5 2" xfId="48866" xr:uid="{8C24B7AE-4304-4087-A8FA-A5644F1B058F}"/>
    <cellStyle name="แสดงผล 2 2 3 4 6" xfId="29694" xr:uid="{EDB00B29-C728-4F2D-A522-D9984BC7682E}"/>
    <cellStyle name="แสดงผล 2 2 3 5" xfId="6042" xr:uid="{01056BED-2C88-46AA-BB50-0461BAE80972}"/>
    <cellStyle name="แสดงผล 2 2 3 5 2" xfId="11421" xr:uid="{2BCB9956-A2E0-4C9E-96F0-F94EEE79ECB4}"/>
    <cellStyle name="แสดงผล 2 2 3 5 2 2" xfId="35460" xr:uid="{7C120017-2247-4CF2-9D9C-02CED549FF58}"/>
    <cellStyle name="แสดงผล 2 2 3 5 3" xfId="16164" xr:uid="{A74493D6-B22D-4C27-B6EB-34863C77463F}"/>
    <cellStyle name="แสดงผล 2 2 3 5 3 2" xfId="40194" xr:uid="{3F8122C9-F69D-44ED-9227-62B8BBF39152}"/>
    <cellStyle name="แสดงผล 2 2 3 5 4" xfId="21212" xr:uid="{7B68BAC8-1D8D-4424-ADED-A89BE992164F}"/>
    <cellStyle name="แสดงผล 2 2 3 5 4 2" xfId="45026" xr:uid="{14C7B4AD-FC5B-40C9-AB42-CB61D08C4FEB}"/>
    <cellStyle name="แสดงผล 2 2 3 5 5" xfId="25835" xr:uid="{E86B0673-B564-4735-B25F-89054822289C}"/>
    <cellStyle name="แสดงผล 2 2 3 5 5 2" xfId="49601" xr:uid="{E1A81A24-AD1D-4A7D-995C-5BC2D2D3553B}"/>
    <cellStyle name="แสดงผล 2 2 3 5 6" xfId="30611" xr:uid="{D6F6516C-DA0F-48F2-BDA0-BB02763623E5}"/>
    <cellStyle name="แสดงผล 2 2 3 6" xfId="6823" xr:uid="{0695CEC8-3856-498A-8404-C5681BCBF4DF}"/>
    <cellStyle name="แสดงผล 2 2 3 6 2" xfId="12202" xr:uid="{D1B313BA-BA88-4284-9177-9EB3F4F73A7E}"/>
    <cellStyle name="แสดงผล 2 2 3 6 2 2" xfId="36238" xr:uid="{44B2F6E0-D34A-4E33-AC37-66018137A7EF}"/>
    <cellStyle name="แสดงผล 2 2 3 6 3" xfId="16942" xr:uid="{7EC254E6-1CC2-483A-A457-44D2B03802A9}"/>
    <cellStyle name="แสดงผล 2 2 3 6 3 2" xfId="40972" xr:uid="{DDCC3CF1-B156-457A-A2ED-793A20C49305}"/>
    <cellStyle name="แสดงผล 2 2 3 6 4" xfId="21949" xr:uid="{4BBC2BF6-5CBD-4828-80D0-55C339D92445}"/>
    <cellStyle name="แสดงผล 2 2 3 6 4 2" xfId="45754" xr:uid="{92A84769-031F-4EB9-867C-1637BBA80891}"/>
    <cellStyle name="แสดงผล 2 2 3 6 5" xfId="26563" xr:uid="{040D4EC5-A1D8-49BA-89F7-7E9DD60C4ABD}"/>
    <cellStyle name="แสดงผล 2 2 3 6 5 2" xfId="50329" xr:uid="{BAD077D2-7910-4B80-9B03-7164570415E9}"/>
    <cellStyle name="แสดงผล 2 2 3 6 6" xfId="31380" xr:uid="{C4DE292C-4515-4602-BA8C-8AD3E5FF76AA}"/>
    <cellStyle name="แสดงผล 2 2 3 7" xfId="7563" xr:uid="{CCB7245F-48BF-433E-A58A-8C67D2FB2A23}"/>
    <cellStyle name="แสดงผล 2 2 3 7 2" xfId="12942" xr:uid="{3CEC71B1-B4C9-4B16-B07C-EAED13BD9675}"/>
    <cellStyle name="แสดงผล 2 2 3 7 2 2" xfId="36976" xr:uid="{C071BDF9-4710-4F10-A474-EFE8FFF4D1E4}"/>
    <cellStyle name="แสดงผล 2 2 3 7 3" xfId="17680" xr:uid="{0C79B1C2-EE8A-4207-A943-296E8CF78B0D}"/>
    <cellStyle name="แสดงผล 2 2 3 7 3 2" xfId="41710" xr:uid="{3FA3D31E-8587-479B-A078-A417F3A9DB8A}"/>
    <cellStyle name="แสดงผล 2 2 3 7 4" xfId="22685" xr:uid="{A7D5BEF0-6C54-4A79-8501-50EA8846D730}"/>
    <cellStyle name="แสดงผล 2 2 3 7 4 2" xfId="46481" xr:uid="{41B7F624-EE44-42A8-8954-4098FB558942}"/>
    <cellStyle name="แสดงผล 2 2 3 7 5" xfId="27290" xr:uid="{E27F7FBF-C30A-466A-BA03-6BF4018E5731}"/>
    <cellStyle name="แสดงผล 2 2 3 7 5 2" xfId="51056" xr:uid="{3DD9A58F-F6DF-4369-B0FA-FB4ECE3ABB78}"/>
    <cellStyle name="แสดงผล 2 2 3 7 6" xfId="32109" xr:uid="{DCD0AACB-C761-476B-AFA6-936951B34F48}"/>
    <cellStyle name="แสดงผล 2 2 3 8" xfId="8296" xr:uid="{18BC3176-516F-4190-A61B-D97A9E8BC7B3}"/>
    <cellStyle name="แสดงผล 2 2 3 8 2" xfId="13675" xr:uid="{2402ABBA-B698-4AEE-9C33-5225D502A893}"/>
    <cellStyle name="แสดงผล 2 2 3 8 2 2" xfId="37707" xr:uid="{66AD43C7-8AF7-4C36-8CE4-59273621EEE4}"/>
    <cellStyle name="แสดงผล 2 2 3 8 3" xfId="18411" xr:uid="{56592908-F082-42FD-9260-BE3FEA99E3E6}"/>
    <cellStyle name="แสดงผล 2 2 3 8 3 2" xfId="42441" xr:uid="{967902B8-542F-4EBA-BC39-E842E49E7DB1}"/>
    <cellStyle name="แสดงผล 2 2 3 8 4" xfId="23416" xr:uid="{B7BCD7BD-AAB9-4F62-8FC9-7079A8767515}"/>
    <cellStyle name="แสดงผล 2 2 3 8 4 2" xfId="47203" xr:uid="{76616651-6A42-45C0-B13A-FF7EFF04F225}"/>
    <cellStyle name="แสดงผล 2 2 3 8 5" xfId="28012" xr:uid="{F5A63986-3AD1-458D-9657-A5594A1B25C8}"/>
    <cellStyle name="แสดงผล 2 2 3 8 5 2" xfId="51778" xr:uid="{505580F0-0080-4F03-83FD-3466900CB4CD}"/>
    <cellStyle name="แสดงผล 2 2 3 8 6" xfId="32831" xr:uid="{195BA555-B474-40F5-9388-F1C9D96F39BE}"/>
    <cellStyle name="แสดงผล 2 2 3 9" xfId="9513" xr:uid="{DDAA5706-6638-4E2C-8292-752A81A1B89E}"/>
    <cellStyle name="แสดงผล 2 2 3 9 2" xfId="33729" xr:uid="{2EC68336-E3D2-43E5-98CF-F7BBD53CB526}"/>
    <cellStyle name="แสดงผล 2 2 4" xfId="4146" xr:uid="{C8FAF72D-49ED-4BDA-B912-20CD7970BF55}"/>
    <cellStyle name="แสดงผล 2 2 4 10" xfId="14455" xr:uid="{D340B822-CAB9-455C-8D2E-146C42F9D00D}"/>
    <cellStyle name="แสดงผล 2 2 4 10 2" xfId="38485" xr:uid="{7F6918FA-202D-4B62-BA7E-A8579DC2E2BB}"/>
    <cellStyle name="แสดงผล 2 2 4 11" xfId="19427" xr:uid="{C1EF6820-7853-4A3C-B619-EE8129B2A4F9}"/>
    <cellStyle name="แสดงผล 2 2 4 11 2" xfId="43268" xr:uid="{BC495D66-7A19-4883-A9DF-36CFA615BCFC}"/>
    <cellStyle name="แสดงผล 2 2 4 12" xfId="24146" xr:uid="{A107644C-477D-4650-8FC5-6FBB9F1D0117}"/>
    <cellStyle name="แสดงผล 2 2 4 12 2" xfId="47915" xr:uid="{9B688C16-9EAF-4BB9-900C-413B0E45C3AE}"/>
    <cellStyle name="แสดงผล 2 2 4 13" xfId="28924" xr:uid="{469142E4-DB5D-4084-84CE-D71A70753EFD}"/>
    <cellStyle name="แสดงผล 2 2 4 2" xfId="4427" xr:uid="{0AE745F6-6DD5-4E73-8CBE-BD044F540EA9}"/>
    <cellStyle name="แสดงผล 2 2 4 2 10" xfId="24393" xr:uid="{F1305E5A-C5CD-430E-BC7F-FCC928FA7780}"/>
    <cellStyle name="แสดงผล 2 2 4 2 10 2" xfId="48159" xr:uid="{E6749647-684E-47F5-9BE5-B9A184CB2BBF}"/>
    <cellStyle name="แสดงผล 2 2 4 2 11" xfId="29192" xr:uid="{4D8AA0ED-2FFE-4C53-B628-E6191D00A83A}"/>
    <cellStyle name="แสดงผล 2 2 4 2 2" xfId="5230" xr:uid="{60B278FD-4366-4D45-89B5-DF258A237CF7}"/>
    <cellStyle name="แสดงผล 2 2 4 2 2 2" xfId="10610" xr:uid="{AE4332A6-A667-44D2-AB30-A364E6D1D788}"/>
    <cellStyle name="แสดงผล 2 2 4 2 2 2 2" xfId="34822" xr:uid="{C91E01FD-BB3F-4D52-A987-82C265C5496A}"/>
    <cellStyle name="แสดงผล 2 2 4 2 2 3" xfId="15525" xr:uid="{3268EC20-BF99-4FA7-B893-475CDDE84F46}"/>
    <cellStyle name="แสดงผล 2 2 4 2 2 3 2" xfId="39555" xr:uid="{328E3F1D-D62A-4E92-AAD7-0C76B990E515}"/>
    <cellStyle name="แสดงผล 2 2 4 2 2 4" xfId="20759" xr:uid="{99039670-0196-4C3C-9AF4-B1AAED00F0D1}"/>
    <cellStyle name="แสดงผล 2 2 4 2 2 4 2" xfId="44581" xr:uid="{10F3CFB6-E4DD-4C21-824B-4431B54BA0E7}"/>
    <cellStyle name="แสดงผล 2 2 4 2 2 5" xfId="25390" xr:uid="{06A06965-BB87-4765-B1FC-98AFEE2AE807}"/>
    <cellStyle name="แสดงผล 2 2 4 2 2 5 2" xfId="49156" xr:uid="{E6F8E809-412C-47AF-A0CD-6283B1408EA1}"/>
    <cellStyle name="แสดงผล 2 2 4 2 2 6" xfId="29982" xr:uid="{0A90F2BD-1414-428D-AF53-854955C6C36B}"/>
    <cellStyle name="แสดงผล 2 2 4 2 3" xfId="6336" xr:uid="{E1079412-387C-489F-A3B1-2C0DB136AB39}"/>
    <cellStyle name="แสดงผล 2 2 4 2 3 2" xfId="11715" xr:uid="{F72444E5-C662-46C1-A401-F53DD90BF219}"/>
    <cellStyle name="แสดงผล 2 2 4 2 3 2 2" xfId="35752" xr:uid="{F8222152-40F1-4BD7-9EAA-4903FE0CB171}"/>
    <cellStyle name="แสดงผล 2 2 4 2 3 3" xfId="16456" xr:uid="{CA3B02E0-A3AF-4912-8D20-9B3EEF937893}"/>
    <cellStyle name="แสดงผล 2 2 4 2 3 3 2" xfId="40486" xr:uid="{CD1F5607-8497-40AD-B84D-32489EF65293}"/>
    <cellStyle name="แสดงผล 2 2 4 2 3 4" xfId="21504" xr:uid="{BE4D9C31-4DD1-422B-A437-94D6CFA6CCC2}"/>
    <cellStyle name="แสดงผล 2 2 4 2 3 4 2" xfId="45315" xr:uid="{8FCA7226-0D73-4D6C-B3F9-4D547D489F81}"/>
    <cellStyle name="แสดงผล 2 2 4 2 3 5" xfId="26124" xr:uid="{3683F30A-A362-46B3-A3A0-818A104562C8}"/>
    <cellStyle name="แสดงผล 2 2 4 2 3 5 2" xfId="49890" xr:uid="{A172E9DE-7850-4CE8-8C12-4FA3F3169D33}"/>
    <cellStyle name="แสดงผล 2 2 4 2 3 6" xfId="30900" xr:uid="{AF800154-35BF-4947-8412-B3F94E362E25}"/>
    <cellStyle name="แสดงผล 2 2 4 2 4" xfId="7117" xr:uid="{B58F859F-B278-4986-BB84-C7148C4F8D75}"/>
    <cellStyle name="แสดงผล 2 2 4 2 4 2" xfId="12496" xr:uid="{BB0EF55E-6FA3-4262-AA42-50424F976C96}"/>
    <cellStyle name="แสดงผล 2 2 4 2 4 2 2" xfId="36530" xr:uid="{8578B13B-2938-4F73-BAE0-80CFFF83576F}"/>
    <cellStyle name="แสดงผล 2 2 4 2 4 3" xfId="17234" xr:uid="{E0B3E6DB-7DBC-42DD-9146-427D903A3A98}"/>
    <cellStyle name="แสดงผล 2 2 4 2 4 3 2" xfId="41264" xr:uid="{D9D3CFC1-7B52-41EF-BAC4-72259D6251D6}"/>
    <cellStyle name="แสดงผล 2 2 4 2 4 4" xfId="22240" xr:uid="{40396B2F-8053-43B8-AF8E-2AF7B283B220}"/>
    <cellStyle name="แสดงผล 2 2 4 2 4 4 2" xfId="46042" xr:uid="{DA61339E-01D1-4F52-9847-5E792090659F}"/>
    <cellStyle name="แสดงผล 2 2 4 2 4 5" xfId="26851" xr:uid="{8A58EEF8-B7C7-4C23-A730-E0270A347FD7}"/>
    <cellStyle name="แสดงผล 2 2 4 2 4 5 2" xfId="50617" xr:uid="{64DE036E-460B-4F63-8D81-700F89556E51}"/>
    <cellStyle name="แสดงผล 2 2 4 2 4 6" xfId="31669" xr:uid="{5E6A73D2-7494-49CF-A253-B29C33B5D3DC}"/>
    <cellStyle name="แสดงผล 2 2 4 2 5" xfId="7856" xr:uid="{B07A78E3-16DC-49DE-9016-6198BA27C050}"/>
    <cellStyle name="แสดงผล 2 2 4 2 5 2" xfId="13235" xr:uid="{D68594A8-901E-4573-9A43-1E90F0192AB9}"/>
    <cellStyle name="แสดงผล 2 2 4 2 5 2 2" xfId="37267" xr:uid="{1A2018DE-7982-4731-97B8-28FA462A91E6}"/>
    <cellStyle name="แสดงผล 2 2 4 2 5 3" xfId="17971" xr:uid="{72432964-65AC-40CF-9E5D-F71BE1FDEF73}"/>
    <cellStyle name="แสดงผล 2 2 4 2 5 3 2" xfId="42001" xr:uid="{07BDA751-EC3E-445B-B13A-B9A375399DFD}"/>
    <cellStyle name="แสดงผล 2 2 4 2 5 4" xfId="22976" xr:uid="{025B708C-86EB-4F6C-88C8-DCF1171130FD}"/>
    <cellStyle name="แสดงผล 2 2 4 2 5 4 2" xfId="46769" xr:uid="{A52FF300-6027-47D8-BC7E-25E6C39219C6}"/>
    <cellStyle name="แสดงผล 2 2 4 2 5 5" xfId="27578" xr:uid="{E8EE7EDE-10F2-45C8-A9F6-406DE102FD30}"/>
    <cellStyle name="แสดงผล 2 2 4 2 5 5 2" xfId="51344" xr:uid="{06A16200-F6C7-4F89-822D-5BD7E2779CC7}"/>
    <cellStyle name="แสดงผล 2 2 4 2 5 6" xfId="32397" xr:uid="{EE263A8B-0F61-44AC-B469-4487B627F9E8}"/>
    <cellStyle name="แสดงผล 2 2 4 2 6" xfId="8589" xr:uid="{CC2427E9-0741-4FFA-9CC0-12937EB05E77}"/>
    <cellStyle name="แสดงผล 2 2 4 2 6 2" xfId="13968" xr:uid="{29179CC6-03C6-4ED5-A725-3C69B669E9DC}"/>
    <cellStyle name="แสดงผล 2 2 4 2 6 2 2" xfId="37998" xr:uid="{5A52150C-1913-43F8-B41F-EA594D46DA76}"/>
    <cellStyle name="แสดงผล 2 2 4 2 6 3" xfId="18702" xr:uid="{71FB78EC-8F7F-4440-A544-99085E070D3D}"/>
    <cellStyle name="แสดงผล 2 2 4 2 6 3 2" xfId="42732" xr:uid="{AFF82132-676B-4857-87F0-69D9732238E7}"/>
    <cellStyle name="แสดงผล 2 2 4 2 6 4" xfId="23707" xr:uid="{618BB5E5-0AA3-4D8B-BFEC-AF620D5DB23C}"/>
    <cellStyle name="แสดงผล 2 2 4 2 6 4 2" xfId="47491" xr:uid="{DCDDFB91-D4ED-46E6-9BF6-8A3507F7480B}"/>
    <cellStyle name="แสดงผล 2 2 4 2 6 5" xfId="28300" xr:uid="{4624116E-BBF7-49AC-A169-95B84737CD2D}"/>
    <cellStyle name="แสดงผล 2 2 4 2 6 5 2" xfId="52066" xr:uid="{A381E362-A6FB-47A2-95A8-0920840510E6}"/>
    <cellStyle name="แสดงผล 2 2 4 2 6 6" xfId="33119" xr:uid="{25B4F15C-82DA-4B10-8AEF-54D4A0A7E4B2}"/>
    <cellStyle name="แสดงผล 2 2 4 2 7" xfId="9809" xr:uid="{7DB211A7-A543-4203-A9EF-F889D05938ED}"/>
    <cellStyle name="แสดงผล 2 2 4 2 7 2" xfId="34023" xr:uid="{06AD27AA-52D0-4884-B407-D5B157152F15}"/>
    <cellStyle name="แสดงผล 2 2 4 2 8" xfId="14726" xr:uid="{AC2516FA-5111-4509-B997-8E41719188E2}"/>
    <cellStyle name="แสดงผล 2 2 4 2 8 2" xfId="38756" xr:uid="{ED6A8271-675B-448E-BBBF-59692496003F}"/>
    <cellStyle name="แสดงผล 2 2 4 2 9" xfId="19700" xr:uid="{D4ECED41-363E-4438-B21F-171140F588B7}"/>
    <cellStyle name="แสดงผล 2 2 4 2 9 2" xfId="43536" xr:uid="{00FFE83E-AA87-4069-A487-6EBF684F25D7}"/>
    <cellStyle name="แสดงผล 2 2 4 3" xfId="4651" xr:uid="{AD9B5CCC-D613-44A2-A42C-FD5150302EFE}"/>
    <cellStyle name="แสดงผล 2 2 4 3 10" xfId="24604" xr:uid="{48B66A4C-8332-4806-9AF0-ADC3CD982B84}"/>
    <cellStyle name="แสดงผล 2 2 4 3 10 2" xfId="48370" xr:uid="{4637ED83-51C1-4207-A529-D9E83E3E7BAB}"/>
    <cellStyle name="แสดงผล 2 2 4 3 11" xfId="29413" xr:uid="{0835009F-664A-45E8-A783-168FFD9C882D}"/>
    <cellStyle name="แสดงผล 2 2 4 3 2" xfId="5454" xr:uid="{BC08C0CF-BE2E-4BF5-886F-4208141EE27B}"/>
    <cellStyle name="แสดงผล 2 2 4 3 2 2" xfId="10834" xr:uid="{DEBDB689-9B21-4D80-B729-F7FEF8DBAF5C}"/>
    <cellStyle name="แสดงผล 2 2 4 3 2 2 2" xfId="35046" xr:uid="{287E38CB-193C-44D9-9C34-5E71C6C49E0F}"/>
    <cellStyle name="แสดงผล 2 2 4 3 2 3" xfId="15749" xr:uid="{07D17C05-DF7B-497D-93E3-257B07B25CC2}"/>
    <cellStyle name="แสดงผล 2 2 4 3 2 3 2" xfId="39779" xr:uid="{B394F618-68B0-477E-B348-52D28B383392}"/>
    <cellStyle name="แสดงผล 2 2 4 3 2 4" xfId="20983" xr:uid="{46024C00-7E47-4309-A4CC-D744032100FD}"/>
    <cellStyle name="แสดงผล 2 2 4 3 2 4 2" xfId="44802" xr:uid="{AB9FA826-38D7-4E10-8B6D-8BF484F9D4A3}"/>
    <cellStyle name="แสดงผล 2 2 4 3 2 5" xfId="25611" xr:uid="{06A284B1-2ECF-419F-BF4F-FDEF56963272}"/>
    <cellStyle name="แสดงผล 2 2 4 3 2 5 2" xfId="49377" xr:uid="{E2F77EA9-C186-444B-BFC2-413628AD9F8F}"/>
    <cellStyle name="แสดงผล 2 2 4 3 2 6" xfId="30203" xr:uid="{D558056D-D3B8-4325-9FDF-E0D6167505F7}"/>
    <cellStyle name="แสดงผล 2 2 4 3 3" xfId="6560" xr:uid="{6D43EEF9-49DB-433E-87B7-178E72B108FE}"/>
    <cellStyle name="แสดงผล 2 2 4 3 3 2" xfId="11939" xr:uid="{A9B73C7F-2438-4B64-9BCC-C7DB069ABE27}"/>
    <cellStyle name="แสดงผล 2 2 4 3 3 2 2" xfId="35976" xr:uid="{D3BD764A-0F48-49BA-9E13-84490C3CA4B3}"/>
    <cellStyle name="แสดงผล 2 2 4 3 3 3" xfId="16680" xr:uid="{EC2C6D30-E60A-47FF-90A7-F5AC70089B14}"/>
    <cellStyle name="แสดงผล 2 2 4 3 3 3 2" xfId="40710" xr:uid="{EEB1A187-D277-4463-A6A9-59247E414ABA}"/>
    <cellStyle name="แสดงผล 2 2 4 3 3 4" xfId="21728" xr:uid="{D602DD70-150B-4759-8EDE-8EA0F790E655}"/>
    <cellStyle name="แสดงผล 2 2 4 3 3 4 2" xfId="45536" xr:uid="{D71A316C-ADF0-4916-9F87-7F1EBD2E87EA}"/>
    <cellStyle name="แสดงผล 2 2 4 3 3 5" xfId="26345" xr:uid="{5ABF7170-835F-42B2-B5F1-D1FCBF82984F}"/>
    <cellStyle name="แสดงผล 2 2 4 3 3 5 2" xfId="50111" xr:uid="{B248A8B7-ABBE-4575-99A9-386D624A4846}"/>
    <cellStyle name="แสดงผล 2 2 4 3 3 6" xfId="31121" xr:uid="{CC4E2BE6-7EAD-4794-A2A3-71E490B1B9EC}"/>
    <cellStyle name="แสดงผล 2 2 4 3 4" xfId="7341" xr:uid="{AC9E3D5D-3248-4AC5-8D1E-27BF096DC972}"/>
    <cellStyle name="แสดงผล 2 2 4 3 4 2" xfId="12720" xr:uid="{908A1A1C-19F7-4F7C-A621-0D10E6E2F456}"/>
    <cellStyle name="แสดงผล 2 2 4 3 4 2 2" xfId="36754" xr:uid="{3F7686A3-49D1-4874-8403-817D40EC1C13}"/>
    <cellStyle name="แสดงผล 2 2 4 3 4 3" xfId="17458" xr:uid="{716C0A67-BA56-4F3A-965F-3ACB248CAC94}"/>
    <cellStyle name="แสดงผล 2 2 4 3 4 3 2" xfId="41488" xr:uid="{EC190875-1984-42C8-928E-3054FF0BD811}"/>
    <cellStyle name="แสดงผล 2 2 4 3 4 4" xfId="22464" xr:uid="{FEB59608-A826-416C-B9B4-1719C2C734E0}"/>
    <cellStyle name="แสดงผล 2 2 4 3 4 4 2" xfId="46263" xr:uid="{7FB257BB-4333-476E-BB99-F28082C7D391}"/>
    <cellStyle name="แสดงผล 2 2 4 3 4 5" xfId="27072" xr:uid="{EC6F317C-2951-407B-8F10-34AFE583360A}"/>
    <cellStyle name="แสดงผล 2 2 4 3 4 5 2" xfId="50838" xr:uid="{12C48063-3D21-463B-86F9-EE2A830D3CC7}"/>
    <cellStyle name="แสดงผล 2 2 4 3 4 6" xfId="31890" xr:uid="{5A88F0DD-39A8-4AFE-AD01-A9D1E3E0A633}"/>
    <cellStyle name="แสดงผล 2 2 4 3 5" xfId="8080" xr:uid="{64E1D1FB-F119-42B3-96FD-BE28CC9FBCC1}"/>
    <cellStyle name="แสดงผล 2 2 4 3 5 2" xfId="13459" xr:uid="{19D17974-4DDA-43E7-8CC9-3E6C7BD32FCB}"/>
    <cellStyle name="แสดงผล 2 2 4 3 5 2 2" xfId="37491" xr:uid="{720C1BD3-E5A6-497E-8D4B-F86AFA09354A}"/>
    <cellStyle name="แสดงผล 2 2 4 3 5 3" xfId="18195" xr:uid="{D5328FE2-108D-4F8C-95EE-2474F85ECAE4}"/>
    <cellStyle name="แสดงผล 2 2 4 3 5 3 2" xfId="42225" xr:uid="{199B3CCF-3202-46A6-8D31-39D6C0B58F59}"/>
    <cellStyle name="แสดงผล 2 2 4 3 5 4" xfId="23200" xr:uid="{B406203C-DB3F-4DF6-AA30-73A790E432C6}"/>
    <cellStyle name="แสดงผล 2 2 4 3 5 4 2" xfId="46990" xr:uid="{23AE1DEA-39A8-458F-B101-BDB56E574ACC}"/>
    <cellStyle name="แสดงผล 2 2 4 3 5 5" xfId="27799" xr:uid="{5A6BB4AD-BD9D-451F-8F06-D68B8A3C0F9B}"/>
    <cellStyle name="แสดงผล 2 2 4 3 5 5 2" xfId="51565" xr:uid="{73338667-04FA-4AE6-A523-DEBE9EB0A536}"/>
    <cellStyle name="แสดงผล 2 2 4 3 5 6" xfId="32618" xr:uid="{266D4446-1FB4-47BB-B195-C91395D569F6}"/>
    <cellStyle name="แสดงผล 2 2 4 3 6" xfId="8813" xr:uid="{BE01F5BF-6E22-4EB2-B1D3-96D590C3C4B0}"/>
    <cellStyle name="แสดงผล 2 2 4 3 6 2" xfId="14192" xr:uid="{62CCACEC-04D0-4ECE-A4FE-B0232F3766ED}"/>
    <cellStyle name="แสดงผล 2 2 4 3 6 2 2" xfId="38222" xr:uid="{799C3FAA-8997-4C59-8A7F-51CFCA8FDC58}"/>
    <cellStyle name="แสดงผล 2 2 4 3 6 3" xfId="18926" xr:uid="{4344984F-6954-4F5B-BAFA-3F5728CA627F}"/>
    <cellStyle name="แสดงผล 2 2 4 3 6 3 2" xfId="42956" xr:uid="{16EC8A46-AB8E-48D7-95C8-52113AA364D8}"/>
    <cellStyle name="แสดงผล 2 2 4 3 6 4" xfId="23931" xr:uid="{9071873B-2DE4-4157-8669-C203A23613BB}"/>
    <cellStyle name="แสดงผล 2 2 4 3 6 4 2" xfId="47712" xr:uid="{3C9A841A-D688-4E2A-BC68-396DA5B93005}"/>
    <cellStyle name="แสดงผล 2 2 4 3 6 5" xfId="28521" xr:uid="{63E26CDC-99C9-48A7-B2D7-5E2A359DF4F8}"/>
    <cellStyle name="แสดงผล 2 2 4 3 6 5 2" xfId="52287" xr:uid="{219B6F6F-F27C-4E7F-94F7-8A194706B9FD}"/>
    <cellStyle name="แสดงผล 2 2 4 3 6 6" xfId="33340" xr:uid="{F2FDA59B-DFD2-4257-90CD-CC0620585F10}"/>
    <cellStyle name="แสดงผล 2 2 4 3 7" xfId="10033" xr:uid="{AA050EEE-6B12-463B-AF40-F54D3781272A}"/>
    <cellStyle name="แสดงผล 2 2 4 3 7 2" xfId="34247" xr:uid="{F8D23EB3-B8B3-4523-A6B6-A92672622C32}"/>
    <cellStyle name="แสดงผล 2 2 4 3 8" xfId="14950" xr:uid="{4734515C-331F-4ADE-BA31-04B1E8F6C75D}"/>
    <cellStyle name="แสดงผล 2 2 4 3 8 2" xfId="38980" xr:uid="{3CBB13D6-0B19-49C6-9AA3-13582B6EA824}"/>
    <cellStyle name="แสดงผล 2 2 4 3 9" xfId="19924" xr:uid="{5F20B18F-C59F-48C4-A64D-DD9E836C5738}"/>
    <cellStyle name="แสดงผล 2 2 4 3 9 2" xfId="43757" xr:uid="{5E180F60-08E3-4063-88D0-94AD61D4891C}"/>
    <cellStyle name="แสดงผล 2 2 4 4" xfId="4957" xr:uid="{D2777EBF-95BA-4ED0-AFB6-67046A46547D}"/>
    <cellStyle name="แสดงผล 2 2 4 4 2" xfId="10337" xr:uid="{4E105366-953E-4616-996D-F22A2CAD0D97}"/>
    <cellStyle name="แสดงผล 2 2 4 4 2 2" xfId="34551" xr:uid="{D3320BE5-D432-431A-A56E-E498AC9632BE}"/>
    <cellStyle name="แสดงผล 2 2 4 4 3" xfId="15254" xr:uid="{884E691E-652A-4560-BB70-B8115352F496}"/>
    <cellStyle name="แสดงผล 2 2 4 4 3 2" xfId="39284" xr:uid="{627507F8-31DD-46B6-AA77-02BD709BE658}"/>
    <cellStyle name="แสดงผล 2 2 4 4 4" xfId="20486" xr:uid="{3219C0E1-2D16-42BF-9973-4A0CC42D0950}"/>
    <cellStyle name="แสดงผล 2 2 4 4 4 2" xfId="44311" xr:uid="{9A693CB7-75DF-4C6F-97DF-5A72477B4521}"/>
    <cellStyle name="แสดงผล 2 2 4 4 5" xfId="25120" xr:uid="{B006BB99-511F-42EE-BC58-128AB4E81072}"/>
    <cellStyle name="แสดงผล 2 2 4 4 5 2" xfId="48886" xr:uid="{C16C60AF-7E27-4C37-BEBF-B0991A18EBF0}"/>
    <cellStyle name="แสดงผล 2 2 4 4 6" xfId="29714" xr:uid="{A9B74CE0-AB48-45FD-BCC2-885EC1B2A717}"/>
    <cellStyle name="แสดงผล 2 2 4 5" xfId="6062" xr:uid="{A3426088-C838-4EB9-ABE2-98D3477CFD3C}"/>
    <cellStyle name="แสดงผล 2 2 4 5 2" xfId="11441" xr:uid="{5488F42C-C1EC-4BDB-885B-33585CFE84FD}"/>
    <cellStyle name="แสดงผล 2 2 4 5 2 2" xfId="35480" xr:uid="{AA474878-9AA2-475B-A3B5-784C583CEF91}"/>
    <cellStyle name="แสดงผล 2 2 4 5 3" xfId="16184" xr:uid="{AB2B0D1D-AF79-4FD7-BC0E-C3F18B1E61BB}"/>
    <cellStyle name="แสดงผล 2 2 4 5 3 2" xfId="40214" xr:uid="{10A18F3C-B55F-4673-A656-AC85A105F5C6}"/>
    <cellStyle name="แสดงผล 2 2 4 5 4" xfId="21232" xr:uid="{7FB8C137-89AD-48F1-9B18-2BC47007EBC3}"/>
    <cellStyle name="แสดงผล 2 2 4 5 4 2" xfId="45046" xr:uid="{9F8C8A1C-EBFC-4667-8430-AF3A65DED8CE}"/>
    <cellStyle name="แสดงผล 2 2 4 5 5" xfId="25855" xr:uid="{96344C28-D22D-47DA-BFD9-77B2BCC64CCD}"/>
    <cellStyle name="แสดงผล 2 2 4 5 5 2" xfId="49621" xr:uid="{0527FE66-014A-436C-9E3A-267F6D46214D}"/>
    <cellStyle name="แสดงผล 2 2 4 5 6" xfId="30631" xr:uid="{02380664-B7F3-4450-8632-A992C76997EE}"/>
    <cellStyle name="แสดงผล 2 2 4 6" xfId="6843" xr:uid="{CD152AA4-82CF-49C8-BDB5-138A90204DE6}"/>
    <cellStyle name="แสดงผล 2 2 4 6 2" xfId="12222" xr:uid="{3F5559AF-708E-4409-A7BE-3FE361BFB3D7}"/>
    <cellStyle name="แสดงผล 2 2 4 6 2 2" xfId="36258" xr:uid="{D35E7981-9E09-4B7C-A7C7-4AB513162A78}"/>
    <cellStyle name="แสดงผล 2 2 4 6 3" xfId="16962" xr:uid="{1EC3567F-C98A-42ED-9CE6-09F829DC43E0}"/>
    <cellStyle name="แสดงผล 2 2 4 6 3 2" xfId="40992" xr:uid="{E2C26113-B290-45B2-9FBF-D46AD7CB608C}"/>
    <cellStyle name="แสดงผล 2 2 4 6 4" xfId="21969" xr:uid="{846BE7EC-EE6B-4F82-A929-93CB1D68968F}"/>
    <cellStyle name="แสดงผล 2 2 4 6 4 2" xfId="45774" xr:uid="{44FC23FF-ACFE-4961-BB52-D5615A2A9214}"/>
    <cellStyle name="แสดงผล 2 2 4 6 5" xfId="26583" xr:uid="{290342BF-C3A2-4EDD-A317-2F854CE147BE}"/>
    <cellStyle name="แสดงผล 2 2 4 6 5 2" xfId="50349" xr:uid="{DAC7FA7D-643F-4D21-9A75-833BB6E4B316}"/>
    <cellStyle name="แสดงผล 2 2 4 6 6" xfId="31400" xr:uid="{532E3709-DB83-4A79-9EB1-6BB3E096D9B3}"/>
    <cellStyle name="แสดงผล 2 2 4 7" xfId="7583" xr:uid="{EA476E3B-5CBE-4888-8938-21878228B037}"/>
    <cellStyle name="แสดงผล 2 2 4 7 2" xfId="12962" xr:uid="{EB7B17DA-ADAD-4436-8B6F-74F80586C3D4}"/>
    <cellStyle name="แสดงผล 2 2 4 7 2 2" xfId="36996" xr:uid="{3D25FB4F-05F3-4986-84C2-439D1C816CBC}"/>
    <cellStyle name="แสดงผล 2 2 4 7 3" xfId="17700" xr:uid="{1722F99D-74C0-493D-BBA4-891BCDC5CADA}"/>
    <cellStyle name="แสดงผล 2 2 4 7 3 2" xfId="41730" xr:uid="{23B57C23-32B4-4054-82A0-B2021CA0E457}"/>
    <cellStyle name="แสดงผล 2 2 4 7 4" xfId="22705" xr:uid="{0D8B9284-BDE0-4C41-9A00-DBD3C0CA3A08}"/>
    <cellStyle name="แสดงผล 2 2 4 7 4 2" xfId="46501" xr:uid="{68AC6CB0-C62F-4495-A40E-8DA38F61A9F7}"/>
    <cellStyle name="แสดงผล 2 2 4 7 5" xfId="27310" xr:uid="{C6078A7D-8FF1-409B-B32C-44D978B11B4A}"/>
    <cellStyle name="แสดงผล 2 2 4 7 5 2" xfId="51076" xr:uid="{F5BA4078-7DC8-4BDF-AE23-295C65C7386F}"/>
    <cellStyle name="แสดงผล 2 2 4 7 6" xfId="32129" xr:uid="{EAB4D10E-6F69-45C4-AE3D-207587736F20}"/>
    <cellStyle name="แสดงผล 2 2 4 8" xfId="8316" xr:uid="{BCF44F60-61AA-43F0-B86B-818E27703EAF}"/>
    <cellStyle name="แสดงผล 2 2 4 8 2" xfId="13695" xr:uid="{B078425D-33EA-4366-A973-52CBCF1F592A}"/>
    <cellStyle name="แสดงผล 2 2 4 8 2 2" xfId="37727" xr:uid="{1E2217F3-6633-41C6-9F07-22227C735950}"/>
    <cellStyle name="แสดงผล 2 2 4 8 3" xfId="18431" xr:uid="{B9BAE5CF-E5A3-49D6-818D-9270C6B98F69}"/>
    <cellStyle name="แสดงผล 2 2 4 8 3 2" xfId="42461" xr:uid="{E0DF45C0-96CE-4BEE-840A-FF9075589A72}"/>
    <cellStyle name="แสดงผล 2 2 4 8 4" xfId="23436" xr:uid="{0E642946-147A-4829-BBCF-7C9C37DA03AF}"/>
    <cellStyle name="แสดงผล 2 2 4 8 4 2" xfId="47223" xr:uid="{7B76A9EA-89A2-421C-9347-EEA1547C895E}"/>
    <cellStyle name="แสดงผล 2 2 4 8 5" xfId="28032" xr:uid="{1F76E3CB-E206-463F-AD61-8E95FDBDED66}"/>
    <cellStyle name="แสดงผล 2 2 4 8 5 2" xfId="51798" xr:uid="{340DD05B-B20E-4688-817A-50DA4A7A8A44}"/>
    <cellStyle name="แสดงผล 2 2 4 8 6" xfId="32851" xr:uid="{7632B80D-869D-4818-91D9-FC96DCFAB4F6}"/>
    <cellStyle name="แสดงผล 2 2 4 9" xfId="9533" xr:uid="{35293BCF-EC8C-45C8-8EC1-DF8D660C14A8}"/>
    <cellStyle name="แสดงผล 2 2 4 9 2" xfId="33749" xr:uid="{0620283C-EDF4-4534-9942-5D8297AD900A}"/>
    <cellStyle name="แสดงผล 2 2 5" xfId="4221" xr:uid="{0D5BB657-D7EC-48F7-990D-82CAB8B1D044}"/>
    <cellStyle name="แสดงผล 2 2 5 10" xfId="24211" xr:uid="{91828BCC-57EB-4AAE-8816-1CCE03B4FA5C}"/>
    <cellStyle name="แสดงผล 2 2 5 10 2" xfId="47978" xr:uid="{51094952-9327-42CC-89A9-95A06A6E83E6}"/>
    <cellStyle name="แสดงผล 2 2 5 11" xfId="28989" xr:uid="{71DBD4AA-7438-4177-9D17-6D0FF9AD6AF2}"/>
    <cellStyle name="แสดงผล 2 2 5 2" xfId="5024" xr:uid="{2AABDF20-FD1D-45F4-BF4A-C9889E5BF39C}"/>
    <cellStyle name="แสดงผล 2 2 5 2 2" xfId="10404" xr:uid="{F43425DB-5CAD-43C1-BB96-B02F4697208E}"/>
    <cellStyle name="แสดงผล 2 2 5 2 2 2" xfId="34616" xr:uid="{CC270565-94A0-4DCB-8BBD-8F37C7F406A6}"/>
    <cellStyle name="แสดงผล 2 2 5 2 3" xfId="15319" xr:uid="{5E8D1792-2379-445D-AF58-825C705F5E1A}"/>
    <cellStyle name="แสดงผล 2 2 5 2 3 2" xfId="39349" xr:uid="{2AC3804C-04AD-45D7-A7C0-1E45CD4AE34A}"/>
    <cellStyle name="แสดงผล 2 2 5 2 4" xfId="20553" xr:uid="{04531BFD-AD8E-45AD-AACA-42337ADBB6BF}"/>
    <cellStyle name="แสดงผล 2 2 5 2 4 2" xfId="44378" xr:uid="{49125182-A54E-4B75-8A81-CC1627EB9448}"/>
    <cellStyle name="แสดงผล 2 2 5 2 5" xfId="25187" xr:uid="{761AE6F5-EB1B-48C6-B29A-B027F476E96F}"/>
    <cellStyle name="แสดงผล 2 2 5 2 5 2" xfId="48953" xr:uid="{119CADE4-1194-42AC-846D-B65207BF2FD6}"/>
    <cellStyle name="แสดงผล 2 2 5 2 6" xfId="29779" xr:uid="{CA90A4A8-5CE4-4489-AFC6-9708013E5B3D}"/>
    <cellStyle name="แสดงผล 2 2 5 3" xfId="6130" xr:uid="{63905F1C-6E40-4108-AD4F-37F63927A8EC}"/>
    <cellStyle name="แสดงผล 2 2 5 3 2" xfId="11509" xr:uid="{48E831D0-CC45-402E-B505-7AAF4DE467AD}"/>
    <cellStyle name="แสดงผล 2 2 5 3 2 2" xfId="35546" xr:uid="{675D131C-A2BC-45EF-B48E-36026340ED80}"/>
    <cellStyle name="แสดงผล 2 2 5 3 3" xfId="16250" xr:uid="{25194721-A3C2-4E02-88AF-2357B00B6ECB}"/>
    <cellStyle name="แสดงผล 2 2 5 3 3 2" xfId="40280" xr:uid="{A3BE0D80-DB4B-4C67-8BA8-25D4C7F6581E}"/>
    <cellStyle name="แสดงผล 2 2 5 3 4" xfId="21298" xr:uid="{7B3CE7BB-A550-4345-B26C-AFC8E9F5B9F0}"/>
    <cellStyle name="แสดงผล 2 2 5 3 4 2" xfId="45112" xr:uid="{53B6D1AC-C49E-4417-95A7-29E0B1804614}"/>
    <cellStyle name="แสดงผล 2 2 5 3 5" xfId="25921" xr:uid="{31B330EC-EB39-4809-993B-1617C59CE4CF}"/>
    <cellStyle name="แสดงผล 2 2 5 3 5 2" xfId="49687" xr:uid="{5574B099-5478-416C-89A7-7E8BDE7B4715}"/>
    <cellStyle name="แสดงผล 2 2 5 3 6" xfId="30697" xr:uid="{F10B317A-23FE-4E31-9229-65DEEAC0DC69}"/>
    <cellStyle name="แสดงผล 2 2 5 4" xfId="6911" xr:uid="{3C81B903-FDF6-408C-A555-6DA647452412}"/>
    <cellStyle name="แสดงผล 2 2 5 4 2" xfId="12290" xr:uid="{9056CF68-9BDB-4406-90C8-581F2AF01DD4}"/>
    <cellStyle name="แสดงผล 2 2 5 4 2 2" xfId="36324" xr:uid="{50A6D0B8-8FE0-40A3-BBD4-5BC67EFD8AA5}"/>
    <cellStyle name="แสดงผล 2 2 5 4 3" xfId="17028" xr:uid="{3E52399C-3690-48CE-B1EC-D7279DB567FB}"/>
    <cellStyle name="แสดงผล 2 2 5 4 3 2" xfId="41058" xr:uid="{C7565360-4E5B-4376-BC7C-F8DED257C2DA}"/>
    <cellStyle name="แสดงผล 2 2 5 4 4" xfId="22034" xr:uid="{D1215E27-7CE3-4375-9C34-482816FA8866}"/>
    <cellStyle name="แสดงผล 2 2 5 4 4 2" xfId="45839" xr:uid="{32831D81-FF82-4C76-B36B-10E051A83855}"/>
    <cellStyle name="แสดงผล 2 2 5 4 5" xfId="26648" xr:uid="{AFC093D4-296C-4379-8869-88BC90531D27}"/>
    <cellStyle name="แสดงผล 2 2 5 4 5 2" xfId="50414" xr:uid="{89F00C65-2C99-4471-A248-8227B62B4AC3}"/>
    <cellStyle name="แสดงผล 2 2 5 4 6" xfId="31466" xr:uid="{E1CA6848-8F86-4883-BC54-CF3D0336699E}"/>
    <cellStyle name="แสดงผล 2 2 5 5" xfId="7650" xr:uid="{3728D6E3-6A70-4E32-A0E2-0F618A16EE4B}"/>
    <cellStyle name="แสดงผล 2 2 5 5 2" xfId="13029" xr:uid="{7EFA8548-4D95-4A04-87D8-93755BDA765F}"/>
    <cellStyle name="แสดงผล 2 2 5 5 2 2" xfId="37061" xr:uid="{AE5FBA5A-AB71-4A05-AA68-F5293F30EE1A}"/>
    <cellStyle name="แสดงผล 2 2 5 5 3" xfId="17765" xr:uid="{DB705D93-DFA8-4FA5-A759-0E28391DD2FF}"/>
    <cellStyle name="แสดงผล 2 2 5 5 3 2" xfId="41795" xr:uid="{ECD9CA15-89DB-42EE-91E6-6541CDDC47D4}"/>
    <cellStyle name="แสดงผล 2 2 5 5 4" xfId="22770" xr:uid="{165AF640-6EC0-4D92-98D6-39B1C220042C}"/>
    <cellStyle name="แสดงผล 2 2 5 5 4 2" xfId="46566" xr:uid="{7480C161-4B21-43BB-B6E2-EF050C86CD8B}"/>
    <cellStyle name="แสดงผล 2 2 5 5 5" xfId="27375" xr:uid="{8ED616A3-9D9A-49E6-808C-0206781DD2E4}"/>
    <cellStyle name="แสดงผล 2 2 5 5 5 2" xfId="51141" xr:uid="{3CC0BE24-FBE6-4694-AC4F-0E066DE9F4CE}"/>
    <cellStyle name="แสดงผล 2 2 5 5 6" xfId="32194" xr:uid="{D7C6C2E2-B673-46D9-84D7-6F195CFA408A}"/>
    <cellStyle name="แสดงผล 2 2 5 6" xfId="8383" xr:uid="{7BBBACE7-183A-40E2-AC39-AF5D37F0FB4A}"/>
    <cellStyle name="แสดงผล 2 2 5 6 2" xfId="13762" xr:uid="{DC91C500-3C24-4B8E-B83F-D304F304B9C0}"/>
    <cellStyle name="แสดงผล 2 2 5 6 2 2" xfId="37792" xr:uid="{EA08C428-5C73-491A-AB2F-E228EF8BBA0F}"/>
    <cellStyle name="แสดงผล 2 2 5 6 3" xfId="18496" xr:uid="{4D532C75-C214-48BB-AB0B-9245EAF99140}"/>
    <cellStyle name="แสดงผล 2 2 5 6 3 2" xfId="42526" xr:uid="{F6DC1F34-4BB4-43A3-8F0F-47A5A2995754}"/>
    <cellStyle name="แสดงผล 2 2 5 6 4" xfId="23501" xr:uid="{43336C17-F940-4598-A957-76E1864B2C94}"/>
    <cellStyle name="แสดงผล 2 2 5 6 4 2" xfId="47288" xr:uid="{C0390A76-26BB-4E1E-B82F-26AB34B12C1C}"/>
    <cellStyle name="แสดงผล 2 2 5 6 5" xfId="28097" xr:uid="{97B7C484-B495-4EF6-98DE-128E5C90CB8F}"/>
    <cellStyle name="แสดงผล 2 2 5 6 5 2" xfId="51863" xr:uid="{13D1275D-6FB1-44D3-A8B2-C6623BB7C609}"/>
    <cellStyle name="แสดงผล 2 2 5 6 6" xfId="32916" xr:uid="{27D5548D-5402-4E1D-B83E-3B53FC0DF23A}"/>
    <cellStyle name="แสดงผล 2 2 5 7" xfId="9603" xr:uid="{0FE2DCDD-3836-4BB1-8366-EABA8D8B0BA3}"/>
    <cellStyle name="แสดงผล 2 2 5 7 2" xfId="33817" xr:uid="{E2EA6C85-6DCC-438B-84ED-F0B09375EC8B}"/>
    <cellStyle name="แสดงผล 2 2 5 8" xfId="14520" xr:uid="{71A089EB-C2BD-4F35-870F-CE82E6B900E9}"/>
    <cellStyle name="แสดงผล 2 2 5 8 2" xfId="38550" xr:uid="{E1D3E4CD-062E-4B41-A465-31669A405395}"/>
    <cellStyle name="แสดงผล 2 2 5 9" xfId="19494" xr:uid="{173BF865-F3F6-4A62-82E9-DE460D31AB9A}"/>
    <cellStyle name="แสดงผล 2 2 5 9 2" xfId="43333" xr:uid="{D6C3926D-E1B9-40CD-806E-063BAA806A86}"/>
    <cellStyle name="แสดงผล 2 2 6" xfId="4445" xr:uid="{48133CD6-3D3F-45C2-BF63-465DE4443609}"/>
    <cellStyle name="แสดงผล 2 2 6 10" xfId="24409" xr:uid="{7FE620A4-90F1-4DBD-9472-F35B86FCC1CC}"/>
    <cellStyle name="แสดงผล 2 2 6 10 2" xfId="48175" xr:uid="{EF264422-45C9-48CD-86BC-AC5B888CA99F}"/>
    <cellStyle name="แสดงผล 2 2 6 11" xfId="29210" xr:uid="{08F70DB7-CA2C-4A5E-84FB-A1B0D6429169}"/>
    <cellStyle name="แสดงผล 2 2 6 2" xfId="5248" xr:uid="{B3002B99-C1B4-4DD8-88A6-74FDB68A8D8B}"/>
    <cellStyle name="แสดงผล 2 2 6 2 2" xfId="10628" xr:uid="{D2307829-4D22-430F-9768-E6D268AF2D6E}"/>
    <cellStyle name="แสดงผล 2 2 6 2 2 2" xfId="34840" xr:uid="{0696F4FB-4F2A-4D66-B25F-3AFA549D9E0D}"/>
    <cellStyle name="แสดงผล 2 2 6 2 3" xfId="15543" xr:uid="{D6CB635F-9C96-48F4-B778-34A1C64E2BEB}"/>
    <cellStyle name="แสดงผล 2 2 6 2 3 2" xfId="39573" xr:uid="{160D171C-EC26-45FD-90FC-F7DC2B4ED26D}"/>
    <cellStyle name="แสดงผล 2 2 6 2 4" xfId="20777" xr:uid="{C4818523-DC2F-412D-848F-25A2630FF3B6}"/>
    <cellStyle name="แสดงผล 2 2 6 2 4 2" xfId="44599" xr:uid="{9868C715-17D1-4849-8839-1357D2AEDB51}"/>
    <cellStyle name="แสดงผล 2 2 6 2 5" xfId="25408" xr:uid="{4008ECDE-6A5A-435A-B4F0-BD033D7BAE10}"/>
    <cellStyle name="แสดงผล 2 2 6 2 5 2" xfId="49174" xr:uid="{410DFA44-E0C1-4D27-BE35-A1ED8360CA5D}"/>
    <cellStyle name="แสดงผล 2 2 6 2 6" xfId="30000" xr:uid="{29435B1A-0E85-42B5-8962-48A499801CF3}"/>
    <cellStyle name="แสดงผล 2 2 6 3" xfId="6354" xr:uid="{1814BC98-5B2F-478B-8692-29DCC86C470B}"/>
    <cellStyle name="แสดงผล 2 2 6 3 2" xfId="11733" xr:uid="{DE0F12BD-C34F-466F-A024-6709EBA1A98C}"/>
    <cellStyle name="แสดงผล 2 2 6 3 2 2" xfId="35770" xr:uid="{B3748B57-62AA-4737-BFF3-A70C2A64B892}"/>
    <cellStyle name="แสดงผล 2 2 6 3 3" xfId="16474" xr:uid="{4AD50272-EF1E-42B9-8353-1F624BDA53F0}"/>
    <cellStyle name="แสดงผล 2 2 6 3 3 2" xfId="40504" xr:uid="{51906C20-E120-472B-A6BC-7A3D49A357AF}"/>
    <cellStyle name="แสดงผล 2 2 6 3 4" xfId="21522" xr:uid="{A93755E9-B949-44AF-A93D-2D856A3C1BB2}"/>
    <cellStyle name="แสดงผล 2 2 6 3 4 2" xfId="45333" xr:uid="{21CC3B19-62F8-432C-991B-3C4724D0600C}"/>
    <cellStyle name="แสดงผล 2 2 6 3 5" xfId="26142" xr:uid="{A86804AB-57A7-420F-9F04-419FD464634E}"/>
    <cellStyle name="แสดงผล 2 2 6 3 5 2" xfId="49908" xr:uid="{2EF82FDA-3CFE-4479-9D54-7D297F37CD40}"/>
    <cellStyle name="แสดงผล 2 2 6 3 6" xfId="30918" xr:uid="{665A41B1-CBB7-4054-99B0-828036FC23E2}"/>
    <cellStyle name="แสดงผล 2 2 6 4" xfId="7135" xr:uid="{DEEE5E76-031D-4A21-AE40-0C88F684B722}"/>
    <cellStyle name="แสดงผล 2 2 6 4 2" xfId="12514" xr:uid="{BBB6C558-9C61-40FC-80DB-22251C2594BA}"/>
    <cellStyle name="แสดงผล 2 2 6 4 2 2" xfId="36548" xr:uid="{2A98D47F-B31C-40D9-9CCE-FBB1FF274F05}"/>
    <cellStyle name="แสดงผล 2 2 6 4 3" xfId="17252" xr:uid="{AEC49777-CBEE-4EAC-ADFE-5B557522F13B}"/>
    <cellStyle name="แสดงผล 2 2 6 4 3 2" xfId="41282" xr:uid="{C56A28B7-BF08-4E18-AE27-AC2B1FE0BB52}"/>
    <cellStyle name="แสดงผล 2 2 6 4 4" xfId="22258" xr:uid="{2F69F1D0-7E6A-4284-A6C1-C817CFB11FCE}"/>
    <cellStyle name="แสดงผล 2 2 6 4 4 2" xfId="46060" xr:uid="{CAA78C1C-ED34-4BC1-9F16-5018A0357068}"/>
    <cellStyle name="แสดงผล 2 2 6 4 5" xfId="26869" xr:uid="{774A4038-3582-4AE2-9477-603C3C07FB08}"/>
    <cellStyle name="แสดงผล 2 2 6 4 5 2" xfId="50635" xr:uid="{4096BF56-64D9-4AFF-8B7F-8715C60D7F57}"/>
    <cellStyle name="แสดงผล 2 2 6 4 6" xfId="31687" xr:uid="{3B378CEE-0B59-4A4E-B227-2773CDE938E1}"/>
    <cellStyle name="แสดงผล 2 2 6 5" xfId="7874" xr:uid="{9D406EED-4756-4A0C-AA3D-0C5D39956549}"/>
    <cellStyle name="แสดงผล 2 2 6 5 2" xfId="13253" xr:uid="{C15CF254-82EB-4826-89A2-74AF0AB27563}"/>
    <cellStyle name="แสดงผล 2 2 6 5 2 2" xfId="37285" xr:uid="{0A95CCD0-7311-4634-8499-4435C9A1BC35}"/>
    <cellStyle name="แสดงผล 2 2 6 5 3" xfId="17989" xr:uid="{10E05DA1-6FF9-4682-92F4-49C295BA26F8}"/>
    <cellStyle name="แสดงผล 2 2 6 5 3 2" xfId="42019" xr:uid="{DEBD7AD1-9CF7-44A8-A409-0017C0C06AF4}"/>
    <cellStyle name="แสดงผล 2 2 6 5 4" xfId="22994" xr:uid="{241A40A2-CC5B-41C2-936B-AC1B9B54C6CB}"/>
    <cellStyle name="แสดงผล 2 2 6 5 4 2" xfId="46787" xr:uid="{B2826783-6455-4CEB-A609-68AD2C78AC67}"/>
    <cellStyle name="แสดงผล 2 2 6 5 5" xfId="27596" xr:uid="{706D2879-2EE9-409B-BF37-CDCF6534986A}"/>
    <cellStyle name="แสดงผล 2 2 6 5 5 2" xfId="51362" xr:uid="{CDF11254-B76F-41E6-ADBD-2BE43847F477}"/>
    <cellStyle name="แสดงผล 2 2 6 5 6" xfId="32415" xr:uid="{035376F8-4A93-47BE-AEA1-1C0C5531A155}"/>
    <cellStyle name="แสดงผล 2 2 6 6" xfId="8607" xr:uid="{906D17A2-7F66-43D8-9C41-9AE01D4667AC}"/>
    <cellStyle name="แสดงผล 2 2 6 6 2" xfId="13986" xr:uid="{8DB6AEF3-88C0-46C4-A217-89BC851976F5}"/>
    <cellStyle name="แสดงผล 2 2 6 6 2 2" xfId="38016" xr:uid="{CF9D4967-AEF9-4E53-8568-9100ADFCCC28}"/>
    <cellStyle name="แสดงผล 2 2 6 6 3" xfId="18720" xr:uid="{4D435503-F6C7-4EEB-858E-A9DFC3B7B2B9}"/>
    <cellStyle name="แสดงผล 2 2 6 6 3 2" xfId="42750" xr:uid="{212EE99E-394C-440C-AA51-1EBB1C56B1A7}"/>
    <cellStyle name="แสดงผล 2 2 6 6 4" xfId="23725" xr:uid="{201A014C-86EE-4FD2-8687-EBE1A6BE512A}"/>
    <cellStyle name="แสดงผล 2 2 6 6 4 2" xfId="47509" xr:uid="{9EF07F79-E02E-4AC9-93DF-3EE9F40F4969}"/>
    <cellStyle name="แสดงผล 2 2 6 6 5" xfId="28318" xr:uid="{4AB739E9-4DBF-4AB7-8211-9F8A24318A64}"/>
    <cellStyle name="แสดงผล 2 2 6 6 5 2" xfId="52084" xr:uid="{EEA356C3-4C24-46DC-81C4-E7CC92A2836A}"/>
    <cellStyle name="แสดงผล 2 2 6 6 6" xfId="33137" xr:uid="{6149C3F3-9565-4ABA-872A-32A9472AD67D}"/>
    <cellStyle name="แสดงผล 2 2 6 7" xfId="9827" xr:uid="{5221357B-9EAA-4310-88E0-8FAAFC475FF6}"/>
    <cellStyle name="แสดงผล 2 2 6 7 2" xfId="34041" xr:uid="{F00B006D-B3D3-46C9-A2B6-A6AB2674B1BF}"/>
    <cellStyle name="แสดงผล 2 2 6 8" xfId="14744" xr:uid="{65872A7A-274F-4D43-BE16-53C121C0F79C}"/>
    <cellStyle name="แสดงผล 2 2 6 8 2" xfId="38774" xr:uid="{83FE508A-568F-4F72-9FDF-87145EE36944}"/>
    <cellStyle name="แสดงผล 2 2 6 9" xfId="19718" xr:uid="{4DE7D8BD-F9D6-4A0B-8013-DADEA5602C3E}"/>
    <cellStyle name="แสดงผล 2 2 6 9 2" xfId="43554" xr:uid="{B6360C92-4835-4732-8C0C-D9CF1C62BF09}"/>
    <cellStyle name="แสดงผล 2 2 7" xfId="4748" xr:uid="{F2D6E5D0-7C8A-4521-9FDE-5FD683AB552E}"/>
    <cellStyle name="แสดงผล 2 2 7 2" xfId="10128" xr:uid="{8F6AA5E6-CD23-49B7-82A9-405682141BC0}"/>
    <cellStyle name="แสดงผล 2 2 7 2 2" xfId="34342" xr:uid="{572A90C6-DBA9-4504-9E40-FE87C1B14757}"/>
    <cellStyle name="แสดงผล 2 2 7 3" xfId="15045" xr:uid="{B44249F5-5630-43F7-A7DE-A4F117113714}"/>
    <cellStyle name="แสดงผล 2 2 7 3 2" xfId="39075" xr:uid="{E73EB562-5EDD-4FF6-A44B-3D3C92B1D033}"/>
    <cellStyle name="แสดงผล 2 2 7 4" xfId="20273" xr:uid="{D409F681-3665-4798-8827-6682FA3D28DD}"/>
    <cellStyle name="แสดงผล 2 2 7 4 2" xfId="44101" xr:uid="{D938F05B-AA89-4BE6-8118-76CF28C2CDCA}"/>
    <cellStyle name="แสดงผล 2 2 7 5" xfId="24910" xr:uid="{AE889370-87DB-47AA-8203-66703FC81278}"/>
    <cellStyle name="แสดงผล 2 2 7 5 2" xfId="48676" xr:uid="{0B5E977A-809F-4A3C-B324-BE6DBF75139E}"/>
    <cellStyle name="แสดงผล 2 2 7 6" xfId="29508" xr:uid="{31B62E2C-F65F-4E1A-9C6B-42FC04AEDCF6}"/>
    <cellStyle name="แสดงผล 2 2 8" xfId="5841" xr:uid="{E61BA078-6179-4383-9AB5-27478EC800C9}"/>
    <cellStyle name="แสดงผล 2 2 8 2" xfId="11220" xr:uid="{745FE23A-C928-4D33-9A5A-B5A1C21EACA9}"/>
    <cellStyle name="แสดงผล 2 2 8 2 2" xfId="35270" xr:uid="{86090CCA-9816-4B11-BD5C-EBDB33F445F6}"/>
    <cellStyle name="แสดงผล 2 2 8 3" xfId="15974" xr:uid="{50DDFE34-C95E-49F9-ABFC-46675E7AF245}"/>
    <cellStyle name="แสดงผล 2 2 8 3 2" xfId="40004" xr:uid="{6FFEFF3C-2E8C-402B-BBDB-FE4639A16548}"/>
    <cellStyle name="แสดงผล 2 2 8 4" xfId="21019" xr:uid="{352DD0C4-0BB0-459F-80B7-705015C7C324}"/>
    <cellStyle name="แสดงผล 2 2 8 4 2" xfId="44836" xr:uid="{8528E29B-435F-4964-85A3-4F0EEDE248ED}"/>
    <cellStyle name="แสดงผล 2 2 8 5" xfId="25645" xr:uid="{01648A04-E17D-4B41-999D-B121775990E1}"/>
    <cellStyle name="แสดงผล 2 2 8 5 2" xfId="49411" xr:uid="{3CA3D123-0F5E-4216-9A4A-D57D42632976}"/>
    <cellStyle name="แสดงผล 2 2 8 6" xfId="30424" xr:uid="{0259EC14-2D39-455B-99DA-1488E6D11CEC}"/>
    <cellStyle name="แสดงผล 2 2 9" xfId="6631" xr:uid="{23FA484B-7229-4785-999F-19EA6F192075}"/>
    <cellStyle name="แสดงผล 2 2 9 2" xfId="12010" xr:uid="{450650A1-2E34-4071-AFDF-F300F147A784}"/>
    <cellStyle name="แสดงผล 2 2 9 2 2" xfId="36046" xr:uid="{3919DE19-160E-46FF-9C83-AC5674D563F6}"/>
    <cellStyle name="แสดงผล 2 2 9 3" xfId="16750" xr:uid="{8A2F5AC7-5B7A-43BB-9DB7-BE7E07FA7C36}"/>
    <cellStyle name="แสดงผล 2 2 9 3 2" xfId="40780" xr:uid="{155D6745-ECF2-47A6-9E29-33125C798271}"/>
    <cellStyle name="แสดงผล 2 2 9 4" xfId="21757" xr:uid="{FF94F5A9-CA47-45C1-A30C-A38F61F4B176}"/>
    <cellStyle name="แสดงผล 2 2 9 4 2" xfId="45565" xr:uid="{A52F203B-8EA8-4539-B87D-156DC404D662}"/>
    <cellStyle name="แสดงผล 2 2 9 5" xfId="26374" xr:uid="{235A4A13-AFF1-4DFB-9D91-FBCBC6874855}"/>
    <cellStyle name="แสดงผล 2 2 9 5 2" xfId="50140" xr:uid="{EE4B7D0D-5720-4C08-92DD-0155C23C9118}"/>
    <cellStyle name="แสดงผล 2 2 9 6" xfId="31191" xr:uid="{A3C88F6B-41FB-476D-A1AD-20118FD6D30E}"/>
    <cellStyle name="แสดงผล 2 3" xfId="2871" xr:uid="{4C4B4DFA-9699-4A78-B8DD-C98F6A479D06}"/>
    <cellStyle name="แสดงผล 2 3 10" xfId="14349" xr:uid="{25930DB4-92F6-4FAC-A4BF-B1E3E3842809}"/>
    <cellStyle name="แสดงผล 2 3 10 2" xfId="38379" xr:uid="{03E091E7-62CC-4AEC-8071-006F5B4DE807}"/>
    <cellStyle name="แสดงผล 2 3 11" xfId="19321" xr:uid="{DD38281F-E906-496D-8279-C0258FDD197B}"/>
    <cellStyle name="แสดงผล 2 3 11 2" xfId="43162" xr:uid="{DC21AC75-E418-4CFF-BAC1-6FC572FE6033}"/>
    <cellStyle name="แสดงผล 2 3 12" xfId="24061" xr:uid="{970AB676-F789-4FD0-95AE-2805D1FE4F42}"/>
    <cellStyle name="แสดงผล 2 3 12 2" xfId="47830" xr:uid="{18BDBA35-373A-47E6-841D-97A9E49AEF75}"/>
    <cellStyle name="แสดงผล 2 3 13" xfId="4040" xr:uid="{BE895B79-3A19-491E-B58C-CA442DA9B427}"/>
    <cellStyle name="แสดงผล 2 3 14" xfId="28818" xr:uid="{D51FB0BB-752E-47FD-A169-55095B34C327}"/>
    <cellStyle name="แสดงผล 2 3 2" xfId="3190" xr:uid="{00F415B0-54D7-4EDE-8BF1-E5E8FF9EFCBC}"/>
    <cellStyle name="แสดงผล 2 3 2 10" xfId="24305" xr:uid="{30558D27-0D25-4AC5-AF10-E2690796A780}"/>
    <cellStyle name="แสดงผล 2 3 2 10 2" xfId="48071" xr:uid="{3217EE3D-AB35-406A-8849-78F2685ADBFB}"/>
    <cellStyle name="แสดงผล 2 3 2 11" xfId="4324" xr:uid="{3DDD6076-FBD8-4694-9FC8-0F3C8B98F177}"/>
    <cellStyle name="แสดงผล 2 3 2 12" xfId="29089" xr:uid="{93BC9BE0-767A-44FF-BBA3-B55D1E641786}"/>
    <cellStyle name="แสดงผล 2 3 2 2" xfId="5127" xr:uid="{0444D16D-30DE-4BB4-9F6A-393B61435F0E}"/>
    <cellStyle name="แสดงผล 2 3 2 2 2" xfId="10507" xr:uid="{69A7EE1E-6CA3-4E94-89C8-CDBA6666B419}"/>
    <cellStyle name="แสดงผล 2 3 2 2 2 2" xfId="34719" xr:uid="{4A8A7C88-62F1-4445-A420-EFE609852245}"/>
    <cellStyle name="แสดงผล 2 3 2 2 3" xfId="15422" xr:uid="{21BE3D34-41A8-46F8-BE2A-4756572C179A}"/>
    <cellStyle name="แสดงผล 2 3 2 2 3 2" xfId="39452" xr:uid="{6E2D4D1E-669E-4322-80DE-5FBE150D99D9}"/>
    <cellStyle name="แสดงผล 2 3 2 2 4" xfId="20656" xr:uid="{7AC4FB3A-AC18-48BA-AC35-05CDA711A77E}"/>
    <cellStyle name="แสดงผล 2 3 2 2 4 2" xfId="44478" xr:uid="{428FBFE4-895B-427B-90AB-9536370DB193}"/>
    <cellStyle name="แสดงผล 2 3 2 2 5" xfId="25287" xr:uid="{125C0B15-7327-4054-B7E0-B0B43252B838}"/>
    <cellStyle name="แสดงผล 2 3 2 2 5 2" xfId="49053" xr:uid="{02CC4A2C-6948-4BD4-8030-B04B3A3087FF}"/>
    <cellStyle name="แสดงผล 2 3 2 2 6" xfId="29879" xr:uid="{DECF7341-2C79-45E4-B78E-71108EBC32AE}"/>
    <cellStyle name="แสดงผล 2 3 2 3" xfId="6233" xr:uid="{7482BB49-D297-4BE7-9319-11895428ED6E}"/>
    <cellStyle name="แสดงผล 2 3 2 3 2" xfId="11612" xr:uid="{8371CB51-255D-439F-9F3C-ACE15184A856}"/>
    <cellStyle name="แสดงผล 2 3 2 3 2 2" xfId="35649" xr:uid="{030EF6FA-1173-42B6-859A-6CA86DDBCE7D}"/>
    <cellStyle name="แสดงผล 2 3 2 3 3" xfId="16353" xr:uid="{F1B4EE95-BAD6-46AF-B2F3-BF83F8AFA270}"/>
    <cellStyle name="แสดงผล 2 3 2 3 3 2" xfId="40383" xr:uid="{DB55ED2A-B153-4A78-BB76-DB888D68AF84}"/>
    <cellStyle name="แสดงผล 2 3 2 3 4" xfId="21401" xr:uid="{C6CB2A7E-4E15-4ABB-B101-1C725D36676B}"/>
    <cellStyle name="แสดงผล 2 3 2 3 4 2" xfId="45212" xr:uid="{ABD78C3B-EB43-441B-9597-637C6A6444A1}"/>
    <cellStyle name="แสดงผล 2 3 2 3 5" xfId="26021" xr:uid="{961F26E2-849E-4069-B9B5-CEA785158797}"/>
    <cellStyle name="แสดงผล 2 3 2 3 5 2" xfId="49787" xr:uid="{44161BF9-60A4-4E74-8B50-925854FFB851}"/>
    <cellStyle name="แสดงผล 2 3 2 3 6" xfId="30797" xr:uid="{0FB41112-37EE-4F7F-BE13-DBADD567D3B8}"/>
    <cellStyle name="แสดงผล 2 3 2 4" xfId="7014" xr:uid="{AAC5D2D3-381F-461D-ADE6-B581B987FD7A}"/>
    <cellStyle name="แสดงผล 2 3 2 4 2" xfId="12393" xr:uid="{89742B27-8695-419A-B4BC-6D8B39B32390}"/>
    <cellStyle name="แสดงผล 2 3 2 4 2 2" xfId="36427" xr:uid="{264EFF1F-7E8B-4BDA-B293-D35E4BDAA9D8}"/>
    <cellStyle name="แสดงผล 2 3 2 4 3" xfId="17131" xr:uid="{2B0B4F38-2579-46B1-9536-86835B8BBF4C}"/>
    <cellStyle name="แสดงผล 2 3 2 4 3 2" xfId="41161" xr:uid="{5106E4EF-FE4A-4F90-BE9E-99038056EEC9}"/>
    <cellStyle name="แสดงผล 2 3 2 4 4" xfId="22137" xr:uid="{0C6E99BD-CACC-4CDB-B2C6-CF64FC642753}"/>
    <cellStyle name="แสดงผล 2 3 2 4 4 2" xfId="45939" xr:uid="{1C9BE6D6-B082-4AB3-8A51-09A65C70B002}"/>
    <cellStyle name="แสดงผล 2 3 2 4 5" xfId="26748" xr:uid="{4D79ADA7-E09D-43D4-AF48-88B8DCF3399C}"/>
    <cellStyle name="แสดงผล 2 3 2 4 5 2" xfId="50514" xr:uid="{01F6AE90-EFAA-4005-B76C-7AB0950CDD10}"/>
    <cellStyle name="แสดงผล 2 3 2 4 6" xfId="31566" xr:uid="{521AC996-904F-411E-8C17-A29280F7F44A}"/>
    <cellStyle name="แสดงผล 2 3 2 5" xfId="7753" xr:uid="{7D103626-ED31-4E54-8B15-3C69054C8564}"/>
    <cellStyle name="แสดงผล 2 3 2 5 2" xfId="13132" xr:uid="{0DF4E1A7-2797-4F4D-80AD-46479DA4B4B1}"/>
    <cellStyle name="แสดงผล 2 3 2 5 2 2" xfId="37164" xr:uid="{706BECB6-BCD0-4734-91FA-610367224015}"/>
    <cellStyle name="แสดงผล 2 3 2 5 3" xfId="17868" xr:uid="{BD420DE1-F03C-4BE8-9499-B30984398445}"/>
    <cellStyle name="แสดงผล 2 3 2 5 3 2" xfId="41898" xr:uid="{EBD85368-1436-4E0F-AF6F-FC08EAE0171B}"/>
    <cellStyle name="แสดงผล 2 3 2 5 4" xfId="22873" xr:uid="{109711D6-9151-403F-83B3-79EBA6A210CD}"/>
    <cellStyle name="แสดงผล 2 3 2 5 4 2" xfId="46666" xr:uid="{0947FB9B-B394-4BDA-95A6-9D29358D6765}"/>
    <cellStyle name="แสดงผล 2 3 2 5 5" xfId="27475" xr:uid="{C2F18EE4-3A2F-450F-A50F-C311C9D0CA33}"/>
    <cellStyle name="แสดงผล 2 3 2 5 5 2" xfId="51241" xr:uid="{8BC3E52E-1BD4-4521-86E4-31BB8A3A9F54}"/>
    <cellStyle name="แสดงผล 2 3 2 5 6" xfId="32294" xr:uid="{37D1BC55-7B30-4533-AEF2-DC807B4EBD89}"/>
    <cellStyle name="แสดงผล 2 3 2 6" xfId="8486" xr:uid="{BC469120-2536-4865-848B-054311355242}"/>
    <cellStyle name="แสดงผล 2 3 2 6 2" xfId="13865" xr:uid="{527A5CFD-D37C-4444-96C0-59CE832F4D01}"/>
    <cellStyle name="แสดงผล 2 3 2 6 2 2" xfId="37895" xr:uid="{B4527976-D029-4866-AE0B-DCDE20D08CFC}"/>
    <cellStyle name="แสดงผล 2 3 2 6 3" xfId="18599" xr:uid="{B19A55E1-87C7-4713-BA2E-9E4631E4BFFE}"/>
    <cellStyle name="แสดงผล 2 3 2 6 3 2" xfId="42629" xr:uid="{6CC0A077-A0EE-402B-83CC-CCE898BA5C74}"/>
    <cellStyle name="แสดงผล 2 3 2 6 4" xfId="23604" xr:uid="{2FC8A571-30AD-4393-BEE4-4F376B577E12}"/>
    <cellStyle name="แสดงผล 2 3 2 6 4 2" xfId="47388" xr:uid="{95CD0D67-D10D-40F3-A914-27CC9B7FB78A}"/>
    <cellStyle name="แสดงผล 2 3 2 6 5" xfId="28197" xr:uid="{03871E47-5568-45B2-AE2F-5819185CE7DF}"/>
    <cellStyle name="แสดงผล 2 3 2 6 5 2" xfId="51963" xr:uid="{1EE37438-4948-4FB7-8DB7-9B649A6E51EF}"/>
    <cellStyle name="แสดงผล 2 3 2 6 6" xfId="33016" xr:uid="{98A97997-DF84-4F2E-BC93-94DED22B31C8}"/>
    <cellStyle name="แสดงผล 2 3 2 7" xfId="9706" xr:uid="{6627C901-56CE-4AD4-9B2A-0E9A12FE8A9F}"/>
    <cellStyle name="แสดงผล 2 3 2 7 2" xfId="33920" xr:uid="{039222E5-251A-4504-B66C-91381F5E3653}"/>
    <cellStyle name="แสดงผล 2 3 2 8" xfId="14623" xr:uid="{3284FCDD-457D-4E39-9D75-34E56AAFD3E3}"/>
    <cellStyle name="แสดงผล 2 3 2 8 2" xfId="38653" xr:uid="{4C8CD031-B46A-4CB0-A889-81C627262A0F}"/>
    <cellStyle name="แสดงผล 2 3 2 9" xfId="19597" xr:uid="{1DC79811-41E9-49F2-8E23-0D39CAFBA438}"/>
    <cellStyle name="แสดงผล 2 3 2 9 2" xfId="43433" xr:uid="{30613E50-AC64-4D3B-84CE-6CB917FD503E}"/>
    <cellStyle name="แสดงผล 2 3 3" xfId="4548" xr:uid="{58489E59-2EBB-4D64-A301-D0A4B09A1805}"/>
    <cellStyle name="แสดงผล 2 3 3 10" xfId="24504" xr:uid="{E9078714-B236-42F5-B61E-8C13A485D067}"/>
    <cellStyle name="แสดงผล 2 3 3 10 2" xfId="48270" xr:uid="{19CCF0B9-A58A-459C-8972-798B94548AA6}"/>
    <cellStyle name="แสดงผล 2 3 3 11" xfId="29310" xr:uid="{F5BDB07E-6FAA-4C95-88A0-EFA8A7EC94CE}"/>
    <cellStyle name="แสดงผล 2 3 3 2" xfId="5351" xr:uid="{5A7B337F-7BCA-4F94-8479-14A22816E07C}"/>
    <cellStyle name="แสดงผล 2 3 3 2 2" xfId="10731" xr:uid="{523134BE-4D07-4857-88A3-9B7683659E13}"/>
    <cellStyle name="แสดงผล 2 3 3 2 2 2" xfId="34943" xr:uid="{06283492-F97E-48AD-8A8F-A2160702CF6F}"/>
    <cellStyle name="แสดงผล 2 3 3 2 3" xfId="15646" xr:uid="{9BAE993D-F5E5-4A0F-ABB4-0A762EDE6667}"/>
    <cellStyle name="แสดงผล 2 3 3 2 3 2" xfId="39676" xr:uid="{142F7ACB-C511-490E-9EA7-3D5736D49C30}"/>
    <cellStyle name="แสดงผล 2 3 3 2 4" xfId="20880" xr:uid="{12F6C8D3-80DF-41E6-99B8-D57ED0668B02}"/>
    <cellStyle name="แสดงผล 2 3 3 2 4 2" xfId="44699" xr:uid="{229E76C7-085A-4913-8996-95310AE8CB51}"/>
    <cellStyle name="แสดงผล 2 3 3 2 5" xfId="25508" xr:uid="{32E9560C-67CC-4BE9-B252-EF8832D3579B}"/>
    <cellStyle name="แสดงผล 2 3 3 2 5 2" xfId="49274" xr:uid="{9298A71C-63B7-4549-B972-E909EE9CF055}"/>
    <cellStyle name="แสดงผล 2 3 3 2 6" xfId="30100" xr:uid="{4AD97648-14A1-4C24-9898-1890B88B6761}"/>
    <cellStyle name="แสดงผล 2 3 3 3" xfId="6457" xr:uid="{339B894A-3A22-4893-90A4-9D9319F7620A}"/>
    <cellStyle name="แสดงผล 2 3 3 3 2" xfId="11836" xr:uid="{5762439D-A53B-4A0A-94D8-5C7948B974D4}"/>
    <cellStyle name="แสดงผล 2 3 3 3 2 2" xfId="35873" xr:uid="{DC159BAF-D046-4483-B48E-925D208CE0A7}"/>
    <cellStyle name="แสดงผล 2 3 3 3 3" xfId="16577" xr:uid="{5E981EDD-513D-4D62-A4D2-8190A7DA0A95}"/>
    <cellStyle name="แสดงผล 2 3 3 3 3 2" xfId="40607" xr:uid="{EE609BC9-4A9E-4BEB-BB67-71E38EBA37A1}"/>
    <cellStyle name="แสดงผล 2 3 3 3 4" xfId="21625" xr:uid="{0B322C5C-8BC2-456D-8597-57607611D249}"/>
    <cellStyle name="แสดงผล 2 3 3 3 4 2" xfId="45433" xr:uid="{601E1360-5A22-4045-B3A9-E2634D8C70FE}"/>
    <cellStyle name="แสดงผล 2 3 3 3 5" xfId="26242" xr:uid="{6236BB34-EEF3-41EE-B50A-FC91D0CE221E}"/>
    <cellStyle name="แสดงผล 2 3 3 3 5 2" xfId="50008" xr:uid="{C7D60E6A-D8A5-4A3C-825F-FB6BD999312B}"/>
    <cellStyle name="แสดงผล 2 3 3 3 6" xfId="31018" xr:uid="{87C13812-9F14-4F7D-8BF2-977BE20B191F}"/>
    <cellStyle name="แสดงผล 2 3 3 4" xfId="7238" xr:uid="{110993C4-07EC-4583-BF7D-C9CDA4B092ED}"/>
    <cellStyle name="แสดงผล 2 3 3 4 2" xfId="12617" xr:uid="{77966A57-15A0-41EE-ACDA-A7633B0AF3B2}"/>
    <cellStyle name="แสดงผล 2 3 3 4 2 2" xfId="36651" xr:uid="{EA750526-00B6-437A-8119-C18A0E1BFACA}"/>
    <cellStyle name="แสดงผล 2 3 3 4 3" xfId="17355" xr:uid="{AA210150-C993-4E54-B835-9C1E8A44725E}"/>
    <cellStyle name="แสดงผล 2 3 3 4 3 2" xfId="41385" xr:uid="{B333A651-C9EC-4565-9FAF-C870BAF23B33}"/>
    <cellStyle name="แสดงผล 2 3 3 4 4" xfId="22361" xr:uid="{1343862A-C620-49F8-A89B-6456B4DB96B9}"/>
    <cellStyle name="แสดงผล 2 3 3 4 4 2" xfId="46160" xr:uid="{07982B39-BA2C-4862-A8F2-9D375FA5278F}"/>
    <cellStyle name="แสดงผล 2 3 3 4 5" xfId="26969" xr:uid="{224A373F-2340-47BA-A83B-FA3AF7B1FCBE}"/>
    <cellStyle name="แสดงผล 2 3 3 4 5 2" xfId="50735" xr:uid="{7519C02D-CBF9-487C-B87A-7AF81656FD2F}"/>
    <cellStyle name="แสดงผล 2 3 3 4 6" xfId="31787" xr:uid="{F76E35C6-74C0-4317-99E8-1F5922EC87BB}"/>
    <cellStyle name="แสดงผล 2 3 3 5" xfId="7977" xr:uid="{F9A84E68-5CCF-4370-98D7-1D6A67080289}"/>
    <cellStyle name="แสดงผล 2 3 3 5 2" xfId="13356" xr:uid="{D8AB2DEF-7F46-460D-BDAA-17FA60D01BC0}"/>
    <cellStyle name="แสดงผล 2 3 3 5 2 2" xfId="37388" xr:uid="{0F628E68-EDC1-4D07-9F08-FFB01601EF70}"/>
    <cellStyle name="แสดงผล 2 3 3 5 3" xfId="18092" xr:uid="{DA64C982-281D-4C2A-959E-157B2E941A16}"/>
    <cellStyle name="แสดงผล 2 3 3 5 3 2" xfId="42122" xr:uid="{EF46E791-7FBA-4781-9352-0810610B3D2F}"/>
    <cellStyle name="แสดงผล 2 3 3 5 4" xfId="23097" xr:uid="{120C8D00-5689-45C7-852F-5907ABC2B6F0}"/>
    <cellStyle name="แสดงผล 2 3 3 5 4 2" xfId="46887" xr:uid="{43672BEC-2CAB-4856-8FB4-518DEB8A0FF6}"/>
    <cellStyle name="แสดงผล 2 3 3 5 5" xfId="27696" xr:uid="{D484240A-57E5-4958-B2AB-E9F61503815D}"/>
    <cellStyle name="แสดงผล 2 3 3 5 5 2" xfId="51462" xr:uid="{85E603EB-6A4B-4058-B1F9-96CCEC4E45A8}"/>
    <cellStyle name="แสดงผล 2 3 3 5 6" xfId="32515" xr:uid="{167E47A6-4345-440D-9108-0369336C4235}"/>
    <cellStyle name="แสดงผล 2 3 3 6" xfId="8710" xr:uid="{7931834E-1D9D-48A1-985E-5968A87CF345}"/>
    <cellStyle name="แสดงผล 2 3 3 6 2" xfId="14089" xr:uid="{2EF86114-1466-4B48-8621-705FE4D3B050}"/>
    <cellStyle name="แสดงผล 2 3 3 6 2 2" xfId="38119" xr:uid="{474B3A4A-E0AE-40BE-98B1-27A970A57BAD}"/>
    <cellStyle name="แสดงผล 2 3 3 6 3" xfId="18823" xr:uid="{C8CA1DF5-ACB5-4F81-9CB5-B9DB811462FD}"/>
    <cellStyle name="แสดงผล 2 3 3 6 3 2" xfId="42853" xr:uid="{85599359-413A-41D2-896B-738E171F3ED6}"/>
    <cellStyle name="แสดงผล 2 3 3 6 4" xfId="23828" xr:uid="{4E732433-20F9-40B8-9704-FE8382BBBE38}"/>
    <cellStyle name="แสดงผล 2 3 3 6 4 2" xfId="47609" xr:uid="{BC3557C4-22C6-4A1F-AD66-3B2CC20035A4}"/>
    <cellStyle name="แสดงผล 2 3 3 6 5" xfId="28418" xr:uid="{52DFF400-863F-4FE2-8237-8478A8EA0F9F}"/>
    <cellStyle name="แสดงผล 2 3 3 6 5 2" xfId="52184" xr:uid="{267AE625-212F-4B39-BE5B-3666C9E944FA}"/>
    <cellStyle name="แสดงผล 2 3 3 6 6" xfId="33237" xr:uid="{95E159E5-8D67-4CB7-91C4-17B5C6B4CACB}"/>
    <cellStyle name="แสดงผล 2 3 3 7" xfId="9930" xr:uid="{01376486-5105-4012-84F0-FB87BE66387E}"/>
    <cellStyle name="แสดงผล 2 3 3 7 2" xfId="34144" xr:uid="{96801674-10E8-4583-AE7F-317ACE187F78}"/>
    <cellStyle name="แสดงผล 2 3 3 8" xfId="14847" xr:uid="{06385F63-363E-49FA-921B-C9E48E9BF912}"/>
    <cellStyle name="แสดงผล 2 3 3 8 2" xfId="38877" xr:uid="{AA4DE5F0-ABAE-4719-9D82-CF8C3E3C407E}"/>
    <cellStyle name="แสดงผล 2 3 3 9" xfId="19821" xr:uid="{8A044955-00AC-4D28-998B-4D4C34E2420F}"/>
    <cellStyle name="แสดงผล 2 3 3 9 2" xfId="43654" xr:uid="{572FA682-28D1-4E6D-921C-8C1F2869931B}"/>
    <cellStyle name="แสดงผล 2 3 4" xfId="4851" xr:uid="{838BE967-DA45-47A3-918F-E1DFECF86986}"/>
    <cellStyle name="แสดงผล 2 3 4 2" xfId="10231" xr:uid="{2F71586A-7FB1-4764-BEA5-C18459E570D8}"/>
    <cellStyle name="แสดงผล 2 3 4 2 2" xfId="34445" xr:uid="{07A0BBE8-1D4F-4B93-92CB-340069787C30}"/>
    <cellStyle name="แสดงผล 2 3 4 3" xfId="15148" xr:uid="{10AAD9E4-E40C-469A-86E6-143D42D124A3}"/>
    <cellStyle name="แสดงผล 2 3 4 3 2" xfId="39178" xr:uid="{500ACB60-F21C-4DC2-988F-23847FD4AEBF}"/>
    <cellStyle name="แสดงผล 2 3 4 4" xfId="20380" xr:uid="{998F4F5E-AD55-4939-8B62-3CC6BAF5C8F3}"/>
    <cellStyle name="แสดงผล 2 3 4 4 2" xfId="44205" xr:uid="{5EEA4E6D-5F50-4138-BF7F-DABB554511E5}"/>
    <cellStyle name="แสดงผล 2 3 4 5" xfId="25014" xr:uid="{7F23A9F3-E677-4D63-B3A0-BCA3502A4BAB}"/>
    <cellStyle name="แสดงผล 2 3 4 5 2" xfId="48780" xr:uid="{644FCE1D-1CAD-40EE-865D-9C7FAB6EB861}"/>
    <cellStyle name="แสดงผล 2 3 4 6" xfId="29608" xr:uid="{519F3B72-A90A-4C49-BFBB-360DFAF8B37C}"/>
    <cellStyle name="แสดงผล 2 3 5" xfId="5956" xr:uid="{164DEAE7-A296-4F11-8F8E-993C32C578F0}"/>
    <cellStyle name="แสดงผล 2 3 5 2" xfId="11335" xr:uid="{F181244C-086D-47AC-AA74-32B0926F55F3}"/>
    <cellStyle name="แสดงผล 2 3 5 2 2" xfId="35374" xr:uid="{7704AAF2-925D-4669-B63D-1D5572B7668B}"/>
    <cellStyle name="แสดงผล 2 3 5 3" xfId="16078" xr:uid="{E57CCB5C-C883-4A1D-9FF4-72E22187841E}"/>
    <cellStyle name="แสดงผล 2 3 5 3 2" xfId="40108" xr:uid="{BC077A1F-F985-442E-A3DC-DFADD81E00B6}"/>
    <cellStyle name="แสดงผล 2 3 5 4" xfId="21126" xr:uid="{C82028C6-DEA5-4336-A1A8-7F29B073D29C}"/>
    <cellStyle name="แสดงผล 2 3 5 4 2" xfId="44940" xr:uid="{6FEDB40D-648A-43AA-A5B4-79E5B90F1A01}"/>
    <cellStyle name="แสดงผล 2 3 5 5" xfId="25749" xr:uid="{398792FF-F128-4247-9AEC-EB2BEBBAB218}"/>
    <cellStyle name="แสดงผล 2 3 5 5 2" xfId="49515" xr:uid="{30F85F35-6715-44CD-999E-F92CB051A87F}"/>
    <cellStyle name="แสดงผล 2 3 5 6" xfId="30525" xr:uid="{62D0D13C-A877-4E6D-BC97-C72DBE2DCEFA}"/>
    <cellStyle name="แสดงผล 2 3 6" xfId="6737" xr:uid="{94355EA6-DFBB-4EF9-8C9D-6425BDF4002A}"/>
    <cellStyle name="แสดงผล 2 3 6 2" xfId="12116" xr:uid="{293DE3B7-1E9A-4283-B2BC-85A19383435E}"/>
    <cellStyle name="แสดงผล 2 3 6 2 2" xfId="36152" xr:uid="{1C21FD4D-277D-47EF-AB11-6DD5DA449D4B}"/>
    <cellStyle name="แสดงผล 2 3 6 3" xfId="16856" xr:uid="{6D1D4402-04B9-4460-9D07-7652B5935587}"/>
    <cellStyle name="แสดงผล 2 3 6 3 2" xfId="40886" xr:uid="{F1DF0077-141A-4974-8F05-13FE85FBE215}"/>
    <cellStyle name="แสดงผล 2 3 6 4" xfId="21863" xr:uid="{8411D111-9853-4B0F-9666-A251164400F7}"/>
    <cellStyle name="แสดงผล 2 3 6 4 2" xfId="45668" xr:uid="{40C7DF9B-7FB3-4D69-B329-21E17C0F2EC4}"/>
    <cellStyle name="แสดงผล 2 3 6 5" xfId="26477" xr:uid="{1E483802-304C-446D-8D35-95F808C3E688}"/>
    <cellStyle name="แสดงผล 2 3 6 5 2" xfId="50243" xr:uid="{B5148D12-AD63-4178-A841-EF5A56D6E4DA}"/>
    <cellStyle name="แสดงผล 2 3 6 6" xfId="31294" xr:uid="{17E25C53-5CEF-48CF-AE7D-2A259A5A555A}"/>
    <cellStyle name="แสดงผล 2 3 7" xfId="7477" xr:uid="{B210A9CB-F0E1-4BC1-84AF-4CD072B3FFC1}"/>
    <cellStyle name="แสดงผล 2 3 7 2" xfId="12856" xr:uid="{2CBAED6D-FC22-42BD-86C0-BF8D2B49F425}"/>
    <cellStyle name="แสดงผล 2 3 7 2 2" xfId="36890" xr:uid="{58949730-65BE-4C70-860E-8DC5E8214AA1}"/>
    <cellStyle name="แสดงผล 2 3 7 3" xfId="17594" xr:uid="{1D11D3AF-1D96-4517-B80A-FDE362F7E5DD}"/>
    <cellStyle name="แสดงผล 2 3 7 3 2" xfId="41624" xr:uid="{349D2088-379B-43EB-9C93-CEC9F05B87BE}"/>
    <cellStyle name="แสดงผล 2 3 7 4" xfId="22599" xr:uid="{EDDD1317-CDDE-41F6-877D-5A3913D510C9}"/>
    <cellStyle name="แสดงผล 2 3 7 4 2" xfId="46395" xr:uid="{ECF31230-B39A-4DA9-9BD2-40D082E00F6B}"/>
    <cellStyle name="แสดงผล 2 3 7 5" xfId="27204" xr:uid="{26E2B6B5-200F-4E76-888C-64DA628BA63A}"/>
    <cellStyle name="แสดงผล 2 3 7 5 2" xfId="50970" xr:uid="{285D1205-B9CC-4636-B903-9D1080B66456}"/>
    <cellStyle name="แสดงผล 2 3 7 6" xfId="32023" xr:uid="{58CA571E-C981-4A5B-A915-6C1AF8F4F0CE}"/>
    <cellStyle name="แสดงผล 2 3 8" xfId="8210" xr:uid="{794BB4F7-BE31-40DD-882A-2713B85A4363}"/>
    <cellStyle name="แสดงผล 2 3 8 2" xfId="13589" xr:uid="{9284ED49-C74D-483B-99F3-4212788892A5}"/>
    <cellStyle name="แสดงผล 2 3 8 2 2" xfId="37621" xr:uid="{F1127898-0581-476D-81A0-E76E301A3B64}"/>
    <cellStyle name="แสดงผล 2 3 8 3" xfId="18325" xr:uid="{8B3FA5B5-B468-4326-84F4-5F60C127CD89}"/>
    <cellStyle name="แสดงผล 2 3 8 3 2" xfId="42355" xr:uid="{9F7E84D6-9F45-4433-A14D-CD95E4FA68F7}"/>
    <cellStyle name="แสดงผล 2 3 8 4" xfId="23330" xr:uid="{77118DB8-9A50-4F2B-BE13-D2A5AA2DCE0A}"/>
    <cellStyle name="แสดงผล 2 3 8 4 2" xfId="47117" xr:uid="{40CD8C1E-A7A7-4BCE-BD66-38D82B0ED919}"/>
    <cellStyle name="แสดงผล 2 3 8 5" xfId="27926" xr:uid="{2826559A-D48E-4639-81BF-161CCC2B360E}"/>
    <cellStyle name="แสดงผล 2 3 8 5 2" xfId="51692" xr:uid="{C8F70AB5-12B4-484B-BD33-881D59C1DD49}"/>
    <cellStyle name="แสดงผล 2 3 8 6" xfId="32745" xr:uid="{E445DA7F-42E4-475D-B10A-6DCA59BA429C}"/>
    <cellStyle name="แสดงผล 2 3 9" xfId="9427" xr:uid="{288205A6-7A0E-46CB-926C-348B3A0E0410}"/>
    <cellStyle name="แสดงผล 2 3 9 2" xfId="33643" xr:uid="{1A24AA95-ECFD-499A-9819-2F265AC3CFDF}"/>
    <cellStyle name="แสดงผล 2 4" xfId="2558" xr:uid="{3572D09F-B210-4749-9802-FB78812B4AB3}"/>
    <cellStyle name="แสดงผล 2 4 10" xfId="14366" xr:uid="{35386766-C6E3-44AB-8BBF-4E4C3F59AA97}"/>
    <cellStyle name="แสดงผล 2 4 10 2" xfId="38396" xr:uid="{AA9E884F-C208-444B-B298-CB7507E4E0CB}"/>
    <cellStyle name="แสดงผล 2 4 11" xfId="19338" xr:uid="{E1FABFAA-8769-487C-B74D-FFEF28018DEC}"/>
    <cellStyle name="แสดงผล 2 4 11 2" xfId="43179" xr:uid="{18DF821B-C6A2-405F-86B9-6D18D20709C9}"/>
    <cellStyle name="แสดงผล 2 4 12" xfId="24074" xr:uid="{7D7EAFCB-1528-4B60-8AC0-C91734026B62}"/>
    <cellStyle name="แสดงผล 2 4 12 2" xfId="47843" xr:uid="{38E981C2-A0E7-4BC1-9D8C-D463CCD08999}"/>
    <cellStyle name="แสดงผล 2 4 13" xfId="4057" xr:uid="{2D87CA29-34DA-4665-87AE-D0DCA775108D}"/>
    <cellStyle name="แสดงผล 2 4 14" xfId="28835" xr:uid="{3D7EEB37-C32B-454E-9393-C244691B219D}"/>
    <cellStyle name="แสดงผล 2 4 2" xfId="4341" xr:uid="{4D67603E-1F6B-48BA-984F-2E04FBDB7444}"/>
    <cellStyle name="แสดงผล 2 4 2 10" xfId="24320" xr:uid="{5204FF7D-4296-4F6C-8AC1-F69BE12CBA0C}"/>
    <cellStyle name="แสดงผล 2 4 2 10 2" xfId="48086" xr:uid="{F5CF8207-E7C4-423A-BF73-8E0C7F61070A}"/>
    <cellStyle name="แสดงผล 2 4 2 11" xfId="29106" xr:uid="{800B784D-CCF1-4F80-9F13-BB1AD100379E}"/>
    <cellStyle name="แสดงผล 2 4 2 2" xfId="5144" xr:uid="{BA1AE8C9-EFE9-4FCD-90CE-8165CDDB3ADD}"/>
    <cellStyle name="แสดงผล 2 4 2 2 2" xfId="10524" xr:uid="{AF373EA9-B405-4A91-BDAE-B17772253B2C}"/>
    <cellStyle name="แสดงผล 2 4 2 2 2 2" xfId="34736" xr:uid="{90F82E7A-BC1C-4E7A-A1C8-360097248FD9}"/>
    <cellStyle name="แสดงผล 2 4 2 2 3" xfId="15439" xr:uid="{90338824-3480-42FA-8845-191A72ECA1ED}"/>
    <cellStyle name="แสดงผล 2 4 2 2 3 2" xfId="39469" xr:uid="{CEB7A017-F29B-425D-8826-5A96812BFF55}"/>
    <cellStyle name="แสดงผล 2 4 2 2 4" xfId="20673" xr:uid="{1DA1F851-C29C-46F1-A42A-84CBF075E410}"/>
    <cellStyle name="แสดงผล 2 4 2 2 4 2" xfId="44495" xr:uid="{DA6B003B-3AF8-4152-94A0-25A290F718CC}"/>
    <cellStyle name="แสดงผล 2 4 2 2 5" xfId="25304" xr:uid="{A3D561C0-8C54-4710-93F7-A98FF31737A7}"/>
    <cellStyle name="แสดงผล 2 4 2 2 5 2" xfId="49070" xr:uid="{A68F128D-BB07-400C-8B74-BA9AD1D74666}"/>
    <cellStyle name="แสดงผล 2 4 2 2 6" xfId="29896" xr:uid="{7D1F6D51-00AF-413E-8654-CF7976043CB6}"/>
    <cellStyle name="แสดงผล 2 4 2 3" xfId="6250" xr:uid="{D05AE0A0-A98F-4784-8D64-D6C14CD1E056}"/>
    <cellStyle name="แสดงผล 2 4 2 3 2" xfId="11629" xr:uid="{D4EF68D1-665C-4676-B7EA-7EB46BDAA96F}"/>
    <cellStyle name="แสดงผล 2 4 2 3 2 2" xfId="35666" xr:uid="{943F8829-C4D6-42BC-83F5-01CBD9913D63}"/>
    <cellStyle name="แสดงผล 2 4 2 3 3" xfId="16370" xr:uid="{306E7A8B-0324-464A-BC02-66501BE54684}"/>
    <cellStyle name="แสดงผล 2 4 2 3 3 2" xfId="40400" xr:uid="{F2EFDF13-DBC3-4598-BD7B-299E4B80A3A6}"/>
    <cellStyle name="แสดงผล 2 4 2 3 4" xfId="21418" xr:uid="{0EBDA2ED-D988-4764-AE11-7CBD02EC0BCE}"/>
    <cellStyle name="แสดงผล 2 4 2 3 4 2" xfId="45229" xr:uid="{F1BAAD7D-687B-4446-9CE7-52B00C409A51}"/>
    <cellStyle name="แสดงผล 2 4 2 3 5" xfId="26038" xr:uid="{021DB575-33AA-4F9B-BA3F-59F113EBC7B2}"/>
    <cellStyle name="แสดงผล 2 4 2 3 5 2" xfId="49804" xr:uid="{B39284B9-9EB0-4824-A36F-007DFECCFC3A}"/>
    <cellStyle name="แสดงผล 2 4 2 3 6" xfId="30814" xr:uid="{219919F0-D844-4EF4-A567-140712CC3733}"/>
    <cellStyle name="แสดงผล 2 4 2 4" xfId="7031" xr:uid="{FB1CF6F3-6217-496F-928A-0C47607F0CC5}"/>
    <cellStyle name="แสดงผล 2 4 2 4 2" xfId="12410" xr:uid="{2AB16CD6-07F9-4F03-B753-F8A0AAEFBCC3}"/>
    <cellStyle name="แสดงผล 2 4 2 4 2 2" xfId="36444" xr:uid="{435A1791-D8A7-4F49-8D0D-A4ADB0923806}"/>
    <cellStyle name="แสดงผล 2 4 2 4 3" xfId="17148" xr:uid="{995116E6-928A-4C1A-B286-BEDC4B399544}"/>
    <cellStyle name="แสดงผล 2 4 2 4 3 2" xfId="41178" xr:uid="{1448B13C-CD51-4076-905A-DED03E8AB5F0}"/>
    <cellStyle name="แสดงผล 2 4 2 4 4" xfId="22154" xr:uid="{85BF38B4-1CC4-4E61-BC3C-110238C1F214}"/>
    <cellStyle name="แสดงผล 2 4 2 4 4 2" xfId="45956" xr:uid="{1263BE48-D010-4BD5-A94A-324E4BE7A35E}"/>
    <cellStyle name="แสดงผล 2 4 2 4 5" xfId="26765" xr:uid="{35DA57ED-A091-4F43-9915-50521034ACAA}"/>
    <cellStyle name="แสดงผล 2 4 2 4 5 2" xfId="50531" xr:uid="{002CF091-4682-4411-99A1-8BB01E5EC7CC}"/>
    <cellStyle name="แสดงผล 2 4 2 4 6" xfId="31583" xr:uid="{2645594B-3AD6-4A26-A3CF-37D955210043}"/>
    <cellStyle name="แสดงผล 2 4 2 5" xfId="7770" xr:uid="{A2DD862F-B1E8-4EB3-99DD-EA241A84B816}"/>
    <cellStyle name="แสดงผล 2 4 2 5 2" xfId="13149" xr:uid="{00744818-4FC4-4F6E-912E-7820682EA424}"/>
    <cellStyle name="แสดงผล 2 4 2 5 2 2" xfId="37181" xr:uid="{D1F77716-1980-4A1C-89CE-868F23543555}"/>
    <cellStyle name="แสดงผล 2 4 2 5 3" xfId="17885" xr:uid="{B9B6EBD1-4DA6-4F18-B735-893527A54F9E}"/>
    <cellStyle name="แสดงผล 2 4 2 5 3 2" xfId="41915" xr:uid="{A3FE2576-2756-49A1-8531-AB318F8B4925}"/>
    <cellStyle name="แสดงผล 2 4 2 5 4" xfId="22890" xr:uid="{913B61D2-E13B-41DC-84F9-4E1162A6977D}"/>
    <cellStyle name="แสดงผล 2 4 2 5 4 2" xfId="46683" xr:uid="{30D37174-C644-40E3-A6CA-815908464AEF}"/>
    <cellStyle name="แสดงผล 2 4 2 5 5" xfId="27492" xr:uid="{EE4C4DA8-762C-464E-B6EF-A36E2987A561}"/>
    <cellStyle name="แสดงผล 2 4 2 5 5 2" xfId="51258" xr:uid="{AE821B0C-8E2C-4057-9354-014350EFBBE7}"/>
    <cellStyle name="แสดงผล 2 4 2 5 6" xfId="32311" xr:uid="{54A685BB-C161-4A5C-A57A-3884A723520C}"/>
    <cellStyle name="แสดงผล 2 4 2 6" xfId="8503" xr:uid="{00BD1726-B366-44F7-A5DF-4B336A8459CE}"/>
    <cellStyle name="แสดงผล 2 4 2 6 2" xfId="13882" xr:uid="{D6DF4D08-C363-4D4E-B1BA-8D3C7D3015F5}"/>
    <cellStyle name="แสดงผล 2 4 2 6 2 2" xfId="37912" xr:uid="{0F30AEBE-BC75-40C9-BA1F-27B7A2DF1A84}"/>
    <cellStyle name="แสดงผล 2 4 2 6 3" xfId="18616" xr:uid="{DB5F6ADA-4F6E-4AF1-8B50-B87C69426E04}"/>
    <cellStyle name="แสดงผล 2 4 2 6 3 2" xfId="42646" xr:uid="{0FC7EE05-37FD-4ADF-99A3-B0AB03F82887}"/>
    <cellStyle name="แสดงผล 2 4 2 6 4" xfId="23621" xr:uid="{876A561C-EE4E-44E2-9A3A-6394F57E2E3B}"/>
    <cellStyle name="แสดงผล 2 4 2 6 4 2" xfId="47405" xr:uid="{E6F3F998-EDF6-4943-83B8-96215193EFE3}"/>
    <cellStyle name="แสดงผล 2 4 2 6 5" xfId="28214" xr:uid="{F51E91BA-41A6-41BB-B11D-A3396C226836}"/>
    <cellStyle name="แสดงผล 2 4 2 6 5 2" xfId="51980" xr:uid="{F5132D44-5EBE-4025-8277-B5C92BE7128E}"/>
    <cellStyle name="แสดงผล 2 4 2 6 6" xfId="33033" xr:uid="{61ED7C44-E5A3-4F6B-932A-E87975BC1932}"/>
    <cellStyle name="แสดงผล 2 4 2 7" xfId="9723" xr:uid="{740D6BB5-CD1B-4771-8B65-F421AA90F06F}"/>
    <cellStyle name="แสดงผล 2 4 2 7 2" xfId="33937" xr:uid="{B0FF7394-CB8B-4B83-AAF4-5D88F15721F9}"/>
    <cellStyle name="แสดงผล 2 4 2 8" xfId="14640" xr:uid="{3FCE5C38-549E-4DA3-8B3F-83D0BA4ECB2F}"/>
    <cellStyle name="แสดงผล 2 4 2 8 2" xfId="38670" xr:uid="{594C3B51-3DFA-4501-BF26-52AAEE89CC1B}"/>
    <cellStyle name="แสดงผล 2 4 2 9" xfId="19614" xr:uid="{E6B5CF5C-1A20-4D8D-9FC9-33E00F3CEF42}"/>
    <cellStyle name="แสดงผล 2 4 2 9 2" xfId="43450" xr:uid="{EE931723-65A3-4F10-8E5F-DCB7C8B13BAF}"/>
    <cellStyle name="แสดงผล 2 4 3" xfId="4565" xr:uid="{40CDDAE6-722A-4CE1-8A40-8C33DFBF8E0E}"/>
    <cellStyle name="แสดงผล 2 4 3 10" xfId="24519" xr:uid="{0362F018-15C7-4E20-87C6-3C7AE15EABFB}"/>
    <cellStyle name="แสดงผล 2 4 3 10 2" xfId="48285" xr:uid="{D654223E-CA5F-4DD8-8479-460D573F2B1E}"/>
    <cellStyle name="แสดงผล 2 4 3 11" xfId="29327" xr:uid="{DDB6D326-180F-4147-8D07-CE1CEE95DAF6}"/>
    <cellStyle name="แสดงผล 2 4 3 2" xfId="5368" xr:uid="{94EF2616-78F1-4445-8DED-3A605DE958CE}"/>
    <cellStyle name="แสดงผล 2 4 3 2 2" xfId="10748" xr:uid="{8F6557C7-3670-450D-BCD6-3FE98B7DF6A7}"/>
    <cellStyle name="แสดงผล 2 4 3 2 2 2" xfId="34960" xr:uid="{74C51278-0F2D-44CB-9940-C020F2EEE34B}"/>
    <cellStyle name="แสดงผล 2 4 3 2 3" xfId="15663" xr:uid="{88A5ADD2-307C-4901-8BF4-16AC6905BBCE}"/>
    <cellStyle name="แสดงผล 2 4 3 2 3 2" xfId="39693" xr:uid="{C3E07130-94ED-4201-802C-464EDA4B70E3}"/>
    <cellStyle name="แสดงผล 2 4 3 2 4" xfId="20897" xr:uid="{A23C8167-2C02-4D1E-94A5-B1F9201A8660}"/>
    <cellStyle name="แสดงผล 2 4 3 2 4 2" xfId="44716" xr:uid="{5C2CAB3A-49D1-4754-AE12-5EF26CAEE4C0}"/>
    <cellStyle name="แสดงผล 2 4 3 2 5" xfId="25525" xr:uid="{832C82CE-34C7-456A-9F12-625CEEE5FC59}"/>
    <cellStyle name="แสดงผล 2 4 3 2 5 2" xfId="49291" xr:uid="{35F28C50-E870-4878-8B86-AEA318E7DBFE}"/>
    <cellStyle name="แสดงผล 2 4 3 2 6" xfId="30117" xr:uid="{4A587EEC-109A-4D11-B020-0EC2E034BEF0}"/>
    <cellStyle name="แสดงผล 2 4 3 3" xfId="6474" xr:uid="{D9B48CD2-9AFF-4B34-A79C-6F99195F7E5A}"/>
    <cellStyle name="แสดงผล 2 4 3 3 2" xfId="11853" xr:uid="{5170ACC8-C206-4D98-8927-B472DD11AF61}"/>
    <cellStyle name="แสดงผล 2 4 3 3 2 2" xfId="35890" xr:uid="{905240EC-18F6-4B02-80B9-A79243F40E8C}"/>
    <cellStyle name="แสดงผล 2 4 3 3 3" xfId="16594" xr:uid="{72C27676-750E-4B65-A9ED-F073999D5E21}"/>
    <cellStyle name="แสดงผล 2 4 3 3 3 2" xfId="40624" xr:uid="{634D3E60-93FC-4AE6-BAF2-9FB424ED268C}"/>
    <cellStyle name="แสดงผล 2 4 3 3 4" xfId="21642" xr:uid="{5FC8669C-126E-4A0B-9562-200E39F4D5A7}"/>
    <cellStyle name="แสดงผล 2 4 3 3 4 2" xfId="45450" xr:uid="{85EC2FAA-7C6B-4E65-A5F4-5CD9C42206C4}"/>
    <cellStyle name="แสดงผล 2 4 3 3 5" xfId="26259" xr:uid="{8DDD24D7-B725-42C6-B74E-84BD1CAF3E1E}"/>
    <cellStyle name="แสดงผล 2 4 3 3 5 2" xfId="50025" xr:uid="{954E918A-59D8-4079-B5DA-B20234D69AA8}"/>
    <cellStyle name="แสดงผล 2 4 3 3 6" xfId="31035" xr:uid="{F9AAB635-7489-4C4E-9A45-DE0B5BB95B6C}"/>
    <cellStyle name="แสดงผล 2 4 3 4" xfId="7255" xr:uid="{E420B13F-6A98-4236-AC95-10D6A3D95D62}"/>
    <cellStyle name="แสดงผล 2 4 3 4 2" xfId="12634" xr:uid="{913EAF22-3C20-4C2E-8012-D7AED82775C3}"/>
    <cellStyle name="แสดงผล 2 4 3 4 2 2" xfId="36668" xr:uid="{164FC0DC-2D32-4902-A2BE-B9178BB8806A}"/>
    <cellStyle name="แสดงผล 2 4 3 4 3" xfId="17372" xr:uid="{6DEFD1CF-21A1-44DC-B223-1B94493D6164}"/>
    <cellStyle name="แสดงผล 2 4 3 4 3 2" xfId="41402" xr:uid="{EEC492AB-2955-4AED-A9FB-5F5E6F02A01A}"/>
    <cellStyle name="แสดงผล 2 4 3 4 4" xfId="22378" xr:uid="{79DFA097-95E9-4DAA-9356-F19DB32A3D63}"/>
    <cellStyle name="แสดงผล 2 4 3 4 4 2" xfId="46177" xr:uid="{BB6BD518-BA5D-4ECB-B45A-1883FE9D0C27}"/>
    <cellStyle name="แสดงผล 2 4 3 4 5" xfId="26986" xr:uid="{CAFC1E2C-3B09-49C6-BB51-0EF96A66ACC3}"/>
    <cellStyle name="แสดงผล 2 4 3 4 5 2" xfId="50752" xr:uid="{87869EED-9F14-4192-93FB-B92404ADAE99}"/>
    <cellStyle name="แสดงผล 2 4 3 4 6" xfId="31804" xr:uid="{D78AF2A9-887A-4F00-8ED9-9A249742D278}"/>
    <cellStyle name="แสดงผล 2 4 3 5" xfId="7994" xr:uid="{B800AC9E-5F7F-4B61-B73C-BF374801C7F4}"/>
    <cellStyle name="แสดงผล 2 4 3 5 2" xfId="13373" xr:uid="{CFB91837-2910-47FC-888D-41A816B1DD90}"/>
    <cellStyle name="แสดงผล 2 4 3 5 2 2" xfId="37405" xr:uid="{210CD67D-7C8E-4794-ADB3-64BF9518E6C9}"/>
    <cellStyle name="แสดงผล 2 4 3 5 3" xfId="18109" xr:uid="{698F47E4-CD77-438D-89C7-2691DB1D28CD}"/>
    <cellStyle name="แสดงผล 2 4 3 5 3 2" xfId="42139" xr:uid="{F3FD033C-DF82-424D-8551-FA6A1E66FCB2}"/>
    <cellStyle name="แสดงผล 2 4 3 5 4" xfId="23114" xr:uid="{F72B2865-EA45-4C3D-A9DE-55E839372776}"/>
    <cellStyle name="แสดงผล 2 4 3 5 4 2" xfId="46904" xr:uid="{39B2E3AF-31CA-4B27-8B82-362CAB4B4E5F}"/>
    <cellStyle name="แสดงผล 2 4 3 5 5" xfId="27713" xr:uid="{4871CFEB-9482-4B66-9E24-02D026023179}"/>
    <cellStyle name="แสดงผล 2 4 3 5 5 2" xfId="51479" xr:uid="{CABE3642-EE8E-4BCD-B1F9-A3261C25B9AB}"/>
    <cellStyle name="แสดงผล 2 4 3 5 6" xfId="32532" xr:uid="{CF3BA7E7-9250-4A06-8BDB-9DE418A64B58}"/>
    <cellStyle name="แสดงผล 2 4 3 6" xfId="8727" xr:uid="{7A7416A3-0CA2-4B8A-97B5-DF113FC6919E}"/>
    <cellStyle name="แสดงผล 2 4 3 6 2" xfId="14106" xr:uid="{096CAC43-F337-4B66-8A75-36E9E1E55E96}"/>
    <cellStyle name="แสดงผล 2 4 3 6 2 2" xfId="38136" xr:uid="{78DF0422-AD97-477F-84D3-E901B0627C88}"/>
    <cellStyle name="แสดงผล 2 4 3 6 3" xfId="18840" xr:uid="{C1943ED3-0D92-4277-A841-306A49446EFC}"/>
    <cellStyle name="แสดงผล 2 4 3 6 3 2" xfId="42870" xr:uid="{56DD0A28-8F12-4C20-9A62-E1E2B51AB607}"/>
    <cellStyle name="แสดงผล 2 4 3 6 4" xfId="23845" xr:uid="{C2AE6C2B-355F-4BE0-B98A-C7D22EC75A76}"/>
    <cellStyle name="แสดงผล 2 4 3 6 4 2" xfId="47626" xr:uid="{3A78C4E1-DE54-4BAD-BC49-B19BE182A3F7}"/>
    <cellStyle name="แสดงผล 2 4 3 6 5" xfId="28435" xr:uid="{0BCB7376-C896-4EE8-95DF-87866BB2B765}"/>
    <cellStyle name="แสดงผล 2 4 3 6 5 2" xfId="52201" xr:uid="{C63A4E34-63C5-499D-A0E7-15B81961CF44}"/>
    <cellStyle name="แสดงผล 2 4 3 6 6" xfId="33254" xr:uid="{0D054338-A5F1-4D1D-88DB-EE23381B24B4}"/>
    <cellStyle name="แสดงผล 2 4 3 7" xfId="9947" xr:uid="{65339165-11ED-4B29-886F-52B1CB65A108}"/>
    <cellStyle name="แสดงผล 2 4 3 7 2" xfId="34161" xr:uid="{A539A412-D34A-466E-AB56-F34B2BB29D3C}"/>
    <cellStyle name="แสดงผล 2 4 3 8" xfId="14864" xr:uid="{3965981E-6885-4239-AE29-AE87FD1D7F83}"/>
    <cellStyle name="แสดงผล 2 4 3 8 2" xfId="38894" xr:uid="{72135E3C-74D5-421A-B471-14C4849F0A0B}"/>
    <cellStyle name="แสดงผล 2 4 3 9" xfId="19838" xr:uid="{0A6F4D27-FC18-48FB-93C3-AE47858C588D}"/>
    <cellStyle name="แสดงผล 2 4 3 9 2" xfId="43671" xr:uid="{FAC2E8E7-2B89-4245-9108-BE31C256AE0A}"/>
    <cellStyle name="แสดงผล 2 4 4" xfId="4868" xr:uid="{1D2DD692-43F1-4F1F-B2A1-F8178D32D518}"/>
    <cellStyle name="แสดงผล 2 4 4 2" xfId="10248" xr:uid="{B44E7A3D-533F-4B93-BCBE-EF1E06842A12}"/>
    <cellStyle name="แสดงผล 2 4 4 2 2" xfId="34462" xr:uid="{726F59ED-5BC8-43D6-A07C-6E2D7216CBFA}"/>
    <cellStyle name="แสดงผล 2 4 4 3" xfId="15165" xr:uid="{ACB18F18-4103-45E5-897F-1FE650C85A05}"/>
    <cellStyle name="แสดงผล 2 4 4 3 2" xfId="39195" xr:uid="{AFE5E8AC-F68B-4FCD-918E-E599B7E5EA6E}"/>
    <cellStyle name="แสดงผล 2 4 4 4" xfId="20397" xr:uid="{1F97E0DE-CE27-4C58-B107-13BB5B56D4FD}"/>
    <cellStyle name="แสดงผล 2 4 4 4 2" xfId="44222" xr:uid="{1D05DD54-10ED-4037-906B-0EC9492AAFA6}"/>
    <cellStyle name="แสดงผล 2 4 4 5" xfId="25031" xr:uid="{9D780656-48C4-48D9-8519-AC4AA39452E6}"/>
    <cellStyle name="แสดงผล 2 4 4 5 2" xfId="48797" xr:uid="{1EE285DE-674A-4E11-B953-87D0A980297B}"/>
    <cellStyle name="แสดงผล 2 4 4 6" xfId="29625" xr:uid="{CB3DE872-A7C5-4E47-B9CE-CACCE40F244F}"/>
    <cellStyle name="แสดงผล 2 4 5" xfId="5973" xr:uid="{047F66B8-0620-4EF3-951A-02B64A32406C}"/>
    <cellStyle name="แสดงผล 2 4 5 2" xfId="11352" xr:uid="{AA90DCA9-EE65-4BD0-B36B-E7BC061F62AB}"/>
    <cellStyle name="แสดงผล 2 4 5 2 2" xfId="35391" xr:uid="{760B008D-8CC2-4E56-AC6A-D37B37B6A95F}"/>
    <cellStyle name="แสดงผล 2 4 5 3" xfId="16095" xr:uid="{0E731837-9775-42FD-B410-D68861531AB0}"/>
    <cellStyle name="แสดงผล 2 4 5 3 2" xfId="40125" xr:uid="{506F0A65-7AFF-4402-A055-1B901AB2F80E}"/>
    <cellStyle name="แสดงผล 2 4 5 4" xfId="21143" xr:uid="{F7C76511-E805-406F-BCBD-83397CE39692}"/>
    <cellStyle name="แสดงผล 2 4 5 4 2" xfId="44957" xr:uid="{6DA02ACD-3984-4331-A933-CF45161A71B6}"/>
    <cellStyle name="แสดงผล 2 4 5 5" xfId="25766" xr:uid="{C3FFEE1F-4EE0-415C-964B-A8056807E39E}"/>
    <cellStyle name="แสดงผล 2 4 5 5 2" xfId="49532" xr:uid="{F3228C9F-4E93-4C0B-8A48-FE371B3404C5}"/>
    <cellStyle name="แสดงผล 2 4 5 6" xfId="30542" xr:uid="{0945EE93-69A9-4857-8669-54E7BAC8990E}"/>
    <cellStyle name="แสดงผล 2 4 6" xfId="6754" xr:uid="{4B64D228-93D7-42E0-9A26-4B52AF29EB14}"/>
    <cellStyle name="แสดงผล 2 4 6 2" xfId="12133" xr:uid="{1AF6E068-0B3A-448D-9B11-3DA94856A917}"/>
    <cellStyle name="แสดงผล 2 4 6 2 2" xfId="36169" xr:uid="{15D2B136-D6C0-47DA-A611-B66D224DF0CF}"/>
    <cellStyle name="แสดงผล 2 4 6 3" xfId="16873" xr:uid="{E95C5C1F-CDFF-41B4-AE6A-564B9428E6EC}"/>
    <cellStyle name="แสดงผล 2 4 6 3 2" xfId="40903" xr:uid="{2E10AA2C-6111-41D2-BEB1-5394371215C7}"/>
    <cellStyle name="แสดงผล 2 4 6 4" xfId="21880" xr:uid="{8F1EF6C0-8732-4ECB-94BE-D3353D60E471}"/>
    <cellStyle name="แสดงผล 2 4 6 4 2" xfId="45685" xr:uid="{214D3783-4ADD-49D8-8454-C602B83442ED}"/>
    <cellStyle name="แสดงผล 2 4 6 5" xfId="26494" xr:uid="{24DCD4FE-675F-407E-B9D0-3629C35A8AE8}"/>
    <cellStyle name="แสดงผล 2 4 6 5 2" xfId="50260" xr:uid="{37955A43-3F8F-48E4-8DC7-22DD6826ED54}"/>
    <cellStyle name="แสดงผล 2 4 6 6" xfId="31311" xr:uid="{0EFDF0E1-9DA4-4E55-8C80-8BC6683954C8}"/>
    <cellStyle name="แสดงผล 2 4 7" xfId="7494" xr:uid="{FFE58585-09BC-4AF6-B85A-2D3C5CDBB557}"/>
    <cellStyle name="แสดงผล 2 4 7 2" xfId="12873" xr:uid="{33C6B97B-B733-4340-B53F-60668042DA26}"/>
    <cellStyle name="แสดงผล 2 4 7 2 2" xfId="36907" xr:uid="{9169C2DE-5851-4526-BB87-7EBF4DE494E1}"/>
    <cellStyle name="แสดงผล 2 4 7 3" xfId="17611" xr:uid="{7164ADD5-A439-44CE-B0E8-F940C5C393E1}"/>
    <cellStyle name="แสดงผล 2 4 7 3 2" xfId="41641" xr:uid="{5AFED465-6486-4DE9-9E2F-F5C120898024}"/>
    <cellStyle name="แสดงผล 2 4 7 4" xfId="22616" xr:uid="{DBF84CEA-1E29-4E9D-ADD2-66FE33CDCE6D}"/>
    <cellStyle name="แสดงผล 2 4 7 4 2" xfId="46412" xr:uid="{47CDDAA0-ED81-426D-B644-8B04697F10C6}"/>
    <cellStyle name="แสดงผล 2 4 7 5" xfId="27221" xr:uid="{F3554F04-9FF8-417D-88E4-080C246E62D0}"/>
    <cellStyle name="แสดงผล 2 4 7 5 2" xfId="50987" xr:uid="{44681160-F908-4A86-8794-C9EB03D80758}"/>
    <cellStyle name="แสดงผล 2 4 7 6" xfId="32040" xr:uid="{032D5B8F-B33C-4C4C-9DA7-E59F26AC0E44}"/>
    <cellStyle name="แสดงผล 2 4 8" xfId="8227" xr:uid="{A1C8EC1C-101D-45A5-B8C6-927B8DDE9618}"/>
    <cellStyle name="แสดงผล 2 4 8 2" xfId="13606" xr:uid="{932178A3-5B2D-4F29-9014-B66DB90A0E2F}"/>
    <cellStyle name="แสดงผล 2 4 8 2 2" xfId="37638" xr:uid="{606EB5AD-5788-4427-A6E0-16DEFABE243C}"/>
    <cellStyle name="แสดงผล 2 4 8 3" xfId="18342" xr:uid="{97779180-C7E6-4729-B9DE-C3D8B893CD60}"/>
    <cellStyle name="แสดงผล 2 4 8 3 2" xfId="42372" xr:uid="{6A0B3934-2A44-41D5-8F6C-E8F5976051E8}"/>
    <cellStyle name="แสดงผล 2 4 8 4" xfId="23347" xr:uid="{AE645109-466B-447B-8F0F-052F7634932F}"/>
    <cellStyle name="แสดงผล 2 4 8 4 2" xfId="47134" xr:uid="{99CF96E3-DDBC-4153-8661-BFBC96FFF6BC}"/>
    <cellStyle name="แสดงผล 2 4 8 5" xfId="27943" xr:uid="{9DC3F8A1-9BFD-4A64-B86C-C1440CE17D45}"/>
    <cellStyle name="แสดงผล 2 4 8 5 2" xfId="51709" xr:uid="{88E802FB-7C5A-4505-AFD8-4E4F5FB7A2DF}"/>
    <cellStyle name="แสดงผล 2 4 8 6" xfId="32762" xr:uid="{DD815AB5-4722-40B8-A4BD-B3EA332AF63F}"/>
    <cellStyle name="แสดงผล 2 4 9" xfId="9444" xr:uid="{6392B1B4-139F-4666-80DC-B73EE7951E97}"/>
    <cellStyle name="แสดงผล 2 4 9 2" xfId="33660" xr:uid="{1C826197-A270-4340-A7EC-D2ABFEC5A130}"/>
    <cellStyle name="แสดงผล 2 5" xfId="4112" xr:uid="{E91D26A4-44CD-402A-BF75-57B9B2F70BB4}"/>
    <cellStyle name="แสดงผล 2 5 10" xfId="14421" xr:uid="{119E2D6A-21C9-491E-8F76-DEE6FD4E7BBB}"/>
    <cellStyle name="แสดงผล 2 5 10 2" xfId="38451" xr:uid="{A140FC9B-30BC-472A-8636-BCD6D3AFD98A}"/>
    <cellStyle name="แสดงผล 2 5 11" xfId="19393" xr:uid="{5D86EB93-007C-41D4-AA19-4BB3EC7408D2}"/>
    <cellStyle name="แสดงผล 2 5 11 2" xfId="43234" xr:uid="{E7D37AB8-FB4C-441E-B9F8-D3D08571F278}"/>
    <cellStyle name="แสดงผล 2 5 12" xfId="24118" xr:uid="{FEE93D53-DB7F-4BBF-9241-59F9CF74768D}"/>
    <cellStyle name="แสดงผล 2 5 12 2" xfId="47887" xr:uid="{E573A17B-B12C-47B2-8E8C-9070886DD58C}"/>
    <cellStyle name="แสดงผล 2 5 13" xfId="28890" xr:uid="{87A06FDF-E2CB-4A9C-981B-DE8EB6B40341}"/>
    <cellStyle name="แสดงผล 2 5 2" xfId="4395" xr:uid="{455DF3EC-9E7E-47EB-B5AA-9480A2A26459}"/>
    <cellStyle name="แสดงผล 2 5 2 10" xfId="24367" xr:uid="{F71D2302-AFF3-4DFC-B0B6-0D9856383D8A}"/>
    <cellStyle name="แสดงผล 2 5 2 10 2" xfId="48133" xr:uid="{1D3A94EB-78FE-4248-8C1A-ACF28D27F8F0}"/>
    <cellStyle name="แสดงผล 2 5 2 11" xfId="29160" xr:uid="{948BA866-7309-4B84-9950-4BCA402381E1}"/>
    <cellStyle name="แสดงผล 2 5 2 2" xfId="5198" xr:uid="{E3B70E47-1C9B-4641-A867-770A8B3DAE17}"/>
    <cellStyle name="แสดงผล 2 5 2 2 2" xfId="10578" xr:uid="{1E757F8B-1DAA-451B-A49A-D28485EA0172}"/>
    <cellStyle name="แสดงผล 2 5 2 2 2 2" xfId="34790" xr:uid="{F0C8F831-5ADA-4641-9A6E-B73438CE7E46}"/>
    <cellStyle name="แสดงผล 2 5 2 2 3" xfId="15493" xr:uid="{5CA125D9-011C-4289-B703-56B3857F5341}"/>
    <cellStyle name="แสดงผล 2 5 2 2 3 2" xfId="39523" xr:uid="{FB155325-A292-4784-93A6-AB01D54874A7}"/>
    <cellStyle name="แสดงผล 2 5 2 2 4" xfId="20727" xr:uid="{2455B4B8-16FD-4B78-976B-78561CE831C5}"/>
    <cellStyle name="แสดงผล 2 5 2 2 4 2" xfId="44549" xr:uid="{810BF01C-3CB8-45EF-8419-6DE3DCD50182}"/>
    <cellStyle name="แสดงผล 2 5 2 2 5" xfId="25358" xr:uid="{601739F3-FB3B-4609-818D-41800FF77527}"/>
    <cellStyle name="แสดงผล 2 5 2 2 5 2" xfId="49124" xr:uid="{F8B63CFF-FA6F-406C-ADA6-A43B553F901D}"/>
    <cellStyle name="แสดงผล 2 5 2 2 6" xfId="29950" xr:uid="{4A3C2665-44AE-4BCA-9B11-3C0969F4376E}"/>
    <cellStyle name="แสดงผล 2 5 2 3" xfId="6304" xr:uid="{1637FD14-248C-4220-BBC2-1FB4CBAE5400}"/>
    <cellStyle name="แสดงผล 2 5 2 3 2" xfId="11683" xr:uid="{A2DD8F3E-5C41-4C7C-BD9D-826A7B40E280}"/>
    <cellStyle name="แสดงผล 2 5 2 3 2 2" xfId="35720" xr:uid="{DEFE4F13-7C45-4585-AAD2-0572852D1EFD}"/>
    <cellStyle name="แสดงผล 2 5 2 3 3" xfId="16424" xr:uid="{DD0FEED6-9B35-4AFC-9A52-27091D57AE11}"/>
    <cellStyle name="แสดงผล 2 5 2 3 3 2" xfId="40454" xr:uid="{B8C1552A-A934-4F0A-9DCC-C95877CFAD65}"/>
    <cellStyle name="แสดงผล 2 5 2 3 4" xfId="21472" xr:uid="{FF1B24FA-2F64-4F3A-89FD-B47F7882F412}"/>
    <cellStyle name="แสดงผล 2 5 2 3 4 2" xfId="45283" xr:uid="{200547E2-7858-471C-88A6-73AEAE9F313F}"/>
    <cellStyle name="แสดงผล 2 5 2 3 5" xfId="26092" xr:uid="{556463F7-FABA-481E-8283-E28311817351}"/>
    <cellStyle name="แสดงผล 2 5 2 3 5 2" xfId="49858" xr:uid="{50B9F886-C6A4-4921-8692-09D916A768CE}"/>
    <cellStyle name="แสดงผล 2 5 2 3 6" xfId="30868" xr:uid="{A7523C10-2AD1-4F18-8241-3049845E92BE}"/>
    <cellStyle name="แสดงผล 2 5 2 4" xfId="7085" xr:uid="{5266EEF9-301F-4CA6-8229-8A317968515D}"/>
    <cellStyle name="แสดงผล 2 5 2 4 2" xfId="12464" xr:uid="{F70738D9-A43F-4F37-A2EC-DE561597DC22}"/>
    <cellStyle name="แสดงผล 2 5 2 4 2 2" xfId="36498" xr:uid="{F5CC86A2-AA06-4B1A-9AF4-C50C05FEC5FD}"/>
    <cellStyle name="แสดงผล 2 5 2 4 3" xfId="17202" xr:uid="{288E3862-76F8-46A9-8DFB-ABB319ACB71C}"/>
    <cellStyle name="แสดงผล 2 5 2 4 3 2" xfId="41232" xr:uid="{254F9398-5DA2-4E97-9070-4358F1972D5F}"/>
    <cellStyle name="แสดงผล 2 5 2 4 4" xfId="22208" xr:uid="{822A1DCB-3D8F-4460-9F4A-92F8D6504EE9}"/>
    <cellStyle name="แสดงผล 2 5 2 4 4 2" xfId="46010" xr:uid="{7ED49B77-ADAD-4D05-97A4-66AFA40D7851}"/>
    <cellStyle name="แสดงผล 2 5 2 4 5" xfId="26819" xr:uid="{C2A4E8CF-7EAB-4A56-8272-1C33B24BDD3E}"/>
    <cellStyle name="แสดงผล 2 5 2 4 5 2" xfId="50585" xr:uid="{701B4C1B-678C-45F1-BFA7-650B3DE9234D}"/>
    <cellStyle name="แสดงผล 2 5 2 4 6" xfId="31637" xr:uid="{43826A56-708F-48B3-9EC5-2E69D85585D1}"/>
    <cellStyle name="แสดงผล 2 5 2 5" xfId="7824" xr:uid="{7C0B111C-C230-4076-8AF1-9D710B26C0A5}"/>
    <cellStyle name="แสดงผล 2 5 2 5 2" xfId="13203" xr:uid="{98095021-80C4-4B31-9F75-5E7A357F43B9}"/>
    <cellStyle name="แสดงผล 2 5 2 5 2 2" xfId="37235" xr:uid="{9EDDCB08-4DB4-4A91-9F3E-F9985C76C23A}"/>
    <cellStyle name="แสดงผล 2 5 2 5 3" xfId="17939" xr:uid="{DA941495-E4FD-4F94-B929-3C60EE30EB74}"/>
    <cellStyle name="แสดงผล 2 5 2 5 3 2" xfId="41969" xr:uid="{CE008C3F-6F2C-4FD2-A545-ECCC5DD58A29}"/>
    <cellStyle name="แสดงผล 2 5 2 5 4" xfId="22944" xr:uid="{4FB9957B-9884-4E21-9C3A-5DB686BE4C5D}"/>
    <cellStyle name="แสดงผล 2 5 2 5 4 2" xfId="46737" xr:uid="{EE20327A-72E6-481D-BFD5-8FE1073AB04A}"/>
    <cellStyle name="แสดงผล 2 5 2 5 5" xfId="27546" xr:uid="{AA9A64FC-C80E-4E98-B6D6-B700FF27A142}"/>
    <cellStyle name="แสดงผล 2 5 2 5 5 2" xfId="51312" xr:uid="{0AFB5155-7F4D-47F0-924D-D235019674B7}"/>
    <cellStyle name="แสดงผล 2 5 2 5 6" xfId="32365" xr:uid="{93E9DBA1-1D86-4706-B886-3ACADB665C99}"/>
    <cellStyle name="แสดงผล 2 5 2 6" xfId="8557" xr:uid="{42E3069F-5959-424B-B5F7-B999FE2403B8}"/>
    <cellStyle name="แสดงผล 2 5 2 6 2" xfId="13936" xr:uid="{303A2D4D-5A06-45A8-9BEF-CEEFF0397A97}"/>
    <cellStyle name="แสดงผล 2 5 2 6 2 2" xfId="37966" xr:uid="{74F7804F-CD88-42FA-AD9A-9A09BAF36ECB}"/>
    <cellStyle name="แสดงผล 2 5 2 6 3" xfId="18670" xr:uid="{57F9F80D-BFBE-45B5-9822-2319F20852AE}"/>
    <cellStyle name="แสดงผล 2 5 2 6 3 2" xfId="42700" xr:uid="{987BE81D-8DE1-402A-8F66-BB1B8EA75678}"/>
    <cellStyle name="แสดงผล 2 5 2 6 4" xfId="23675" xr:uid="{F37F759D-EEBE-4A32-8405-8045F7529A1A}"/>
    <cellStyle name="แสดงผล 2 5 2 6 4 2" xfId="47459" xr:uid="{E6C07437-029F-4A98-86B2-D816D01941B5}"/>
    <cellStyle name="แสดงผล 2 5 2 6 5" xfId="28268" xr:uid="{44580A02-BB74-4D9D-8F0E-C34AF76FAEB2}"/>
    <cellStyle name="แสดงผล 2 5 2 6 5 2" xfId="52034" xr:uid="{7ADB8CB5-5354-4BDC-A78A-ED3FE0F9ACF8}"/>
    <cellStyle name="แสดงผล 2 5 2 6 6" xfId="33087" xr:uid="{8EA77F8A-254B-4722-A019-449C139C80F0}"/>
    <cellStyle name="แสดงผล 2 5 2 7" xfId="9777" xr:uid="{CFD562A1-D242-4BB4-B1EA-5DD000620242}"/>
    <cellStyle name="แสดงผล 2 5 2 7 2" xfId="33991" xr:uid="{73F7F122-83F1-42A2-887C-695EB0E88021}"/>
    <cellStyle name="แสดงผล 2 5 2 8" xfId="14694" xr:uid="{E0ADDC29-5927-4555-BB57-DB7C7FA08F7B}"/>
    <cellStyle name="แสดงผล 2 5 2 8 2" xfId="38724" xr:uid="{8E3F67DC-778D-4C40-8EA9-B6BFCBD7A77E}"/>
    <cellStyle name="แสดงผล 2 5 2 9" xfId="19668" xr:uid="{DD6A05A3-BEC6-4954-A3DA-AEC458CFB4A9}"/>
    <cellStyle name="แสดงผล 2 5 2 9 2" xfId="43504" xr:uid="{A7839526-D225-4583-90AA-14CA18CA3639}"/>
    <cellStyle name="แสดงผล 2 5 3" xfId="4619" xr:uid="{A87C046D-1C55-4EAF-AD64-505CBC957E63}"/>
    <cellStyle name="แสดงผล 2 5 3 10" xfId="24572" xr:uid="{EF47C613-73F0-4AE9-A053-F952948221BA}"/>
    <cellStyle name="แสดงผล 2 5 3 10 2" xfId="48338" xr:uid="{5435C07A-49CA-499B-AFA6-7404C65D9438}"/>
    <cellStyle name="แสดงผล 2 5 3 11" xfId="29381" xr:uid="{2FDB39DE-95B7-473E-AE9F-C235D8CD46CE}"/>
    <cellStyle name="แสดงผล 2 5 3 2" xfId="5422" xr:uid="{A0EAE539-0E4C-4F9D-8069-21A71964D109}"/>
    <cellStyle name="แสดงผล 2 5 3 2 2" xfId="10802" xr:uid="{638E39A4-87AD-4326-9BF6-CFB67F7463F6}"/>
    <cellStyle name="แสดงผล 2 5 3 2 2 2" xfId="35014" xr:uid="{25D1633F-3D85-46A5-8410-1ABE723725C4}"/>
    <cellStyle name="แสดงผล 2 5 3 2 3" xfId="15717" xr:uid="{3231A34F-377B-47BF-BC85-97FCE138ED1B}"/>
    <cellStyle name="แสดงผล 2 5 3 2 3 2" xfId="39747" xr:uid="{375CD20B-3C90-4D9C-94DC-9A4F6215CD9E}"/>
    <cellStyle name="แสดงผล 2 5 3 2 4" xfId="20951" xr:uid="{B1BA7726-1689-41D1-864C-E49FC1DC3EBD}"/>
    <cellStyle name="แสดงผล 2 5 3 2 4 2" xfId="44770" xr:uid="{ECFB4A39-4ACE-45A3-93D9-3EE6416AC580}"/>
    <cellStyle name="แสดงผล 2 5 3 2 5" xfId="25579" xr:uid="{1FC020B8-1422-4DD5-A2E5-28754F4E1F2E}"/>
    <cellStyle name="แสดงผล 2 5 3 2 5 2" xfId="49345" xr:uid="{1A1BD171-0504-4663-B3DA-266F9F2D1BF3}"/>
    <cellStyle name="แสดงผล 2 5 3 2 6" xfId="30171" xr:uid="{30DBBAB1-8084-44D6-95FC-CC856913670D}"/>
    <cellStyle name="แสดงผล 2 5 3 3" xfId="6528" xr:uid="{88116ADB-6D84-4D47-BFE6-D817068A1566}"/>
    <cellStyle name="แสดงผล 2 5 3 3 2" xfId="11907" xr:uid="{D4D1D191-9BD2-42A0-A082-FEB48538E022}"/>
    <cellStyle name="แสดงผล 2 5 3 3 2 2" xfId="35944" xr:uid="{FAF7CBF3-A085-451B-9A6A-E70440EDF57B}"/>
    <cellStyle name="แสดงผล 2 5 3 3 3" xfId="16648" xr:uid="{4355C41B-9EC8-474E-A49B-F9424B7C2C84}"/>
    <cellStyle name="แสดงผล 2 5 3 3 3 2" xfId="40678" xr:uid="{C894C161-4D5C-48AE-AA62-0B9DCE0C64EE}"/>
    <cellStyle name="แสดงผล 2 5 3 3 4" xfId="21696" xr:uid="{8707F41F-324E-4B96-926A-031BA6578FCD}"/>
    <cellStyle name="แสดงผล 2 5 3 3 4 2" xfId="45504" xr:uid="{8B0E9B28-000E-450C-A15E-89BF09C05B18}"/>
    <cellStyle name="แสดงผล 2 5 3 3 5" xfId="26313" xr:uid="{1911EFBA-0D05-47F2-813F-91432AD4ADCC}"/>
    <cellStyle name="แสดงผล 2 5 3 3 5 2" xfId="50079" xr:uid="{1949DB3B-FAD6-4079-B92A-8C6D2EC704FA}"/>
    <cellStyle name="แสดงผล 2 5 3 3 6" xfId="31089" xr:uid="{D7E883C0-171A-4000-A818-22BAA9C7B0A0}"/>
    <cellStyle name="แสดงผล 2 5 3 4" xfId="7309" xr:uid="{706EE285-4810-455C-BA6F-DC814FD1E7A0}"/>
    <cellStyle name="แสดงผล 2 5 3 4 2" xfId="12688" xr:uid="{D0557036-DFF6-4472-87C6-F51D20D3EF61}"/>
    <cellStyle name="แสดงผล 2 5 3 4 2 2" xfId="36722" xr:uid="{A3976F32-EAA3-470B-8FF7-137E135BD159}"/>
    <cellStyle name="แสดงผล 2 5 3 4 3" xfId="17426" xr:uid="{6F50A1B3-DE38-467E-8591-43BEC0F3D01B}"/>
    <cellStyle name="แสดงผล 2 5 3 4 3 2" xfId="41456" xr:uid="{11A37CD3-56B0-43DD-BDF1-87B6732CC21E}"/>
    <cellStyle name="แสดงผล 2 5 3 4 4" xfId="22432" xr:uid="{964D4D31-6957-4C45-9A64-D3A44BD81C89}"/>
    <cellStyle name="แสดงผล 2 5 3 4 4 2" xfId="46231" xr:uid="{2646F412-6DBD-4E39-97D9-E0D28E12B7FE}"/>
    <cellStyle name="แสดงผล 2 5 3 4 5" xfId="27040" xr:uid="{D994767A-C6F4-4F72-BE40-330261D48047}"/>
    <cellStyle name="แสดงผล 2 5 3 4 5 2" xfId="50806" xr:uid="{49EBE870-89EB-4CF2-979D-38427B39FC87}"/>
    <cellStyle name="แสดงผล 2 5 3 4 6" xfId="31858" xr:uid="{A711B0B7-1584-462F-B7C8-17A52C28ABC3}"/>
    <cellStyle name="แสดงผล 2 5 3 5" xfId="8048" xr:uid="{5DBDC148-606F-46A7-9387-64726FFABEB6}"/>
    <cellStyle name="แสดงผล 2 5 3 5 2" xfId="13427" xr:uid="{18DB3178-FBA3-4B2C-9B8F-D3390058CA37}"/>
    <cellStyle name="แสดงผล 2 5 3 5 2 2" xfId="37459" xr:uid="{2CAD30D1-2F3C-46D6-8A29-32A05BB67FCD}"/>
    <cellStyle name="แสดงผล 2 5 3 5 3" xfId="18163" xr:uid="{E7FB6D12-85CD-4F55-82F9-E82F1624E4E8}"/>
    <cellStyle name="แสดงผล 2 5 3 5 3 2" xfId="42193" xr:uid="{01A1EE88-5C4A-42BF-BFC3-93E778CE637D}"/>
    <cellStyle name="แสดงผล 2 5 3 5 4" xfId="23168" xr:uid="{82EBA9F2-1787-4EBB-895D-7763764294A8}"/>
    <cellStyle name="แสดงผล 2 5 3 5 4 2" xfId="46958" xr:uid="{04E55EC8-F14B-42A5-9E08-63205BD294E6}"/>
    <cellStyle name="แสดงผล 2 5 3 5 5" xfId="27767" xr:uid="{D052BD3B-073F-4B0B-AC12-3151AA217D88}"/>
    <cellStyle name="แสดงผล 2 5 3 5 5 2" xfId="51533" xr:uid="{20ED76DD-9DE0-4157-8B31-6444B8CCF5B4}"/>
    <cellStyle name="แสดงผล 2 5 3 5 6" xfId="32586" xr:uid="{5D41D531-653C-4CC4-A2E9-55994FF071A4}"/>
    <cellStyle name="แสดงผล 2 5 3 6" xfId="8781" xr:uid="{1D47333C-CF0F-46AC-8196-F5BE451B4802}"/>
    <cellStyle name="แสดงผล 2 5 3 6 2" xfId="14160" xr:uid="{26E8FCBA-6657-42C3-8FBD-FDA7C23EBA53}"/>
    <cellStyle name="แสดงผล 2 5 3 6 2 2" xfId="38190" xr:uid="{68142C5F-A99B-4D8A-BD6A-8DDF13935A3A}"/>
    <cellStyle name="แสดงผล 2 5 3 6 3" xfId="18894" xr:uid="{C571E848-669D-4DD7-AE2B-04F75C31866B}"/>
    <cellStyle name="แสดงผล 2 5 3 6 3 2" xfId="42924" xr:uid="{97C3DAB0-A99C-4B8A-84FB-AFCD4BE3E2DF}"/>
    <cellStyle name="แสดงผล 2 5 3 6 4" xfId="23899" xr:uid="{AA9B7A72-BC31-4765-9A7A-2DCD24D875DC}"/>
    <cellStyle name="แสดงผล 2 5 3 6 4 2" xfId="47680" xr:uid="{B3A5E23C-B883-4832-B74E-6E9154B580D1}"/>
    <cellStyle name="แสดงผล 2 5 3 6 5" xfId="28489" xr:uid="{5977DAA3-B380-406B-8AA3-2664751F0546}"/>
    <cellStyle name="แสดงผล 2 5 3 6 5 2" xfId="52255" xr:uid="{49349720-8C6C-4D01-AFCE-5E4D59667C5C}"/>
    <cellStyle name="แสดงผล 2 5 3 6 6" xfId="33308" xr:uid="{0722F9F6-A43D-4264-B92D-3CD57E3A9051}"/>
    <cellStyle name="แสดงผล 2 5 3 7" xfId="10001" xr:uid="{5071CD91-9C2B-4526-955D-887956DFA65B}"/>
    <cellStyle name="แสดงผล 2 5 3 7 2" xfId="34215" xr:uid="{D2EBE785-FB81-42E9-8668-264AB1CDA811}"/>
    <cellStyle name="แสดงผล 2 5 3 8" xfId="14918" xr:uid="{B6F34902-987F-42A2-8452-64C55E957FCE}"/>
    <cellStyle name="แสดงผล 2 5 3 8 2" xfId="38948" xr:uid="{5A3A659D-D26E-4681-A272-601E35794B90}"/>
    <cellStyle name="แสดงผล 2 5 3 9" xfId="19892" xr:uid="{A369E5DE-CC94-40A8-819F-D2687280B66C}"/>
    <cellStyle name="แสดงผล 2 5 3 9 2" xfId="43725" xr:uid="{50F73E8F-8F46-474E-9C3B-077D15F8BBD2}"/>
    <cellStyle name="แสดงผล 2 5 4" xfId="4923" xr:uid="{9DBABE92-FEB1-4C64-91E6-174C036F124C}"/>
    <cellStyle name="แสดงผล 2 5 4 2" xfId="10303" xr:uid="{E4D8732C-485C-478A-A0C4-DAB214EA6805}"/>
    <cellStyle name="แสดงผล 2 5 4 2 2" xfId="34517" xr:uid="{263ABF39-AEFE-41EA-8332-0C0A67E70B25}"/>
    <cellStyle name="แสดงผล 2 5 4 3" xfId="15220" xr:uid="{71131F1C-BCDF-4906-9316-280024FD19F5}"/>
    <cellStyle name="แสดงผล 2 5 4 3 2" xfId="39250" xr:uid="{6A164AAF-170F-42DE-9A26-D49E62520D0F}"/>
    <cellStyle name="แสดงผล 2 5 4 4" xfId="20452" xr:uid="{1DADE320-C817-4826-8A25-76E550FE4476}"/>
    <cellStyle name="แสดงผล 2 5 4 4 2" xfId="44277" xr:uid="{680E3ED3-529B-4B19-A031-A0F4F0770E7C}"/>
    <cellStyle name="แสดงผล 2 5 4 5" xfId="25086" xr:uid="{D303C063-908C-41B5-B2F9-3A587D95D15D}"/>
    <cellStyle name="แสดงผล 2 5 4 5 2" xfId="48852" xr:uid="{D5AC6569-7ADA-4F20-ACCF-533E50A335C2}"/>
    <cellStyle name="แสดงผล 2 5 4 6" xfId="29680" xr:uid="{9CB06DF4-E902-40A6-9925-96128EFD299B}"/>
    <cellStyle name="แสดงผล 2 5 5" xfId="6028" xr:uid="{C8751B0E-1D59-48D0-8850-5E6120841B8A}"/>
    <cellStyle name="แสดงผล 2 5 5 2" xfId="11407" xr:uid="{07DBB592-F5C0-4275-9408-FC3D3CCB9B29}"/>
    <cellStyle name="แสดงผล 2 5 5 2 2" xfId="35446" xr:uid="{144F244D-6065-472D-96BD-AF822EECB456}"/>
    <cellStyle name="แสดงผล 2 5 5 3" xfId="16150" xr:uid="{E9FC8AA3-DA17-403C-B722-88812BA6728E}"/>
    <cellStyle name="แสดงผล 2 5 5 3 2" xfId="40180" xr:uid="{BCF13A37-E3C7-4C2D-92B6-DDCBF551195B}"/>
    <cellStyle name="แสดงผล 2 5 5 4" xfId="21198" xr:uid="{93350D65-20B7-4350-BDA4-549EEF3A5060}"/>
    <cellStyle name="แสดงผล 2 5 5 4 2" xfId="45012" xr:uid="{0C9D0358-FBDC-43FC-84F6-E080779330F1}"/>
    <cellStyle name="แสดงผล 2 5 5 5" xfId="25821" xr:uid="{42219314-4A2D-491E-BFE6-ACC9B618F122}"/>
    <cellStyle name="แสดงผล 2 5 5 5 2" xfId="49587" xr:uid="{9998EF71-1359-4282-A575-8A0898F8013F}"/>
    <cellStyle name="แสดงผล 2 5 5 6" xfId="30597" xr:uid="{882E5BFF-1C8C-49DA-B270-F6F31221403F}"/>
    <cellStyle name="แสดงผล 2 5 6" xfId="6809" xr:uid="{0D53CECE-115B-4A7C-8445-B24B7A97CE81}"/>
    <cellStyle name="แสดงผล 2 5 6 2" xfId="12188" xr:uid="{0A776228-CE65-464F-9F38-89FA550041B1}"/>
    <cellStyle name="แสดงผล 2 5 6 2 2" xfId="36224" xr:uid="{DAD0EA84-124A-4A88-9163-9B6162163BCA}"/>
    <cellStyle name="แสดงผล 2 5 6 3" xfId="16928" xr:uid="{8FD439DC-5C12-4DBD-AF89-6DBD0DA97EE5}"/>
    <cellStyle name="แสดงผล 2 5 6 3 2" xfId="40958" xr:uid="{C2D02FE2-1801-49AB-B1E8-D746179A2CD8}"/>
    <cellStyle name="แสดงผล 2 5 6 4" xfId="21935" xr:uid="{21BECBBF-59E0-4B3C-B0CC-8C10986E51F8}"/>
    <cellStyle name="แสดงผล 2 5 6 4 2" xfId="45740" xr:uid="{7F8378AC-66EA-4E0F-9DC4-9993FAC9914A}"/>
    <cellStyle name="แสดงผล 2 5 6 5" xfId="26549" xr:uid="{546D0795-6112-44DD-A3E5-766A71C0148A}"/>
    <cellStyle name="แสดงผล 2 5 6 5 2" xfId="50315" xr:uid="{D9847E5C-84E0-49BA-BE7D-90F081DFC62B}"/>
    <cellStyle name="แสดงผล 2 5 6 6" xfId="31366" xr:uid="{C3E9EFC7-A8B6-4697-8B82-03E346859B5F}"/>
    <cellStyle name="แสดงผล 2 5 7" xfId="7549" xr:uid="{CFAD5E64-0BBB-472C-95C2-69C6790FD7C6}"/>
    <cellStyle name="แสดงผล 2 5 7 2" xfId="12928" xr:uid="{C2C47399-3B0E-4CDA-9A50-122DC689A696}"/>
    <cellStyle name="แสดงผล 2 5 7 2 2" xfId="36962" xr:uid="{B0F1FE44-F657-45C1-8966-44D9F9DD11B2}"/>
    <cellStyle name="แสดงผล 2 5 7 3" xfId="17666" xr:uid="{9370B461-0F88-470F-A45A-FB794AD3FC0A}"/>
    <cellStyle name="แสดงผล 2 5 7 3 2" xfId="41696" xr:uid="{75648AFC-24E0-4D15-ABC3-19F6FCAE214F}"/>
    <cellStyle name="แสดงผล 2 5 7 4" xfId="22671" xr:uid="{E7794D90-3492-4B00-8903-BB13BFFA3C53}"/>
    <cellStyle name="แสดงผล 2 5 7 4 2" xfId="46467" xr:uid="{C94F67BD-5AD8-4D4D-A13C-6EB83784678D}"/>
    <cellStyle name="แสดงผล 2 5 7 5" xfId="27276" xr:uid="{F412F057-3E24-4251-B080-AAD3248FD207}"/>
    <cellStyle name="แสดงผล 2 5 7 5 2" xfId="51042" xr:uid="{BD5FCE7E-C48B-445B-AF04-EF42E8D9CB2B}"/>
    <cellStyle name="แสดงผล 2 5 7 6" xfId="32095" xr:uid="{4C5D2735-05BA-499D-93B9-BAA7F08AAF3B}"/>
    <cellStyle name="แสดงผล 2 5 8" xfId="8282" xr:uid="{14D7F740-12F5-404A-AC89-194A5D72E66B}"/>
    <cellStyle name="แสดงผล 2 5 8 2" xfId="13661" xr:uid="{D1E07B75-4117-4667-A587-93C595F08E1C}"/>
    <cellStyle name="แสดงผล 2 5 8 2 2" xfId="37693" xr:uid="{342FE17F-F556-4798-A88C-4F58112327FB}"/>
    <cellStyle name="แสดงผล 2 5 8 3" xfId="18397" xr:uid="{C4EF654D-BFDA-422C-9C5B-AEF697D86ADE}"/>
    <cellStyle name="แสดงผล 2 5 8 3 2" xfId="42427" xr:uid="{13637453-B4B6-42D3-A3DD-04C742A4EB9C}"/>
    <cellStyle name="แสดงผล 2 5 8 4" xfId="23402" xr:uid="{7165F89F-291E-45E2-8ACA-8474A7588277}"/>
    <cellStyle name="แสดงผล 2 5 8 4 2" xfId="47189" xr:uid="{2B9F741E-B19C-4963-9D1C-BCFA978FE2CD}"/>
    <cellStyle name="แสดงผล 2 5 8 5" xfId="27998" xr:uid="{5A2597D3-677A-45ED-9F0A-2CC07B723353}"/>
    <cellStyle name="แสดงผล 2 5 8 5 2" xfId="51764" xr:uid="{383F04F6-0E04-4FE8-811D-D7977A777F93}"/>
    <cellStyle name="แสดงผล 2 5 8 6" xfId="32817" xr:uid="{6A7B1A7F-B2A9-49D1-BE3E-DFC977334B50}"/>
    <cellStyle name="แสดงผล 2 5 9" xfId="9499" xr:uid="{F17D48AF-1BE4-44F4-BC6E-46807F5A3ACD}"/>
    <cellStyle name="แสดงผล 2 5 9 2" xfId="33715" xr:uid="{7FC3CE5F-4FDA-4E16-B8A4-D7400C4CB8E0}"/>
    <cellStyle name="แสดงผล 2 6" xfId="3771" xr:uid="{920C65D5-75B6-48D6-A529-951ACA8079BB}"/>
    <cellStyle name="แสดงผล 2 6 2" xfId="9157" xr:uid="{A8A935E1-65E7-4F06-B2C6-416E9772D6E0}"/>
    <cellStyle name="แสดงผล 2 6 2 2" xfId="33481" xr:uid="{A0CE20DC-E174-4D43-ABD3-023BD3461E29}"/>
    <cellStyle name="แสดงผล 2 6 3" xfId="14202" xr:uid="{3CA48FEA-E7A2-4668-8109-28C2AAEBEC4F}"/>
    <cellStyle name="แสดงผล 2 6 3 2" xfId="38232" xr:uid="{CB596F77-4696-4F0F-9B1B-296A99F24250}"/>
    <cellStyle name="แสดงผล 2 6 4" xfId="20147" xr:uid="{BE4F87ED-4A20-4845-A0EC-B9B97963F0B3}"/>
    <cellStyle name="แสดงผล 2 6 4 2" xfId="43975" xr:uid="{E38BA6E5-607A-45A7-B7A4-BB734F2176F9}"/>
    <cellStyle name="แสดงผล 2 6 5" xfId="28672" xr:uid="{644E2BB2-1596-4662-9233-99C5C3A0770D}"/>
    <cellStyle name="แสดงผล 2 7" xfId="4699" xr:uid="{0A611516-1F07-417B-968D-F221CDB00B84}"/>
    <cellStyle name="แสดงผล 2 7 2" xfId="10079" xr:uid="{378A7E3D-83D4-4609-AB4A-F7BBB1409CF9}"/>
    <cellStyle name="แสดงผล 2 7 2 2" xfId="34293" xr:uid="{C0F2A789-263B-49D8-9FBD-87617A479425}"/>
    <cellStyle name="แสดงผล 2 7 3" xfId="14996" xr:uid="{2CAF1391-9181-4E09-BE99-CA2BBCC67AD7}"/>
    <cellStyle name="แสดงผล 2 7 3 2" xfId="39026" xr:uid="{147BF128-537E-438C-96EF-0DB46570E184}"/>
    <cellStyle name="แสดงผล 2 7 4" xfId="19996" xr:uid="{E08B8144-56C5-4003-9482-DAD88BD025E9}"/>
    <cellStyle name="แสดงผล 2 7 4 2" xfId="43827" xr:uid="{B4B37718-5C1B-4C91-8B88-622F4484C407}"/>
    <cellStyle name="แสดงผล 2 7 5" xfId="24672" xr:uid="{725D4A2E-056E-41D2-92D4-3C3E38563D60}"/>
    <cellStyle name="แสดงผล 2 7 5 2" xfId="48438" xr:uid="{C5039272-AB6D-4BAC-A2F6-49F51037F8B2}"/>
    <cellStyle name="แสดงผล 2 7 6" xfId="29459" xr:uid="{91E805CE-498F-4348-B24A-473B5C3E0327}"/>
    <cellStyle name="แสดงผล 2 8" xfId="5667" xr:uid="{D4BE6245-0BCE-4FC1-A97A-D5D5CC5F0327}"/>
    <cellStyle name="แสดงผล 2 8 2" xfId="11046" xr:uid="{CB494500-410C-4E42-B54C-72843EBAEF60}"/>
    <cellStyle name="แสดงผล 2 8 2 2" xfId="35193" xr:uid="{711A8A2A-E8CC-425E-8F97-D2B5D8CA1B35}"/>
    <cellStyle name="แสดงผล 2 8 3" xfId="15897" xr:uid="{5DF419B7-A3F1-43E1-B4E3-A44DF17D80F3}"/>
    <cellStyle name="แสดงผล 2 8 3 2" xfId="39927" xr:uid="{AD74CF53-19E2-4C11-90A1-60E6CFAB2DA9}"/>
    <cellStyle name="แสดงผล 2 8 4" xfId="20106" xr:uid="{E4C8DFA4-8533-45ED-911C-3DCBCF36DE99}"/>
    <cellStyle name="แสดงผล 2 8 4 2" xfId="43935" xr:uid="{DCBA262F-0AC5-4F1B-815E-77B5AB6461AD}"/>
    <cellStyle name="แสดงผล 2 8 5" xfId="24754" xr:uid="{CEFDDD78-9DA9-4463-BA03-C0163474DDF7}"/>
    <cellStyle name="แสดงผล 2 8 5 2" xfId="48520" xr:uid="{FADD832F-DAEF-4F12-97EE-F9D880BBB1E1}"/>
    <cellStyle name="แสดงผล 2 8 6" xfId="30349" xr:uid="{2A24D3BB-3A17-4ED0-9071-48832CA626BA}"/>
    <cellStyle name="แสดงผล 2 9" xfId="5514" xr:uid="{FF197E00-E2F1-468F-A08D-EEDAAEC21653}"/>
    <cellStyle name="แสดงผล 2 9 2" xfId="10894" xr:uid="{10C5C75C-8974-4113-9B66-A69818289E1D}"/>
    <cellStyle name="แสดงผล 2 9 2 2" xfId="35088" xr:uid="{7F18C6BE-1BD4-4836-98FF-892538991517}"/>
    <cellStyle name="แสดงผล 2 9 3" xfId="15791" xr:uid="{D1E97D0C-69F7-4F60-BFBD-76FBC5BDD2FF}"/>
    <cellStyle name="แสดงผล 2 9 3 2" xfId="39821" xr:uid="{29DACBD0-67C9-445E-9022-1F474C886505}"/>
    <cellStyle name="แสดงผล 2 9 4" xfId="20168" xr:uid="{3A3526F8-267B-47D4-A9E2-8D32298956DC}"/>
    <cellStyle name="แสดงผล 2 9 4 2" xfId="43996" xr:uid="{86979773-89FD-4FEB-94F5-0500D99F081A}"/>
    <cellStyle name="แสดงผล 2 9 5" xfId="24805" xr:uid="{28CABFBB-29DF-4B25-B316-62790A2C6E6E}"/>
    <cellStyle name="แสดงผล 2 9 5 2" xfId="48571" xr:uid="{8F6D0E03-79D0-4036-937A-F429A7813E5B}"/>
    <cellStyle name="แสดงผล 2 9 6" xfId="30244" xr:uid="{5766064D-E942-4D23-8757-AE5B8366627C}"/>
    <cellStyle name="แสดงผล 3" xfId="3116" xr:uid="{92676AA1-D9FD-4EEE-BEE3-17E5EFDE26F8}"/>
    <cellStyle name="แสดงผล 3 10" xfId="6622" xr:uid="{5B00ADE1-6D45-4D21-93BE-A762EE589F0B}"/>
    <cellStyle name="แสดงผล 3 10 2" xfId="12001" xr:uid="{FC15A6D4-7152-4676-8A40-EE4920BA1DF5}"/>
    <cellStyle name="แสดงผล 3 10 2 2" xfId="36037" xr:uid="{DDF4FB9F-859A-4E59-BE47-C04CC086B6BE}"/>
    <cellStyle name="แสดงผล 3 10 3" xfId="16741" xr:uid="{B59687AF-EE7B-4FE8-9003-C37C8F445C76}"/>
    <cellStyle name="แสดงผล 3 10 3 2" xfId="40771" xr:uid="{A74D8D40-0B0A-490A-BC90-E760A5F71208}"/>
    <cellStyle name="แสดงผล 3 10 4" xfId="22484" xr:uid="{8CD6A1D5-5780-41D7-A257-A278CB853BC1}"/>
    <cellStyle name="แสดงผล 3 10 4 2" xfId="46283" xr:uid="{D6AF222B-75B9-43A8-859D-433FBFB08F8E}"/>
    <cellStyle name="แสดงผล 3 10 5" xfId="27092" xr:uid="{4B2B40EC-BF18-4A37-ACAB-89B1A996138E}"/>
    <cellStyle name="แสดงผล 3 10 5 2" xfId="50858" xr:uid="{052047FD-1537-479D-9BC4-85E9F4310774}"/>
    <cellStyle name="แสดงผล 3 10 6" xfId="31182" xr:uid="{23B41EFF-03B2-4C53-A573-DA2D96268919}"/>
    <cellStyle name="แสดงผล 3 11" xfId="7363" xr:uid="{ADFDAC76-3939-4B76-97E9-A0235A5E96F8}"/>
    <cellStyle name="แสดงผล 3 11 2" xfId="12742" xr:uid="{7E64E968-035F-4D77-9A89-3A0530C1F402}"/>
    <cellStyle name="แสดงผล 3 11 2 2" xfId="36776" xr:uid="{5A97825E-338B-4A99-A517-545A6257A0E8}"/>
    <cellStyle name="แสดงผล 3 11 3" xfId="17480" xr:uid="{CFA91C25-A28F-4F15-B469-3B318C60861A}"/>
    <cellStyle name="แสดงผล 3 11 3 2" xfId="41510" xr:uid="{68F402FC-B351-4318-920A-906398BF1F1A}"/>
    <cellStyle name="แสดงผล 3 11 4" xfId="23218" xr:uid="{B7B7279B-05A3-49A1-AB25-ECC78E199E86}"/>
    <cellStyle name="แสดงผล 3 11 4 2" xfId="47008" xr:uid="{3B82FC78-0E60-43E1-BC4F-8D3AB641EC2B}"/>
    <cellStyle name="แสดงผล 3 11 5" xfId="27817" xr:uid="{E4C36816-60E3-4511-A249-9AF9A76A4EE7}"/>
    <cellStyle name="แสดงผล 3 11 5 2" xfId="51583" xr:uid="{34408595-D3D6-44D5-86A4-069E315A3F83}"/>
    <cellStyle name="แสดงผล 3 11 6" xfId="31912" xr:uid="{5E7A8534-C069-4F5B-9A33-182B329C49F3}"/>
    <cellStyle name="แสดงผล 3 12" xfId="8098" xr:uid="{F272E315-18F1-409D-9EDA-18986388DCBE}"/>
    <cellStyle name="แสดงผล 3 12 2" xfId="13477" xr:uid="{046A3D1C-7458-4330-B5AA-EC5EF8D54B17}"/>
    <cellStyle name="แสดงผล 3 12 2 2" xfId="37509" xr:uid="{B870A122-9DB8-4AA9-9B5D-04E80A79CC39}"/>
    <cellStyle name="แสดงผล 3 12 3" xfId="18213" xr:uid="{0F92993E-579F-4399-9653-3F1CBB075985}"/>
    <cellStyle name="แสดงผล 3 12 3 2" xfId="42243" xr:uid="{1D95C7C7-E739-4D8C-9E87-DF5A891E0319}"/>
    <cellStyle name="แสดงผล 3 12 4" xfId="32636" xr:uid="{BBE046BC-4F2B-4DF9-8F7C-99B845B63D47}"/>
    <cellStyle name="แสดงผล 3 13" xfId="8974" xr:uid="{E8726A00-EF8E-4FD3-B4FE-139DE81027D6}"/>
    <cellStyle name="แสดงผล 3 13 2" xfId="33385" xr:uid="{4826AEF7-F00B-442C-8081-E372081A51B5}"/>
    <cellStyle name="แสดงผล 3 14" xfId="9118" xr:uid="{0B4E7511-78EC-4E93-9543-106B086B2234}"/>
    <cellStyle name="แสดงผล 3 14 2" xfId="33465" xr:uid="{91A8922D-4961-46AA-8E7F-F135CDB98127}"/>
    <cellStyle name="แสดงผล 3 15" xfId="19197" xr:uid="{2A16CBBF-6D40-4F51-9F6A-F2967DB190ED}"/>
    <cellStyle name="แสดงผล 3 15 2" xfId="43053" xr:uid="{2C2B03C9-A98B-4427-B55A-9E2E3E8BCF24}"/>
    <cellStyle name="แสดงผล 3 16" xfId="23969" xr:uid="{0669B8B5-52F8-4411-B465-28AE6BC6A974}"/>
    <cellStyle name="แสดงผล 3 16 2" xfId="47738" xr:uid="{A75ED913-8F73-4732-8959-442569C7D2CE}"/>
    <cellStyle name="แสดงผล 3 17" xfId="3426" xr:uid="{1940FCB4-3656-4229-8B7D-EC622DCF26D6}"/>
    <cellStyle name="แสดงผล 3 18" xfId="3631" xr:uid="{11D4BFAB-20A1-4CF0-BB6B-E46D78D44CB4}"/>
    <cellStyle name="แสดงผล 3 2" xfId="3225" xr:uid="{D4FFF81F-E6D9-47A0-B22F-C80FA2A990A4}"/>
    <cellStyle name="แสดงผล 3 2 10" xfId="14404" xr:uid="{F0B89661-42DF-4A48-BFB9-36795A32F0A9}"/>
    <cellStyle name="แสดงผล 3 2 10 2" xfId="38434" xr:uid="{8400B901-582D-4217-91AF-5506BE849C40}"/>
    <cellStyle name="แสดงผล 3 2 11" xfId="19376" xr:uid="{8B4CF711-B508-4274-9711-9F326287FA0F}"/>
    <cellStyle name="แสดงผล 3 2 11 2" xfId="43217" xr:uid="{F5C12670-A1F6-4C4A-B77D-6F71C25F5E35}"/>
    <cellStyle name="แสดงผล 3 2 12" xfId="24106" xr:uid="{7D2727D3-5BBE-4F11-93A4-D4999D680E42}"/>
    <cellStyle name="แสดงผล 3 2 12 2" xfId="47875" xr:uid="{D2F31E4C-70FA-4CC6-88A1-2E903AA92B7C}"/>
    <cellStyle name="แสดงผล 3 2 13" xfId="4095" xr:uid="{A85D80EE-1E80-4DA2-996A-AD29EA9AAFDB}"/>
    <cellStyle name="แสดงผล 3 2 14" xfId="28873" xr:uid="{E60CD40E-4821-4449-96E3-A3FDA3D179DF}"/>
    <cellStyle name="แสดงผล 3 2 2" xfId="4378" xr:uid="{67090B6B-C9B4-416C-8C6A-1C3C03B7FD34}"/>
    <cellStyle name="แสดงผล 3 2 2 10" xfId="24353" xr:uid="{5D2821B2-238B-4E97-BE8D-F466D1E8F1BC}"/>
    <cellStyle name="แสดงผล 3 2 2 10 2" xfId="48119" xr:uid="{6D479313-A0B3-4008-BBFB-D999176F0A23}"/>
    <cellStyle name="แสดงผล 3 2 2 11" xfId="29143" xr:uid="{01110228-403B-4C47-8B3D-D510C1A0B2D3}"/>
    <cellStyle name="แสดงผล 3 2 2 2" xfId="5181" xr:uid="{00DC2C16-CED0-4262-8D0F-5E2F0C95F23C}"/>
    <cellStyle name="แสดงผล 3 2 2 2 2" xfId="10561" xr:uid="{4F3F8046-0E17-4900-B2BC-B95480A1276D}"/>
    <cellStyle name="แสดงผล 3 2 2 2 2 2" xfId="34773" xr:uid="{D04B69CE-B5AE-43A4-B028-018ACEB049FD}"/>
    <cellStyle name="แสดงผล 3 2 2 2 3" xfId="15476" xr:uid="{05A3F97F-C7F4-4984-9BE6-0BAD8A8BDE9E}"/>
    <cellStyle name="แสดงผล 3 2 2 2 3 2" xfId="39506" xr:uid="{FEDD03D8-BE4D-4A95-A9AB-8DDA672207E1}"/>
    <cellStyle name="แสดงผล 3 2 2 2 4" xfId="20710" xr:uid="{B4EB8CFC-9206-489F-9F8E-34BEAF3A3802}"/>
    <cellStyle name="แสดงผล 3 2 2 2 4 2" xfId="44532" xr:uid="{10BC7C68-7DA3-467D-B26E-9419B08188DA}"/>
    <cellStyle name="แสดงผล 3 2 2 2 5" xfId="25341" xr:uid="{82EBA67E-71C4-4AB2-BBE5-661B2869188E}"/>
    <cellStyle name="แสดงผล 3 2 2 2 5 2" xfId="49107" xr:uid="{52458B84-B61D-403B-B59F-2EA0DEBE7686}"/>
    <cellStyle name="แสดงผล 3 2 2 2 6" xfId="29933" xr:uid="{C4CDEE56-80D8-4CD8-80E8-BF0A75511B1D}"/>
    <cellStyle name="แสดงผล 3 2 2 3" xfId="6287" xr:uid="{C60289D7-B40D-4955-B037-0C36B180C116}"/>
    <cellStyle name="แสดงผล 3 2 2 3 2" xfId="11666" xr:uid="{3676462F-D555-4681-9C08-89A1CED94A3C}"/>
    <cellStyle name="แสดงผล 3 2 2 3 2 2" xfId="35703" xr:uid="{70052966-4F0B-44BB-9072-8821C733D74C}"/>
    <cellStyle name="แสดงผล 3 2 2 3 3" xfId="16407" xr:uid="{87740FA7-6B00-447A-8A17-18E6C37314E4}"/>
    <cellStyle name="แสดงผล 3 2 2 3 3 2" xfId="40437" xr:uid="{5D69F957-F20C-4B98-8DD4-4C97E811C5AC}"/>
    <cellStyle name="แสดงผล 3 2 2 3 4" xfId="21455" xr:uid="{E1EFA9E4-BF39-43B2-8A6D-C3C7749161E2}"/>
    <cellStyle name="แสดงผล 3 2 2 3 4 2" xfId="45266" xr:uid="{0428A652-AC0F-42BF-961E-0B69B40BBBF4}"/>
    <cellStyle name="แสดงผล 3 2 2 3 5" xfId="26075" xr:uid="{82959648-B9DA-4D94-AC5D-18F9FCAA9ED3}"/>
    <cellStyle name="แสดงผล 3 2 2 3 5 2" xfId="49841" xr:uid="{CA4DF63B-7713-4D86-805D-B787EAD71A73}"/>
    <cellStyle name="แสดงผล 3 2 2 3 6" xfId="30851" xr:uid="{40FE32C4-481F-42CB-9DB4-C7AF60B03D26}"/>
    <cellStyle name="แสดงผล 3 2 2 4" xfId="7068" xr:uid="{B161F2A2-5EAB-441F-890B-FC0E22CAB4CE}"/>
    <cellStyle name="แสดงผล 3 2 2 4 2" xfId="12447" xr:uid="{16414A7F-F46E-46AF-AAA4-F525DAFA8315}"/>
    <cellStyle name="แสดงผล 3 2 2 4 2 2" xfId="36481" xr:uid="{FEE06465-6695-4226-A267-6F863F752EA2}"/>
    <cellStyle name="แสดงผล 3 2 2 4 3" xfId="17185" xr:uid="{D9DAD4D1-9D5D-411E-A620-7918C83D0497}"/>
    <cellStyle name="แสดงผล 3 2 2 4 3 2" xfId="41215" xr:uid="{50A424C1-3515-4080-A80C-2806968D08E0}"/>
    <cellStyle name="แสดงผล 3 2 2 4 4" xfId="22191" xr:uid="{E2223AB0-8438-4EBD-999B-B18126714BAA}"/>
    <cellStyle name="แสดงผล 3 2 2 4 4 2" xfId="45993" xr:uid="{0C282C42-907E-408D-8767-E5FE4CF3AE78}"/>
    <cellStyle name="แสดงผล 3 2 2 4 5" xfId="26802" xr:uid="{E47E9DFF-0130-45B7-A2F4-BF0D41A3CC09}"/>
    <cellStyle name="แสดงผล 3 2 2 4 5 2" xfId="50568" xr:uid="{75B6FBB1-C5F7-4132-A760-87BB3C8FA98D}"/>
    <cellStyle name="แสดงผล 3 2 2 4 6" xfId="31620" xr:uid="{DD995E5B-BCEC-48F2-A507-7009A854FE67}"/>
    <cellStyle name="แสดงผล 3 2 2 5" xfId="7807" xr:uid="{850CC86F-A733-47D0-BC47-1E7445A8F1B2}"/>
    <cellStyle name="แสดงผล 3 2 2 5 2" xfId="13186" xr:uid="{87479959-2453-430C-9DD7-DEE82CE0223E}"/>
    <cellStyle name="แสดงผล 3 2 2 5 2 2" xfId="37218" xr:uid="{978C78A3-89E4-43E6-9B96-B5F6427271D8}"/>
    <cellStyle name="แสดงผล 3 2 2 5 3" xfId="17922" xr:uid="{271721C5-A1CF-453C-95D6-4BBE09D4D8FF}"/>
    <cellStyle name="แสดงผล 3 2 2 5 3 2" xfId="41952" xr:uid="{20E0782E-1B8C-4367-A24D-2B5BA9D470AA}"/>
    <cellStyle name="แสดงผล 3 2 2 5 4" xfId="22927" xr:uid="{E44D9FB4-8F78-40AF-BE3B-B1C0D378707E}"/>
    <cellStyle name="แสดงผล 3 2 2 5 4 2" xfId="46720" xr:uid="{57CE18E1-7236-45D0-9444-100C28A3136C}"/>
    <cellStyle name="แสดงผล 3 2 2 5 5" xfId="27529" xr:uid="{4F7C12B1-A935-4D07-9655-A55835D2139D}"/>
    <cellStyle name="แสดงผล 3 2 2 5 5 2" xfId="51295" xr:uid="{02354FD8-DC8A-4975-83F2-74700B711465}"/>
    <cellStyle name="แสดงผล 3 2 2 5 6" xfId="32348" xr:uid="{6CEAC924-38D6-4CE7-A83E-E32A60A97072}"/>
    <cellStyle name="แสดงผล 3 2 2 6" xfId="8540" xr:uid="{F5C8FF11-4EE7-4E7C-8918-C65D40FC9F97}"/>
    <cellStyle name="แสดงผล 3 2 2 6 2" xfId="13919" xr:uid="{AEC849FC-C23D-4620-9655-3B4AC3C251B0}"/>
    <cellStyle name="แสดงผล 3 2 2 6 2 2" xfId="37949" xr:uid="{6AA6E74F-F023-4521-A152-0F7B366B54EA}"/>
    <cellStyle name="แสดงผล 3 2 2 6 3" xfId="18653" xr:uid="{894A311F-4BC0-46B9-AA17-4984A9E1FA8C}"/>
    <cellStyle name="แสดงผล 3 2 2 6 3 2" xfId="42683" xr:uid="{A223045D-F32F-4155-AA60-F84A7464C1C3}"/>
    <cellStyle name="แสดงผล 3 2 2 6 4" xfId="23658" xr:uid="{11CCED24-2DB0-48BD-9BA0-3F81FA1E1805}"/>
    <cellStyle name="แสดงผล 3 2 2 6 4 2" xfId="47442" xr:uid="{F044E2F4-D078-4340-B0CD-738AD8049763}"/>
    <cellStyle name="แสดงผล 3 2 2 6 5" xfId="28251" xr:uid="{EA0C2466-BE54-4F67-9447-50DAA37E6EDB}"/>
    <cellStyle name="แสดงผล 3 2 2 6 5 2" xfId="52017" xr:uid="{D410B195-BE5F-40A0-8993-7DBF4DC0A649}"/>
    <cellStyle name="แสดงผล 3 2 2 6 6" xfId="33070" xr:uid="{E30E1CCD-0344-4EEB-B484-FEA99E9427B6}"/>
    <cellStyle name="แสดงผล 3 2 2 7" xfId="9760" xr:uid="{3852A9E3-8C27-49D5-85B4-E5FC6650654A}"/>
    <cellStyle name="แสดงผล 3 2 2 7 2" xfId="33974" xr:uid="{936F3739-1046-47FF-A035-CBFC0FDE8A33}"/>
    <cellStyle name="แสดงผล 3 2 2 8" xfId="14677" xr:uid="{EC33B316-466E-41C5-9AA5-3F3CFBCA4A15}"/>
    <cellStyle name="แสดงผล 3 2 2 8 2" xfId="38707" xr:uid="{53F8553E-B007-4616-94B8-21FAC49AF0BB}"/>
    <cellStyle name="แสดงผล 3 2 2 9" xfId="19651" xr:uid="{999C2348-9D4E-46C0-9633-44AE5B223602}"/>
    <cellStyle name="แสดงผล 3 2 2 9 2" xfId="43487" xr:uid="{4CD2565E-AE71-4B12-BEF6-ADFFA0DBD52D}"/>
    <cellStyle name="แสดงผล 3 2 3" xfId="4602" xr:uid="{CC5992E0-5993-43E0-8B7F-8244992EF4EC}"/>
    <cellStyle name="แสดงผล 3 2 3 10" xfId="24555" xr:uid="{00B275D8-F8AC-45AE-BBFA-C9A1ABB89C02}"/>
    <cellStyle name="แสดงผล 3 2 3 10 2" xfId="48321" xr:uid="{72DADF7E-4CBA-4F5E-8475-923A973C3899}"/>
    <cellStyle name="แสดงผล 3 2 3 11" xfId="29364" xr:uid="{4D3679DB-FB0C-4C65-B380-39D41F0729A9}"/>
    <cellStyle name="แสดงผล 3 2 3 2" xfId="5405" xr:uid="{123F5575-9FCF-49CC-B0F8-D8FD00A5F079}"/>
    <cellStyle name="แสดงผล 3 2 3 2 2" xfId="10785" xr:uid="{37A78D65-22FA-4395-B5B3-05DBDFBFB998}"/>
    <cellStyle name="แสดงผล 3 2 3 2 2 2" xfId="34997" xr:uid="{B38B5862-46D4-463F-9D3C-D9B54C73683E}"/>
    <cellStyle name="แสดงผล 3 2 3 2 3" xfId="15700" xr:uid="{C3839A74-7F6B-4220-B45F-2A1C612E199C}"/>
    <cellStyle name="แสดงผล 3 2 3 2 3 2" xfId="39730" xr:uid="{44FFA25E-9DE6-4C57-A5D4-72BA6313B018}"/>
    <cellStyle name="แสดงผล 3 2 3 2 4" xfId="20934" xr:uid="{940A3D5F-6D47-4F16-9FF2-1AEF895BDEC9}"/>
    <cellStyle name="แสดงผล 3 2 3 2 4 2" xfId="44753" xr:uid="{C42B9E38-E9E5-4A03-9572-B4534BA2BA00}"/>
    <cellStyle name="แสดงผล 3 2 3 2 5" xfId="25562" xr:uid="{F07D1345-315B-459C-8C3D-E0EC81A2D022}"/>
    <cellStyle name="แสดงผล 3 2 3 2 5 2" xfId="49328" xr:uid="{E38C5531-F12E-4A7E-A6AE-9779BAA6347F}"/>
    <cellStyle name="แสดงผล 3 2 3 2 6" xfId="30154" xr:uid="{1AEC6786-D846-4F28-A593-917B08A372F8}"/>
    <cellStyle name="แสดงผล 3 2 3 3" xfId="6511" xr:uid="{587CEAD6-FC8A-43D8-9A66-988700C7E28B}"/>
    <cellStyle name="แสดงผล 3 2 3 3 2" xfId="11890" xr:uid="{FB2FB02A-0779-4D19-A885-044355FECBB1}"/>
    <cellStyle name="แสดงผล 3 2 3 3 2 2" xfId="35927" xr:uid="{88E9E181-0702-4E80-8357-BD58FBF31F92}"/>
    <cellStyle name="แสดงผล 3 2 3 3 3" xfId="16631" xr:uid="{F2A2A7A0-053D-443C-A010-2673915B6137}"/>
    <cellStyle name="แสดงผล 3 2 3 3 3 2" xfId="40661" xr:uid="{A30AE69A-6036-4BF4-A58F-7D183B378A64}"/>
    <cellStyle name="แสดงผล 3 2 3 3 4" xfId="21679" xr:uid="{79EA0F8B-B761-40F1-8907-288379E44545}"/>
    <cellStyle name="แสดงผล 3 2 3 3 4 2" xfId="45487" xr:uid="{D27F66A9-76D3-44EA-919E-7A066ED06784}"/>
    <cellStyle name="แสดงผล 3 2 3 3 5" xfId="26296" xr:uid="{99596FC6-F778-44D7-B08C-6C81D3E70221}"/>
    <cellStyle name="แสดงผล 3 2 3 3 5 2" xfId="50062" xr:uid="{35AA1593-A564-4B41-B331-0945FDF43213}"/>
    <cellStyle name="แสดงผล 3 2 3 3 6" xfId="31072" xr:uid="{48F46A53-C993-491D-892D-CCB3978F28F0}"/>
    <cellStyle name="แสดงผล 3 2 3 4" xfId="7292" xr:uid="{EDD618CE-F4D1-43FE-910F-DE44BD0CD547}"/>
    <cellStyle name="แสดงผล 3 2 3 4 2" xfId="12671" xr:uid="{FB750CF4-CAA4-4691-98FA-DDC7FEB451A1}"/>
    <cellStyle name="แสดงผล 3 2 3 4 2 2" xfId="36705" xr:uid="{0C8FB04B-604B-4BB1-9205-DC245974B4F2}"/>
    <cellStyle name="แสดงผล 3 2 3 4 3" xfId="17409" xr:uid="{F8C2C834-1695-4975-923E-CC154801C868}"/>
    <cellStyle name="แสดงผล 3 2 3 4 3 2" xfId="41439" xr:uid="{2E9B1293-A099-4B67-8667-6A1302D41C9F}"/>
    <cellStyle name="แสดงผล 3 2 3 4 4" xfId="22415" xr:uid="{EDBBF397-5D19-47F7-96FD-D7D049D76BF8}"/>
    <cellStyle name="แสดงผล 3 2 3 4 4 2" xfId="46214" xr:uid="{FBD5E180-4AE4-432A-A4BF-1FDD3B39BC16}"/>
    <cellStyle name="แสดงผล 3 2 3 4 5" xfId="27023" xr:uid="{44C07963-9BAD-4D3C-91E1-40CC085598CB}"/>
    <cellStyle name="แสดงผล 3 2 3 4 5 2" xfId="50789" xr:uid="{CFFF0721-D598-4F33-B21E-DE96853AF041}"/>
    <cellStyle name="แสดงผล 3 2 3 4 6" xfId="31841" xr:uid="{CDE590A1-8E36-44D5-BA8B-5600B92E385E}"/>
    <cellStyle name="แสดงผล 3 2 3 5" xfId="8031" xr:uid="{FAE75B01-9406-47E5-8EEA-38A75F1DCDF8}"/>
    <cellStyle name="แสดงผล 3 2 3 5 2" xfId="13410" xr:uid="{C942AD62-A49A-48A1-B7D9-5EAFD4CA2448}"/>
    <cellStyle name="แสดงผล 3 2 3 5 2 2" xfId="37442" xr:uid="{500DFB85-66BF-4DF0-82F6-68F0C742BC25}"/>
    <cellStyle name="แสดงผล 3 2 3 5 3" xfId="18146" xr:uid="{B97B8E7F-9473-4CE8-A101-92E29E2F8E8A}"/>
    <cellStyle name="แสดงผล 3 2 3 5 3 2" xfId="42176" xr:uid="{6D80B5B7-2A12-413C-9ECE-B7A58456ECF9}"/>
    <cellStyle name="แสดงผล 3 2 3 5 4" xfId="23151" xr:uid="{42B8690F-0C30-4682-BDC8-40F6A7EC4A46}"/>
    <cellStyle name="แสดงผล 3 2 3 5 4 2" xfId="46941" xr:uid="{055280EB-9666-4DFD-BBE7-BD664582C34F}"/>
    <cellStyle name="แสดงผล 3 2 3 5 5" xfId="27750" xr:uid="{591CEC24-F173-47AD-81D3-3F442EC1AB65}"/>
    <cellStyle name="แสดงผล 3 2 3 5 5 2" xfId="51516" xr:uid="{8E167026-5EBB-4A36-975F-DA8197829098}"/>
    <cellStyle name="แสดงผล 3 2 3 5 6" xfId="32569" xr:uid="{A48063C3-E675-4FB2-BFC4-0A9FCA1D23F1}"/>
    <cellStyle name="แสดงผล 3 2 3 6" xfId="8764" xr:uid="{9F38D85A-2673-4FBB-AF02-32AF7606A683}"/>
    <cellStyle name="แสดงผล 3 2 3 6 2" xfId="14143" xr:uid="{6E500CAC-0C2B-463B-95E2-2C12D4BDB6C7}"/>
    <cellStyle name="แสดงผล 3 2 3 6 2 2" xfId="38173" xr:uid="{9ACC7464-351E-455C-AC24-DE1F87A8718D}"/>
    <cellStyle name="แสดงผล 3 2 3 6 3" xfId="18877" xr:uid="{3A8734AB-501C-4CE5-A313-87DD7528DCF4}"/>
    <cellStyle name="แสดงผล 3 2 3 6 3 2" xfId="42907" xr:uid="{5D46A520-CA53-4B7F-AC6E-7727C68C5735}"/>
    <cellStyle name="แสดงผล 3 2 3 6 4" xfId="23882" xr:uid="{69FB5C5F-FA2E-4852-83D9-69CE5690FA3C}"/>
    <cellStyle name="แสดงผล 3 2 3 6 4 2" xfId="47663" xr:uid="{1A99F7E8-4E13-400F-B81C-4B5FEB22EBEC}"/>
    <cellStyle name="แสดงผล 3 2 3 6 5" xfId="28472" xr:uid="{408E0381-1FF6-479F-A92C-4EB2961C642C}"/>
    <cellStyle name="แสดงผล 3 2 3 6 5 2" xfId="52238" xr:uid="{B946C1F7-B32B-4E0A-B077-3FA54E4C3483}"/>
    <cellStyle name="แสดงผล 3 2 3 6 6" xfId="33291" xr:uid="{248A3096-CC08-4943-A2AA-DC4570EEC092}"/>
    <cellStyle name="แสดงผล 3 2 3 7" xfId="9984" xr:uid="{5020A314-FA1E-42B4-9BB3-EE6CCE1398D9}"/>
    <cellStyle name="แสดงผล 3 2 3 7 2" xfId="34198" xr:uid="{FF339A01-5819-43BC-8B7D-AB5A416573FD}"/>
    <cellStyle name="แสดงผล 3 2 3 8" xfId="14901" xr:uid="{7A026902-B605-40AC-8121-17EA666983E7}"/>
    <cellStyle name="แสดงผล 3 2 3 8 2" xfId="38931" xr:uid="{9C84AC6F-CF9B-41B8-801D-8B06F6B5FFFA}"/>
    <cellStyle name="แสดงผล 3 2 3 9" xfId="19875" xr:uid="{45AA6634-DF18-424A-BF98-A07760A9B570}"/>
    <cellStyle name="แสดงผล 3 2 3 9 2" xfId="43708" xr:uid="{647AEEFF-F2BC-4051-AC46-60DC0CEE3EC0}"/>
    <cellStyle name="แสดงผล 3 2 4" xfId="4906" xr:uid="{D1DA6155-481F-4566-BCBD-B73A973B397B}"/>
    <cellStyle name="แสดงผล 3 2 4 2" xfId="10286" xr:uid="{06924D6A-CBE4-4946-A78C-C4DCBC3C41F4}"/>
    <cellStyle name="แสดงผล 3 2 4 2 2" xfId="34500" xr:uid="{2AB09D0B-6B19-4234-A684-59C44C28F137}"/>
    <cellStyle name="แสดงผล 3 2 4 3" xfId="15203" xr:uid="{10E7E865-9969-4E53-A5FA-92F1D9000838}"/>
    <cellStyle name="แสดงผล 3 2 4 3 2" xfId="39233" xr:uid="{69E90B42-6EE9-42AF-8BAD-4478A1B1D081}"/>
    <cellStyle name="แสดงผล 3 2 4 4" xfId="20435" xr:uid="{5588D675-7CCC-4E75-84DB-8E995B6C06E6}"/>
    <cellStyle name="แสดงผล 3 2 4 4 2" xfId="44260" xr:uid="{5501E4FA-6FBD-4AE3-ADA3-1AFA661D7EC4}"/>
    <cellStyle name="แสดงผล 3 2 4 5" xfId="25069" xr:uid="{1540A03E-5B9A-4D7F-B5B5-7AC51C5E5C68}"/>
    <cellStyle name="แสดงผล 3 2 4 5 2" xfId="48835" xr:uid="{F1F1687A-7C8C-4158-8B5F-AE62502AE838}"/>
    <cellStyle name="แสดงผล 3 2 4 6" xfId="29663" xr:uid="{B06802BC-CC1A-444F-9220-5FCDD7FBB56F}"/>
    <cellStyle name="แสดงผล 3 2 5" xfId="6011" xr:uid="{7D682424-AD31-4B90-A471-5B51A7257ADC}"/>
    <cellStyle name="แสดงผล 3 2 5 2" xfId="11390" xr:uid="{39152232-189E-46C0-884A-5184018B20D7}"/>
    <cellStyle name="แสดงผล 3 2 5 2 2" xfId="35429" xr:uid="{68B923C9-733F-4925-B5BB-17A7BE862232}"/>
    <cellStyle name="แสดงผล 3 2 5 3" xfId="16133" xr:uid="{1B67B450-8D83-42E4-A71B-2A58D122C333}"/>
    <cellStyle name="แสดงผล 3 2 5 3 2" xfId="40163" xr:uid="{8D81D557-525B-4724-A67D-9DE9266DD834}"/>
    <cellStyle name="แสดงผล 3 2 5 4" xfId="21181" xr:uid="{2ECAC13A-47E7-42C6-BED5-6560A0DD9A43}"/>
    <cellStyle name="แสดงผล 3 2 5 4 2" xfId="44995" xr:uid="{FE2328F5-DB69-4BED-8D5D-E116D3937D90}"/>
    <cellStyle name="แสดงผล 3 2 5 5" xfId="25804" xr:uid="{26CA98F9-2233-44A0-93D0-860C11A0A864}"/>
    <cellStyle name="แสดงผล 3 2 5 5 2" xfId="49570" xr:uid="{5F0D2D19-4797-4411-A5A8-348C8CDDA3EA}"/>
    <cellStyle name="แสดงผล 3 2 5 6" xfId="30580" xr:uid="{6A84E42A-BAAD-4858-964B-36FBF207E9E9}"/>
    <cellStyle name="แสดงผล 3 2 6" xfId="6792" xr:uid="{1D8837E9-801E-4C3E-B293-D110A88B2BCD}"/>
    <cellStyle name="แสดงผล 3 2 6 2" xfId="12171" xr:uid="{E0C51C9E-056C-459C-8348-7824226E2583}"/>
    <cellStyle name="แสดงผล 3 2 6 2 2" xfId="36207" xr:uid="{4432963E-8C8D-48AC-A2C8-EAB86100D3EA}"/>
    <cellStyle name="แสดงผล 3 2 6 3" xfId="16911" xr:uid="{47BCD28F-19A7-41BE-9CED-5FCFF8D352A9}"/>
    <cellStyle name="แสดงผล 3 2 6 3 2" xfId="40941" xr:uid="{6466746B-3042-4ADC-9987-25AB183EB313}"/>
    <cellStyle name="แสดงผล 3 2 6 4" xfId="21918" xr:uid="{DC9DB97E-8D5A-4689-A6AF-F8C56BB1B8EA}"/>
    <cellStyle name="แสดงผล 3 2 6 4 2" xfId="45723" xr:uid="{ABE1F6E0-31C3-4E82-9021-B2283885CA2E}"/>
    <cellStyle name="แสดงผล 3 2 6 5" xfId="26532" xr:uid="{CD4779CD-3A16-4DED-8687-19BBE582946D}"/>
    <cellStyle name="แสดงผล 3 2 6 5 2" xfId="50298" xr:uid="{83445EB1-55A3-450F-9BC0-5368FA6E802F}"/>
    <cellStyle name="แสดงผล 3 2 6 6" xfId="31349" xr:uid="{D62E3984-7AF4-4ED4-9159-307BD8BCAE97}"/>
    <cellStyle name="แสดงผล 3 2 7" xfId="7532" xr:uid="{443D8F7A-F47E-4D24-959F-FAD4B6EF0706}"/>
    <cellStyle name="แสดงผล 3 2 7 2" xfId="12911" xr:uid="{7804899B-474C-4C2F-AB5F-FD0A75E7C6C6}"/>
    <cellStyle name="แสดงผล 3 2 7 2 2" xfId="36945" xr:uid="{96DFC095-45C2-44D7-9574-F5F3EB8E6CC9}"/>
    <cellStyle name="แสดงผล 3 2 7 3" xfId="17649" xr:uid="{B6110ACF-F54E-4DC6-88C8-9D35373A731E}"/>
    <cellStyle name="แสดงผล 3 2 7 3 2" xfId="41679" xr:uid="{E1A6B668-4898-460E-874A-1D0361A1E62D}"/>
    <cellStyle name="แสดงผล 3 2 7 4" xfId="22654" xr:uid="{B2062371-AF27-4D57-A4B3-77DE01A64457}"/>
    <cellStyle name="แสดงผล 3 2 7 4 2" xfId="46450" xr:uid="{F5FF26F8-B50B-4E32-8F54-AC865C80D1D1}"/>
    <cellStyle name="แสดงผล 3 2 7 5" xfId="27259" xr:uid="{609D6302-55CC-4629-9A9F-6C70CA7758D7}"/>
    <cellStyle name="แสดงผล 3 2 7 5 2" xfId="51025" xr:uid="{5ABD387C-1956-44CD-B37F-AECC6FE979D5}"/>
    <cellStyle name="แสดงผล 3 2 7 6" xfId="32078" xr:uid="{CCEB2BB2-8F77-401E-981F-7B8745DE8678}"/>
    <cellStyle name="แสดงผล 3 2 8" xfId="8265" xr:uid="{DB56A2E8-C656-486A-A972-4E5301F69CCA}"/>
    <cellStyle name="แสดงผล 3 2 8 2" xfId="13644" xr:uid="{A5389C81-ABD5-4EB7-A663-568BCF572D8B}"/>
    <cellStyle name="แสดงผล 3 2 8 2 2" xfId="37676" xr:uid="{66E8C189-0D78-4570-ACFD-6F5CA79A805B}"/>
    <cellStyle name="แสดงผล 3 2 8 3" xfId="18380" xr:uid="{028A617D-86B7-4510-B180-21CA85BFAE95}"/>
    <cellStyle name="แสดงผล 3 2 8 3 2" xfId="42410" xr:uid="{D3A9B127-4347-4901-B96C-0747EF1DA98C}"/>
    <cellStyle name="แสดงผล 3 2 8 4" xfId="23385" xr:uid="{7EA9D3BE-1AAB-4714-B6A8-29C2988471C5}"/>
    <cellStyle name="แสดงผล 3 2 8 4 2" xfId="47172" xr:uid="{56E436F4-5C8F-4EED-9438-2B03A0C8064B}"/>
    <cellStyle name="แสดงผล 3 2 8 5" xfId="27981" xr:uid="{BA7DED80-2D10-4F12-80D8-CF3DE1E119B8}"/>
    <cellStyle name="แสดงผล 3 2 8 5 2" xfId="51747" xr:uid="{F16756D3-9223-47F2-AD27-5FC002AD9416}"/>
    <cellStyle name="แสดงผล 3 2 8 6" xfId="32800" xr:uid="{15253A45-2925-4A35-AC3B-3BD984D9323F}"/>
    <cellStyle name="แสดงผล 3 2 9" xfId="9482" xr:uid="{1CF5C392-DCFC-4C31-8028-D39F84443F8C}"/>
    <cellStyle name="แสดงผล 3 2 9 2" xfId="33698" xr:uid="{BFEFD6EC-0187-45E7-97A1-3D7B4894EE3B}"/>
    <cellStyle name="แสดงผล 3 3" xfId="4120" xr:uid="{42B18B1A-7D42-4425-A2A4-165E1CB6FDB0}"/>
    <cellStyle name="แสดงผล 3 3 10" xfId="14429" xr:uid="{44866BE0-910A-4EFA-8EAE-0763FDF8617A}"/>
    <cellStyle name="แสดงผล 3 3 10 2" xfId="38459" xr:uid="{5118E605-0B05-4526-AFCA-F1A657EAD6C6}"/>
    <cellStyle name="แสดงผล 3 3 11" xfId="19401" xr:uid="{CF1F40B3-0EE5-4F9F-B280-9C14913E4A7D}"/>
    <cellStyle name="แสดงผล 3 3 11 2" xfId="43242" xr:uid="{BD72088F-4E28-4049-9EA4-9F00B0821257}"/>
    <cellStyle name="แสดงผล 3 3 12" xfId="24125" xr:uid="{6E4366D7-3764-44B9-B551-843394B3CDB8}"/>
    <cellStyle name="แสดงผล 3 3 12 2" xfId="47894" xr:uid="{AF8AE5A3-3754-4EA8-BF39-BA5188266C97}"/>
    <cellStyle name="แสดงผล 3 3 13" xfId="28898" xr:uid="{5110769C-812D-4C97-B8CC-02876F73A60F}"/>
    <cellStyle name="แสดงผล 3 3 2" xfId="4401" xr:uid="{59C68843-20AE-457B-924B-4D350E9989BD}"/>
    <cellStyle name="แสดงผล 3 3 2 10" xfId="24372" xr:uid="{C3DF4851-07B5-460D-A7B9-E3BAF946D231}"/>
    <cellStyle name="แสดงผล 3 3 2 10 2" xfId="48138" xr:uid="{52E14178-5342-4B83-9EAE-90577360BCDF}"/>
    <cellStyle name="แสดงผล 3 3 2 11" xfId="29166" xr:uid="{2EC246EE-EB04-4D5D-8600-47B2DC5333BA}"/>
    <cellStyle name="แสดงผล 3 3 2 2" xfId="5204" xr:uid="{1CA5A7C9-C26E-4538-B4A3-05C8CA73CC55}"/>
    <cellStyle name="แสดงผล 3 3 2 2 2" xfId="10584" xr:uid="{676FDCF9-8812-47D1-8008-6EC3A608F3A5}"/>
    <cellStyle name="แสดงผล 3 3 2 2 2 2" xfId="34796" xr:uid="{744C5E1C-36F8-4768-8E5D-C0BF4E160481}"/>
    <cellStyle name="แสดงผล 3 3 2 2 3" xfId="15499" xr:uid="{A3A9C28B-26BB-49D3-B926-7A07CFB68E1A}"/>
    <cellStyle name="แสดงผล 3 3 2 2 3 2" xfId="39529" xr:uid="{9A7E2BA4-35CC-4848-886E-B544EDF47507}"/>
    <cellStyle name="แสดงผล 3 3 2 2 4" xfId="20733" xr:uid="{C7A37D44-F793-41A1-AC94-90318F36D8AA}"/>
    <cellStyle name="แสดงผล 3 3 2 2 4 2" xfId="44555" xr:uid="{F500DDE5-5CE3-4728-A710-017C90C729F2}"/>
    <cellStyle name="แสดงผล 3 3 2 2 5" xfId="25364" xr:uid="{2E77825A-9490-43AC-8320-4B9ABFC2C3F0}"/>
    <cellStyle name="แสดงผล 3 3 2 2 5 2" xfId="49130" xr:uid="{E2AF74A7-7D0E-41A2-B7EC-8A4098B3A13A}"/>
    <cellStyle name="แสดงผล 3 3 2 2 6" xfId="29956" xr:uid="{441B12C0-F5B3-40D6-A048-BEAA3671FD9C}"/>
    <cellStyle name="แสดงผล 3 3 2 3" xfId="6310" xr:uid="{02D0EC22-9856-41C3-BCCB-05279B11D048}"/>
    <cellStyle name="แสดงผล 3 3 2 3 2" xfId="11689" xr:uid="{8D1E002C-322F-4F86-A833-952B0168E8E8}"/>
    <cellStyle name="แสดงผล 3 3 2 3 2 2" xfId="35726" xr:uid="{A58B8815-CE29-447A-94AE-B9A879D48B95}"/>
    <cellStyle name="แสดงผล 3 3 2 3 3" xfId="16430" xr:uid="{B01323F6-3B4F-4EF4-9E1F-D90EA3E4A8A4}"/>
    <cellStyle name="แสดงผล 3 3 2 3 3 2" xfId="40460" xr:uid="{2732B2D7-996A-41C4-A130-9B64E48951D5}"/>
    <cellStyle name="แสดงผล 3 3 2 3 4" xfId="21478" xr:uid="{AB8C8CF3-DB40-4A89-BBF2-9A8E9A5F96F7}"/>
    <cellStyle name="แสดงผล 3 3 2 3 4 2" xfId="45289" xr:uid="{8C9C9418-01F5-465A-BAC1-C55B26DC4CA8}"/>
    <cellStyle name="แสดงผล 3 3 2 3 5" xfId="26098" xr:uid="{C3D17C1B-3EE2-47DA-8A44-DF0AED9892F0}"/>
    <cellStyle name="แสดงผล 3 3 2 3 5 2" xfId="49864" xr:uid="{843176C7-F0E1-4ACA-A622-EC3AB8A16AC7}"/>
    <cellStyle name="แสดงผล 3 3 2 3 6" xfId="30874" xr:uid="{807FE0FD-5274-4FA5-B032-9C56D476FB66}"/>
    <cellStyle name="แสดงผล 3 3 2 4" xfId="7091" xr:uid="{7CE28A4A-0F72-4CF0-ACD0-9FFC3C8DD6E2}"/>
    <cellStyle name="แสดงผล 3 3 2 4 2" xfId="12470" xr:uid="{68694A09-C92A-49E1-B83B-D4E556CB7071}"/>
    <cellStyle name="แสดงผล 3 3 2 4 2 2" xfId="36504" xr:uid="{4BE14F0F-E8FB-4AF3-B4B3-172BFE9B6FF7}"/>
    <cellStyle name="แสดงผล 3 3 2 4 3" xfId="17208" xr:uid="{860674CE-BF09-426D-B96D-5D17EEBD7FAC}"/>
    <cellStyle name="แสดงผล 3 3 2 4 3 2" xfId="41238" xr:uid="{C7CBA863-6110-4471-9390-033C7F659A53}"/>
    <cellStyle name="แสดงผล 3 3 2 4 4" xfId="22214" xr:uid="{69BFD41F-E944-4486-8D1F-2DDB2B62BCE8}"/>
    <cellStyle name="แสดงผล 3 3 2 4 4 2" xfId="46016" xr:uid="{06F33B75-1897-4F8D-85CF-0C8F08569535}"/>
    <cellStyle name="แสดงผล 3 3 2 4 5" xfId="26825" xr:uid="{F4F7F1E0-16C3-48B2-9AE7-D5E2DBC21AE2}"/>
    <cellStyle name="แสดงผล 3 3 2 4 5 2" xfId="50591" xr:uid="{D620927F-B106-4CF8-A80F-32DA12D43545}"/>
    <cellStyle name="แสดงผล 3 3 2 4 6" xfId="31643" xr:uid="{34491BDF-7D6D-4CC8-8AAE-19086162241D}"/>
    <cellStyle name="แสดงผล 3 3 2 5" xfId="7830" xr:uid="{B495A2DB-F0BD-4EDF-9D27-EFDB0CCD3CBE}"/>
    <cellStyle name="แสดงผล 3 3 2 5 2" xfId="13209" xr:uid="{095B3559-A0C6-4374-BDCF-5A7C7AD0A51E}"/>
    <cellStyle name="แสดงผล 3 3 2 5 2 2" xfId="37241" xr:uid="{ADCC2A9F-DC8F-45C8-A172-E178EBDD02BB}"/>
    <cellStyle name="แสดงผล 3 3 2 5 3" xfId="17945" xr:uid="{313997F0-9A66-4259-89C2-A12A95DB45E5}"/>
    <cellStyle name="แสดงผล 3 3 2 5 3 2" xfId="41975" xr:uid="{0636B525-5F2C-4C25-9C32-22B54733D07D}"/>
    <cellStyle name="แสดงผล 3 3 2 5 4" xfId="22950" xr:uid="{4A48E33F-EE1F-4949-9E23-522EDAE28D4F}"/>
    <cellStyle name="แสดงผล 3 3 2 5 4 2" xfId="46743" xr:uid="{9DF4788C-1EF7-46D4-893B-35C2D68E9BAA}"/>
    <cellStyle name="แสดงผล 3 3 2 5 5" xfId="27552" xr:uid="{C1DF687D-B4EC-4A1D-B884-B28AB795FB46}"/>
    <cellStyle name="แสดงผล 3 3 2 5 5 2" xfId="51318" xr:uid="{79365452-D2F0-42EE-8A15-F27A4CDD2832}"/>
    <cellStyle name="แสดงผล 3 3 2 5 6" xfId="32371" xr:uid="{234AB9DA-A77D-473C-9B67-D1FC972AEE0A}"/>
    <cellStyle name="แสดงผล 3 3 2 6" xfId="8563" xr:uid="{3F62953B-B246-4CDB-8A9A-17B1F275B639}"/>
    <cellStyle name="แสดงผล 3 3 2 6 2" xfId="13942" xr:uid="{1E26AA58-BCA3-42A1-83DE-892285EE5708}"/>
    <cellStyle name="แสดงผล 3 3 2 6 2 2" xfId="37972" xr:uid="{93DE7706-D241-44C3-8798-58F2828E463A}"/>
    <cellStyle name="แสดงผล 3 3 2 6 3" xfId="18676" xr:uid="{BCA5CD9F-AE01-4F88-AF6D-B507C950D328}"/>
    <cellStyle name="แสดงผล 3 3 2 6 3 2" xfId="42706" xr:uid="{245FE31C-0DD2-4C05-A31D-4D1BF38192FC}"/>
    <cellStyle name="แสดงผล 3 3 2 6 4" xfId="23681" xr:uid="{06952984-89BA-4B99-B73C-D9996DD51C4D}"/>
    <cellStyle name="แสดงผล 3 3 2 6 4 2" xfId="47465" xr:uid="{A7C3D366-5DCA-4C34-A7E4-334D1B3933BF}"/>
    <cellStyle name="แสดงผล 3 3 2 6 5" xfId="28274" xr:uid="{DF97F356-3CFF-463D-B60D-BB1C8F08CF23}"/>
    <cellStyle name="แสดงผล 3 3 2 6 5 2" xfId="52040" xr:uid="{3FB9B2AE-C2E9-46A5-97CC-400DCBAD8B41}"/>
    <cellStyle name="แสดงผล 3 3 2 6 6" xfId="33093" xr:uid="{A62986D5-23F9-4EFA-9116-ADB39A2642E6}"/>
    <cellStyle name="แสดงผล 3 3 2 7" xfId="9783" xr:uid="{E7D1FAE8-EF9B-4075-AF85-BBE2A2A0A755}"/>
    <cellStyle name="แสดงผล 3 3 2 7 2" xfId="33997" xr:uid="{C231B0B5-A486-48B5-9E97-A1E9F24FA9D2}"/>
    <cellStyle name="แสดงผล 3 3 2 8" xfId="14700" xr:uid="{63EC268D-0613-4133-8268-9658DC412D84}"/>
    <cellStyle name="แสดงผล 3 3 2 8 2" xfId="38730" xr:uid="{B1C543AA-82EF-48A9-B98A-32F2176F319A}"/>
    <cellStyle name="แสดงผล 3 3 2 9" xfId="19674" xr:uid="{7EB80FB8-85D9-4BED-AF7A-63B269A90B1D}"/>
    <cellStyle name="แสดงผล 3 3 2 9 2" xfId="43510" xr:uid="{84842032-08A2-4A23-8BA7-A5F166F44E41}"/>
    <cellStyle name="แสดงผล 3 3 3" xfId="4625" xr:uid="{0D2AE9F4-91C9-4C8C-926C-B25205EF970E}"/>
    <cellStyle name="แสดงผล 3 3 3 10" xfId="24578" xr:uid="{7C18A8F8-75F4-436B-A451-F9F4BA6764B2}"/>
    <cellStyle name="แสดงผล 3 3 3 10 2" xfId="48344" xr:uid="{5AB84F38-39E3-4596-83BC-BB8DB01577FB}"/>
    <cellStyle name="แสดงผล 3 3 3 11" xfId="29387" xr:uid="{F949DC0F-0947-4C3F-A0C3-D085B4778A6C}"/>
    <cellStyle name="แสดงผล 3 3 3 2" xfId="5428" xr:uid="{C51193B1-BD95-49E9-81BB-96826672FE26}"/>
    <cellStyle name="แสดงผล 3 3 3 2 2" xfId="10808" xr:uid="{31FC2E0A-DD99-445D-AC97-00ECB38DC205}"/>
    <cellStyle name="แสดงผล 3 3 3 2 2 2" xfId="35020" xr:uid="{23343059-697B-4A97-A767-9CEB523FF22A}"/>
    <cellStyle name="แสดงผล 3 3 3 2 3" xfId="15723" xr:uid="{5285FEC2-3063-4C3E-9A25-BDBE9B04A025}"/>
    <cellStyle name="แสดงผล 3 3 3 2 3 2" xfId="39753" xr:uid="{01C0988D-B379-43DA-A629-A677A368AA5F}"/>
    <cellStyle name="แสดงผล 3 3 3 2 4" xfId="20957" xr:uid="{865EF144-0521-4E27-8ADE-6C699B7A3382}"/>
    <cellStyle name="แสดงผล 3 3 3 2 4 2" xfId="44776" xr:uid="{41A1A2DB-5A79-44C0-A966-768F5239B927}"/>
    <cellStyle name="แสดงผล 3 3 3 2 5" xfId="25585" xr:uid="{B7A7947F-2726-403F-9847-BA190FF2EC1E}"/>
    <cellStyle name="แสดงผล 3 3 3 2 5 2" xfId="49351" xr:uid="{4A7CF0C2-C845-4128-8B40-9F178B85F736}"/>
    <cellStyle name="แสดงผล 3 3 3 2 6" xfId="30177" xr:uid="{B37ADA9E-A860-43F2-8108-1CEB6CA87316}"/>
    <cellStyle name="แสดงผล 3 3 3 3" xfId="6534" xr:uid="{963C676B-FA42-4155-8A23-0EE48562E344}"/>
    <cellStyle name="แสดงผล 3 3 3 3 2" xfId="11913" xr:uid="{36162C35-F560-4E8A-A2FC-89ADB8BF705C}"/>
    <cellStyle name="แสดงผล 3 3 3 3 2 2" xfId="35950" xr:uid="{B68812B8-5C23-4155-BCB3-1E900CE540BD}"/>
    <cellStyle name="แสดงผล 3 3 3 3 3" xfId="16654" xr:uid="{BAB09C28-5647-4D79-815F-8DCF178EF509}"/>
    <cellStyle name="แสดงผล 3 3 3 3 3 2" xfId="40684" xr:uid="{047BDEB3-B672-4516-B0D2-99EBA30DD999}"/>
    <cellStyle name="แสดงผล 3 3 3 3 4" xfId="21702" xr:uid="{DF2C765C-851A-4983-99A6-F97AB0B215E3}"/>
    <cellStyle name="แสดงผล 3 3 3 3 4 2" xfId="45510" xr:uid="{C799CB20-BC35-4AF8-8908-ACB8AD75FAE2}"/>
    <cellStyle name="แสดงผล 3 3 3 3 5" xfId="26319" xr:uid="{D1C6D762-BB1A-4C51-A86A-64ADCB93F719}"/>
    <cellStyle name="แสดงผล 3 3 3 3 5 2" xfId="50085" xr:uid="{AFBEC7C9-6EB8-4E99-932F-DCE467C64D4C}"/>
    <cellStyle name="แสดงผล 3 3 3 3 6" xfId="31095" xr:uid="{6BEC9498-C0D4-481E-9ED1-DE3DAEFB14FD}"/>
    <cellStyle name="แสดงผล 3 3 3 4" xfId="7315" xr:uid="{4010FB7B-E7D5-4986-8FCC-2482FFAE4DE0}"/>
    <cellStyle name="แสดงผล 3 3 3 4 2" xfId="12694" xr:uid="{4C7593A6-CDA2-4633-8BA3-99EC6C64821E}"/>
    <cellStyle name="แสดงผล 3 3 3 4 2 2" xfId="36728" xr:uid="{305E19FC-C2EA-4D54-9B4E-38796597B91D}"/>
    <cellStyle name="แสดงผล 3 3 3 4 3" xfId="17432" xr:uid="{5CADAA6A-BA74-4D63-8F44-DFDD7A081B7C}"/>
    <cellStyle name="แสดงผล 3 3 3 4 3 2" xfId="41462" xr:uid="{F73BF0DB-1460-4951-A8C6-2A98DAE5776C}"/>
    <cellStyle name="แสดงผล 3 3 3 4 4" xfId="22438" xr:uid="{49E4CD54-D8AF-4536-9746-FB9D07DE345B}"/>
    <cellStyle name="แสดงผล 3 3 3 4 4 2" xfId="46237" xr:uid="{D124DE3E-F480-45E3-9762-898F136FBE1B}"/>
    <cellStyle name="แสดงผล 3 3 3 4 5" xfId="27046" xr:uid="{DCB01606-C3B1-47CB-84F6-408799F37262}"/>
    <cellStyle name="แสดงผล 3 3 3 4 5 2" xfId="50812" xr:uid="{FDE5A95F-4BF2-4075-BE8F-AD9B6B59FDD8}"/>
    <cellStyle name="แสดงผล 3 3 3 4 6" xfId="31864" xr:uid="{B9A16D52-C6F6-4955-8686-580ED3055964}"/>
    <cellStyle name="แสดงผล 3 3 3 5" xfId="8054" xr:uid="{48F6D3AF-DB6A-467A-80DC-3019804439E5}"/>
    <cellStyle name="แสดงผล 3 3 3 5 2" xfId="13433" xr:uid="{C12F47E5-2E10-47CB-A0E5-DC53E4A7F2B5}"/>
    <cellStyle name="แสดงผล 3 3 3 5 2 2" xfId="37465" xr:uid="{59A86F82-F797-4F3C-A156-52DF36B71613}"/>
    <cellStyle name="แสดงผล 3 3 3 5 3" xfId="18169" xr:uid="{239C50E4-4FAF-4D48-B06B-E6B7DF88252F}"/>
    <cellStyle name="แสดงผล 3 3 3 5 3 2" xfId="42199" xr:uid="{AFB53211-EE66-4057-88D9-5E0FFF7BE833}"/>
    <cellStyle name="แสดงผล 3 3 3 5 4" xfId="23174" xr:uid="{4196DA11-465B-44F5-9AF9-65DAC1D7F673}"/>
    <cellStyle name="แสดงผล 3 3 3 5 4 2" xfId="46964" xr:uid="{B609D87A-32F7-45F8-AF0D-ADED88AAC92F}"/>
    <cellStyle name="แสดงผล 3 3 3 5 5" xfId="27773" xr:uid="{27A84547-1EE7-4AC4-BB23-B2D2AE92F92E}"/>
    <cellStyle name="แสดงผล 3 3 3 5 5 2" xfId="51539" xr:uid="{99B2D33C-8469-4EA5-A53E-4D39040A39A4}"/>
    <cellStyle name="แสดงผล 3 3 3 5 6" xfId="32592" xr:uid="{E9969E8C-D0A5-437F-9F37-78C31BE852FC}"/>
    <cellStyle name="แสดงผล 3 3 3 6" xfId="8787" xr:uid="{5D61B5A4-198F-4614-BDD4-27A57A0E4B45}"/>
    <cellStyle name="แสดงผล 3 3 3 6 2" xfId="14166" xr:uid="{6687A07D-7699-440F-995A-7A6041FCCC41}"/>
    <cellStyle name="แสดงผล 3 3 3 6 2 2" xfId="38196" xr:uid="{B3C14812-962B-4CD0-ABD7-BDB5CD0A6101}"/>
    <cellStyle name="แสดงผล 3 3 3 6 3" xfId="18900" xr:uid="{865D2A28-DACB-4DC7-893B-8BCE85419121}"/>
    <cellStyle name="แสดงผล 3 3 3 6 3 2" xfId="42930" xr:uid="{6506439B-5855-451E-BD30-68C552768F81}"/>
    <cellStyle name="แสดงผล 3 3 3 6 4" xfId="23905" xr:uid="{C3F8A378-38A1-44CB-B681-0ED6F589CC5A}"/>
    <cellStyle name="แสดงผล 3 3 3 6 4 2" xfId="47686" xr:uid="{DAEC7ED4-D995-4017-A2D7-2A1D6D3BD5D5}"/>
    <cellStyle name="แสดงผล 3 3 3 6 5" xfId="28495" xr:uid="{21427A93-55FD-45C1-ABEC-A374914F5EEB}"/>
    <cellStyle name="แสดงผล 3 3 3 6 5 2" xfId="52261" xr:uid="{DCEAE7CC-9AC5-4F0C-ABF4-DAA9F3FB48DD}"/>
    <cellStyle name="แสดงผล 3 3 3 6 6" xfId="33314" xr:uid="{9FCE7E07-2AF2-4E78-A0AB-C88B931813FC}"/>
    <cellStyle name="แสดงผล 3 3 3 7" xfId="10007" xr:uid="{FE9DA5AA-8EFF-46E7-A72F-CA0615B5A287}"/>
    <cellStyle name="แสดงผล 3 3 3 7 2" xfId="34221" xr:uid="{657E5938-AAE2-46AC-9B45-A5A2BC937708}"/>
    <cellStyle name="แสดงผล 3 3 3 8" xfId="14924" xr:uid="{5E819539-60B0-498E-9A85-E8F84FD70AF0}"/>
    <cellStyle name="แสดงผล 3 3 3 8 2" xfId="38954" xr:uid="{CD298DA5-219B-4828-87A0-449CF6CEC268}"/>
    <cellStyle name="แสดงผล 3 3 3 9" xfId="19898" xr:uid="{DE1746B4-1415-4950-914A-43B2C258EE77}"/>
    <cellStyle name="แสดงผล 3 3 3 9 2" xfId="43731" xr:uid="{759AF19C-9E1F-4C57-A891-1422AE3A5825}"/>
    <cellStyle name="แสดงผล 3 3 4" xfId="4931" xr:uid="{760BD2D3-08A4-48F8-9BB6-2E08012BF227}"/>
    <cellStyle name="แสดงผล 3 3 4 2" xfId="10311" xr:uid="{DCFEB940-1ADD-4C93-8619-66EB46BD0AE2}"/>
    <cellStyle name="แสดงผล 3 3 4 2 2" xfId="34525" xr:uid="{DA894B91-1B18-4165-A414-D06D9BDA8BE3}"/>
    <cellStyle name="แสดงผล 3 3 4 3" xfId="15228" xr:uid="{BDB4AABA-6783-42BF-858A-8D58A8978F1D}"/>
    <cellStyle name="แสดงผล 3 3 4 3 2" xfId="39258" xr:uid="{CF5EDC8F-2E0B-4814-8DB7-4B1DB25F1BC1}"/>
    <cellStyle name="แสดงผล 3 3 4 4" xfId="20460" xr:uid="{0C7C9367-0E0B-4F58-8917-36BE21A05B02}"/>
    <cellStyle name="แสดงผล 3 3 4 4 2" xfId="44285" xr:uid="{DEA73F00-5B97-46C1-80A7-B280C8FE8B5D}"/>
    <cellStyle name="แสดงผล 3 3 4 5" xfId="25094" xr:uid="{83A55162-3D25-453B-8D72-0A6A536F2C8B}"/>
    <cellStyle name="แสดงผล 3 3 4 5 2" xfId="48860" xr:uid="{4E004522-7260-462E-9C5A-59EC5B293ABA}"/>
    <cellStyle name="แสดงผล 3 3 4 6" xfId="29688" xr:uid="{3FACCF55-4488-4FC8-82A0-28A52D66906D}"/>
    <cellStyle name="แสดงผล 3 3 5" xfId="6036" xr:uid="{BC095D49-BCA3-4B3A-8325-C0E87B0C52F5}"/>
    <cellStyle name="แสดงผล 3 3 5 2" xfId="11415" xr:uid="{E99F0297-248C-43C3-81F9-C596A45263D5}"/>
    <cellStyle name="แสดงผล 3 3 5 2 2" xfId="35454" xr:uid="{863C1F54-34F1-4E3D-92E9-7950F808CE17}"/>
    <cellStyle name="แสดงผล 3 3 5 3" xfId="16158" xr:uid="{43D78A2B-9EAF-4D36-AEC5-4A9096D9241C}"/>
    <cellStyle name="แสดงผล 3 3 5 3 2" xfId="40188" xr:uid="{F88A347B-D782-4711-9022-BD8A15DE6F35}"/>
    <cellStyle name="แสดงผล 3 3 5 4" xfId="21206" xr:uid="{A727102B-D95E-48A2-A977-060CC32C0235}"/>
    <cellStyle name="แสดงผล 3 3 5 4 2" xfId="45020" xr:uid="{6365DD91-1BAA-431E-8D18-9A624A298BE5}"/>
    <cellStyle name="แสดงผล 3 3 5 5" xfId="25829" xr:uid="{3DA779C3-A6D1-45F1-AFA4-F13D1C1AA7EA}"/>
    <cellStyle name="แสดงผล 3 3 5 5 2" xfId="49595" xr:uid="{A30A0E76-BF31-41AB-9313-9BDF60774ED3}"/>
    <cellStyle name="แสดงผล 3 3 5 6" xfId="30605" xr:uid="{C66530F7-973E-44EE-9FE8-83B484B1ACA2}"/>
    <cellStyle name="แสดงผล 3 3 6" xfId="6817" xr:uid="{184BA976-0E25-4B93-A179-3C92FBF683CF}"/>
    <cellStyle name="แสดงผล 3 3 6 2" xfId="12196" xr:uid="{FF7CD324-549D-48B3-916B-0DE5B389FB79}"/>
    <cellStyle name="แสดงผล 3 3 6 2 2" xfId="36232" xr:uid="{09A59E69-DB3A-4EC2-87EA-71925F4ED46C}"/>
    <cellStyle name="แสดงผล 3 3 6 3" xfId="16936" xr:uid="{FB3E3AFA-4C56-4CFE-A52F-AB27CD745AF8}"/>
    <cellStyle name="แสดงผล 3 3 6 3 2" xfId="40966" xr:uid="{4D05FE62-6F8B-452D-840C-D71E6AACE56A}"/>
    <cellStyle name="แสดงผล 3 3 6 4" xfId="21943" xr:uid="{611EE93C-BC41-4E13-A2E7-163D08FC30FA}"/>
    <cellStyle name="แสดงผล 3 3 6 4 2" xfId="45748" xr:uid="{B0ACBA66-BE82-42FD-A888-A9122886B334}"/>
    <cellStyle name="แสดงผล 3 3 6 5" xfId="26557" xr:uid="{F7C5EBB1-58D2-4537-8F9D-889B02621A39}"/>
    <cellStyle name="แสดงผล 3 3 6 5 2" xfId="50323" xr:uid="{C811B453-2BC2-490E-920C-92D004D3C265}"/>
    <cellStyle name="แสดงผล 3 3 6 6" xfId="31374" xr:uid="{4BEC207D-208B-44BF-B6F4-0CE4967838A6}"/>
    <cellStyle name="แสดงผล 3 3 7" xfId="7557" xr:uid="{7710F160-1D1A-48B4-A9E4-FD9AE8D9ED3B}"/>
    <cellStyle name="แสดงผล 3 3 7 2" xfId="12936" xr:uid="{2EAF4431-6FB4-4C67-B14A-B90A155B8CFD}"/>
    <cellStyle name="แสดงผล 3 3 7 2 2" xfId="36970" xr:uid="{85D9E579-B53F-4E64-BB32-2372AD479303}"/>
    <cellStyle name="แสดงผล 3 3 7 3" xfId="17674" xr:uid="{5708E55C-A5DB-45FB-A94B-50E451FCA708}"/>
    <cellStyle name="แสดงผล 3 3 7 3 2" xfId="41704" xr:uid="{00AB1FEA-CE93-40CF-83FA-7333CDCBAF26}"/>
    <cellStyle name="แสดงผล 3 3 7 4" xfId="22679" xr:uid="{EE530DA8-91C9-436A-9639-EFF4A19040E5}"/>
    <cellStyle name="แสดงผล 3 3 7 4 2" xfId="46475" xr:uid="{0AECAEFB-2D63-46CD-B7F2-010094CFBC78}"/>
    <cellStyle name="แสดงผล 3 3 7 5" xfId="27284" xr:uid="{AC232B99-AC23-4114-B6EF-585BD4BC25C4}"/>
    <cellStyle name="แสดงผล 3 3 7 5 2" xfId="51050" xr:uid="{160E9035-D0D1-40E8-A681-C0AED40FB884}"/>
    <cellStyle name="แสดงผล 3 3 7 6" xfId="32103" xr:uid="{E328AE28-E232-4887-8E6C-B6A06936EE80}"/>
    <cellStyle name="แสดงผล 3 3 8" xfId="8290" xr:uid="{BA2ADB03-7E58-4628-A392-271A43C5DA3B}"/>
    <cellStyle name="แสดงผล 3 3 8 2" xfId="13669" xr:uid="{C3078BE1-DB09-48CE-8E9D-EDE95C59F8D2}"/>
    <cellStyle name="แสดงผล 3 3 8 2 2" xfId="37701" xr:uid="{4BF82C67-1F7B-4342-8055-4F2902B15187}"/>
    <cellStyle name="แสดงผล 3 3 8 3" xfId="18405" xr:uid="{9431E11A-57D9-4D23-B84F-CD12850E1AD8}"/>
    <cellStyle name="แสดงผล 3 3 8 3 2" xfId="42435" xr:uid="{8EDD7C8F-3A99-4B51-95CF-82141A278AC6}"/>
    <cellStyle name="แสดงผล 3 3 8 4" xfId="23410" xr:uid="{46E5B6B0-4162-4852-B0A1-7FCD32D6885C}"/>
    <cellStyle name="แสดงผล 3 3 8 4 2" xfId="47197" xr:uid="{DB39BB7D-C7FF-4EC3-B438-AD00888C5D3D}"/>
    <cellStyle name="แสดงผล 3 3 8 5" xfId="28006" xr:uid="{C7B37F80-26D0-492B-A17E-12D83257F418}"/>
    <cellStyle name="แสดงผล 3 3 8 5 2" xfId="51772" xr:uid="{A7856F81-03F4-4B5D-AE2F-F209609CE9FA}"/>
    <cellStyle name="แสดงผล 3 3 8 6" xfId="32825" xr:uid="{A1604025-94B1-4AE6-8256-C5D91E766E65}"/>
    <cellStyle name="แสดงผล 3 3 9" xfId="9507" xr:uid="{A6C98D83-376F-4676-AC34-0E89F6D99EF4}"/>
    <cellStyle name="แสดงผล 3 3 9 2" xfId="33723" xr:uid="{EC807D34-DFA8-4F1A-9629-B009E4355B1F}"/>
    <cellStyle name="แสดงผล 3 4" xfId="4140" xr:uid="{4A607B52-0199-4E4F-A494-1147CA113EF2}"/>
    <cellStyle name="แสดงผล 3 4 10" xfId="14449" xr:uid="{C730909A-D696-441D-866F-FEBB6A5BEED8}"/>
    <cellStyle name="แสดงผล 3 4 10 2" xfId="38479" xr:uid="{B2B80E53-A528-4384-8617-3C10F460ADD8}"/>
    <cellStyle name="แสดงผล 3 4 11" xfId="19421" xr:uid="{BDD4A2F7-7F53-4168-A496-1F7CE78EC1AE}"/>
    <cellStyle name="แสดงผล 3 4 11 2" xfId="43262" xr:uid="{1B339A79-5B9E-43A1-A12B-57B9AEA7A7AE}"/>
    <cellStyle name="แสดงผล 3 4 12" xfId="24141" xr:uid="{8D9251B2-AF22-4303-89D0-E26095B667B6}"/>
    <cellStyle name="แสดงผล 3 4 12 2" xfId="47910" xr:uid="{EC5E9A2A-0217-4CEE-8A75-3B6FC935EAF1}"/>
    <cellStyle name="แสดงผล 3 4 13" xfId="28918" xr:uid="{02EE7BE7-7055-46A5-9DAE-92C7057399FE}"/>
    <cellStyle name="แสดงผล 3 4 2" xfId="4421" xr:uid="{7FD556D2-AFD7-4738-922A-26B453B12165}"/>
    <cellStyle name="แสดงผล 3 4 2 10" xfId="24388" xr:uid="{3078F447-4112-44B3-9484-883BC675156A}"/>
    <cellStyle name="แสดงผล 3 4 2 10 2" xfId="48154" xr:uid="{17C84EAE-C686-4289-98A0-E2F220A1EC43}"/>
    <cellStyle name="แสดงผล 3 4 2 11" xfId="29186" xr:uid="{19C47508-A652-43DF-98A6-C345ACD598A5}"/>
    <cellStyle name="แสดงผล 3 4 2 2" xfId="5224" xr:uid="{A169E828-F928-40D7-8282-A9D16A339735}"/>
    <cellStyle name="แสดงผล 3 4 2 2 2" xfId="10604" xr:uid="{DB2BD3E8-F54D-4DF7-B07D-01A0F7DDA864}"/>
    <cellStyle name="แสดงผล 3 4 2 2 2 2" xfId="34816" xr:uid="{C517DAF7-B74A-4BC3-A4C4-25E3C316730B}"/>
    <cellStyle name="แสดงผล 3 4 2 2 3" xfId="15519" xr:uid="{4A4B66FB-192A-4F2E-8294-4CBA60B9F120}"/>
    <cellStyle name="แสดงผล 3 4 2 2 3 2" xfId="39549" xr:uid="{55A392E4-218B-4E47-9A66-FB4E5BA8A03D}"/>
    <cellStyle name="แสดงผล 3 4 2 2 4" xfId="20753" xr:uid="{80187D6C-3013-40F9-AD26-329D58E98C69}"/>
    <cellStyle name="แสดงผล 3 4 2 2 4 2" xfId="44575" xr:uid="{25C948E6-519D-446D-B71E-14CAC39A38DB}"/>
    <cellStyle name="แสดงผล 3 4 2 2 5" xfId="25384" xr:uid="{55BEDEC4-A0CE-4C6C-9549-4D5D63A4DD0C}"/>
    <cellStyle name="แสดงผล 3 4 2 2 5 2" xfId="49150" xr:uid="{E9C4705B-D0AE-4C7E-A5AD-743D92456D3C}"/>
    <cellStyle name="แสดงผล 3 4 2 2 6" xfId="29976" xr:uid="{5561463B-8DF6-4C50-A367-7AD6D2CE31C4}"/>
    <cellStyle name="แสดงผล 3 4 2 3" xfId="6330" xr:uid="{950D89FA-99B3-4B6A-AC5A-A53B8DB83E50}"/>
    <cellStyle name="แสดงผล 3 4 2 3 2" xfId="11709" xr:uid="{DC9724CF-28A5-49E3-9B99-1BFBA51F827E}"/>
    <cellStyle name="แสดงผล 3 4 2 3 2 2" xfId="35746" xr:uid="{05F75059-0B45-4B62-BFB7-9D2A92F39E1D}"/>
    <cellStyle name="แสดงผล 3 4 2 3 3" xfId="16450" xr:uid="{EAFB6B07-A816-420E-9127-CC42FE2C8A3A}"/>
    <cellStyle name="แสดงผล 3 4 2 3 3 2" xfId="40480" xr:uid="{E129CB54-56D7-424B-8A0D-43C0A61048D2}"/>
    <cellStyle name="แสดงผล 3 4 2 3 4" xfId="21498" xr:uid="{62334BEA-AD4A-4335-B72E-6786867AB31D}"/>
    <cellStyle name="แสดงผล 3 4 2 3 4 2" xfId="45309" xr:uid="{5990CBD3-1E5F-4710-96B3-25ED1DFECCA4}"/>
    <cellStyle name="แสดงผล 3 4 2 3 5" xfId="26118" xr:uid="{7B87F018-15E4-4D4E-A8F2-A0F244E850DD}"/>
    <cellStyle name="แสดงผล 3 4 2 3 5 2" xfId="49884" xr:uid="{43DE7940-5D64-463E-A39F-55052A1CBD2B}"/>
    <cellStyle name="แสดงผล 3 4 2 3 6" xfId="30894" xr:uid="{F39EC403-D417-4CEB-B9B1-778CDC67F40E}"/>
    <cellStyle name="แสดงผล 3 4 2 4" xfId="7111" xr:uid="{A99B1DA9-F39B-4A0D-BE31-72FF5F4EE0E1}"/>
    <cellStyle name="แสดงผล 3 4 2 4 2" xfId="12490" xr:uid="{90A3F114-B4CB-4F64-A842-FBC647D2BB33}"/>
    <cellStyle name="แสดงผล 3 4 2 4 2 2" xfId="36524" xr:uid="{61B1B46B-F2BA-4629-B245-9B02BE7AE635}"/>
    <cellStyle name="แสดงผล 3 4 2 4 3" xfId="17228" xr:uid="{AB6561D4-692A-4A65-86D1-A5E2CF40A986}"/>
    <cellStyle name="แสดงผล 3 4 2 4 3 2" xfId="41258" xr:uid="{FE57E8E0-9C8C-48B2-A7E8-3D676300DC96}"/>
    <cellStyle name="แสดงผล 3 4 2 4 4" xfId="22234" xr:uid="{DA8122F7-5A7D-4724-A656-A43D7BCD7F36}"/>
    <cellStyle name="แสดงผล 3 4 2 4 4 2" xfId="46036" xr:uid="{79CA1EA9-17DB-476A-8140-5C05894F1C3A}"/>
    <cellStyle name="แสดงผล 3 4 2 4 5" xfId="26845" xr:uid="{61B9DDEB-29C2-40D0-9FC8-8DCE362FD6CD}"/>
    <cellStyle name="แสดงผล 3 4 2 4 5 2" xfId="50611" xr:uid="{2C4320C5-7920-4DD1-BC7B-5ACA44BEB7A7}"/>
    <cellStyle name="แสดงผล 3 4 2 4 6" xfId="31663" xr:uid="{87D82F18-5F6B-4065-94A9-1CA49D91072D}"/>
    <cellStyle name="แสดงผล 3 4 2 5" xfId="7850" xr:uid="{48FFC919-6874-4F51-A74F-2249817926E9}"/>
    <cellStyle name="แสดงผล 3 4 2 5 2" xfId="13229" xr:uid="{620F201E-7D7C-4F95-9752-13181957285B}"/>
    <cellStyle name="แสดงผล 3 4 2 5 2 2" xfId="37261" xr:uid="{3C063580-FBD0-4E07-B8C1-F14D409DCD3D}"/>
    <cellStyle name="แสดงผล 3 4 2 5 3" xfId="17965" xr:uid="{E533838D-CF7B-491C-8FB9-52ECBE114608}"/>
    <cellStyle name="แสดงผล 3 4 2 5 3 2" xfId="41995" xr:uid="{9236E66E-E693-4307-AA06-8B0FB7607BE9}"/>
    <cellStyle name="แสดงผล 3 4 2 5 4" xfId="22970" xr:uid="{CA30844C-3B02-45C0-AA12-217F052856C6}"/>
    <cellStyle name="แสดงผล 3 4 2 5 4 2" xfId="46763" xr:uid="{B43D9741-558F-4EF3-9CE1-6AC67F105D8D}"/>
    <cellStyle name="แสดงผล 3 4 2 5 5" xfId="27572" xr:uid="{8BD474C1-B0D7-4060-985D-5D2A4B344536}"/>
    <cellStyle name="แสดงผล 3 4 2 5 5 2" xfId="51338" xr:uid="{B07F1389-9DB9-472A-BF90-E269FEECD561}"/>
    <cellStyle name="แสดงผล 3 4 2 5 6" xfId="32391" xr:uid="{EECAD177-52D3-4223-80A8-487545158A36}"/>
    <cellStyle name="แสดงผล 3 4 2 6" xfId="8583" xr:uid="{6B5D6829-9C70-42BB-BC97-81D6A18644AC}"/>
    <cellStyle name="แสดงผล 3 4 2 6 2" xfId="13962" xr:uid="{959F74B8-29C5-482D-9A17-96292118DE7A}"/>
    <cellStyle name="แสดงผล 3 4 2 6 2 2" xfId="37992" xr:uid="{E9A71206-2639-4637-AA49-B1AF63318A35}"/>
    <cellStyle name="แสดงผล 3 4 2 6 3" xfId="18696" xr:uid="{4218C837-E476-41F5-A952-59108AE863D1}"/>
    <cellStyle name="แสดงผล 3 4 2 6 3 2" xfId="42726" xr:uid="{BABE6D63-8A92-4E86-987B-5FA573CBD102}"/>
    <cellStyle name="แสดงผล 3 4 2 6 4" xfId="23701" xr:uid="{96F1B425-4832-468C-8C1B-743760CD1670}"/>
    <cellStyle name="แสดงผล 3 4 2 6 4 2" xfId="47485" xr:uid="{C98643BD-F117-4EAA-AF87-AE59CDCF37F5}"/>
    <cellStyle name="แสดงผล 3 4 2 6 5" xfId="28294" xr:uid="{87F94D5D-CFEB-4B0D-9420-CFB281485FDD}"/>
    <cellStyle name="แสดงผล 3 4 2 6 5 2" xfId="52060" xr:uid="{F80A621A-83D4-4C41-9818-7DEC688C9A03}"/>
    <cellStyle name="แสดงผล 3 4 2 6 6" xfId="33113" xr:uid="{13745C6D-73AD-4EC4-A0C1-E77BD7FBF013}"/>
    <cellStyle name="แสดงผล 3 4 2 7" xfId="9803" xr:uid="{841E5806-D8DD-4EB3-B46D-8D265043EDE4}"/>
    <cellStyle name="แสดงผล 3 4 2 7 2" xfId="34017" xr:uid="{21ACB0CA-AFD8-43EC-A2F6-891C25E038F5}"/>
    <cellStyle name="แสดงผล 3 4 2 8" xfId="14720" xr:uid="{9EDD5E29-6DC4-4098-9545-D1993C209261}"/>
    <cellStyle name="แสดงผล 3 4 2 8 2" xfId="38750" xr:uid="{29113DB9-8B2A-42A0-B496-0B29BEAA9A35}"/>
    <cellStyle name="แสดงผล 3 4 2 9" xfId="19694" xr:uid="{E876AFAA-D177-4EC8-A416-65997B117C56}"/>
    <cellStyle name="แสดงผล 3 4 2 9 2" xfId="43530" xr:uid="{75416CEB-A429-42AD-AC79-FF56734CC21F}"/>
    <cellStyle name="แสดงผล 3 4 3" xfId="4645" xr:uid="{C9B41D9B-3F6C-49A8-9FC1-1874EF1BF93B}"/>
    <cellStyle name="แสดงผล 3 4 3 10" xfId="24598" xr:uid="{E938C9B4-B459-477F-A979-5F83DDEC2F3F}"/>
    <cellStyle name="แสดงผล 3 4 3 10 2" xfId="48364" xr:uid="{A9877497-37EF-44AE-9A1C-56F26238D06E}"/>
    <cellStyle name="แสดงผล 3 4 3 11" xfId="29407" xr:uid="{7564BB6B-F1D2-43F5-A00D-E6DB467986E5}"/>
    <cellStyle name="แสดงผล 3 4 3 2" xfId="5448" xr:uid="{379A5B61-65A1-447C-A612-5B73D2B3223B}"/>
    <cellStyle name="แสดงผล 3 4 3 2 2" xfId="10828" xr:uid="{3A1B8097-C488-4358-952F-969C02E87876}"/>
    <cellStyle name="แสดงผล 3 4 3 2 2 2" xfId="35040" xr:uid="{2C82A4A6-0FFF-4954-963B-7C431315D438}"/>
    <cellStyle name="แสดงผล 3 4 3 2 3" xfId="15743" xr:uid="{E8076FF7-BCB0-4023-AB05-4A1B61FF42A3}"/>
    <cellStyle name="แสดงผล 3 4 3 2 3 2" xfId="39773" xr:uid="{A3BABF09-BF28-42D8-8B2B-AE3A726D7959}"/>
    <cellStyle name="แสดงผล 3 4 3 2 4" xfId="20977" xr:uid="{92B63DA9-FF9A-4065-B1D0-3F833C34CBDD}"/>
    <cellStyle name="แสดงผล 3 4 3 2 4 2" xfId="44796" xr:uid="{111F10F1-BAEC-4B67-BE60-4773ACD4543E}"/>
    <cellStyle name="แสดงผล 3 4 3 2 5" xfId="25605" xr:uid="{D4ED02D8-4E7A-42B4-BBB5-D5B6D2C7F4DC}"/>
    <cellStyle name="แสดงผล 3 4 3 2 5 2" xfId="49371" xr:uid="{C355683D-5EE5-4312-947E-A183FBBB30AE}"/>
    <cellStyle name="แสดงผล 3 4 3 2 6" xfId="30197" xr:uid="{FD2C3BC0-89B8-44DB-B01D-CADA5992C24D}"/>
    <cellStyle name="แสดงผล 3 4 3 3" xfId="6554" xr:uid="{C3626DD0-6897-4822-A38D-6CA61CDBD8BA}"/>
    <cellStyle name="แสดงผล 3 4 3 3 2" xfId="11933" xr:uid="{0D189385-A285-4F2C-A35C-60713EAA97D1}"/>
    <cellStyle name="แสดงผล 3 4 3 3 2 2" xfId="35970" xr:uid="{E76B853A-A71E-41A4-9629-16ECB80F120B}"/>
    <cellStyle name="แสดงผล 3 4 3 3 3" xfId="16674" xr:uid="{61835ECC-4682-4272-8646-C1F787B3246F}"/>
    <cellStyle name="แสดงผล 3 4 3 3 3 2" xfId="40704" xr:uid="{4756724C-7E3D-496D-98E1-F2B245CB7E11}"/>
    <cellStyle name="แสดงผล 3 4 3 3 4" xfId="21722" xr:uid="{DA0DFC34-6AC1-419B-9B80-0B746B00FE15}"/>
    <cellStyle name="แสดงผล 3 4 3 3 4 2" xfId="45530" xr:uid="{7248B711-0448-479C-AADE-B4784ADA93B9}"/>
    <cellStyle name="แสดงผล 3 4 3 3 5" xfId="26339" xr:uid="{4893589E-AC27-43B2-BE0F-4DD013428E89}"/>
    <cellStyle name="แสดงผล 3 4 3 3 5 2" xfId="50105" xr:uid="{A2406AED-868D-4D08-A6E3-F226F51C2377}"/>
    <cellStyle name="แสดงผล 3 4 3 3 6" xfId="31115" xr:uid="{860D45AD-6178-427B-8612-2FAC07F08DE8}"/>
    <cellStyle name="แสดงผล 3 4 3 4" xfId="7335" xr:uid="{2B6A53A6-A00E-4D1F-BA61-AEAFFADA60FF}"/>
    <cellStyle name="แสดงผล 3 4 3 4 2" xfId="12714" xr:uid="{D7E90BB3-D234-4946-BE0C-D3E4BCA48091}"/>
    <cellStyle name="แสดงผล 3 4 3 4 2 2" xfId="36748" xr:uid="{EB9E1739-CD2C-467F-B83D-5739BF498DB4}"/>
    <cellStyle name="แสดงผล 3 4 3 4 3" xfId="17452" xr:uid="{7294B5DA-C5BC-4FAA-B67E-4CAEFBACD8D7}"/>
    <cellStyle name="แสดงผล 3 4 3 4 3 2" xfId="41482" xr:uid="{25B79218-EA86-4115-8867-C100A8AEC1BE}"/>
    <cellStyle name="แสดงผล 3 4 3 4 4" xfId="22458" xr:uid="{1747F461-8880-4E86-920B-7ED74BB945DE}"/>
    <cellStyle name="แสดงผล 3 4 3 4 4 2" xfId="46257" xr:uid="{197099F3-8225-4A66-AEB4-36DE1BDE8125}"/>
    <cellStyle name="แสดงผล 3 4 3 4 5" xfId="27066" xr:uid="{A7DA7CEB-BE80-4A64-8DFF-6EC796F004DA}"/>
    <cellStyle name="แสดงผล 3 4 3 4 5 2" xfId="50832" xr:uid="{3C36BC34-A127-49D2-B4C8-33D16870541F}"/>
    <cellStyle name="แสดงผล 3 4 3 4 6" xfId="31884" xr:uid="{AA604BA2-5EC9-4A02-8EBE-8D7921E276F2}"/>
    <cellStyle name="แสดงผล 3 4 3 5" xfId="8074" xr:uid="{6972FD73-CCFC-41DB-9206-2164601C2C5E}"/>
    <cellStyle name="แสดงผล 3 4 3 5 2" xfId="13453" xr:uid="{D06AD37C-B63F-4E5C-9185-A8A99389EE20}"/>
    <cellStyle name="แสดงผล 3 4 3 5 2 2" xfId="37485" xr:uid="{B8FB5903-9779-4FDD-9CD8-721A79DA1AC8}"/>
    <cellStyle name="แสดงผล 3 4 3 5 3" xfId="18189" xr:uid="{1D0869C6-0071-4A13-8880-6338717449FE}"/>
    <cellStyle name="แสดงผล 3 4 3 5 3 2" xfId="42219" xr:uid="{D7170C8B-98FD-43AB-AA5E-1D084BE101C2}"/>
    <cellStyle name="แสดงผล 3 4 3 5 4" xfId="23194" xr:uid="{36D4EA3E-C1C4-4580-8F8C-58C7178B2F58}"/>
    <cellStyle name="แสดงผล 3 4 3 5 4 2" xfId="46984" xr:uid="{751BE778-000E-4BF7-A266-8E9A892A7972}"/>
    <cellStyle name="แสดงผล 3 4 3 5 5" xfId="27793" xr:uid="{238050A3-61F4-4879-85EE-1F42D45084FF}"/>
    <cellStyle name="แสดงผล 3 4 3 5 5 2" xfId="51559" xr:uid="{E4752ABF-042C-446A-95BE-27DC5727997C}"/>
    <cellStyle name="แสดงผล 3 4 3 5 6" xfId="32612" xr:uid="{DEC6394B-5219-4832-AF1C-F405DC07E4BD}"/>
    <cellStyle name="แสดงผล 3 4 3 6" xfId="8807" xr:uid="{EF2815C0-CF58-42C8-AB64-B892796C76C0}"/>
    <cellStyle name="แสดงผล 3 4 3 6 2" xfId="14186" xr:uid="{A3B32BB7-CF70-4D3E-B76E-D27EB69C7B41}"/>
    <cellStyle name="แสดงผล 3 4 3 6 2 2" xfId="38216" xr:uid="{61ACA192-1E7C-4B36-B055-274EDEECEDC9}"/>
    <cellStyle name="แสดงผล 3 4 3 6 3" xfId="18920" xr:uid="{5A1A587E-95F3-444B-8553-402EDAD741B2}"/>
    <cellStyle name="แสดงผล 3 4 3 6 3 2" xfId="42950" xr:uid="{5DD77252-5C9C-4488-88BE-DC8D723421B3}"/>
    <cellStyle name="แสดงผล 3 4 3 6 4" xfId="23925" xr:uid="{E0B545B4-91F1-457D-8DB9-1A1EA614F109}"/>
    <cellStyle name="แสดงผล 3 4 3 6 4 2" xfId="47706" xr:uid="{B88921A0-9A1D-4E88-951B-F96C51A42631}"/>
    <cellStyle name="แสดงผล 3 4 3 6 5" xfId="28515" xr:uid="{C4039108-F21B-4CE1-810C-BBF9A7451350}"/>
    <cellStyle name="แสดงผล 3 4 3 6 5 2" xfId="52281" xr:uid="{9D217607-0D56-44BD-8E20-496295E92CF5}"/>
    <cellStyle name="แสดงผล 3 4 3 6 6" xfId="33334" xr:uid="{51C323AB-48F2-4A82-87ED-72A15598622B}"/>
    <cellStyle name="แสดงผล 3 4 3 7" xfId="10027" xr:uid="{A018A969-E56A-47BD-943D-C63F91012432}"/>
    <cellStyle name="แสดงผล 3 4 3 7 2" xfId="34241" xr:uid="{9AA30EF9-C8CD-4DB4-8A4E-82A18A3D994D}"/>
    <cellStyle name="แสดงผล 3 4 3 8" xfId="14944" xr:uid="{6ECED4B4-460F-4791-9CF9-2360DA44CCE4}"/>
    <cellStyle name="แสดงผล 3 4 3 8 2" xfId="38974" xr:uid="{402FD746-A52A-4438-A4B9-F13AC223FC00}"/>
    <cellStyle name="แสดงผล 3 4 3 9" xfId="19918" xr:uid="{53DC92BC-11AD-4BF7-9DB7-D4E39A1E0380}"/>
    <cellStyle name="แสดงผล 3 4 3 9 2" xfId="43751" xr:uid="{85C44B76-774E-4F4D-A65B-33112CFF7280}"/>
    <cellStyle name="แสดงผล 3 4 4" xfId="4951" xr:uid="{26CA12C3-2ECD-4785-9D9F-C463352D9D5B}"/>
    <cellStyle name="แสดงผล 3 4 4 2" xfId="10331" xr:uid="{ABA3109F-F750-4C9F-B315-1B47A3E0C519}"/>
    <cellStyle name="แสดงผล 3 4 4 2 2" xfId="34545" xr:uid="{D801E5DD-11FF-40B4-A583-3CECB05AAD80}"/>
    <cellStyle name="แสดงผล 3 4 4 3" xfId="15248" xr:uid="{B6E8BA55-817F-4473-AFB2-9E06435273EE}"/>
    <cellStyle name="แสดงผล 3 4 4 3 2" xfId="39278" xr:uid="{C551BA6F-4758-45C0-B39B-1AB593A3C309}"/>
    <cellStyle name="แสดงผล 3 4 4 4" xfId="20480" xr:uid="{37D44F38-34E2-49B0-8275-8482D429D9DF}"/>
    <cellStyle name="แสดงผล 3 4 4 4 2" xfId="44305" xr:uid="{9CD6AEC7-E22C-4007-A5A4-675E578FB4FB}"/>
    <cellStyle name="แสดงผล 3 4 4 5" xfId="25114" xr:uid="{4833EB34-F2EE-4DAB-B779-EF286145C852}"/>
    <cellStyle name="แสดงผล 3 4 4 5 2" xfId="48880" xr:uid="{E09E084B-304C-4C60-9EA3-A4CCB1801AB6}"/>
    <cellStyle name="แสดงผล 3 4 4 6" xfId="29708" xr:uid="{3C8CD027-1950-43CF-8666-7F6B9B2B19CC}"/>
    <cellStyle name="แสดงผล 3 4 5" xfId="6056" xr:uid="{044268CC-189B-45BB-ADF9-8C9C198B82D9}"/>
    <cellStyle name="แสดงผล 3 4 5 2" xfId="11435" xr:uid="{32A5E27D-8CF1-4D2E-BAC4-44B109AF2E8D}"/>
    <cellStyle name="แสดงผล 3 4 5 2 2" xfId="35474" xr:uid="{51CDDBCF-A694-415E-B889-4E32E4D6EC01}"/>
    <cellStyle name="แสดงผล 3 4 5 3" xfId="16178" xr:uid="{33E561BF-5FD6-4355-8BDD-B08AA958FB72}"/>
    <cellStyle name="แสดงผล 3 4 5 3 2" xfId="40208" xr:uid="{CDDA917C-43A8-407C-A2E1-3FFFA5A18E91}"/>
    <cellStyle name="แสดงผล 3 4 5 4" xfId="21226" xr:uid="{A04D4062-3899-4D1C-B642-93E610EC1917}"/>
    <cellStyle name="แสดงผล 3 4 5 4 2" xfId="45040" xr:uid="{7F35BC7F-587F-4BC0-852C-36EE7DB4DFA6}"/>
    <cellStyle name="แสดงผล 3 4 5 5" xfId="25849" xr:uid="{C57A41D1-7F50-406D-BBBF-D2CB3CC9350D}"/>
    <cellStyle name="แสดงผล 3 4 5 5 2" xfId="49615" xr:uid="{C1A156D7-700B-4D96-9127-40EF8FE48801}"/>
    <cellStyle name="แสดงผล 3 4 5 6" xfId="30625" xr:uid="{4FAE836E-8098-479A-9BB3-149FC19652AF}"/>
    <cellStyle name="แสดงผล 3 4 6" xfId="6837" xr:uid="{0875EDC9-847C-431C-9BE9-63B0AFA5A954}"/>
    <cellStyle name="แสดงผล 3 4 6 2" xfId="12216" xr:uid="{E7D5FF5C-F536-45AC-B41E-BAEF10D42606}"/>
    <cellStyle name="แสดงผล 3 4 6 2 2" xfId="36252" xr:uid="{0BDDE5EF-FAAF-438F-985B-5E1E44253DBD}"/>
    <cellStyle name="แสดงผล 3 4 6 3" xfId="16956" xr:uid="{041E02B4-3B56-4555-B07A-F363D5C21C8B}"/>
    <cellStyle name="แสดงผล 3 4 6 3 2" xfId="40986" xr:uid="{A3F5074A-6D42-4F9A-A50F-FB7258270D7A}"/>
    <cellStyle name="แสดงผล 3 4 6 4" xfId="21963" xr:uid="{96D1DE6B-56A2-4D7B-87F9-D9E4A1A3CCD2}"/>
    <cellStyle name="แสดงผล 3 4 6 4 2" xfId="45768" xr:uid="{DCCC853B-699C-40F6-879B-629A6D83F0D4}"/>
    <cellStyle name="แสดงผล 3 4 6 5" xfId="26577" xr:uid="{3034B526-0B53-452F-A2DE-EF2DBC8435FD}"/>
    <cellStyle name="แสดงผล 3 4 6 5 2" xfId="50343" xr:uid="{D7C5A9F8-38E3-446C-B5FC-17ECC4DBB122}"/>
    <cellStyle name="แสดงผล 3 4 6 6" xfId="31394" xr:uid="{B144A4FE-B838-4DFC-889B-8253256377CB}"/>
    <cellStyle name="แสดงผล 3 4 7" xfId="7577" xr:uid="{E672BB74-48DF-410E-A72B-26DCB33A9C4B}"/>
    <cellStyle name="แสดงผล 3 4 7 2" xfId="12956" xr:uid="{6EAC8AD6-AC87-4DB4-8B6B-9E990D8B6992}"/>
    <cellStyle name="แสดงผล 3 4 7 2 2" xfId="36990" xr:uid="{65BFE9FC-0E4C-491F-A587-5C636B078764}"/>
    <cellStyle name="แสดงผล 3 4 7 3" xfId="17694" xr:uid="{E6053546-D600-4F72-9ADE-9D8FEEF21DF6}"/>
    <cellStyle name="แสดงผล 3 4 7 3 2" xfId="41724" xr:uid="{87D0D48C-590F-44D4-8F25-06D4AD35A4D6}"/>
    <cellStyle name="แสดงผล 3 4 7 4" xfId="22699" xr:uid="{38F5611F-2879-4A6B-86B4-3DD02FEB98BD}"/>
    <cellStyle name="แสดงผล 3 4 7 4 2" xfId="46495" xr:uid="{B4BB28B8-64D8-47A7-9C9C-31A7B2C6F25C}"/>
    <cellStyle name="แสดงผล 3 4 7 5" xfId="27304" xr:uid="{9B2FAB05-2273-4CC4-B7BC-1E2357BF0295}"/>
    <cellStyle name="แสดงผล 3 4 7 5 2" xfId="51070" xr:uid="{D969CC9F-CE0A-4729-B964-2A013EACEB6A}"/>
    <cellStyle name="แสดงผล 3 4 7 6" xfId="32123" xr:uid="{1B8E7002-662A-4FD4-B8C1-E00589EDE27C}"/>
    <cellStyle name="แสดงผล 3 4 8" xfId="8310" xr:uid="{A13E06D2-D29D-47D5-8649-E188A79AC213}"/>
    <cellStyle name="แสดงผล 3 4 8 2" xfId="13689" xr:uid="{C03293EB-6171-4DF9-9D8F-42BECA47DE2F}"/>
    <cellStyle name="แสดงผล 3 4 8 2 2" xfId="37721" xr:uid="{9BE80436-7F97-44F5-A38F-70BC98393625}"/>
    <cellStyle name="แสดงผล 3 4 8 3" xfId="18425" xr:uid="{9476ACCF-1643-4793-B513-3AEA83ADEFAF}"/>
    <cellStyle name="แสดงผล 3 4 8 3 2" xfId="42455" xr:uid="{8BBF8E9D-7494-407F-9103-3F79EFB9373E}"/>
    <cellStyle name="แสดงผล 3 4 8 4" xfId="23430" xr:uid="{F0740F69-6FB1-476E-B88E-D1B521875744}"/>
    <cellStyle name="แสดงผล 3 4 8 4 2" xfId="47217" xr:uid="{EC182122-9A5B-4D05-8649-DCCCE5B1CB4D}"/>
    <cellStyle name="แสดงผล 3 4 8 5" xfId="28026" xr:uid="{207ECB15-B4DF-481A-9FAB-6019427F1E5E}"/>
    <cellStyle name="แสดงผล 3 4 8 5 2" xfId="51792" xr:uid="{5D14C617-D1A8-4F0D-9653-11E187218A67}"/>
    <cellStyle name="แสดงผล 3 4 8 6" xfId="32845" xr:uid="{288D0F51-1C53-46B9-A943-CE49849B3B1D}"/>
    <cellStyle name="แสดงผล 3 4 9" xfId="9527" xr:uid="{94A828D7-9CA7-4C26-8553-38B87319E3E9}"/>
    <cellStyle name="แสดงผล 3 4 9 2" xfId="33743" xr:uid="{4C44A62A-C363-466D-AD15-DE6949565AC9}"/>
    <cellStyle name="แสดงผล 3 5" xfId="4214" xr:uid="{DFFA21B9-9EA6-44ED-ADB2-661FA34088F5}"/>
    <cellStyle name="แสดงผล 3 5 10" xfId="24204" xr:uid="{40211332-20A5-419A-9A7A-29E4D1B28F1A}"/>
    <cellStyle name="แสดงผล 3 5 10 2" xfId="47971" xr:uid="{A5562621-DF2D-4B8B-873A-94AFC675988D}"/>
    <cellStyle name="แสดงผล 3 5 11" xfId="28982" xr:uid="{E2A37EC5-2D98-4FC4-949B-DD9656B7FB37}"/>
    <cellStyle name="แสดงผล 3 5 2" xfId="5017" xr:uid="{50E3DFE6-0DBF-4DF4-AA91-2B87C4EAD3FA}"/>
    <cellStyle name="แสดงผล 3 5 2 2" xfId="10397" xr:uid="{D4582E22-0D29-4AEA-B7AA-489AFD9E9CC3}"/>
    <cellStyle name="แสดงผล 3 5 2 2 2" xfId="34609" xr:uid="{22B5447A-768E-4254-9E7B-D2A76D643EAD}"/>
    <cellStyle name="แสดงผล 3 5 2 3" xfId="15312" xr:uid="{B6119B05-2BD6-4F13-9AF4-3581A984B749}"/>
    <cellStyle name="แสดงผล 3 5 2 3 2" xfId="39342" xr:uid="{9B2129E1-2029-495D-96D3-93DA45DA172C}"/>
    <cellStyle name="แสดงผล 3 5 2 4" xfId="20546" xr:uid="{32010181-8D28-451B-AAFF-1DBC160A1628}"/>
    <cellStyle name="แสดงผล 3 5 2 4 2" xfId="44371" xr:uid="{CA5DA83B-E8C1-4AFB-B170-F4CFBB9D05AD}"/>
    <cellStyle name="แสดงผล 3 5 2 5" xfId="25180" xr:uid="{EF91436A-6B25-49F7-99E5-79385D231593}"/>
    <cellStyle name="แสดงผล 3 5 2 5 2" xfId="48946" xr:uid="{06807729-A971-42DE-92A7-36A544938857}"/>
    <cellStyle name="แสดงผล 3 5 2 6" xfId="29772" xr:uid="{E79B7399-42E8-46F2-AC11-4DA7F063DB01}"/>
    <cellStyle name="แสดงผล 3 5 3" xfId="6123" xr:uid="{07AD16B2-E97A-4CB8-8038-D1AD65DE7065}"/>
    <cellStyle name="แสดงผล 3 5 3 2" xfId="11502" xr:uid="{7C350D79-FE80-498D-8AAC-AD228D33D207}"/>
    <cellStyle name="แสดงผล 3 5 3 2 2" xfId="35539" xr:uid="{58516056-0EC1-4788-BA14-C2C5344F57A3}"/>
    <cellStyle name="แสดงผล 3 5 3 3" xfId="16243" xr:uid="{CE851370-1D65-48DF-AADE-E6D24EEA258B}"/>
    <cellStyle name="แสดงผล 3 5 3 3 2" xfId="40273" xr:uid="{1AF2B476-93CD-49EE-9A32-22097B632170}"/>
    <cellStyle name="แสดงผล 3 5 3 4" xfId="21291" xr:uid="{9EA9EF29-F6E7-4AF2-8642-43F2E213AD2D}"/>
    <cellStyle name="แสดงผล 3 5 3 4 2" xfId="45105" xr:uid="{F8D4EAA0-D624-4670-B3B2-0E5A976195F6}"/>
    <cellStyle name="แสดงผล 3 5 3 5" xfId="25914" xr:uid="{DFB0B706-BF14-47E2-B0E3-0FB505EE366A}"/>
    <cellStyle name="แสดงผล 3 5 3 5 2" xfId="49680" xr:uid="{87CF9AF9-F285-4DB9-B9BE-852B25FE7923}"/>
    <cellStyle name="แสดงผล 3 5 3 6" xfId="30690" xr:uid="{42C058FE-D2DD-470D-A999-D1B029C8F59E}"/>
    <cellStyle name="แสดงผล 3 5 4" xfId="6904" xr:uid="{22DD575B-A3A8-4226-8CB1-4E9848B5EA44}"/>
    <cellStyle name="แสดงผล 3 5 4 2" xfId="12283" xr:uid="{2AD749FA-D6FF-4999-B446-97C496D09536}"/>
    <cellStyle name="แสดงผล 3 5 4 2 2" xfId="36317" xr:uid="{B96D0019-B9EF-40C8-8A1D-B346F880120E}"/>
    <cellStyle name="แสดงผล 3 5 4 3" xfId="17021" xr:uid="{C5CD3805-1B26-466E-A48B-1C4CCE1ECEE3}"/>
    <cellStyle name="แสดงผล 3 5 4 3 2" xfId="41051" xr:uid="{96C08862-3870-4E4C-95B2-1D7A0B04C2DF}"/>
    <cellStyle name="แสดงผล 3 5 4 4" xfId="22027" xr:uid="{CAD01AF9-12AE-4EA1-90CB-4F411F2386EB}"/>
    <cellStyle name="แสดงผล 3 5 4 4 2" xfId="45832" xr:uid="{A7974ED8-AA6E-4CA1-A198-46C0EAB9DA17}"/>
    <cellStyle name="แสดงผล 3 5 4 5" xfId="26641" xr:uid="{2759CA3F-A7D8-4B5C-A660-688E21E784BD}"/>
    <cellStyle name="แสดงผล 3 5 4 5 2" xfId="50407" xr:uid="{F4C0C37E-B4DB-4D6E-8176-A7CA996F7E98}"/>
    <cellStyle name="แสดงผล 3 5 4 6" xfId="31459" xr:uid="{C3FD0783-144C-435C-94FD-1090C4274F3C}"/>
    <cellStyle name="แสดงผล 3 5 5" xfId="7643" xr:uid="{8ED16CC0-3C8D-4CD1-A150-8C7958364C3B}"/>
    <cellStyle name="แสดงผล 3 5 5 2" xfId="13022" xr:uid="{916D75D4-D24A-4854-8C5A-8C90418480E6}"/>
    <cellStyle name="แสดงผล 3 5 5 2 2" xfId="37054" xr:uid="{AA37B6C1-C806-43AA-B13F-918D61335633}"/>
    <cellStyle name="แสดงผล 3 5 5 3" xfId="17758" xr:uid="{8373A8AB-9972-4242-94AC-2DD32343D8F9}"/>
    <cellStyle name="แสดงผล 3 5 5 3 2" xfId="41788" xr:uid="{7CA33586-C2DD-42CF-9D85-6C5EFBFE26BB}"/>
    <cellStyle name="แสดงผล 3 5 5 4" xfId="22763" xr:uid="{F1A544CD-9A3E-4957-AED9-764169290A6D}"/>
    <cellStyle name="แสดงผล 3 5 5 4 2" xfId="46559" xr:uid="{6508BDF3-17E0-4AB8-9D72-F06AED002C6B}"/>
    <cellStyle name="แสดงผล 3 5 5 5" xfId="27368" xr:uid="{E65D1E96-A8B0-4A7B-A228-D7B5A5A8DDF2}"/>
    <cellStyle name="แสดงผล 3 5 5 5 2" xfId="51134" xr:uid="{108B56ED-55B6-479A-B923-BB0CCADA0706}"/>
    <cellStyle name="แสดงผล 3 5 5 6" xfId="32187" xr:uid="{E133B52D-F694-4C50-87C8-41BD002EA87E}"/>
    <cellStyle name="แสดงผล 3 5 6" xfId="8376" xr:uid="{31936B52-36B2-4DF7-892E-EFA72EC37A6D}"/>
    <cellStyle name="แสดงผล 3 5 6 2" xfId="13755" xr:uid="{BDC090DA-1E1D-4611-9496-FA66738696C0}"/>
    <cellStyle name="แสดงผล 3 5 6 2 2" xfId="37785" xr:uid="{15C36876-02E5-47DA-88DE-FD94457721D0}"/>
    <cellStyle name="แสดงผล 3 5 6 3" xfId="18489" xr:uid="{F7C0694A-E374-4223-85B8-96CAC2E83495}"/>
    <cellStyle name="แสดงผล 3 5 6 3 2" xfId="42519" xr:uid="{09A663DB-9E1B-4446-88C2-91102B08BBA6}"/>
    <cellStyle name="แสดงผล 3 5 6 4" xfId="23494" xr:uid="{DE8B9DB1-2213-4746-A499-4A6A90367A6A}"/>
    <cellStyle name="แสดงผล 3 5 6 4 2" xfId="47281" xr:uid="{86FA3051-1E4E-4071-B26F-2245668A53D9}"/>
    <cellStyle name="แสดงผล 3 5 6 5" xfId="28090" xr:uid="{3FF3A382-92F8-4446-B311-0F84C56E9C51}"/>
    <cellStyle name="แสดงผล 3 5 6 5 2" xfId="51856" xr:uid="{23B0549D-0308-457C-A70A-49519EDBA41E}"/>
    <cellStyle name="แสดงผล 3 5 6 6" xfId="32909" xr:uid="{70CD9C0A-0D13-470A-B832-476507C049A2}"/>
    <cellStyle name="แสดงผล 3 5 7" xfId="9596" xr:uid="{DC818CD9-379E-4507-A12D-582AB3517000}"/>
    <cellStyle name="แสดงผล 3 5 7 2" xfId="33810" xr:uid="{3FBE375D-57A0-4F52-8145-1766C86BE854}"/>
    <cellStyle name="แสดงผล 3 5 8" xfId="14513" xr:uid="{91EC033D-FC9E-453C-86D0-C476C78CACC8}"/>
    <cellStyle name="แสดงผล 3 5 8 2" xfId="38543" xr:uid="{5817E369-AF7E-4E30-BE51-20941D260D7F}"/>
    <cellStyle name="แสดงผล 3 5 9" xfId="19487" xr:uid="{D90F1130-F5D1-4EE7-854E-C1EF4E59DD5C}"/>
    <cellStyle name="แสดงผล 3 5 9 2" xfId="43326" xr:uid="{ADA8C1EE-5122-4555-83CE-D4722EABD5FE}"/>
    <cellStyle name="แสดงผล 3 6" xfId="4438" xr:uid="{84EBC5A7-DC79-4BFB-A50A-5F0EBE53043D}"/>
    <cellStyle name="แสดงผล 3 6 10" xfId="24402" xr:uid="{0305548D-1B27-4130-B7E5-0FE4D2DE4417}"/>
    <cellStyle name="แสดงผล 3 6 10 2" xfId="48168" xr:uid="{30D3B98D-4C2C-42EE-B38F-AC114BBF756B}"/>
    <cellStyle name="แสดงผล 3 6 11" xfId="29203" xr:uid="{95D7A4AE-2B74-444A-9509-741CAF5B42A5}"/>
    <cellStyle name="แสดงผล 3 6 2" xfId="5241" xr:uid="{BA825CC6-74DD-41B8-8CE4-FCAFD7AE3277}"/>
    <cellStyle name="แสดงผล 3 6 2 2" xfId="10621" xr:uid="{69978022-1EE8-4CC7-BD7C-F0337BFF0BBA}"/>
    <cellStyle name="แสดงผล 3 6 2 2 2" xfId="34833" xr:uid="{399BB897-B482-4CB0-9DAF-470FC4F096F0}"/>
    <cellStyle name="แสดงผล 3 6 2 3" xfId="15536" xr:uid="{28C6D6B5-B466-4CA6-A7A3-B278C4FBB035}"/>
    <cellStyle name="แสดงผล 3 6 2 3 2" xfId="39566" xr:uid="{CE01885E-0FFD-4BD3-A34B-303873F5D3CE}"/>
    <cellStyle name="แสดงผล 3 6 2 4" xfId="20770" xr:uid="{92C02F36-5A2B-4C08-BB1F-DD3BDFC53FB6}"/>
    <cellStyle name="แสดงผล 3 6 2 4 2" xfId="44592" xr:uid="{5585953A-1184-4757-9A24-4AA1208A9E15}"/>
    <cellStyle name="แสดงผล 3 6 2 5" xfId="25401" xr:uid="{4750E5DE-6738-457F-A627-672791770A4D}"/>
    <cellStyle name="แสดงผล 3 6 2 5 2" xfId="49167" xr:uid="{9E0BD2D8-A113-4BB8-84D5-5F3B9AEB14E1}"/>
    <cellStyle name="แสดงผล 3 6 2 6" xfId="29993" xr:uid="{DC6300C1-9EC0-4D11-B88C-2D0D65C23BD8}"/>
    <cellStyle name="แสดงผล 3 6 3" xfId="6347" xr:uid="{37F8972A-F6CD-4120-BCB5-663415A130DA}"/>
    <cellStyle name="แสดงผล 3 6 3 2" xfId="11726" xr:uid="{031FD01B-9FD1-478D-B3CA-79C8467049B9}"/>
    <cellStyle name="แสดงผล 3 6 3 2 2" xfId="35763" xr:uid="{8090D0D0-7AA1-4EC3-BC54-589805940CEB}"/>
    <cellStyle name="แสดงผล 3 6 3 3" xfId="16467" xr:uid="{BDB88545-2301-48B4-8C0F-7C2B0E717F86}"/>
    <cellStyle name="แสดงผล 3 6 3 3 2" xfId="40497" xr:uid="{02191E6F-16F1-4D01-92D8-8612CE04261B}"/>
    <cellStyle name="แสดงผล 3 6 3 4" xfId="21515" xr:uid="{3C8A978A-6976-474A-B99D-16C3115AE84B}"/>
    <cellStyle name="แสดงผล 3 6 3 4 2" xfId="45326" xr:uid="{95DB253B-7390-4D93-987C-2E910CA039E1}"/>
    <cellStyle name="แสดงผล 3 6 3 5" xfId="26135" xr:uid="{826C2FCE-E977-4B5A-B40D-D6D730508C2C}"/>
    <cellStyle name="แสดงผล 3 6 3 5 2" xfId="49901" xr:uid="{9DE1BFC2-857B-4295-B317-F8BD947A4E34}"/>
    <cellStyle name="แสดงผล 3 6 3 6" xfId="30911" xr:uid="{8ABE970D-9912-4DEC-BDC2-879956D8698D}"/>
    <cellStyle name="แสดงผล 3 6 4" xfId="7128" xr:uid="{0C2A661B-302D-462D-93CE-992756B6AC0F}"/>
    <cellStyle name="แสดงผล 3 6 4 2" xfId="12507" xr:uid="{D4D03F2A-FE35-4C04-AE93-882D2C86EF9B}"/>
    <cellStyle name="แสดงผล 3 6 4 2 2" xfId="36541" xr:uid="{A6C072C2-ABC6-414D-93A5-1B28E57D8D39}"/>
    <cellStyle name="แสดงผล 3 6 4 3" xfId="17245" xr:uid="{5FA4767E-CE62-4AD9-8966-5BF856D5B355}"/>
    <cellStyle name="แสดงผล 3 6 4 3 2" xfId="41275" xr:uid="{63BDF1E4-90F4-4F1B-9658-37016AD77243}"/>
    <cellStyle name="แสดงผล 3 6 4 4" xfId="22251" xr:uid="{19BA5089-7C49-4DC9-9E21-151FFCEFB19C}"/>
    <cellStyle name="แสดงผล 3 6 4 4 2" xfId="46053" xr:uid="{894E08C8-276F-438F-B0D5-4E3F2883D1BF}"/>
    <cellStyle name="แสดงผล 3 6 4 5" xfId="26862" xr:uid="{842A335F-E506-42C3-9857-A0341CB34FEF}"/>
    <cellStyle name="แสดงผล 3 6 4 5 2" xfId="50628" xr:uid="{9D1F28A1-CB50-4495-BAFD-629928AB845A}"/>
    <cellStyle name="แสดงผล 3 6 4 6" xfId="31680" xr:uid="{79F07E52-F553-4B33-B122-621EAE796C26}"/>
    <cellStyle name="แสดงผล 3 6 5" xfId="7867" xr:uid="{88843A9E-EF52-454C-92E5-3C1CD875813A}"/>
    <cellStyle name="แสดงผล 3 6 5 2" xfId="13246" xr:uid="{BF2286B0-59E7-479B-9429-8BD7D3AF57A4}"/>
    <cellStyle name="แสดงผล 3 6 5 2 2" xfId="37278" xr:uid="{EFC507E1-5F50-4984-9F86-3585CAA43B1C}"/>
    <cellStyle name="แสดงผล 3 6 5 3" xfId="17982" xr:uid="{AB170D2A-73B8-4652-90FA-60F50CA5B63F}"/>
    <cellStyle name="แสดงผล 3 6 5 3 2" xfId="42012" xr:uid="{EA91EF78-25FE-4A44-A4E0-E12BA8630FEB}"/>
    <cellStyle name="แสดงผล 3 6 5 4" xfId="22987" xr:uid="{A8C8DE8A-1A8F-4BCF-B85C-95334F4255FB}"/>
    <cellStyle name="แสดงผล 3 6 5 4 2" xfId="46780" xr:uid="{34A6F745-5599-46B0-B3C2-AC867B2FEF90}"/>
    <cellStyle name="แสดงผล 3 6 5 5" xfId="27589" xr:uid="{5E9EE1DB-8D47-43C7-9293-1A2DEEA8A44D}"/>
    <cellStyle name="แสดงผล 3 6 5 5 2" xfId="51355" xr:uid="{49054DEF-9ABC-4247-9F1A-3819B6B88098}"/>
    <cellStyle name="แสดงผล 3 6 5 6" xfId="32408" xr:uid="{3ACBC0F2-D954-4883-BD69-B2117DCE5E57}"/>
    <cellStyle name="แสดงผล 3 6 6" xfId="8600" xr:uid="{A53883FD-208B-4E92-9248-5E955E85AEB7}"/>
    <cellStyle name="แสดงผล 3 6 6 2" xfId="13979" xr:uid="{311B16AE-D149-40EE-966E-FA1BC88460CA}"/>
    <cellStyle name="แสดงผล 3 6 6 2 2" xfId="38009" xr:uid="{98A605DB-8534-4EA1-8393-6D1C901F4AEB}"/>
    <cellStyle name="แสดงผล 3 6 6 3" xfId="18713" xr:uid="{0BE8994B-F42D-4D64-8F35-CCA11CD99838}"/>
    <cellStyle name="แสดงผล 3 6 6 3 2" xfId="42743" xr:uid="{52477D09-B0A1-4E41-B01E-B2DCDBA36CFF}"/>
    <cellStyle name="แสดงผล 3 6 6 4" xfId="23718" xr:uid="{5B82C5E6-989C-448A-9DAA-0AF4CAE99219}"/>
    <cellStyle name="แสดงผล 3 6 6 4 2" xfId="47502" xr:uid="{7CA911D0-A2BA-48E7-B0D7-013360F927CD}"/>
    <cellStyle name="แสดงผล 3 6 6 5" xfId="28311" xr:uid="{E35CD983-138C-46A3-9A3A-92C51B2FB6A6}"/>
    <cellStyle name="แสดงผล 3 6 6 5 2" xfId="52077" xr:uid="{A639FC6F-B89C-4D54-ADE4-2124029BF86B}"/>
    <cellStyle name="แสดงผล 3 6 6 6" xfId="33130" xr:uid="{428AA69E-FEED-4DDF-81C7-9569DDB17182}"/>
    <cellStyle name="แสดงผล 3 6 7" xfId="9820" xr:uid="{FF05CBE3-6FFF-40F4-BE76-FAF9356F6178}"/>
    <cellStyle name="แสดงผล 3 6 7 2" xfId="34034" xr:uid="{6D04780E-3550-4BE6-ADF2-BC949B4D317C}"/>
    <cellStyle name="แสดงผล 3 6 8" xfId="14737" xr:uid="{0E16E6B8-D21B-4AA2-BCBC-A8CE04421961}"/>
    <cellStyle name="แสดงผล 3 6 8 2" xfId="38767" xr:uid="{946BF3E1-9C0C-460F-B621-25E2CD366CA3}"/>
    <cellStyle name="แสดงผล 3 6 9" xfId="19711" xr:uid="{FD757E3F-F063-4972-BE2C-9237A1436729}"/>
    <cellStyle name="แสดงผล 3 6 9 2" xfId="43547" xr:uid="{50C1D04A-FD3C-4C63-A884-8641D0456BC9}"/>
    <cellStyle name="แสดงผล 3 7" xfId="3916" xr:uid="{8E5004F8-D097-4307-A025-A8B2F62752B7}"/>
    <cellStyle name="แสดงผล 3 7 2" xfId="9302" xr:uid="{ECEB63D5-A570-4608-B552-53E6B5D94582}"/>
    <cellStyle name="แสดงผล 3 7 2 2" xfId="33530" xr:uid="{362B0F83-4B78-467C-8A5B-617DD4F0BA5C}"/>
    <cellStyle name="แสดงผล 3 7 3" xfId="14237" xr:uid="{A25A76B0-AE1A-4934-ABAA-BE3C84104C92}"/>
    <cellStyle name="แสดงผล 3 7 3 2" xfId="38267" xr:uid="{D62B3CAB-A4FC-43A8-A9CC-F575F4301EB4}"/>
    <cellStyle name="แสดงผล 3 7 4" xfId="20263" xr:uid="{19FD667E-6C77-4F31-A9D3-41DC4E1CDF57}"/>
    <cellStyle name="แสดงผล 3 7 4 2" xfId="44091" xr:uid="{C74D22E0-D921-49FA-BDF3-45D4543CAD9A}"/>
    <cellStyle name="แสดงผล 3 7 5" xfId="24900" xr:uid="{D236138E-5CD8-4DC8-9588-78894AC2D23B}"/>
    <cellStyle name="แสดงผล 3 7 5 2" xfId="48666" xr:uid="{E93B0EB6-9414-435F-B7E1-9A7DF2281CE2}"/>
    <cellStyle name="แสดงผล 3 7 6" xfId="28707" xr:uid="{1B017865-5DAE-4968-954C-DAA4213CAE41}"/>
    <cellStyle name="แสดงผล 3 8" xfId="4739" xr:uid="{D0E3510E-99E7-47F9-AC61-7360046C28D6}"/>
    <cellStyle name="แสดงผล 3 8 2" xfId="10119" xr:uid="{7F2663B8-1121-4AC7-A90E-FDB2792EF91B}"/>
    <cellStyle name="แสดงผล 3 8 2 2" xfId="34333" xr:uid="{0E577FA8-213F-4458-AA8F-B88520970FB1}"/>
    <cellStyle name="แสดงผล 3 8 3" xfId="15036" xr:uid="{CA5CB8B8-F6CB-4302-87CE-DB49C14A0C33}"/>
    <cellStyle name="แสดงผล 3 8 3 2" xfId="39066" xr:uid="{0B4B65DB-C754-47E5-B745-4224331F7090}"/>
    <cellStyle name="แสดงผล 3 8 4" xfId="21009" xr:uid="{4A786191-A125-4A3A-9F84-1B6C75478110}"/>
    <cellStyle name="แสดงผล 3 8 4 2" xfId="44826" xr:uid="{529E44C7-6BC8-4803-834C-009AA953DAEF}"/>
    <cellStyle name="แสดงผล 3 8 5" xfId="25635" xr:uid="{F76C9D20-47C9-4FD1-872A-CC2C6AA4AFC1}"/>
    <cellStyle name="แสดงผล 3 8 5 2" xfId="49401" xr:uid="{E98775C9-2AAC-4656-B784-540FAB1FE070}"/>
    <cellStyle name="แสดงผล 3 8 6" xfId="29499" xr:uid="{4B7E95AD-553B-4626-AAB3-E2CDD5D9B5CE}"/>
    <cellStyle name="แสดงผล 3 9" xfId="5831" xr:uid="{687E09E5-2F45-44FD-963C-44F327801D35}"/>
    <cellStyle name="แสดงผล 3 9 2" xfId="11210" xr:uid="{A47263A0-3428-48A2-943B-4B4D88D4689B}"/>
    <cellStyle name="แสดงผล 3 9 2 2" xfId="35261" xr:uid="{1D34B69D-48F4-4014-967B-14ED01917E6C}"/>
    <cellStyle name="แสดงผล 3 9 3" xfId="15965" xr:uid="{A62B0C03-BABA-4930-B3C9-0733F61DF62F}"/>
    <cellStyle name="แสดงผล 3 9 3 2" xfId="39995" xr:uid="{FF70FC10-C85F-4324-93F4-F0932418C86E}"/>
    <cellStyle name="แสดงผล 3 9 4" xfId="21748" xr:uid="{DF2930E6-D353-4643-9D50-3AA90BF29EC9}"/>
    <cellStyle name="แสดงผล 3 9 4 2" xfId="45556" xr:uid="{45F92216-0D1A-4576-9361-2600FE5F949E}"/>
    <cellStyle name="แสดงผล 3 9 5" xfId="26365" xr:uid="{11D02FF6-3653-4ECA-8F9A-20824B7F6201}"/>
    <cellStyle name="แสดงผล 3 9 5 2" xfId="50131" xr:uid="{4A4FB867-E2E7-4D5F-9C86-D527F05FB167}"/>
    <cellStyle name="แสดงผล 3 9 6" xfId="30415" xr:uid="{BE657798-60D2-4B6A-BCE8-AE4FEE380609}"/>
    <cellStyle name="แสดงผล 4" xfId="3044" xr:uid="{2CE7557D-40D0-4B8D-BDF9-174480482194}"/>
    <cellStyle name="แสดงผล 4 10" xfId="6570" xr:uid="{9B72467F-6E55-4F38-98E4-1E6A97DBF531}"/>
    <cellStyle name="แสดงผล 4 10 2" xfId="11949" xr:uid="{8859C2C3-6A23-45B6-B930-CA0C49331ABB}"/>
    <cellStyle name="แสดงผล 4 10 2 2" xfId="35986" xr:uid="{9AB6E77B-434B-408D-8354-BB3B7DC2F69D}"/>
    <cellStyle name="แสดงผล 4 10 3" xfId="16690" xr:uid="{AC562472-B3D3-4585-90CA-ACFB581CA452}"/>
    <cellStyle name="แสดงผล 4 10 3 2" xfId="40720" xr:uid="{44E3F56E-2F35-47CF-88E8-D12DE33DA1B7}"/>
    <cellStyle name="แสดงผล 4 10 4" xfId="20197" xr:uid="{D3819CB3-934F-4305-801C-E28EE3389129}"/>
    <cellStyle name="แสดงผล 4 10 4 2" xfId="44025" xr:uid="{563D91AD-9F2A-4C5B-A692-A7A860C1CEF3}"/>
    <cellStyle name="แสดงผล 4 10 5" xfId="24834" xr:uid="{895D986D-E9FC-4305-9F90-704A7778E0FC}"/>
    <cellStyle name="แสดงผล 4 10 5 2" xfId="48600" xr:uid="{5C12E553-0B0A-4997-A7BE-5FF5E4AA60FB}"/>
    <cellStyle name="แสดงผล 4 10 6" xfId="31131" xr:uid="{CBE39D1C-431A-47E8-A67B-9B847F501182}"/>
    <cellStyle name="แสดงผล 4 11" xfId="5480" xr:uid="{56FF70DA-11AA-432A-BA51-4BBB9FF17985}"/>
    <cellStyle name="แสดงผล 4 11 2" xfId="10860" xr:uid="{179A7E67-C48A-43D3-BEC2-853199CA0469}"/>
    <cellStyle name="แสดงผล 4 11 2 2" xfId="35060" xr:uid="{6A633E1C-5184-49D6-BA17-AA1B4BAD7EEE}"/>
    <cellStyle name="แสดงผล 4 11 3" xfId="15763" xr:uid="{65FDB977-0451-42D0-A310-98CF61370FBB}"/>
    <cellStyle name="แสดงผล 4 11 3 2" xfId="39793" xr:uid="{DE7111FB-04AD-405B-AB53-646AA28EBE0C}"/>
    <cellStyle name="แสดงผล 4 11 4" xfId="20121" xr:uid="{258FF017-D10E-4950-B1D5-0913F857B7D6}"/>
    <cellStyle name="แสดงผล 4 11 4 2" xfId="43950" xr:uid="{8B7E3A1C-25EB-4E38-B8DA-2E27E7459309}"/>
    <cellStyle name="แสดงผล 4 11 5" xfId="24769" xr:uid="{6F0DD9AA-6A6E-4B0C-AD50-FB3CB207CA9B}"/>
    <cellStyle name="แสดงผล 4 11 5 2" xfId="48535" xr:uid="{A6A90511-EE38-4268-AD6E-2FD20D15937F}"/>
    <cellStyle name="แสดงผล 4 11 6" xfId="30217" xr:uid="{4342435B-E6C5-4CF1-AAFF-07E46254F45C}"/>
    <cellStyle name="แสดงผล 4 12" xfId="9237" xr:uid="{A744932B-D86C-4E0C-A328-4F9F0FD796BD}"/>
    <cellStyle name="แสดงผล 4 12 2" xfId="33517" xr:uid="{8229FB7E-3DB6-410F-B936-90F59CB8C55E}"/>
    <cellStyle name="แสดงผล 4 13" xfId="14224" xr:uid="{9127B5E8-6154-4EB2-ABE8-8FD922C2E868}"/>
    <cellStyle name="แสดงผล 4 13 2" xfId="38254" xr:uid="{438A9F1E-EF04-4B10-AA30-9AB844351B6A}"/>
    <cellStyle name="แสดงผล 4 14" xfId="19131" xr:uid="{7EF07B71-7A4E-4BE8-B48D-DE0B889C55E0}"/>
    <cellStyle name="แสดงผล 4 14 2" xfId="43039" xr:uid="{01A2EC5B-47D7-4537-84C9-F20EA6D4AA0D}"/>
    <cellStyle name="แสดงผล 4 15" xfId="23957" xr:uid="{08A1554C-0D68-4784-B6A0-F30BFFCFBA15}"/>
    <cellStyle name="แสดงผล 4 15 2" xfId="47726" xr:uid="{4D1DFA77-7316-4E3F-BDD3-7A9235EF9B8A}"/>
    <cellStyle name="แสดงผล 4 16" xfId="3850" xr:uid="{F6B904D1-4E86-4E94-A0DF-FD9DB629CF40}"/>
    <cellStyle name="แสดงผล 4 17" xfId="28694" xr:uid="{9A1A0EE7-A3B8-498B-A8CD-181CF4410E91}"/>
    <cellStyle name="แสดงผล 4 2" xfId="3211" xr:uid="{310A8646-08D5-4418-8686-CFE3C4D7C955}"/>
    <cellStyle name="แสดงผล 4 2 10" xfId="14392" xr:uid="{1B8B32D2-8A9C-41BD-A960-68BF4535C304}"/>
    <cellStyle name="แสดงผล 4 2 10 2" xfId="38422" xr:uid="{6A18CB90-42C9-47DD-98E9-3A39DD0DE564}"/>
    <cellStyle name="แสดงผล 4 2 11" xfId="19364" xr:uid="{F848B775-01BD-4DF3-8220-486E4354667F}"/>
    <cellStyle name="แสดงผล 4 2 11 2" xfId="43205" xr:uid="{CC3347E8-FACD-49CC-B1D7-4900CB07D09E}"/>
    <cellStyle name="แสดงผล 4 2 12" xfId="24096" xr:uid="{F05938F6-B84C-4534-8034-67D91E1ED0C1}"/>
    <cellStyle name="แสดงผล 4 2 12 2" xfId="47865" xr:uid="{3A09F15A-FF2B-424F-AC94-F6E10775F61C}"/>
    <cellStyle name="แสดงผล 4 2 13" xfId="4083" xr:uid="{BDAB1EEA-D718-413F-808C-4168625A4B49}"/>
    <cellStyle name="แสดงผล 4 2 14" xfId="28861" xr:uid="{4D1B5AD1-E0EA-4538-9C76-B5739832FA11}"/>
    <cellStyle name="แสดงผล 4 2 2" xfId="4366" xr:uid="{1547F258-071F-480C-8B73-6F2BF85DE2B8}"/>
    <cellStyle name="แสดงผล 4 2 2 10" xfId="24343" xr:uid="{620F3509-0F9D-47C3-9025-0D570962A38A}"/>
    <cellStyle name="แสดงผล 4 2 2 10 2" xfId="48109" xr:uid="{6E7950B2-1D8A-4BEE-973E-92F5C8EBE64F}"/>
    <cellStyle name="แสดงผล 4 2 2 11" xfId="29131" xr:uid="{425AE990-FAF0-4E7B-8DE3-D388369F0E95}"/>
    <cellStyle name="แสดงผล 4 2 2 2" xfId="5169" xr:uid="{10C12F9D-AA1E-4EE2-9EEA-2A7641C771EB}"/>
    <cellStyle name="แสดงผล 4 2 2 2 2" xfId="10549" xr:uid="{BF80EDD5-C236-4B56-B205-2C1F42BF815C}"/>
    <cellStyle name="แสดงผล 4 2 2 2 2 2" xfId="34761" xr:uid="{03789328-419A-4CFE-9A9A-1D940D894D38}"/>
    <cellStyle name="แสดงผล 4 2 2 2 3" xfId="15464" xr:uid="{CE42E53E-96E3-4594-9B57-D6C1A5841653}"/>
    <cellStyle name="แสดงผล 4 2 2 2 3 2" xfId="39494" xr:uid="{F2C5D9D8-0C73-4654-AF4E-59A6072FE4F9}"/>
    <cellStyle name="แสดงผล 4 2 2 2 4" xfId="20698" xr:uid="{434D54CD-BE31-480D-A58F-6D9C7C98AF98}"/>
    <cellStyle name="แสดงผล 4 2 2 2 4 2" xfId="44520" xr:uid="{FA330FB9-9F10-4E9A-87AB-63864F3540EE}"/>
    <cellStyle name="แสดงผล 4 2 2 2 5" xfId="25329" xr:uid="{B75F333B-BEBB-4CE6-9944-1926CA0833C4}"/>
    <cellStyle name="แสดงผล 4 2 2 2 5 2" xfId="49095" xr:uid="{63A15227-6B76-46E5-B0C9-46F95CD82D1F}"/>
    <cellStyle name="แสดงผล 4 2 2 2 6" xfId="29921" xr:uid="{F69B61FA-292D-4143-AA4E-3A8440F95F36}"/>
    <cellStyle name="แสดงผล 4 2 2 3" xfId="6275" xr:uid="{5CA516BB-A870-4277-90AE-9D583E2F702B}"/>
    <cellStyle name="แสดงผล 4 2 2 3 2" xfId="11654" xr:uid="{36A40744-D685-4C2E-80C6-B31E303A0742}"/>
    <cellStyle name="แสดงผล 4 2 2 3 2 2" xfId="35691" xr:uid="{EEF75063-04F8-473D-80F5-D6E37C0B0189}"/>
    <cellStyle name="แสดงผล 4 2 2 3 3" xfId="16395" xr:uid="{A0E3C5F1-4C7D-42DB-BDC5-934C146585F7}"/>
    <cellStyle name="แสดงผล 4 2 2 3 3 2" xfId="40425" xr:uid="{2FC3F0E1-E658-4028-BE65-2E048C08B738}"/>
    <cellStyle name="แสดงผล 4 2 2 3 4" xfId="21443" xr:uid="{B6E9F7E0-5E98-44C9-A373-1A701FBA5ED0}"/>
    <cellStyle name="แสดงผล 4 2 2 3 4 2" xfId="45254" xr:uid="{8CC7008B-7BA5-4E81-AB4B-05DD6A809451}"/>
    <cellStyle name="แสดงผล 4 2 2 3 5" xfId="26063" xr:uid="{593BADD9-8214-4626-81A8-939B08889BE1}"/>
    <cellStyle name="แสดงผล 4 2 2 3 5 2" xfId="49829" xr:uid="{7A11D0D3-1EB4-4A59-983F-334707CFB010}"/>
    <cellStyle name="แสดงผล 4 2 2 3 6" xfId="30839" xr:uid="{70FF8EFF-570C-4681-A659-EA3D76C03728}"/>
    <cellStyle name="แสดงผล 4 2 2 4" xfId="7056" xr:uid="{CB5E9C2F-FDA4-4FCF-8555-39A4D558D5D5}"/>
    <cellStyle name="แสดงผล 4 2 2 4 2" xfId="12435" xr:uid="{C1A03893-FFA3-45D0-AA03-242FBC16C507}"/>
    <cellStyle name="แสดงผล 4 2 2 4 2 2" xfId="36469" xr:uid="{110AE216-70A0-4826-8EED-4C005C93156F}"/>
    <cellStyle name="แสดงผล 4 2 2 4 3" xfId="17173" xr:uid="{79629B94-8CA0-4384-8A57-845A0BBDC777}"/>
    <cellStyle name="แสดงผล 4 2 2 4 3 2" xfId="41203" xr:uid="{12E29BB1-659F-4CC0-ACB9-F655F9F99993}"/>
    <cellStyle name="แสดงผล 4 2 2 4 4" xfId="22179" xr:uid="{BFDFF1FD-BDAF-4ADB-9ACE-B88B95D24F27}"/>
    <cellStyle name="แสดงผล 4 2 2 4 4 2" xfId="45981" xr:uid="{355A1F86-5A2D-44E3-9AB5-F8C2F2210463}"/>
    <cellStyle name="แสดงผล 4 2 2 4 5" xfId="26790" xr:uid="{BD3E7D4B-3B3F-49D6-B0FA-A506D571AB45}"/>
    <cellStyle name="แสดงผล 4 2 2 4 5 2" xfId="50556" xr:uid="{5AF953E3-F333-44F6-86F1-88965DE670D3}"/>
    <cellStyle name="แสดงผล 4 2 2 4 6" xfId="31608" xr:uid="{E3D19AFE-FA8F-445B-8ADE-9102EBA3E644}"/>
    <cellStyle name="แสดงผล 4 2 2 5" xfId="7795" xr:uid="{963D1820-94E1-4E49-AE81-43FBC57C7BB5}"/>
    <cellStyle name="แสดงผล 4 2 2 5 2" xfId="13174" xr:uid="{631CDE28-F6BE-438E-BC6D-B79020FA8010}"/>
    <cellStyle name="แสดงผล 4 2 2 5 2 2" xfId="37206" xr:uid="{8C7FEADF-6CA2-419F-B307-F2902377E192}"/>
    <cellStyle name="แสดงผล 4 2 2 5 3" xfId="17910" xr:uid="{813320D9-7D54-48C4-B6FE-CD12D0B37131}"/>
    <cellStyle name="แสดงผล 4 2 2 5 3 2" xfId="41940" xr:uid="{25257C92-BE25-45EE-AA17-8DF9D35DEB68}"/>
    <cellStyle name="แสดงผล 4 2 2 5 4" xfId="22915" xr:uid="{619EE7CB-7DE0-42A8-86F5-644EF0C2044E}"/>
    <cellStyle name="แสดงผล 4 2 2 5 4 2" xfId="46708" xr:uid="{DB05BAF7-E4D2-4756-B473-EE98774BF120}"/>
    <cellStyle name="แสดงผล 4 2 2 5 5" xfId="27517" xr:uid="{AC61C610-EF5D-463E-A456-ABA4B88DAC70}"/>
    <cellStyle name="แสดงผล 4 2 2 5 5 2" xfId="51283" xr:uid="{4525AA97-ED3D-40AE-AFE3-96351F13B691}"/>
    <cellStyle name="แสดงผล 4 2 2 5 6" xfId="32336" xr:uid="{65E229F1-B053-4F78-9FE4-DA1D4D52DD91}"/>
    <cellStyle name="แสดงผล 4 2 2 6" xfId="8528" xr:uid="{AD77D321-AAAE-4F4A-82E0-4E512FEACFE2}"/>
    <cellStyle name="แสดงผล 4 2 2 6 2" xfId="13907" xr:uid="{11113404-9EF8-4637-B2C3-97CA38C61EB2}"/>
    <cellStyle name="แสดงผล 4 2 2 6 2 2" xfId="37937" xr:uid="{CEF5CD92-FE0A-4EA3-B859-BB7A54F8B404}"/>
    <cellStyle name="แสดงผล 4 2 2 6 3" xfId="18641" xr:uid="{C3846AAF-3911-473D-9584-696C7929F447}"/>
    <cellStyle name="แสดงผล 4 2 2 6 3 2" xfId="42671" xr:uid="{BC187B08-1E0C-4E84-B7F6-AE09CB26EE0D}"/>
    <cellStyle name="แสดงผล 4 2 2 6 4" xfId="23646" xr:uid="{8CC6CD68-FAF2-4267-B7B3-39FE5C0FBBA1}"/>
    <cellStyle name="แสดงผล 4 2 2 6 4 2" xfId="47430" xr:uid="{0FF9628B-89FF-4141-9907-958FD3047372}"/>
    <cellStyle name="แสดงผล 4 2 2 6 5" xfId="28239" xr:uid="{FF344EFE-B78D-4A04-8838-12170DEBF382}"/>
    <cellStyle name="แสดงผล 4 2 2 6 5 2" xfId="52005" xr:uid="{16EFEF7D-FA27-47B5-800E-D4CEFDC50AA3}"/>
    <cellStyle name="แสดงผล 4 2 2 6 6" xfId="33058" xr:uid="{7AC6378A-AB1E-4AE4-9FB4-0AF511235211}"/>
    <cellStyle name="แสดงผล 4 2 2 7" xfId="9748" xr:uid="{543B8E5B-F0CD-403C-9BFB-499AEE2DDB79}"/>
    <cellStyle name="แสดงผล 4 2 2 7 2" xfId="33962" xr:uid="{590BDE00-181E-4362-A3E6-CA53719CBE8F}"/>
    <cellStyle name="แสดงผล 4 2 2 8" xfId="14665" xr:uid="{55A5A7CA-E7DC-4124-ABCC-56C06CEBD6B8}"/>
    <cellStyle name="แสดงผล 4 2 2 8 2" xfId="38695" xr:uid="{FD20A330-27E1-48A9-ABB4-982A109F7510}"/>
    <cellStyle name="แสดงผล 4 2 2 9" xfId="19639" xr:uid="{0DBC6F9C-D4DE-4AD2-BF47-2006CC64E4C8}"/>
    <cellStyle name="แสดงผล 4 2 2 9 2" xfId="43475" xr:uid="{7018DFEE-0288-4FD5-A7C1-43646366B313}"/>
    <cellStyle name="แสดงผล 4 2 3" xfId="4590" xr:uid="{89DC32E4-6E9E-48A1-A117-AD02D5EFE364}"/>
    <cellStyle name="แสดงผล 4 2 3 10" xfId="24543" xr:uid="{84DDE449-A854-4302-92D5-D45AE66E076D}"/>
    <cellStyle name="แสดงผล 4 2 3 10 2" xfId="48309" xr:uid="{CA0267F1-C15D-47E9-8ECB-CA033206EFD0}"/>
    <cellStyle name="แสดงผล 4 2 3 11" xfId="29352" xr:uid="{FA9F600E-48CD-4AC7-944C-18E5F8465780}"/>
    <cellStyle name="แสดงผล 4 2 3 2" xfId="5393" xr:uid="{EDC67326-124A-4BA6-960F-75F369B61A88}"/>
    <cellStyle name="แสดงผล 4 2 3 2 2" xfId="10773" xr:uid="{1545912C-8A4E-4E67-9067-E79724A41894}"/>
    <cellStyle name="แสดงผล 4 2 3 2 2 2" xfId="34985" xr:uid="{8D319A78-2CA4-41C6-9790-A0140BAB4D9E}"/>
    <cellStyle name="แสดงผล 4 2 3 2 3" xfId="15688" xr:uid="{CEAF39B7-8BC5-4C98-AB84-153DAB8AF25D}"/>
    <cellStyle name="แสดงผล 4 2 3 2 3 2" xfId="39718" xr:uid="{D19CB825-CBF3-46BB-884D-AF63B4CC1EC8}"/>
    <cellStyle name="แสดงผล 4 2 3 2 4" xfId="20922" xr:uid="{ED7BAE6A-F70A-47C9-9B04-F02637A25E95}"/>
    <cellStyle name="แสดงผล 4 2 3 2 4 2" xfId="44741" xr:uid="{8CB5709D-4CF8-4D69-8590-9ECA7B022116}"/>
    <cellStyle name="แสดงผล 4 2 3 2 5" xfId="25550" xr:uid="{2594AB15-AD10-4098-BC1A-C8AAD6CBB183}"/>
    <cellStyle name="แสดงผล 4 2 3 2 5 2" xfId="49316" xr:uid="{52307F0B-8229-4599-B656-B9E484C419CF}"/>
    <cellStyle name="แสดงผล 4 2 3 2 6" xfId="30142" xr:uid="{D755079B-BA51-46D1-8F91-FFB2B514D517}"/>
    <cellStyle name="แสดงผล 4 2 3 3" xfId="6499" xr:uid="{D3E2EDFA-0B21-4C5D-A37E-923BBC2FF493}"/>
    <cellStyle name="แสดงผล 4 2 3 3 2" xfId="11878" xr:uid="{67DFDE5E-1F24-44CC-9524-07A8C213939D}"/>
    <cellStyle name="แสดงผล 4 2 3 3 2 2" xfId="35915" xr:uid="{8F20CD1F-59C7-41BC-928B-80D6E0061D2A}"/>
    <cellStyle name="แสดงผล 4 2 3 3 3" xfId="16619" xr:uid="{6B7FF30F-8E42-4025-8511-B266323754A9}"/>
    <cellStyle name="แสดงผล 4 2 3 3 3 2" xfId="40649" xr:uid="{2C319ACB-AC26-40E2-9CF7-1EBC9554371B}"/>
    <cellStyle name="แสดงผล 4 2 3 3 4" xfId="21667" xr:uid="{07CDAED2-7CB1-4594-8CFB-E06542AC9517}"/>
    <cellStyle name="แสดงผล 4 2 3 3 4 2" xfId="45475" xr:uid="{2663D183-AA99-4582-9D52-A05FD28A2CEA}"/>
    <cellStyle name="แสดงผล 4 2 3 3 5" xfId="26284" xr:uid="{BA15BC81-EB4E-46F8-AAFA-FA4D8BB25816}"/>
    <cellStyle name="แสดงผล 4 2 3 3 5 2" xfId="50050" xr:uid="{44D1319F-27A2-4F68-A4D6-1ADE71AE6FC3}"/>
    <cellStyle name="แสดงผล 4 2 3 3 6" xfId="31060" xr:uid="{30CD9EE0-5407-49AD-8C75-E1416D4997F4}"/>
    <cellStyle name="แสดงผล 4 2 3 4" xfId="7280" xr:uid="{07339D2B-F983-4177-A9E3-6B765971B611}"/>
    <cellStyle name="แสดงผล 4 2 3 4 2" xfId="12659" xr:uid="{22A0BD3B-8383-4C9A-A73E-0EC30F0D5CD1}"/>
    <cellStyle name="แสดงผล 4 2 3 4 2 2" xfId="36693" xr:uid="{332ECE8F-BF75-4A48-B177-CFA47A679569}"/>
    <cellStyle name="แสดงผล 4 2 3 4 3" xfId="17397" xr:uid="{589540CE-7FD3-42D4-827C-9496ABD4A721}"/>
    <cellStyle name="แสดงผล 4 2 3 4 3 2" xfId="41427" xr:uid="{3BA17601-DF07-49F8-A755-A0FDA1B0F0E5}"/>
    <cellStyle name="แสดงผล 4 2 3 4 4" xfId="22403" xr:uid="{92846880-A0DF-4295-902B-34838A9FD3F3}"/>
    <cellStyle name="แสดงผล 4 2 3 4 4 2" xfId="46202" xr:uid="{B528A26F-C108-4763-8CC9-8E73A2407315}"/>
    <cellStyle name="แสดงผล 4 2 3 4 5" xfId="27011" xr:uid="{D689956A-2E8D-4046-8EF1-8C631EB86F21}"/>
    <cellStyle name="แสดงผล 4 2 3 4 5 2" xfId="50777" xr:uid="{404998F1-D293-4612-A440-16AB45D45011}"/>
    <cellStyle name="แสดงผล 4 2 3 4 6" xfId="31829" xr:uid="{6A0C69D8-4E7E-4E77-B8F4-9CC5A01EF0FD}"/>
    <cellStyle name="แสดงผล 4 2 3 5" xfId="8019" xr:uid="{FFBA1A8D-0380-4300-BE48-BDC41C96BFE8}"/>
    <cellStyle name="แสดงผล 4 2 3 5 2" xfId="13398" xr:uid="{88004D2F-E28A-4A60-847B-113D7A12D974}"/>
    <cellStyle name="แสดงผล 4 2 3 5 2 2" xfId="37430" xr:uid="{AC4C3DC7-4E58-47B2-98A5-742A5723928F}"/>
    <cellStyle name="แสดงผล 4 2 3 5 3" xfId="18134" xr:uid="{B6B0FC2D-F5D2-4484-A7EA-CEA2DC209F80}"/>
    <cellStyle name="แสดงผล 4 2 3 5 3 2" xfId="42164" xr:uid="{B5AE3C11-2501-4952-A55B-02B62137C634}"/>
    <cellStyle name="แสดงผล 4 2 3 5 4" xfId="23139" xr:uid="{FA565B9A-C389-455E-8EF7-D0B738C03A90}"/>
    <cellStyle name="แสดงผล 4 2 3 5 4 2" xfId="46929" xr:uid="{8896884B-6100-4A4C-A232-1C15C55D476E}"/>
    <cellStyle name="แสดงผล 4 2 3 5 5" xfId="27738" xr:uid="{049D07BE-A856-46F1-815C-3EEC73F43A2F}"/>
    <cellStyle name="แสดงผล 4 2 3 5 5 2" xfId="51504" xr:uid="{F96A1A77-3EA3-4F90-97A8-DA3D15ACF62A}"/>
    <cellStyle name="แสดงผล 4 2 3 5 6" xfId="32557" xr:uid="{3CF1B3E8-9F89-4C4B-A947-32AFE1B4445F}"/>
    <cellStyle name="แสดงผล 4 2 3 6" xfId="8752" xr:uid="{9BC3A801-6D43-4C77-B445-56CEB776816D}"/>
    <cellStyle name="แสดงผล 4 2 3 6 2" xfId="14131" xr:uid="{E163B19E-F506-4552-B99C-82FFAEBDDDC7}"/>
    <cellStyle name="แสดงผล 4 2 3 6 2 2" xfId="38161" xr:uid="{F1771CA4-BFC6-4378-9505-51A1A0E76238}"/>
    <cellStyle name="แสดงผล 4 2 3 6 3" xfId="18865" xr:uid="{0DC1D374-248F-4B34-B94D-4424C7320A11}"/>
    <cellStyle name="แสดงผล 4 2 3 6 3 2" xfId="42895" xr:uid="{AC265479-2672-4C46-8FC6-514991D856A2}"/>
    <cellStyle name="แสดงผล 4 2 3 6 4" xfId="23870" xr:uid="{1A1BA096-0541-4F10-9635-33BF2AF731DE}"/>
    <cellStyle name="แสดงผล 4 2 3 6 4 2" xfId="47651" xr:uid="{5949DBD5-5F9A-4D6B-B0F0-3CCC60B78C14}"/>
    <cellStyle name="แสดงผล 4 2 3 6 5" xfId="28460" xr:uid="{8D43B4D4-72CD-40D1-8FF5-71479FBC47B1}"/>
    <cellStyle name="แสดงผล 4 2 3 6 5 2" xfId="52226" xr:uid="{F876CA04-C43E-4503-8F8A-14502DABB17D}"/>
    <cellStyle name="แสดงผล 4 2 3 6 6" xfId="33279" xr:uid="{99F564D0-0C75-4AE6-A610-CE23D85C5FE7}"/>
    <cellStyle name="แสดงผล 4 2 3 7" xfId="9972" xr:uid="{2295B8E9-DE25-439B-9A1B-1205B9753250}"/>
    <cellStyle name="แสดงผล 4 2 3 7 2" xfId="34186" xr:uid="{04D5FAEC-E383-4BA2-9ADF-6CAFC2A273E4}"/>
    <cellStyle name="แสดงผล 4 2 3 8" xfId="14889" xr:uid="{77A98603-37EC-48BC-9EF9-D0F755E6934F}"/>
    <cellStyle name="แสดงผล 4 2 3 8 2" xfId="38919" xr:uid="{12B24A35-2FFD-4F78-9594-175260F4263C}"/>
    <cellStyle name="แสดงผล 4 2 3 9" xfId="19863" xr:uid="{85E5F000-A0D0-49E5-AC1D-A832A8D28C08}"/>
    <cellStyle name="แสดงผล 4 2 3 9 2" xfId="43696" xr:uid="{CB29488A-B0A8-43EC-AB3E-037F4EC7118F}"/>
    <cellStyle name="แสดงผล 4 2 4" xfId="4894" xr:uid="{4CF6B1B3-C32B-424B-8785-72B203624A31}"/>
    <cellStyle name="แสดงผล 4 2 4 2" xfId="10274" xr:uid="{99A492B9-4EEB-47E6-8364-D6254F465A0E}"/>
    <cellStyle name="แสดงผล 4 2 4 2 2" xfId="34488" xr:uid="{69F9427B-4BB1-49A4-BB28-F7071306C233}"/>
    <cellStyle name="แสดงผล 4 2 4 3" xfId="15191" xr:uid="{1F1B5047-2F6A-459B-9632-2376E2365D32}"/>
    <cellStyle name="แสดงผล 4 2 4 3 2" xfId="39221" xr:uid="{8D7AF031-802D-4EC6-AF50-27CE670F16A3}"/>
    <cellStyle name="แสดงผล 4 2 4 4" xfId="20423" xr:uid="{645A718A-93B9-419E-94B7-2B0A287F755B}"/>
    <cellStyle name="แสดงผล 4 2 4 4 2" xfId="44248" xr:uid="{7B4F48D2-8DE3-4ADF-A927-D747D57029EE}"/>
    <cellStyle name="แสดงผล 4 2 4 5" xfId="25057" xr:uid="{A7428C80-0DB9-4681-86EE-D5592EB24094}"/>
    <cellStyle name="แสดงผล 4 2 4 5 2" xfId="48823" xr:uid="{48BCCD0D-1559-4508-AE5A-9B58046B8035}"/>
    <cellStyle name="แสดงผล 4 2 4 6" xfId="29651" xr:uid="{EA847FE5-6552-4855-A1EA-9E2D2B36823C}"/>
    <cellStyle name="แสดงผล 4 2 5" xfId="5999" xr:uid="{49BE8A2D-0AE7-4356-A267-490A63FE6AC3}"/>
    <cellStyle name="แสดงผล 4 2 5 2" xfId="11378" xr:uid="{B44C426E-5DFB-46F3-B74C-7E0FE77F7BCA}"/>
    <cellStyle name="แสดงผล 4 2 5 2 2" xfId="35417" xr:uid="{1E83472F-4005-48FE-AD91-17F1DB4FE01A}"/>
    <cellStyle name="แสดงผล 4 2 5 3" xfId="16121" xr:uid="{DA7B71F3-59CC-46A6-8B9D-BF1D17BD3A6A}"/>
    <cellStyle name="แสดงผล 4 2 5 3 2" xfId="40151" xr:uid="{BF2341D2-D85A-4371-B58F-B07457727DAA}"/>
    <cellStyle name="แสดงผล 4 2 5 4" xfId="21169" xr:uid="{5ABEB55D-3D5D-4E8C-9FC7-A8BB783F3862}"/>
    <cellStyle name="แสดงผล 4 2 5 4 2" xfId="44983" xr:uid="{F927AF68-F804-46C1-B91D-9C6D126657CC}"/>
    <cellStyle name="แสดงผล 4 2 5 5" xfId="25792" xr:uid="{E398BF5D-1F0B-4C1D-9420-FAB856703F0F}"/>
    <cellStyle name="แสดงผล 4 2 5 5 2" xfId="49558" xr:uid="{5091B0D8-56DD-4267-A7BF-453F4533867B}"/>
    <cellStyle name="แสดงผล 4 2 5 6" xfId="30568" xr:uid="{C5D43CA8-3F2C-450C-B394-9168DD3C7143}"/>
    <cellStyle name="แสดงผล 4 2 6" xfId="6780" xr:uid="{BE6D1C9C-AF93-42E2-869A-061335060117}"/>
    <cellStyle name="แสดงผล 4 2 6 2" xfId="12159" xr:uid="{AEA00B6C-6FDC-4976-B826-51063662AE3F}"/>
    <cellStyle name="แสดงผล 4 2 6 2 2" xfId="36195" xr:uid="{AD720D11-07E0-4E10-A427-DDB3F25532F3}"/>
    <cellStyle name="แสดงผล 4 2 6 3" xfId="16899" xr:uid="{C9E4A736-ECA7-4C56-89CC-D5759AA594F9}"/>
    <cellStyle name="แสดงผล 4 2 6 3 2" xfId="40929" xr:uid="{CC465E2D-88A7-4ED2-A9F4-B7AA2BD35BD1}"/>
    <cellStyle name="แสดงผล 4 2 6 4" xfId="21906" xr:uid="{EA407710-0E95-41A9-A428-FCBD80C0D81F}"/>
    <cellStyle name="แสดงผล 4 2 6 4 2" xfId="45711" xr:uid="{D2D25EAD-97E9-49A5-8B04-069A50875DEC}"/>
    <cellStyle name="แสดงผล 4 2 6 5" xfId="26520" xr:uid="{A40B1D79-9F3D-4887-B1A0-C056354369A2}"/>
    <cellStyle name="แสดงผล 4 2 6 5 2" xfId="50286" xr:uid="{9231C183-EB37-408E-A42E-2397A90B29D4}"/>
    <cellStyle name="แสดงผล 4 2 6 6" xfId="31337" xr:uid="{39736124-0A13-4B1A-A992-65056B333BB4}"/>
    <cellStyle name="แสดงผล 4 2 7" xfId="7520" xr:uid="{F4D0335C-5C28-4922-B0C6-AF68DFAFBDE1}"/>
    <cellStyle name="แสดงผล 4 2 7 2" xfId="12899" xr:uid="{92C2D7B9-F877-47F6-82F5-DFEECE30026B}"/>
    <cellStyle name="แสดงผล 4 2 7 2 2" xfId="36933" xr:uid="{F6B81122-1CD6-4718-BE9A-028810020165}"/>
    <cellStyle name="แสดงผล 4 2 7 3" xfId="17637" xr:uid="{2DFF4440-603D-4E12-9E9D-EC3C1CE296D6}"/>
    <cellStyle name="แสดงผล 4 2 7 3 2" xfId="41667" xr:uid="{A7149F23-ED81-4383-98A7-9BB8DBC2E355}"/>
    <cellStyle name="แสดงผล 4 2 7 4" xfId="22642" xr:uid="{78C9CBE2-3C29-43EE-9FEF-4882E3659F8F}"/>
    <cellStyle name="แสดงผล 4 2 7 4 2" xfId="46438" xr:uid="{9D69D177-5054-44D1-A501-03F390813195}"/>
    <cellStyle name="แสดงผล 4 2 7 5" xfId="27247" xr:uid="{CBB0D648-DD47-4BDF-9F8A-63FA8088E599}"/>
    <cellStyle name="แสดงผล 4 2 7 5 2" xfId="51013" xr:uid="{7CCF6172-31E6-4B3C-9691-CD49D0F4F101}"/>
    <cellStyle name="แสดงผล 4 2 7 6" xfId="32066" xr:uid="{E50C7EDB-07DE-4AFB-8021-177265080A3F}"/>
    <cellStyle name="แสดงผล 4 2 8" xfId="8253" xr:uid="{73485F2A-4D20-4D1F-8DC6-D2B616B52623}"/>
    <cellStyle name="แสดงผล 4 2 8 2" xfId="13632" xr:uid="{D958C0B2-C93C-4DE9-A61B-97F26E77C566}"/>
    <cellStyle name="แสดงผล 4 2 8 2 2" xfId="37664" xr:uid="{FA0C590B-C8D5-46C0-A0DD-A30F10AF465D}"/>
    <cellStyle name="แสดงผล 4 2 8 3" xfId="18368" xr:uid="{95645EB1-9C1B-4739-B3B7-E3FEF7F8CBE6}"/>
    <cellStyle name="แสดงผล 4 2 8 3 2" xfId="42398" xr:uid="{A2139E85-B019-4077-B374-B2C4D9B612C4}"/>
    <cellStyle name="แสดงผล 4 2 8 4" xfId="23373" xr:uid="{E276F8AD-5A6F-463E-ACD2-ADF70836BDFA}"/>
    <cellStyle name="แสดงผล 4 2 8 4 2" xfId="47160" xr:uid="{23C334D3-B983-41F1-9B3D-3734653714BF}"/>
    <cellStyle name="แสดงผล 4 2 8 5" xfId="27969" xr:uid="{CD189E82-22B1-483A-BD8F-281E25E06D43}"/>
    <cellStyle name="แสดงผล 4 2 8 5 2" xfId="51735" xr:uid="{06B747DB-00FF-4B16-A51D-E49E3DD203C4}"/>
    <cellStyle name="แสดงผล 4 2 8 6" xfId="32788" xr:uid="{7498F2E2-6501-4558-807E-72756EB38E62}"/>
    <cellStyle name="แสดงผล 4 2 9" xfId="9470" xr:uid="{A6D32F45-838D-4665-B403-1A5F408A8618}"/>
    <cellStyle name="แสดงผล 4 2 9 2" xfId="33686" xr:uid="{04E3F072-B5F1-4BC1-B3F2-A46977395922}"/>
    <cellStyle name="แสดงผล 4 3" xfId="3949" xr:uid="{343F771A-AAD5-434E-AC07-A2C48340D61C}"/>
    <cellStyle name="แสดงผล 4 3 10" xfId="14258" xr:uid="{02D56B4B-80B8-41E9-9636-05DF841142A5}"/>
    <cellStyle name="แสดงผล 4 3 10 2" xfId="38288" xr:uid="{9F6AD474-E4FD-47DA-98CC-DCE68EE41218}"/>
    <cellStyle name="แสดงผล 4 3 11" xfId="19230" xr:uid="{4BD911F0-0154-4DF9-8137-B0332319F830}"/>
    <cellStyle name="แสดงผล 4 3 11 2" xfId="43074" xr:uid="{1BBCD4F1-1A91-45BD-9468-E0A4FE739B7C}"/>
    <cellStyle name="แสดงผล 4 3 12" xfId="23985" xr:uid="{6A6F2961-9B83-4F38-8E7F-AFAF91E57899}"/>
    <cellStyle name="แสดงผล 4 3 12 2" xfId="47754" xr:uid="{849CAA3B-E0B2-4F46-AC89-2D7987291E8F}"/>
    <cellStyle name="แสดงผล 4 3 13" xfId="28728" xr:uid="{B6AD8146-451B-4D36-A41D-E7DAEBD844BD}"/>
    <cellStyle name="แสดงผล 4 3 2" xfId="4233" xr:uid="{E60C95C8-2FB5-42F7-9B87-CFAADBFCEC49}"/>
    <cellStyle name="แสดงผล 4 3 2 10" xfId="24223" xr:uid="{F90E5490-A1BC-4A4F-BF8E-37AA7450D048}"/>
    <cellStyle name="แสดงผล 4 3 2 10 2" xfId="47990" xr:uid="{6BA7959F-3AC7-4BF3-9349-4A2402D9CA3C}"/>
    <cellStyle name="แสดงผล 4 3 2 11" xfId="29001" xr:uid="{1889167E-CAD5-4E93-908C-2FCE4E2B6460}"/>
    <cellStyle name="แสดงผล 4 3 2 2" xfId="5036" xr:uid="{B2E739A2-0B5A-4090-B835-581109CC63C5}"/>
    <cellStyle name="แสดงผล 4 3 2 2 2" xfId="10416" xr:uid="{72727BC3-2144-489A-8594-167FB6AFC53F}"/>
    <cellStyle name="แสดงผล 4 3 2 2 2 2" xfId="34628" xr:uid="{1B8BACC0-E8E0-4DD2-9DB8-AFE2C641759C}"/>
    <cellStyle name="แสดงผล 4 3 2 2 3" xfId="15331" xr:uid="{1FBC52AE-98A3-41F2-BA9D-0B77BD01F71F}"/>
    <cellStyle name="แสดงผล 4 3 2 2 3 2" xfId="39361" xr:uid="{2106EBFA-C876-4C33-BCCB-0F771B674AFA}"/>
    <cellStyle name="แสดงผล 4 3 2 2 4" xfId="20565" xr:uid="{EA259C81-6B48-46D5-B277-A74AA1EEE32F}"/>
    <cellStyle name="แสดงผล 4 3 2 2 4 2" xfId="44390" xr:uid="{E084976B-B745-498C-8DD5-5FE1EE215BE0}"/>
    <cellStyle name="แสดงผล 4 3 2 2 5" xfId="25199" xr:uid="{F341F6C1-3F7E-4D53-B105-D52AF1DF74A7}"/>
    <cellStyle name="แสดงผล 4 3 2 2 5 2" xfId="48965" xr:uid="{39C7A6BD-40F2-46B8-8C25-D4D005CD69DD}"/>
    <cellStyle name="แสดงผล 4 3 2 2 6" xfId="29791" xr:uid="{16D0399A-A002-40C9-813D-EC5B807E15EB}"/>
    <cellStyle name="แสดงผล 4 3 2 3" xfId="6142" xr:uid="{20EF8973-7C02-47F0-9157-EE8A59A343F0}"/>
    <cellStyle name="แสดงผล 4 3 2 3 2" xfId="11521" xr:uid="{AFB1F7BD-4BE9-47C2-9FA8-7738CD65E36D}"/>
    <cellStyle name="แสดงผล 4 3 2 3 2 2" xfId="35558" xr:uid="{6F4A18AE-C1D9-4E59-89B2-3A30FE4A515B}"/>
    <cellStyle name="แสดงผล 4 3 2 3 3" xfId="16262" xr:uid="{D16786BB-B6DB-463C-B8B8-31822A8717F1}"/>
    <cellStyle name="แสดงผล 4 3 2 3 3 2" xfId="40292" xr:uid="{EED6A9F0-482D-411F-98F4-FF8066376D86}"/>
    <cellStyle name="แสดงผล 4 3 2 3 4" xfId="21310" xr:uid="{B45B174E-215E-4734-AAA3-B0C03AE1026E}"/>
    <cellStyle name="แสดงผล 4 3 2 3 4 2" xfId="45124" xr:uid="{6CC3C15E-9F43-4777-B9F6-D1A25E45C7AD}"/>
    <cellStyle name="แสดงผล 4 3 2 3 5" xfId="25933" xr:uid="{3E11AE6C-FFC6-462A-A428-38FB5C747FEF}"/>
    <cellStyle name="แสดงผล 4 3 2 3 5 2" xfId="49699" xr:uid="{60BFFB71-8FD4-438B-AA48-FD4E3FAAA2F4}"/>
    <cellStyle name="แสดงผล 4 3 2 3 6" xfId="30709" xr:uid="{315F3244-5972-47B6-8724-C5A78A90CA3F}"/>
    <cellStyle name="แสดงผล 4 3 2 4" xfId="6923" xr:uid="{6452739E-2A93-4179-8DB7-F89FB3548814}"/>
    <cellStyle name="แสดงผล 4 3 2 4 2" xfId="12302" xr:uid="{4E0CD814-8DD7-4AC9-B346-B4A63070476F}"/>
    <cellStyle name="แสดงผล 4 3 2 4 2 2" xfId="36336" xr:uid="{14146921-18A1-4CCD-818D-256DA55FD4B4}"/>
    <cellStyle name="แสดงผล 4 3 2 4 3" xfId="17040" xr:uid="{B6E493F4-2628-4080-A290-80B5997CB081}"/>
    <cellStyle name="แสดงผล 4 3 2 4 3 2" xfId="41070" xr:uid="{949AC6A8-A838-40D8-877A-67B2D52B4B20}"/>
    <cellStyle name="แสดงผล 4 3 2 4 4" xfId="22046" xr:uid="{A3B1147D-78B9-4CD3-B184-E472A9E9A371}"/>
    <cellStyle name="แสดงผล 4 3 2 4 4 2" xfId="45851" xr:uid="{D1DAF491-D42F-4320-B063-CD2D8946DEF0}"/>
    <cellStyle name="แสดงผล 4 3 2 4 5" xfId="26660" xr:uid="{E4B11B61-190D-4EBA-8D4A-A5D393493B37}"/>
    <cellStyle name="แสดงผล 4 3 2 4 5 2" xfId="50426" xr:uid="{173F006E-6F74-4BF0-9A47-2D2D4C4FFDEB}"/>
    <cellStyle name="แสดงผล 4 3 2 4 6" xfId="31478" xr:uid="{BCA16FB2-4F54-405D-926E-8445F44A07EB}"/>
    <cellStyle name="แสดงผล 4 3 2 5" xfId="7662" xr:uid="{49B06B89-4712-4C0F-9D4C-0179E81F1C40}"/>
    <cellStyle name="แสดงผล 4 3 2 5 2" xfId="13041" xr:uid="{1EEAF64B-2731-498F-9AE3-17AB7956953D}"/>
    <cellStyle name="แสดงผล 4 3 2 5 2 2" xfId="37073" xr:uid="{4650F727-1530-4D3E-ABE4-A9D5441A7014}"/>
    <cellStyle name="แสดงผล 4 3 2 5 3" xfId="17777" xr:uid="{C7BFAC66-56CA-48D6-9637-9DB77132C406}"/>
    <cellStyle name="แสดงผล 4 3 2 5 3 2" xfId="41807" xr:uid="{7F0153F5-9B94-4B0C-9A93-FA7225F59249}"/>
    <cellStyle name="แสดงผล 4 3 2 5 4" xfId="22782" xr:uid="{3AB6403E-8ADE-4EC9-8C69-55D48CFA1143}"/>
    <cellStyle name="แสดงผล 4 3 2 5 4 2" xfId="46578" xr:uid="{21395891-2E18-4768-8401-8830CFE8EEC7}"/>
    <cellStyle name="แสดงผล 4 3 2 5 5" xfId="27387" xr:uid="{B24E43BA-F98B-4130-B59C-8798B53ECED6}"/>
    <cellStyle name="แสดงผล 4 3 2 5 5 2" xfId="51153" xr:uid="{803E3DD9-8F9A-4E77-942B-B33D5FA65AD7}"/>
    <cellStyle name="แสดงผล 4 3 2 5 6" xfId="32206" xr:uid="{0F643E54-B02D-46B8-9E86-C8641A31DB67}"/>
    <cellStyle name="แสดงผล 4 3 2 6" xfId="8395" xr:uid="{30582FCE-44B9-4121-941E-6CC0EF0F8E1E}"/>
    <cellStyle name="แสดงผล 4 3 2 6 2" xfId="13774" xr:uid="{79A85BB5-3808-40F1-B821-08C6660DD5B6}"/>
    <cellStyle name="แสดงผล 4 3 2 6 2 2" xfId="37804" xr:uid="{C17A6A99-B3C7-4BB3-86C4-E905B7786405}"/>
    <cellStyle name="แสดงผล 4 3 2 6 3" xfId="18508" xr:uid="{E46DB243-89AF-4DA2-93C3-FCB0D2593E50}"/>
    <cellStyle name="แสดงผล 4 3 2 6 3 2" xfId="42538" xr:uid="{7EF02281-A507-4CFC-9BD5-2198A5BB5D2C}"/>
    <cellStyle name="แสดงผล 4 3 2 6 4" xfId="23513" xr:uid="{B94647FA-55B0-4D72-96F3-B2C85126D196}"/>
    <cellStyle name="แสดงผล 4 3 2 6 4 2" xfId="47300" xr:uid="{55169E1A-BE58-47A2-AE4E-8C60181F620F}"/>
    <cellStyle name="แสดงผล 4 3 2 6 5" xfId="28109" xr:uid="{9CFFAD8B-504B-4A18-85AA-0D5A1B8EA791}"/>
    <cellStyle name="แสดงผล 4 3 2 6 5 2" xfId="51875" xr:uid="{A6244EDB-9853-4F77-AC37-6670967F9C46}"/>
    <cellStyle name="แสดงผล 4 3 2 6 6" xfId="32928" xr:uid="{A5F67BF2-89EB-40A9-A877-03D47E5CBA66}"/>
    <cellStyle name="แสดงผล 4 3 2 7" xfId="9615" xr:uid="{C3756631-077D-4C2C-B8F2-1CF8C7A0BC1F}"/>
    <cellStyle name="แสดงผล 4 3 2 7 2" xfId="33829" xr:uid="{1DC3A84A-18B8-4E2F-B15F-53F8014BC3E9}"/>
    <cellStyle name="แสดงผล 4 3 2 8" xfId="14532" xr:uid="{DE068C3F-B99C-40F3-8460-31628802B268}"/>
    <cellStyle name="แสดงผล 4 3 2 8 2" xfId="38562" xr:uid="{B17738ED-EF7D-4AAE-B61F-14A1DF7A2F04}"/>
    <cellStyle name="แสดงผล 4 3 2 9" xfId="19506" xr:uid="{E72D9433-61D1-4952-9D29-F1010E8E2F67}"/>
    <cellStyle name="แสดงผล 4 3 2 9 2" xfId="43345" xr:uid="{284EA2B1-7B14-4FD1-8E7E-C17A916E85A7}"/>
    <cellStyle name="แสดงผล 4 3 3" xfId="4457" xr:uid="{96B0F716-EEE8-45DC-84E9-97459F81EE03}"/>
    <cellStyle name="แสดงผล 4 3 3 10" xfId="24421" xr:uid="{32CB4DAC-B596-4088-AC7E-06273F7DCC45}"/>
    <cellStyle name="แสดงผล 4 3 3 10 2" xfId="48187" xr:uid="{0418A918-EB81-47E1-9F35-5E0F150A206E}"/>
    <cellStyle name="แสดงผล 4 3 3 11" xfId="29222" xr:uid="{508D76B9-93B5-4450-9139-5E998738DBE8}"/>
    <cellStyle name="แสดงผล 4 3 3 2" xfId="5260" xr:uid="{71855104-217C-40FA-9F83-20600E1A9E05}"/>
    <cellStyle name="แสดงผล 4 3 3 2 2" xfId="10640" xr:uid="{E6A1CE6E-CAB1-4C87-ACAA-8BECED359745}"/>
    <cellStyle name="แสดงผล 4 3 3 2 2 2" xfId="34852" xr:uid="{F43B1B29-C619-446E-B1D8-0FC42079E381}"/>
    <cellStyle name="แสดงผล 4 3 3 2 3" xfId="15555" xr:uid="{63F498ED-71FD-442B-8171-4260B8D865C8}"/>
    <cellStyle name="แสดงผล 4 3 3 2 3 2" xfId="39585" xr:uid="{CDEC55AE-E89A-4625-9CE1-97DD319D87AA}"/>
    <cellStyle name="แสดงผล 4 3 3 2 4" xfId="20789" xr:uid="{6ED61386-E452-40C7-A1EB-E05A04354463}"/>
    <cellStyle name="แสดงผล 4 3 3 2 4 2" xfId="44611" xr:uid="{EE99A075-3F1C-4447-9FBD-391CBE596024}"/>
    <cellStyle name="แสดงผล 4 3 3 2 5" xfId="25420" xr:uid="{0AAFF685-8027-4FB9-9970-1A295D1773FE}"/>
    <cellStyle name="แสดงผล 4 3 3 2 5 2" xfId="49186" xr:uid="{0D03D550-6549-4256-9FE9-C55E158B3079}"/>
    <cellStyle name="แสดงผล 4 3 3 2 6" xfId="30012" xr:uid="{3F743604-1904-465E-9074-930708192593}"/>
    <cellStyle name="แสดงผล 4 3 3 3" xfId="6366" xr:uid="{01413850-783E-41B7-897E-003BC83D2B1E}"/>
    <cellStyle name="แสดงผล 4 3 3 3 2" xfId="11745" xr:uid="{8D614968-4238-4EED-A204-0EA7DAF33D2D}"/>
    <cellStyle name="แสดงผล 4 3 3 3 2 2" xfId="35782" xr:uid="{AB6AF7CA-05D9-4B89-A5BE-3306D19EF27D}"/>
    <cellStyle name="แสดงผล 4 3 3 3 3" xfId="16486" xr:uid="{B206DB3D-AB9D-422A-95E7-39EC308D67B2}"/>
    <cellStyle name="แสดงผล 4 3 3 3 3 2" xfId="40516" xr:uid="{4332993F-E788-4216-95E2-3F19DC1FA83B}"/>
    <cellStyle name="แสดงผล 4 3 3 3 4" xfId="21534" xr:uid="{69BEEE2F-CC34-4134-9652-F671583CDE8A}"/>
    <cellStyle name="แสดงผล 4 3 3 3 4 2" xfId="45345" xr:uid="{E8A43C43-62E6-42F1-A7E6-33B25B178610}"/>
    <cellStyle name="แสดงผล 4 3 3 3 5" xfId="26154" xr:uid="{1C885722-67A6-4996-9C1F-937F23C7DCDF}"/>
    <cellStyle name="แสดงผล 4 3 3 3 5 2" xfId="49920" xr:uid="{0080C564-7930-4895-ABF1-7314E7271846}"/>
    <cellStyle name="แสดงผล 4 3 3 3 6" xfId="30930" xr:uid="{6438D2F5-C300-4683-B71E-332D9202A773}"/>
    <cellStyle name="แสดงผล 4 3 3 4" xfId="7147" xr:uid="{D117BEED-C023-48A1-9BE3-572DF9B01C2F}"/>
    <cellStyle name="แสดงผล 4 3 3 4 2" xfId="12526" xr:uid="{1ECAC161-26AC-40C0-9474-674B88215649}"/>
    <cellStyle name="แสดงผล 4 3 3 4 2 2" xfId="36560" xr:uid="{C2449918-25B5-4086-B046-AE28B2DDDA9A}"/>
    <cellStyle name="แสดงผล 4 3 3 4 3" xfId="17264" xr:uid="{FD8AFDEB-682E-44B2-8323-6BFE289685FB}"/>
    <cellStyle name="แสดงผล 4 3 3 4 3 2" xfId="41294" xr:uid="{B3B083D3-0685-4A64-A1A6-FE247E63FC9A}"/>
    <cellStyle name="แสดงผล 4 3 3 4 4" xfId="22270" xr:uid="{7D919939-EFE8-4267-B39E-AEBC336AB637}"/>
    <cellStyle name="แสดงผล 4 3 3 4 4 2" xfId="46072" xr:uid="{4B3295BB-0B33-4B70-9CB7-0662B505559F}"/>
    <cellStyle name="แสดงผล 4 3 3 4 5" xfId="26881" xr:uid="{F5F225F1-8792-4513-85C9-ABB090DAD9D3}"/>
    <cellStyle name="แสดงผล 4 3 3 4 5 2" xfId="50647" xr:uid="{CAAADC82-1CAE-4465-8011-4BDFFB78B75E}"/>
    <cellStyle name="แสดงผล 4 3 3 4 6" xfId="31699" xr:uid="{649A9464-EBED-4347-93FB-80565EDE7616}"/>
    <cellStyle name="แสดงผล 4 3 3 5" xfId="7886" xr:uid="{AA8D4A4B-BB4D-415A-B68E-61B8046C4350}"/>
    <cellStyle name="แสดงผล 4 3 3 5 2" xfId="13265" xr:uid="{BFACF8CC-FFA7-4BB7-909B-BA6CC0812B96}"/>
    <cellStyle name="แสดงผล 4 3 3 5 2 2" xfId="37297" xr:uid="{8C2DCE55-048F-4EF5-B204-453F359A6608}"/>
    <cellStyle name="แสดงผล 4 3 3 5 3" xfId="18001" xr:uid="{B3936AE3-F209-4E21-8736-059BCA080BFA}"/>
    <cellStyle name="แสดงผล 4 3 3 5 3 2" xfId="42031" xr:uid="{6E750FC4-2324-40F4-922F-01038EFB49C7}"/>
    <cellStyle name="แสดงผล 4 3 3 5 4" xfId="23006" xr:uid="{59048BB9-44E0-4433-8EC1-9DD61D06CF96}"/>
    <cellStyle name="แสดงผล 4 3 3 5 4 2" xfId="46799" xr:uid="{F1C8C498-9608-41BE-A931-9CF2EDE20306}"/>
    <cellStyle name="แสดงผล 4 3 3 5 5" xfId="27608" xr:uid="{04B86142-D3F2-406B-8742-3A11F3AB1BD0}"/>
    <cellStyle name="แสดงผล 4 3 3 5 5 2" xfId="51374" xr:uid="{210E07BA-0255-4C8E-98C4-6E3E169E760F}"/>
    <cellStyle name="แสดงผล 4 3 3 5 6" xfId="32427" xr:uid="{70AE7E92-6E75-4269-B22E-D208C9836195}"/>
    <cellStyle name="แสดงผล 4 3 3 6" xfId="8619" xr:uid="{9DF502E7-AE75-431F-86D3-F01750EB9AB1}"/>
    <cellStyle name="แสดงผล 4 3 3 6 2" xfId="13998" xr:uid="{F683708C-5C62-44B0-8CE4-76516CC23356}"/>
    <cellStyle name="แสดงผล 4 3 3 6 2 2" xfId="38028" xr:uid="{BCA99325-12DA-44CE-8CCE-F2699A8A3B9E}"/>
    <cellStyle name="แสดงผล 4 3 3 6 3" xfId="18732" xr:uid="{7581C3C3-5119-4495-8561-CE7E1C483BB4}"/>
    <cellStyle name="แสดงผล 4 3 3 6 3 2" xfId="42762" xr:uid="{E61CE84C-C3B9-4FA7-8238-4A23822DAA1F}"/>
    <cellStyle name="แสดงผล 4 3 3 6 4" xfId="23737" xr:uid="{42BB72D4-9CC5-4227-967C-9C41612535E4}"/>
    <cellStyle name="แสดงผล 4 3 3 6 4 2" xfId="47521" xr:uid="{D39D2A08-AA23-4566-A57F-CE80161E516D}"/>
    <cellStyle name="แสดงผล 4 3 3 6 5" xfId="28330" xr:uid="{78CFE31C-C47E-47F4-BB96-44E0B1D4C322}"/>
    <cellStyle name="แสดงผล 4 3 3 6 5 2" xfId="52096" xr:uid="{3F554E23-5092-4B5C-801A-6DD4F1CD707A}"/>
    <cellStyle name="แสดงผล 4 3 3 6 6" xfId="33149" xr:uid="{5CF04198-3D56-4BF7-898F-92E60C98C2FF}"/>
    <cellStyle name="แสดงผล 4 3 3 7" xfId="9839" xr:uid="{3F496198-8CB3-490D-9942-B0F168F95A49}"/>
    <cellStyle name="แสดงผล 4 3 3 7 2" xfId="34053" xr:uid="{28C958F3-53D1-4725-9566-B1BC4B442B9D}"/>
    <cellStyle name="แสดงผล 4 3 3 8" xfId="14756" xr:uid="{9B4DB2E3-A281-4973-9E8B-95CB70CABA36}"/>
    <cellStyle name="แสดงผล 4 3 3 8 2" xfId="38786" xr:uid="{58585851-7BD4-4E3C-9311-FA294F5A710A}"/>
    <cellStyle name="แสดงผล 4 3 3 9" xfId="19730" xr:uid="{4B05DC8A-14A0-416A-AF80-17C84F788E8C}"/>
    <cellStyle name="แสดงผล 4 3 3 9 2" xfId="43566" xr:uid="{DE81C309-0B9B-489F-9FCE-EE3D565ED962}"/>
    <cellStyle name="แสดงผล 4 3 4" xfId="4760" xr:uid="{94C0DF3C-DD21-4F26-85BD-78963C30076D}"/>
    <cellStyle name="แสดงผล 4 3 4 2" xfId="10140" xr:uid="{A1D001E6-ABCC-47D8-B6F0-66674C4EFE86}"/>
    <cellStyle name="แสดงผล 4 3 4 2 2" xfId="34354" xr:uid="{29C6A140-AF9F-4EFA-BCBC-63C5A9F445E2}"/>
    <cellStyle name="แสดงผล 4 3 4 3" xfId="15057" xr:uid="{3D5244BC-2AE3-4D5D-A9F5-6A50B62A3645}"/>
    <cellStyle name="แสดงผล 4 3 4 3 2" xfId="39087" xr:uid="{2B3BE4CF-B33B-46CD-96FC-3F410C396D58}"/>
    <cellStyle name="แสดงผล 4 3 4 4" xfId="20289" xr:uid="{005D9C05-B717-4B82-B794-939627033E18}"/>
    <cellStyle name="แสดงผล 4 3 4 4 2" xfId="44117" xr:uid="{5F46AE43-3DCE-4079-A668-08687C877C45}"/>
    <cellStyle name="แสดงผล 4 3 4 5" xfId="24926" xr:uid="{F6FB1ABC-AB92-41D1-8CEB-08DA9124457A}"/>
    <cellStyle name="แสดงผล 4 3 4 5 2" xfId="48692" xr:uid="{EB75E1C1-1AC6-43CA-80EA-738C7A3F5000}"/>
    <cellStyle name="แสดงผล 4 3 4 6" xfId="29520" xr:uid="{127B5AB5-F3BD-4118-AFF4-5C3F5DA2862A}"/>
    <cellStyle name="แสดงผล 4 3 5" xfId="5865" xr:uid="{911D926F-B869-44C8-9CFB-EEEB09F5841F}"/>
    <cellStyle name="แสดงผล 4 3 5 2" xfId="11244" xr:uid="{789C9ADC-ED52-4E24-8F83-A14A44C580FB}"/>
    <cellStyle name="แสดงผล 4 3 5 2 2" xfId="35283" xr:uid="{964E720C-9D8A-49C0-9B30-49ACC0958D7B}"/>
    <cellStyle name="แสดงผล 4 3 5 3" xfId="15987" xr:uid="{2C988157-3CF4-4B9A-977A-BA703785861A}"/>
    <cellStyle name="แสดงผล 4 3 5 3 2" xfId="40017" xr:uid="{F3E2C5CE-7C91-49DA-85FC-C6E7A6C0D6E7}"/>
    <cellStyle name="แสดงผล 4 3 5 4" xfId="21035" xr:uid="{03EA1EB4-78B8-482A-974E-51A2482D34E4}"/>
    <cellStyle name="แสดงผล 4 3 5 4 2" xfId="44852" xr:uid="{DF952114-8C26-4CAA-A3E9-05E3E799A632}"/>
    <cellStyle name="แสดงผล 4 3 5 5" xfId="25661" xr:uid="{A8F95C35-C3CB-4299-ABB0-1C6852B3076F}"/>
    <cellStyle name="แสดงผล 4 3 5 5 2" xfId="49427" xr:uid="{745CCDC1-832A-4447-9DDB-0E3D49FC24DF}"/>
    <cellStyle name="แสดงผล 4 3 5 6" xfId="30437" xr:uid="{0EFFEB65-F9CE-40D8-A974-AB755928BA79}"/>
    <cellStyle name="แสดงผล 4 3 6" xfId="6646" xr:uid="{C772D17F-DA53-49DF-9F71-091D373314D1}"/>
    <cellStyle name="แสดงผล 4 3 6 2" xfId="12025" xr:uid="{B0E02ECA-7202-4EE4-B88C-6E4520228C4B}"/>
    <cellStyle name="แสดงผล 4 3 6 2 2" xfId="36061" xr:uid="{FBEC3DF0-6EED-4C57-A5CD-F9C5E8A7E632}"/>
    <cellStyle name="แสดงผล 4 3 6 3" xfId="16765" xr:uid="{2AD4FCC2-E855-46EA-AE96-BEAFEF6E8110}"/>
    <cellStyle name="แสดงผล 4 3 6 3 2" xfId="40795" xr:uid="{10724A3D-CBC5-4C8B-8507-51C953C71F45}"/>
    <cellStyle name="แสดงผล 4 3 6 4" xfId="21772" xr:uid="{498469A9-1FD5-4A16-B4A0-59FFE136ABCE}"/>
    <cellStyle name="แสดงผล 4 3 6 4 2" xfId="45580" xr:uid="{05853B80-6F1D-476E-9110-AA349378AD8C}"/>
    <cellStyle name="แสดงผล 4 3 6 5" xfId="26389" xr:uid="{7A8C1D4A-53E9-4DAE-835B-F9FD5189C265}"/>
    <cellStyle name="แสดงผล 4 3 6 5 2" xfId="50155" xr:uid="{B56591CE-201E-4A9E-94D0-D7DE9E1F7A95}"/>
    <cellStyle name="แสดงผล 4 3 6 6" xfId="31206" xr:uid="{62B4E7AD-E09F-4EF5-B3AC-700EA4899FC0}"/>
    <cellStyle name="แสดงผล 4 3 7" xfId="7386" xr:uid="{7F2B3A70-4CFE-46DF-AC39-03E8CB96414D}"/>
    <cellStyle name="แสดงผล 4 3 7 2" xfId="12765" xr:uid="{ADB82780-5EE6-45C4-87EB-C7A93D598FB9}"/>
    <cellStyle name="แสดงผล 4 3 7 2 2" xfId="36799" xr:uid="{BF5E37EF-1021-4D46-AAFB-DCECCF8C72FA}"/>
    <cellStyle name="แสดงผล 4 3 7 3" xfId="17503" xr:uid="{14091197-5F9C-4EB6-B17C-245B753FB946}"/>
    <cellStyle name="แสดงผล 4 3 7 3 2" xfId="41533" xr:uid="{D4C56DFB-1133-4E8B-9B3D-FA37B993BDC3}"/>
    <cellStyle name="แสดงผล 4 3 7 4" xfId="22508" xr:uid="{609FF313-1C7B-4AC8-BF0F-3D026183395B}"/>
    <cellStyle name="แสดงผล 4 3 7 4 2" xfId="46307" xr:uid="{94830BA1-46EB-403B-B301-E15E3A51AAF8}"/>
    <cellStyle name="แสดงผล 4 3 7 5" xfId="27116" xr:uid="{923DAB80-91A0-4CE4-884D-D79B8DD5DBDC}"/>
    <cellStyle name="แสดงผล 4 3 7 5 2" xfId="50882" xr:uid="{BE727546-642E-4529-B5EF-EDD9FCB5F44A}"/>
    <cellStyle name="แสดงผล 4 3 7 6" xfId="31935" xr:uid="{1195B27E-21D3-460B-917D-B88460300B92}"/>
    <cellStyle name="แสดงผล 4 3 8" xfId="8119" xr:uid="{AB45BC06-7D13-4F33-9C90-A70D1BDFFD0B}"/>
    <cellStyle name="แสดงผล 4 3 8 2" xfId="13498" xr:uid="{EF717AE7-A84B-4098-A39A-28DE0C4880AB}"/>
    <cellStyle name="แสดงผล 4 3 8 2 2" xfId="37530" xr:uid="{22FC1F0D-5137-431C-AAEF-C1E09208E18D}"/>
    <cellStyle name="แสดงผล 4 3 8 3" xfId="18234" xr:uid="{571E8494-5A75-4E5D-922C-857808047AF6}"/>
    <cellStyle name="แสดงผล 4 3 8 3 2" xfId="42264" xr:uid="{B2BD15E2-94E0-448D-B154-AAEB6A9FB209}"/>
    <cellStyle name="แสดงผล 4 3 8 4" xfId="23239" xr:uid="{41293933-3FC9-413E-982A-9DCE5E343AF3}"/>
    <cellStyle name="แสดงผล 4 3 8 4 2" xfId="47029" xr:uid="{887A4B9A-3527-4A63-84EB-0C840BEF84EA}"/>
    <cellStyle name="แสดงผล 4 3 8 5" xfId="27838" xr:uid="{47653AB1-9783-4486-87B6-6DBB6C9FD02D}"/>
    <cellStyle name="แสดงผล 4 3 8 5 2" xfId="51604" xr:uid="{5F5E9D0C-549C-4E3F-BD79-499159B70A22}"/>
    <cellStyle name="แสดงผล 4 3 8 6" xfId="32657" xr:uid="{EDB6DD67-590E-4491-874D-987B0ADFA285}"/>
    <cellStyle name="แสดงผล 4 3 9" xfId="9336" xr:uid="{40E6F918-1BD8-4355-A6D4-BF7D1903B2A9}"/>
    <cellStyle name="แสดงผล 4 3 9 2" xfId="33552" xr:uid="{514EF526-C81C-44C4-A0EC-6FADB7AE1655}"/>
    <cellStyle name="แสดงผล 4 4" xfId="3959" xr:uid="{5FE768D9-DD4C-4763-A1C3-5C4DEFAA4500}"/>
    <cellStyle name="แสดงผล 4 4 10" xfId="14268" xr:uid="{FA504ED3-92C0-4BE9-AEB6-15831F0381AF}"/>
    <cellStyle name="แสดงผล 4 4 10 2" xfId="38298" xr:uid="{75C5129E-AE0B-445A-B08B-9EC620B1CF20}"/>
    <cellStyle name="แสดงผล 4 4 11" xfId="19240" xr:uid="{FD62DE94-9197-4ADE-9EE8-CF6CCD373657}"/>
    <cellStyle name="แสดงผล 4 4 11 2" xfId="43083" xr:uid="{3A78555D-4391-470C-8A8B-A7F3DCAAF4EE}"/>
    <cellStyle name="แสดงผล 4 4 12" xfId="23989" xr:uid="{F2615626-31C2-4D8E-814E-2D1B3EE666DD}"/>
    <cellStyle name="แสดงผล 4 4 12 2" xfId="47758" xr:uid="{3F434F5A-A731-444A-93C6-803B15162732}"/>
    <cellStyle name="แสดงผล 4 4 13" xfId="28738" xr:uid="{793D2F90-B7B2-4C72-B071-136A4C2D84F3}"/>
    <cellStyle name="แสดงผล 4 4 2" xfId="4243" xr:uid="{2F80BAED-5DF8-4A01-BFF7-6133008804E4}"/>
    <cellStyle name="แสดงผล 4 4 2 10" xfId="24231" xr:uid="{DC7A934D-9A74-426C-B348-D9B871868AD3}"/>
    <cellStyle name="แสดงผล 4 4 2 10 2" xfId="47997" xr:uid="{F52D181E-E103-4F0B-83C9-5274D9C7EA88}"/>
    <cellStyle name="แสดงผล 4 4 2 11" xfId="29010" xr:uid="{EEBDE0F9-B3C2-41B9-98AC-DAB2D007D79D}"/>
    <cellStyle name="แสดงผล 4 4 2 2" xfId="5046" xr:uid="{322EFAFE-D29E-4DA5-8281-936FE270F631}"/>
    <cellStyle name="แสดงผล 4 4 2 2 2" xfId="10426" xr:uid="{E21F2416-0DA8-45E4-B260-0471C846C0EC}"/>
    <cellStyle name="แสดงผล 4 4 2 2 2 2" xfId="34638" xr:uid="{00656D87-B2EF-4108-BBD6-2B333F3875CC}"/>
    <cellStyle name="แสดงผล 4 4 2 2 3" xfId="15341" xr:uid="{BB51B3C8-E19C-47BB-9B01-0EDDBE5DC660}"/>
    <cellStyle name="แสดงผล 4 4 2 2 3 2" xfId="39371" xr:uid="{3575D3A2-A9A3-4D88-AC2D-6CDB1A46D3EB}"/>
    <cellStyle name="แสดงผล 4 4 2 2 4" xfId="20575" xr:uid="{EB65B757-7737-4ACC-8DD5-6677C1D495C0}"/>
    <cellStyle name="แสดงผล 4 4 2 2 4 2" xfId="44399" xr:uid="{4ABF1779-DED6-4CA7-92C7-4AF53FD3C4B8}"/>
    <cellStyle name="แสดงผล 4 4 2 2 5" xfId="25208" xr:uid="{3F4F1B27-01CA-4C75-8418-D1B9E0494326}"/>
    <cellStyle name="แสดงผล 4 4 2 2 5 2" xfId="48974" xr:uid="{7A377158-8AF0-4C10-A09A-820B27123F49}"/>
    <cellStyle name="แสดงผล 4 4 2 2 6" xfId="29800" xr:uid="{06F31B14-F7D6-4574-B8EC-6E29DF36D57B}"/>
    <cellStyle name="แสดงผล 4 4 2 3" xfId="6152" xr:uid="{DFA08190-6850-4BBB-B3A4-A7E793FBF420}"/>
    <cellStyle name="แสดงผล 4 4 2 3 2" xfId="11531" xr:uid="{4120D6B6-BAE2-4184-8D27-E4203C57CFEB}"/>
    <cellStyle name="แสดงผล 4 4 2 3 2 2" xfId="35568" xr:uid="{EACA1783-5344-4772-BB8A-81805CD9E6D1}"/>
    <cellStyle name="แสดงผล 4 4 2 3 3" xfId="16272" xr:uid="{88E47128-1155-4D2E-9690-11EEE44C702D}"/>
    <cellStyle name="แสดงผล 4 4 2 3 3 2" xfId="40302" xr:uid="{5BAD6F44-69C6-4C57-9140-9792A686338B}"/>
    <cellStyle name="แสดงผล 4 4 2 3 4" xfId="21320" xr:uid="{464A43D0-299E-4DE2-8E3F-444C50451F9D}"/>
    <cellStyle name="แสดงผล 4 4 2 3 4 2" xfId="45133" xr:uid="{6E92C2D3-E83E-40C9-BA3A-341B8216A5C4}"/>
    <cellStyle name="แสดงผล 4 4 2 3 5" xfId="25942" xr:uid="{310A69F3-32C8-4F7D-BEF9-B0754B3F0A0D}"/>
    <cellStyle name="แสดงผล 4 4 2 3 5 2" xfId="49708" xr:uid="{5A48A2C0-4202-4386-9DD2-B075E2341250}"/>
    <cellStyle name="แสดงผล 4 4 2 3 6" xfId="30718" xr:uid="{7202E283-2D53-4FBD-A5B1-CA6BC5123A00}"/>
    <cellStyle name="แสดงผล 4 4 2 4" xfId="6933" xr:uid="{CBAD7DF5-1F69-42D5-B293-B9AE8C5512AF}"/>
    <cellStyle name="แสดงผล 4 4 2 4 2" xfId="12312" xr:uid="{C56F7DD2-C0D9-4866-8111-703E6F26D2A9}"/>
    <cellStyle name="แสดงผล 4 4 2 4 2 2" xfId="36346" xr:uid="{C78D7B6F-4325-47B2-A837-CBE4DC1FA235}"/>
    <cellStyle name="แสดงผล 4 4 2 4 3" xfId="17050" xr:uid="{7F64EBE0-8009-4412-AC96-AEC6E4E9FD41}"/>
    <cellStyle name="แสดงผล 4 4 2 4 3 2" xfId="41080" xr:uid="{B67F9F78-7D08-46E6-BDA1-72D6AA48512A}"/>
    <cellStyle name="แสดงผล 4 4 2 4 4" xfId="22056" xr:uid="{669C0979-84A2-4F46-B7FC-643E67F165BC}"/>
    <cellStyle name="แสดงผล 4 4 2 4 4 2" xfId="45860" xr:uid="{8F42F3CC-4D07-473B-B366-CEE81CD864E2}"/>
    <cellStyle name="แสดงผล 4 4 2 4 5" xfId="26669" xr:uid="{3030881A-DCA2-4B97-8FEE-7601B8F6EF46}"/>
    <cellStyle name="แสดงผล 4 4 2 4 5 2" xfId="50435" xr:uid="{53A7B4D7-5B56-4630-92DD-8916F14B5470}"/>
    <cellStyle name="แสดงผล 4 4 2 4 6" xfId="31487" xr:uid="{F673EC60-E26E-4F26-BBEA-27DD8B5AB6DE}"/>
    <cellStyle name="แสดงผล 4 4 2 5" xfId="7672" xr:uid="{D830E089-CE20-4912-9898-8DC71D95556C}"/>
    <cellStyle name="แสดงผล 4 4 2 5 2" xfId="13051" xr:uid="{D923EA4F-910B-4E98-8425-D03141725535}"/>
    <cellStyle name="แสดงผล 4 4 2 5 2 2" xfId="37083" xr:uid="{53A7DF1A-0CBA-46DD-B3C7-035A8B322AF6}"/>
    <cellStyle name="แสดงผล 4 4 2 5 3" xfId="17787" xr:uid="{59430981-CB26-4602-B112-7425F608A43C}"/>
    <cellStyle name="แสดงผล 4 4 2 5 3 2" xfId="41817" xr:uid="{BC99292F-7FBB-433D-BBEB-1AAD7D984018}"/>
    <cellStyle name="แสดงผล 4 4 2 5 4" xfId="22792" xr:uid="{AD46108F-7EC3-4BD0-9525-5E1C16D7A207}"/>
    <cellStyle name="แสดงผล 4 4 2 5 4 2" xfId="46587" xr:uid="{D71159E0-55A3-4C3B-A06B-2A05BD36BDDB}"/>
    <cellStyle name="แสดงผล 4 4 2 5 5" xfId="27396" xr:uid="{DFAF6123-0538-42E1-9F01-636A0260DB98}"/>
    <cellStyle name="แสดงผล 4 4 2 5 5 2" xfId="51162" xr:uid="{A0E63EA5-524D-40AB-B9BA-B7685EDB5C6F}"/>
    <cellStyle name="แสดงผล 4 4 2 5 6" xfId="32215" xr:uid="{C6F9BB59-924B-4394-92C0-DB587D896E35}"/>
    <cellStyle name="แสดงผล 4 4 2 6" xfId="8405" xr:uid="{5771E6B9-0B23-4631-998D-A3545FC496B0}"/>
    <cellStyle name="แสดงผล 4 4 2 6 2" xfId="13784" xr:uid="{533F35C4-3112-4293-BFED-AC2AFEE40B20}"/>
    <cellStyle name="แสดงผล 4 4 2 6 2 2" xfId="37814" xr:uid="{A4F43C17-14A9-40F1-A85E-FA693C29C684}"/>
    <cellStyle name="แสดงผล 4 4 2 6 3" xfId="18518" xr:uid="{B869C96C-A8F8-4B63-A9DE-747E488AF878}"/>
    <cellStyle name="แสดงผล 4 4 2 6 3 2" xfId="42548" xr:uid="{01A68FD6-A0EF-42B8-979F-1C5C8FB8017A}"/>
    <cellStyle name="แสดงผล 4 4 2 6 4" xfId="23523" xr:uid="{4CD9FAE8-B733-451A-8D41-B135B39E035E}"/>
    <cellStyle name="แสดงผล 4 4 2 6 4 2" xfId="47309" xr:uid="{9BF7957B-300C-4D75-A975-CAB43DADABEC}"/>
    <cellStyle name="แสดงผล 4 4 2 6 5" xfId="28118" xr:uid="{181370FC-D59C-4F7A-835B-EC15E94788D4}"/>
    <cellStyle name="แสดงผล 4 4 2 6 5 2" xfId="51884" xr:uid="{1E6BE78C-FA13-4403-A144-214D829D2023}"/>
    <cellStyle name="แสดงผล 4 4 2 6 6" xfId="32937" xr:uid="{E287DBB4-ACEF-4E3F-BC1F-27F1652B4EE6}"/>
    <cellStyle name="แสดงผล 4 4 2 7" xfId="9625" xr:uid="{8E2A8310-5EB4-47DB-B3B6-968E74DFB03B}"/>
    <cellStyle name="แสดงผล 4 4 2 7 2" xfId="33839" xr:uid="{555BECED-B7AA-4A65-B981-DEAFFBB11E77}"/>
    <cellStyle name="แสดงผล 4 4 2 8" xfId="14542" xr:uid="{D0944F41-A61A-4E8D-9AC9-6349AA753567}"/>
    <cellStyle name="แสดงผล 4 4 2 8 2" xfId="38572" xr:uid="{92D79C0A-F490-4B19-98B7-D867A3C0F887}"/>
    <cellStyle name="แสดงผล 4 4 2 9" xfId="19516" xr:uid="{DAF3B968-6175-4CB2-8D20-95BC56ECBB0A}"/>
    <cellStyle name="แสดงผล 4 4 2 9 2" xfId="43354" xr:uid="{7E24B509-90F9-4732-B0FC-403C5621ADB4}"/>
    <cellStyle name="แสดงผล 4 4 3" xfId="4467" xr:uid="{E909D682-A5A0-416C-9149-645FA9C500CF}"/>
    <cellStyle name="แสดงผล 4 4 3 10" xfId="24427" xr:uid="{91541132-9EAF-4F0F-A4CF-FD50A0F39F67}"/>
    <cellStyle name="แสดงผล 4 4 3 10 2" xfId="48193" xr:uid="{5749DF99-F9E9-45EA-9A17-5A3E82E564A2}"/>
    <cellStyle name="แสดงผล 4 4 3 11" xfId="29231" xr:uid="{65C599BD-8C72-4D62-A9D4-5AEAC45A916A}"/>
    <cellStyle name="แสดงผล 4 4 3 2" xfId="5270" xr:uid="{2F337152-6434-4D07-8873-9649BADA8234}"/>
    <cellStyle name="แสดงผล 4 4 3 2 2" xfId="10650" xr:uid="{06A0449A-80D8-499D-A7A4-828E68031E89}"/>
    <cellStyle name="แสดงผล 4 4 3 2 2 2" xfId="34862" xr:uid="{884E0CB2-CFB8-4CCA-9C22-344965CA5E6C}"/>
    <cellStyle name="แสดงผล 4 4 3 2 3" xfId="15565" xr:uid="{833FAC37-6210-4B6A-A163-A1C37795F6C7}"/>
    <cellStyle name="แสดงผล 4 4 3 2 3 2" xfId="39595" xr:uid="{8E71787D-FDBD-49E7-A4B3-D7D3DCA865CF}"/>
    <cellStyle name="แสดงผล 4 4 3 2 4" xfId="20799" xr:uid="{AE45A382-D53E-41BC-92BB-54040907CAE7}"/>
    <cellStyle name="แสดงผล 4 4 3 2 4 2" xfId="44620" xr:uid="{A46C16DD-F874-443D-B598-CAB5D317A0AA}"/>
    <cellStyle name="แสดงผล 4 4 3 2 5" xfId="25429" xr:uid="{241B32C6-F6F4-448A-8BA3-A5497D7BADF3}"/>
    <cellStyle name="แสดงผล 4 4 3 2 5 2" xfId="49195" xr:uid="{66623DA4-626C-4FD0-AA24-D04E0C1E8D38}"/>
    <cellStyle name="แสดงผล 4 4 3 2 6" xfId="30021" xr:uid="{28645167-3001-4635-9306-6C2BC2225EE0}"/>
    <cellStyle name="แสดงผล 4 4 3 3" xfId="6376" xr:uid="{8CFFF7E4-4AEC-45F5-B836-993462E00C65}"/>
    <cellStyle name="แสดงผล 4 4 3 3 2" xfId="11755" xr:uid="{4D62D8FC-A1AC-4A34-98C5-2F186E87826D}"/>
    <cellStyle name="แสดงผล 4 4 3 3 2 2" xfId="35792" xr:uid="{B938B741-11DC-4C0E-BE9B-90FBB2ACCB45}"/>
    <cellStyle name="แสดงผล 4 4 3 3 3" xfId="16496" xr:uid="{12F8AF24-FC48-4E35-A032-39770C5EC772}"/>
    <cellStyle name="แสดงผล 4 4 3 3 3 2" xfId="40526" xr:uid="{E34C7BF6-6504-4AAE-B277-6826437CCDBD}"/>
    <cellStyle name="แสดงผล 4 4 3 3 4" xfId="21544" xr:uid="{D779DA77-5EC2-4D9A-8F28-21C952A1C1C2}"/>
    <cellStyle name="แสดงผล 4 4 3 3 4 2" xfId="45354" xr:uid="{A9393957-9BA0-412F-BD3D-3B86DFB9A023}"/>
    <cellStyle name="แสดงผล 4 4 3 3 5" xfId="26163" xr:uid="{C78660D4-FF11-4675-A8DE-39D8682E6B60}"/>
    <cellStyle name="แสดงผล 4 4 3 3 5 2" xfId="49929" xr:uid="{F8B63C66-CFFC-450E-8D7D-78043CCB8CE3}"/>
    <cellStyle name="แสดงผล 4 4 3 3 6" xfId="30939" xr:uid="{4ED69F1D-00EE-4320-83D0-5DB8C9273319}"/>
    <cellStyle name="แสดงผล 4 4 3 4" xfId="7157" xr:uid="{DE3759AE-16A5-43A6-8FA7-A50D68620BCB}"/>
    <cellStyle name="แสดงผล 4 4 3 4 2" xfId="12536" xr:uid="{63AE613E-BCFE-4BEC-889A-78B89CEBE32E}"/>
    <cellStyle name="แสดงผล 4 4 3 4 2 2" xfId="36570" xr:uid="{71092B2D-6927-4C22-A59D-69D1A73EC29F}"/>
    <cellStyle name="แสดงผล 4 4 3 4 3" xfId="17274" xr:uid="{DD27DDD8-B556-48EC-BF29-92EF552C7FA7}"/>
    <cellStyle name="แสดงผล 4 4 3 4 3 2" xfId="41304" xr:uid="{3BD38602-A3D8-4500-9B1E-114C9617ADA9}"/>
    <cellStyle name="แสดงผล 4 4 3 4 4" xfId="22280" xr:uid="{EFDFDF43-20B8-4BCE-817C-1CECF64265EE}"/>
    <cellStyle name="แสดงผล 4 4 3 4 4 2" xfId="46081" xr:uid="{1842EFC4-9C49-44F1-A2BF-57BCCC0608FC}"/>
    <cellStyle name="แสดงผล 4 4 3 4 5" xfId="26890" xr:uid="{60167FE4-9EC2-4CD9-A523-44C399009C55}"/>
    <cellStyle name="แสดงผล 4 4 3 4 5 2" xfId="50656" xr:uid="{25353E29-1027-40B5-9229-584D58B0FA6B}"/>
    <cellStyle name="แสดงผล 4 4 3 4 6" xfId="31708" xr:uid="{EAA79ACF-B37D-44F9-A3F1-A7ABD035713F}"/>
    <cellStyle name="แสดงผล 4 4 3 5" xfId="7896" xr:uid="{1C2C96AE-6CAC-47F5-BE79-A1A627C14F27}"/>
    <cellStyle name="แสดงผล 4 4 3 5 2" xfId="13275" xr:uid="{C146201E-B633-4BD7-8CD4-868BA47F5CA0}"/>
    <cellStyle name="แสดงผล 4 4 3 5 2 2" xfId="37307" xr:uid="{0FBF6640-33BD-4632-B93D-26E5C39AD6F0}"/>
    <cellStyle name="แสดงผล 4 4 3 5 3" xfId="18011" xr:uid="{ABF6EB22-D4E4-4921-87D8-23F925429D7C}"/>
    <cellStyle name="แสดงผล 4 4 3 5 3 2" xfId="42041" xr:uid="{0A512F31-5CC6-4417-902F-017196DBEC3E}"/>
    <cellStyle name="แสดงผล 4 4 3 5 4" xfId="23016" xr:uid="{BB130B1B-F111-45BF-9600-912671C9051C}"/>
    <cellStyle name="แสดงผล 4 4 3 5 4 2" xfId="46808" xr:uid="{E6B22C50-E2C1-4D2B-A4A6-2CC9EE7D901B}"/>
    <cellStyle name="แสดงผล 4 4 3 5 5" xfId="27617" xr:uid="{9130099F-4E83-4D83-AD9B-DCC12BDDDC3C}"/>
    <cellStyle name="แสดงผล 4 4 3 5 5 2" xfId="51383" xr:uid="{007CEFA2-A85F-470D-8E10-DC12A3CC5875}"/>
    <cellStyle name="แสดงผล 4 4 3 5 6" xfId="32436" xr:uid="{40A0C2FE-933C-40D5-9CBB-B262D86D8B23}"/>
    <cellStyle name="แสดงผล 4 4 3 6" xfId="8629" xr:uid="{190A48E3-0436-486A-83F0-658F1CEA3DE4}"/>
    <cellStyle name="แสดงผล 4 4 3 6 2" xfId="14008" xr:uid="{1C43AC2F-1659-4724-BD36-715E66AD6AF7}"/>
    <cellStyle name="แสดงผล 4 4 3 6 2 2" xfId="38038" xr:uid="{DDF49AAF-DEBD-4049-AF97-280A3A61CA67}"/>
    <cellStyle name="แสดงผล 4 4 3 6 3" xfId="18742" xr:uid="{45101009-12C7-445C-8FB3-099676BB7DD7}"/>
    <cellStyle name="แสดงผล 4 4 3 6 3 2" xfId="42772" xr:uid="{0088DB48-F3FB-47B4-A68B-114EFF223995}"/>
    <cellStyle name="แสดงผล 4 4 3 6 4" xfId="23747" xr:uid="{28DF411D-20B1-4025-81BC-8C9CDD20F6FF}"/>
    <cellStyle name="แสดงผล 4 4 3 6 4 2" xfId="47530" xr:uid="{B74323C6-9E39-40BF-ACE8-7A52DC1AB34C}"/>
    <cellStyle name="แสดงผล 4 4 3 6 5" xfId="28339" xr:uid="{73251BFA-9345-49CD-9114-AEA312AC030E}"/>
    <cellStyle name="แสดงผล 4 4 3 6 5 2" xfId="52105" xr:uid="{33C2A477-4E89-4EFF-A9DD-8D3F18A8EEB6}"/>
    <cellStyle name="แสดงผล 4 4 3 6 6" xfId="33158" xr:uid="{0266756D-A5F0-429A-8BF2-0DB9ED911F33}"/>
    <cellStyle name="แสดงผล 4 4 3 7" xfId="9849" xr:uid="{1F5FA3B6-2EC9-495C-98E5-1660B66A58AD}"/>
    <cellStyle name="แสดงผล 4 4 3 7 2" xfId="34063" xr:uid="{A3652308-3542-4E7E-ACF6-66F828425B9E}"/>
    <cellStyle name="แสดงผล 4 4 3 8" xfId="14766" xr:uid="{83A5DC0B-B923-481F-A07B-76B64761AF94}"/>
    <cellStyle name="แสดงผล 4 4 3 8 2" xfId="38796" xr:uid="{78619E8B-EA1E-4789-857B-F02EDA9415B6}"/>
    <cellStyle name="แสดงผล 4 4 3 9" xfId="19740" xr:uid="{56D34A91-481F-493B-AE70-3DC15465E86A}"/>
    <cellStyle name="แสดงผล 4 4 3 9 2" xfId="43575" xr:uid="{42433725-A6FA-4099-B6FD-6BD45C8D534A}"/>
    <cellStyle name="แสดงผล 4 4 4" xfId="4770" xr:uid="{23807726-6682-4009-9DD9-C3B40430BBE5}"/>
    <cellStyle name="แสดงผล 4 4 4 2" xfId="10150" xr:uid="{A72866C8-2A0D-41A0-BD36-A4FB366FE77C}"/>
    <cellStyle name="แสดงผล 4 4 4 2 2" xfId="34364" xr:uid="{6AED6AC0-A21E-449D-B76C-5F52597C2572}"/>
    <cellStyle name="แสดงผล 4 4 4 3" xfId="15067" xr:uid="{E548F54D-332B-426A-B4EB-3C1AD32B2782}"/>
    <cellStyle name="แสดงผล 4 4 4 3 2" xfId="39097" xr:uid="{DD5727E0-F5D2-4BB4-9C9D-A0E03FB42250}"/>
    <cellStyle name="แสดงผล 4 4 4 4" xfId="20299" xr:uid="{716ADDBC-3C24-44D9-8D17-F93CB630B82F}"/>
    <cellStyle name="แสดงผล 4 4 4 4 2" xfId="44126" xr:uid="{DF45432E-9EC2-44D5-86F2-9601928E8239}"/>
    <cellStyle name="แสดงผล 4 4 4 5" xfId="24935" xr:uid="{AC362A56-F86F-4DCB-AC61-C5ECC9C1D14A}"/>
    <cellStyle name="แสดงผล 4 4 4 5 2" xfId="48701" xr:uid="{DF8963F8-D6A5-4A46-AEFD-3F1DFFBD02A6}"/>
    <cellStyle name="แสดงผล 4 4 4 6" xfId="29529" xr:uid="{B8FB7D7F-0E33-4357-A033-69188F2BCC47}"/>
    <cellStyle name="แสดงผล 4 4 5" xfId="5875" xr:uid="{FA769A91-1ACB-4DB1-95AC-C85F37ABE6DF}"/>
    <cellStyle name="แสดงผล 4 4 5 2" xfId="11254" xr:uid="{76CC7613-8EC8-4E19-8511-4659FD30538D}"/>
    <cellStyle name="แสดงผล 4 4 5 2 2" xfId="35293" xr:uid="{58BB4F5A-32BC-4351-A16D-4BF1781FFFF6}"/>
    <cellStyle name="แสดงผล 4 4 5 3" xfId="15997" xr:uid="{E908CA20-31AD-4E06-88E9-FB79C2E4F5AF}"/>
    <cellStyle name="แสดงผล 4 4 5 3 2" xfId="40027" xr:uid="{A6EF45EE-A88D-4263-B6F9-49256CB98653}"/>
    <cellStyle name="แสดงผล 4 4 5 4" xfId="21045" xr:uid="{805A984A-8300-4CFB-B5BC-BBD848AFA51E}"/>
    <cellStyle name="แสดงผล 4 4 5 4 2" xfId="44861" xr:uid="{496DDF8D-C4AC-4D45-8683-4489383D1FB8}"/>
    <cellStyle name="แสดงผล 4 4 5 5" xfId="25670" xr:uid="{857F5A92-3745-4B32-85AF-7036C704366F}"/>
    <cellStyle name="แสดงผล 4 4 5 5 2" xfId="49436" xr:uid="{53AAAB17-CFA7-482F-AF61-0E80433EE513}"/>
    <cellStyle name="แสดงผล 4 4 5 6" xfId="30446" xr:uid="{A17FF8D0-082A-404D-840E-8F81861B06C0}"/>
    <cellStyle name="แสดงผล 4 4 6" xfId="6656" xr:uid="{FE3C52C0-058A-455C-814C-27194B05454B}"/>
    <cellStyle name="แสดงผล 4 4 6 2" xfId="12035" xr:uid="{2449B6C1-3419-4962-B85E-6AF6C357C91A}"/>
    <cellStyle name="แสดงผล 4 4 6 2 2" xfId="36071" xr:uid="{BC975BDA-76DA-464F-8272-D8E47174A47F}"/>
    <cellStyle name="แสดงผล 4 4 6 3" xfId="16775" xr:uid="{231BEECF-DFEF-41F1-84BC-D0E33AF2649A}"/>
    <cellStyle name="แสดงผล 4 4 6 3 2" xfId="40805" xr:uid="{E6416631-F29A-41C5-A1C5-313E9194E800}"/>
    <cellStyle name="แสดงผล 4 4 6 4" xfId="21782" xr:uid="{CE79B19E-23E0-4B5E-A583-176B4CCD7432}"/>
    <cellStyle name="แสดงผล 4 4 6 4 2" xfId="45589" xr:uid="{A2A9A2DF-FBC3-42BE-9859-8F08BB521236}"/>
    <cellStyle name="แสดงผล 4 4 6 5" xfId="26398" xr:uid="{045A0848-9042-4CF8-92B4-FDD92493FFDF}"/>
    <cellStyle name="แสดงผล 4 4 6 5 2" xfId="50164" xr:uid="{DFAC8C4A-67F1-4AFA-837A-3ECF4E842107}"/>
    <cellStyle name="แสดงผล 4 4 6 6" xfId="31215" xr:uid="{196ED630-346C-4E5A-9002-2891757CB3ED}"/>
    <cellStyle name="แสดงผล 4 4 7" xfId="7396" xr:uid="{B7DE0AC6-9E32-408E-A114-780E5E4E5E75}"/>
    <cellStyle name="แสดงผล 4 4 7 2" xfId="12775" xr:uid="{8F41B6FB-634A-4F0D-B1AD-21C0CC20AF7A}"/>
    <cellStyle name="แสดงผล 4 4 7 2 2" xfId="36809" xr:uid="{73D40DDA-4DA3-49F7-9E37-B35D86BC39BD}"/>
    <cellStyle name="แสดงผล 4 4 7 3" xfId="17513" xr:uid="{1BD7E235-FF15-47C1-BF67-560F82D36076}"/>
    <cellStyle name="แสดงผล 4 4 7 3 2" xfId="41543" xr:uid="{4F1B2CBF-C0E6-4F02-8836-9C4C3D8CC73F}"/>
    <cellStyle name="แสดงผล 4 4 7 4" xfId="22518" xr:uid="{45B1CA54-C6ED-4ADF-BB30-710A1B1677D5}"/>
    <cellStyle name="แสดงผล 4 4 7 4 2" xfId="46316" xr:uid="{C1E03732-3591-4E92-B6CA-669451E5BA6F}"/>
    <cellStyle name="แสดงผล 4 4 7 5" xfId="27125" xr:uid="{43DBD4A5-BDF8-4622-8C43-D4409A87E346}"/>
    <cellStyle name="แสดงผล 4 4 7 5 2" xfId="50891" xr:uid="{F99198A4-9F66-409B-8325-D6D37B0DBE41}"/>
    <cellStyle name="แสดงผล 4 4 7 6" xfId="31944" xr:uid="{02EC0065-35A0-44F3-B1F2-C2EC8EC3DADE}"/>
    <cellStyle name="แสดงผล 4 4 8" xfId="8129" xr:uid="{28355017-60A8-47F9-8120-838DC3446E31}"/>
    <cellStyle name="แสดงผล 4 4 8 2" xfId="13508" xr:uid="{11FE2D26-F670-408A-9BD6-BA15D303CCC2}"/>
    <cellStyle name="แสดงผล 4 4 8 2 2" xfId="37540" xr:uid="{3865B25C-2D1A-4FA5-A421-3962553F4798}"/>
    <cellStyle name="แสดงผล 4 4 8 3" xfId="18244" xr:uid="{511384F4-68BC-4587-847B-CCF07E137D42}"/>
    <cellStyle name="แสดงผล 4 4 8 3 2" xfId="42274" xr:uid="{7616B97A-2E2D-4838-8640-831BA29D198D}"/>
    <cellStyle name="แสดงผล 4 4 8 4" xfId="23249" xr:uid="{8EA7389E-5899-4AD8-B653-B421D66FC985}"/>
    <cellStyle name="แสดงผล 4 4 8 4 2" xfId="47038" xr:uid="{C702F47C-A41F-4625-8487-BC17B1810CC8}"/>
    <cellStyle name="แสดงผล 4 4 8 5" xfId="27847" xr:uid="{9B16BF62-E440-46CB-ACB4-4CBE8B1AC2AB}"/>
    <cellStyle name="แสดงผล 4 4 8 5 2" xfId="51613" xr:uid="{1792E5EF-1B26-462A-83BD-A6408F954DC8}"/>
    <cellStyle name="แสดงผล 4 4 8 6" xfId="32666" xr:uid="{EB094B1A-C4CE-4FF6-8188-0878B3F52A18}"/>
    <cellStyle name="แสดงผล 4 4 9" xfId="9346" xr:uid="{04706320-7B82-4039-8706-1623C5C41998}"/>
    <cellStyle name="แสดงผล 4 4 9 2" xfId="33562" xr:uid="{0EF07E25-27EE-467C-BF3C-7F6E0EAC362E}"/>
    <cellStyle name="แสดงผล 4 5" xfId="4201" xr:uid="{607350AA-E204-4DD5-AF58-93AE8139CF73}"/>
    <cellStyle name="แสดงผล 4 5 10" xfId="24191" xr:uid="{BA8604D7-EB39-4E3F-9BEA-139C8FA296EA}"/>
    <cellStyle name="แสดงผล 4 5 10 2" xfId="47958" xr:uid="{BD59EE5C-351F-4C5F-BF4F-BCF5E673F815}"/>
    <cellStyle name="แสดงผล 4 5 11" xfId="28969" xr:uid="{8A1E7CAA-117E-4193-BAD5-A6C817A996B1}"/>
    <cellStyle name="แสดงผล 4 5 2" xfId="5004" xr:uid="{FB096B3E-F31D-45A5-AA6E-FCB4A6FCAB02}"/>
    <cellStyle name="แสดงผล 4 5 2 2" xfId="10384" xr:uid="{2D0B018E-21DF-44FE-BC55-16379CDB0519}"/>
    <cellStyle name="แสดงผล 4 5 2 2 2" xfId="34596" xr:uid="{5E967543-4A26-48A1-8428-904A3947B40F}"/>
    <cellStyle name="แสดงผล 4 5 2 3" xfId="15299" xr:uid="{40F7BE05-B0DD-409E-81F5-F7CA708C54E3}"/>
    <cellStyle name="แสดงผล 4 5 2 3 2" xfId="39329" xr:uid="{E34E47BF-2D61-4528-B74A-41EA2A57198C}"/>
    <cellStyle name="แสดงผล 4 5 2 4" xfId="20533" xr:uid="{55123198-1A00-4E3D-B068-620FF0E201B1}"/>
    <cellStyle name="แสดงผล 4 5 2 4 2" xfId="44358" xr:uid="{8805541F-B3B0-4414-8C2F-6E87B7871EC1}"/>
    <cellStyle name="แสดงผล 4 5 2 5" xfId="25167" xr:uid="{78DCE0E5-5932-467B-8CD2-317C88B0EE19}"/>
    <cellStyle name="แสดงผล 4 5 2 5 2" xfId="48933" xr:uid="{10AEFF15-CA50-4B24-9330-9711F17548FE}"/>
    <cellStyle name="แสดงผล 4 5 2 6" xfId="29759" xr:uid="{EC2A9D30-CB43-4BFF-91CC-5D624532186B}"/>
    <cellStyle name="แสดงผล 4 5 3" xfId="6110" xr:uid="{580FCDD1-500E-4388-84E6-1D1F4725244B}"/>
    <cellStyle name="แสดงผล 4 5 3 2" xfId="11489" xr:uid="{9591CC27-03E0-4C23-A05D-D17DED8E8360}"/>
    <cellStyle name="แสดงผล 4 5 3 2 2" xfId="35526" xr:uid="{7EE84A21-6B86-4506-B904-2C0214088869}"/>
    <cellStyle name="แสดงผล 4 5 3 3" xfId="16230" xr:uid="{747F7AD7-AD95-479F-89CF-F01BB3DD7576}"/>
    <cellStyle name="แสดงผล 4 5 3 3 2" xfId="40260" xr:uid="{0F56DB50-1B1B-425F-B22D-7D614E9D7716}"/>
    <cellStyle name="แสดงผล 4 5 3 4" xfId="21278" xr:uid="{E2CAAAD2-408C-4D12-A7D7-2C4B25B73F9E}"/>
    <cellStyle name="แสดงผล 4 5 3 4 2" xfId="45092" xr:uid="{443ABD03-6EE9-4024-B81F-CC847A206B4A}"/>
    <cellStyle name="แสดงผล 4 5 3 5" xfId="25901" xr:uid="{7037CD99-9A81-4F91-84E0-403FE602C394}"/>
    <cellStyle name="แสดงผล 4 5 3 5 2" xfId="49667" xr:uid="{DD50D7E0-6C57-4071-A43B-30D06DF974E9}"/>
    <cellStyle name="แสดงผล 4 5 3 6" xfId="30677" xr:uid="{F748939F-3BC5-4CEB-97A9-B6900C95D995}"/>
    <cellStyle name="แสดงผล 4 5 4" xfId="6891" xr:uid="{255ADCA8-0952-4491-95C8-F8E858F2F002}"/>
    <cellStyle name="แสดงผล 4 5 4 2" xfId="12270" xr:uid="{BCCC0DAC-41C0-4CE1-A88B-3FEAD51629A9}"/>
    <cellStyle name="แสดงผล 4 5 4 2 2" xfId="36304" xr:uid="{8FB7F8A2-12AB-4EA8-B823-79F2F81E0992}"/>
    <cellStyle name="แสดงผล 4 5 4 3" xfId="17008" xr:uid="{440DC264-576C-46F4-AEE5-83873FD1B953}"/>
    <cellStyle name="แสดงผล 4 5 4 3 2" xfId="41038" xr:uid="{1115210A-9D33-48C2-AAAC-6B861539B770}"/>
    <cellStyle name="แสดงผล 4 5 4 4" xfId="22014" xr:uid="{FFA1D1CA-0F68-4B8A-AAC8-DB7F96E21251}"/>
    <cellStyle name="แสดงผล 4 5 4 4 2" xfId="45819" xr:uid="{C7EE219E-BD76-418D-8841-421FEAC03EBB}"/>
    <cellStyle name="แสดงผล 4 5 4 5" xfId="26628" xr:uid="{9737C208-DAE5-495E-8923-2859BF0E9235}"/>
    <cellStyle name="แสดงผล 4 5 4 5 2" xfId="50394" xr:uid="{A514B6D6-BCC1-4E1E-86CC-C32F53FBF1CB}"/>
    <cellStyle name="แสดงผล 4 5 4 6" xfId="31446" xr:uid="{2DF51DCA-F74D-4362-A0DF-4A5483292794}"/>
    <cellStyle name="แสดงผล 4 5 5" xfId="7630" xr:uid="{A38D356D-088C-4986-9B56-ECB391AF0A84}"/>
    <cellStyle name="แสดงผล 4 5 5 2" xfId="13009" xr:uid="{855181F7-6BF7-43B1-97FA-E169A57EA99E}"/>
    <cellStyle name="แสดงผล 4 5 5 2 2" xfId="37041" xr:uid="{C0A5A74A-3FBE-4D0A-84FB-5DA7A3279291}"/>
    <cellStyle name="แสดงผล 4 5 5 3" xfId="17745" xr:uid="{7A3418BB-0731-4162-8481-FF218BFE7854}"/>
    <cellStyle name="แสดงผล 4 5 5 3 2" xfId="41775" xr:uid="{24265DE9-2F03-42DA-9B0B-AF29DE7DB0B9}"/>
    <cellStyle name="แสดงผล 4 5 5 4" xfId="22750" xr:uid="{5AB62A76-E9A7-4655-B1D0-844E80AD5EDB}"/>
    <cellStyle name="แสดงผล 4 5 5 4 2" xfId="46546" xr:uid="{30FDBDC7-ECEE-4B2F-ADAA-EDC75ACB8B5D}"/>
    <cellStyle name="แสดงผล 4 5 5 5" xfId="27355" xr:uid="{ADB8CA85-E3AD-42EE-8008-09410908FFA9}"/>
    <cellStyle name="แสดงผล 4 5 5 5 2" xfId="51121" xr:uid="{8C558CF5-07E9-4D3C-A9F2-FA9545A61251}"/>
    <cellStyle name="แสดงผล 4 5 5 6" xfId="32174" xr:uid="{23CA57E5-9570-4786-82EC-EC4B531951C8}"/>
    <cellStyle name="แสดงผล 4 5 6" xfId="8363" xr:uid="{81CADF76-66BB-42EC-A570-ED7F75E77E55}"/>
    <cellStyle name="แสดงผล 4 5 6 2" xfId="13742" xr:uid="{114735F7-3BEC-4016-A524-375182248121}"/>
    <cellStyle name="แสดงผล 4 5 6 2 2" xfId="37772" xr:uid="{498A8197-3849-4820-BB63-3FCEEF57AFA1}"/>
    <cellStyle name="แสดงผล 4 5 6 3" xfId="18476" xr:uid="{26E94DDD-0095-4CBA-869E-2581106000E0}"/>
    <cellStyle name="แสดงผล 4 5 6 3 2" xfId="42506" xr:uid="{87BF3473-39EF-41C1-9280-28B30031BD1E}"/>
    <cellStyle name="แสดงผล 4 5 6 4" xfId="23481" xr:uid="{FCC22D42-9CA1-4393-AEC7-49E2EE4E4066}"/>
    <cellStyle name="แสดงผล 4 5 6 4 2" xfId="47268" xr:uid="{A8E93713-CAE9-4141-AA50-F99822A85DDD}"/>
    <cellStyle name="แสดงผล 4 5 6 5" xfId="28077" xr:uid="{8F7804B0-10E3-4C2B-B4CA-2C08E90EE210}"/>
    <cellStyle name="แสดงผล 4 5 6 5 2" xfId="51843" xr:uid="{8DB3E0A1-7EED-4BAC-8999-8DF8619A4755}"/>
    <cellStyle name="แสดงผล 4 5 6 6" xfId="32896" xr:uid="{8302CD76-47ED-49FF-871D-2AB72BF9874E}"/>
    <cellStyle name="แสดงผล 4 5 7" xfId="9583" xr:uid="{AA6A278D-5006-4B9C-9BE6-9CA95E60866D}"/>
    <cellStyle name="แสดงผล 4 5 7 2" xfId="33797" xr:uid="{8D902037-7E3B-4B76-A900-2662E6F2DABD}"/>
    <cellStyle name="แสดงผล 4 5 8" xfId="14500" xr:uid="{704FD2F9-8065-4C63-885A-E6D1567AE87F}"/>
    <cellStyle name="แสดงผล 4 5 8 2" xfId="38530" xr:uid="{55E4C033-4B96-4829-8FE8-CA6AEDC7A560}"/>
    <cellStyle name="แสดงผล 4 5 9" xfId="19474" xr:uid="{0AECD9E4-2AE6-4003-9E3B-2760B968D78F}"/>
    <cellStyle name="แสดงผล 4 5 9 2" xfId="43313" xr:uid="{9D2BB607-1FD3-459E-9C03-5C8EEB9782B9}"/>
    <cellStyle name="แสดงผล 4 6" xfId="4173" xr:uid="{F1E91141-6B79-4C18-A0AD-482CFC4DBAF5}"/>
    <cellStyle name="แสดงผล 4 6 10" xfId="24163" xr:uid="{629A4C81-4DC2-439F-83EF-B3478D761B2D}"/>
    <cellStyle name="แสดงผล 4 6 10 2" xfId="47930" xr:uid="{9411C0D9-0284-4B35-A356-D438B7FEF639}"/>
    <cellStyle name="แสดงผล 4 6 11" xfId="28941" xr:uid="{9554E041-DDEF-4131-8A30-099AD398BCF4}"/>
    <cellStyle name="แสดงผล 4 6 2" xfId="4976" xr:uid="{E3EACBBC-76A9-495F-8E6A-48A09E314BC4}"/>
    <cellStyle name="แสดงผล 4 6 2 2" xfId="10356" xr:uid="{A7AF2737-1B80-4FCD-B782-2B289CF10D3B}"/>
    <cellStyle name="แสดงผล 4 6 2 2 2" xfId="34568" xr:uid="{2CC7D381-5623-4014-A8DF-8D5DA662109D}"/>
    <cellStyle name="แสดงผล 4 6 2 3" xfId="15271" xr:uid="{175EF2E9-9F57-4BCE-9441-D693B450B39A}"/>
    <cellStyle name="แสดงผล 4 6 2 3 2" xfId="39301" xr:uid="{94CEA27A-634C-4E18-8C98-FE0FC0C8F2E8}"/>
    <cellStyle name="แสดงผล 4 6 2 4" xfId="20505" xr:uid="{6D64C716-30BF-409B-A436-1878614EC723}"/>
    <cellStyle name="แสดงผล 4 6 2 4 2" xfId="44330" xr:uid="{E7B3D08D-52D2-4351-B97A-47F34620C008}"/>
    <cellStyle name="แสดงผล 4 6 2 5" xfId="25139" xr:uid="{74F3DEF9-356F-4BDE-99F9-616829A31130}"/>
    <cellStyle name="แสดงผล 4 6 2 5 2" xfId="48905" xr:uid="{1C79A9FE-625F-4083-95D0-454467A0D99F}"/>
    <cellStyle name="แสดงผล 4 6 2 6" xfId="29731" xr:uid="{8F52A537-2904-4E91-B654-7591EAF7F891}"/>
    <cellStyle name="แสดงผล 4 6 3" xfId="6082" xr:uid="{E69A495C-0313-498B-BD1D-3F39F5D2C829}"/>
    <cellStyle name="แสดงผล 4 6 3 2" xfId="11461" xr:uid="{210410E5-3317-4BED-89B1-1782CB25DE77}"/>
    <cellStyle name="แสดงผล 4 6 3 2 2" xfId="35498" xr:uid="{9F832AC4-EBB0-4881-89B6-6402CA079696}"/>
    <cellStyle name="แสดงผล 4 6 3 3" xfId="16202" xr:uid="{CD827C03-1A63-44B1-811B-4D34AB9FAC3E}"/>
    <cellStyle name="แสดงผล 4 6 3 3 2" xfId="40232" xr:uid="{F4F1EBF3-109D-4A97-A85A-8A61B120DBE3}"/>
    <cellStyle name="แสดงผล 4 6 3 4" xfId="21250" xr:uid="{5295F67A-E3EA-4B6B-898C-76858F8B266A}"/>
    <cellStyle name="แสดงผล 4 6 3 4 2" xfId="45064" xr:uid="{F845B5D7-FDE9-4E5B-B60F-BF932E4BBC9E}"/>
    <cellStyle name="แสดงผล 4 6 3 5" xfId="25873" xr:uid="{1505EC06-F10E-4C32-B5AC-5D653D337679}"/>
    <cellStyle name="แสดงผล 4 6 3 5 2" xfId="49639" xr:uid="{5FD07D36-1833-4EBC-BFBB-7284BAC11179}"/>
    <cellStyle name="แสดงผล 4 6 3 6" xfId="30649" xr:uid="{D707C97B-8EC9-41F3-963E-11E3B2F98B0C}"/>
    <cellStyle name="แสดงผล 4 6 4" xfId="6863" xr:uid="{D8A01BF7-657E-4F8E-A650-2CC8502CB30A}"/>
    <cellStyle name="แสดงผล 4 6 4 2" xfId="12242" xr:uid="{6B2D500F-2C51-4A1A-A4C7-316C49DDE040}"/>
    <cellStyle name="แสดงผล 4 6 4 2 2" xfId="36276" xr:uid="{A4AE892F-1513-4F51-9B1F-270F880CAFD5}"/>
    <cellStyle name="แสดงผล 4 6 4 3" xfId="16980" xr:uid="{CB89FFB1-386E-41C0-8BDF-8B72248F8AF4}"/>
    <cellStyle name="แสดงผล 4 6 4 3 2" xfId="41010" xr:uid="{C4F91F01-4F8A-4990-AE6C-4B6AE4CA9109}"/>
    <cellStyle name="แสดงผล 4 6 4 4" xfId="21986" xr:uid="{7B780520-C3F4-4CB8-8A02-55D5ADD67C26}"/>
    <cellStyle name="แสดงผล 4 6 4 4 2" xfId="45791" xr:uid="{A2A24F3A-1CB1-475C-847B-9DC21D24153B}"/>
    <cellStyle name="แสดงผล 4 6 4 5" xfId="26600" xr:uid="{E92AD4A2-047D-4BBE-917E-B5A33F3B3718}"/>
    <cellStyle name="แสดงผล 4 6 4 5 2" xfId="50366" xr:uid="{EBE63F4B-5CEB-40C3-8E19-D15E6A8C5F5E}"/>
    <cellStyle name="แสดงผล 4 6 4 6" xfId="31418" xr:uid="{AA13AED7-FA31-43A6-BD5C-9F325A3A92EF}"/>
    <cellStyle name="แสดงผล 4 6 5" xfId="7602" xr:uid="{722031ED-FCBC-4D17-9DEB-B3430707F75F}"/>
    <cellStyle name="แสดงผล 4 6 5 2" xfId="12981" xr:uid="{AE93AC46-E398-4C0B-BCC1-D0E9D9438D9C}"/>
    <cellStyle name="แสดงผล 4 6 5 2 2" xfId="37013" xr:uid="{694BB6B2-E1E6-426A-9672-C02C6620B86D}"/>
    <cellStyle name="แสดงผล 4 6 5 3" xfId="17717" xr:uid="{E2A566CB-D358-43E7-AB85-EBEA221343EB}"/>
    <cellStyle name="แสดงผล 4 6 5 3 2" xfId="41747" xr:uid="{E4DC0181-E1D6-43C8-98E9-2A850866E062}"/>
    <cellStyle name="แสดงผล 4 6 5 4" xfId="22722" xr:uid="{467D63FD-B458-4072-B254-053DFE0F8B93}"/>
    <cellStyle name="แสดงผล 4 6 5 4 2" xfId="46518" xr:uid="{3138D898-0DFB-48DF-A8EC-DC14C14DAA90}"/>
    <cellStyle name="แสดงผล 4 6 5 5" xfId="27327" xr:uid="{89CE516F-7705-4E61-9D9D-BAC42560DE6C}"/>
    <cellStyle name="แสดงผล 4 6 5 5 2" xfId="51093" xr:uid="{063733AF-B778-4F30-A12C-C3E19A6F47E7}"/>
    <cellStyle name="แสดงผล 4 6 5 6" xfId="32146" xr:uid="{62F4AF26-138C-4846-B88C-D3A08A603E03}"/>
    <cellStyle name="แสดงผล 4 6 6" xfId="8335" xr:uid="{846628CF-5555-4F60-BCE3-846758A1EDB9}"/>
    <cellStyle name="แสดงผล 4 6 6 2" xfId="13714" xr:uid="{D3DD37F3-0EB2-44A1-A816-6028641DED61}"/>
    <cellStyle name="แสดงผล 4 6 6 2 2" xfId="37744" xr:uid="{3FAAF37C-BF82-45C0-87AA-5422140C4AB4}"/>
    <cellStyle name="แสดงผล 4 6 6 3" xfId="18448" xr:uid="{AE7154EC-2BC5-48BA-8A32-D008793BA0D6}"/>
    <cellStyle name="แสดงผล 4 6 6 3 2" xfId="42478" xr:uid="{C5124838-1DC7-4944-97E0-ABE85B496826}"/>
    <cellStyle name="แสดงผล 4 6 6 4" xfId="23453" xr:uid="{E8F4211C-AD50-4167-A87A-3AF46412619D}"/>
    <cellStyle name="แสดงผล 4 6 6 4 2" xfId="47240" xr:uid="{14800CD2-C701-4ACA-9BCE-B15BE502787C}"/>
    <cellStyle name="แสดงผล 4 6 6 5" xfId="28049" xr:uid="{C249194A-B19E-4067-963F-066E616AB555}"/>
    <cellStyle name="แสดงผล 4 6 6 5 2" xfId="51815" xr:uid="{A1CE4CE4-E127-43ED-BE1D-4A23E5E01E2B}"/>
    <cellStyle name="แสดงผล 4 6 6 6" xfId="32868" xr:uid="{A8F746B0-23BD-434A-8B94-D21A3D124461}"/>
    <cellStyle name="แสดงผล 4 6 7" xfId="9555" xr:uid="{D0726561-4BEF-4DD8-80FD-540FA39F4BFA}"/>
    <cellStyle name="แสดงผล 4 6 7 2" xfId="33769" xr:uid="{9C0588BB-B2F6-43B4-8D23-FEBB8BE88098}"/>
    <cellStyle name="แสดงผล 4 6 8" xfId="14472" xr:uid="{A45A1746-1F32-498F-9C15-EB9817988269}"/>
    <cellStyle name="แสดงผล 4 6 8 2" xfId="38502" xr:uid="{FB8771BE-C785-4D57-9185-0C493F26D3A8}"/>
    <cellStyle name="แสดงผล 4 6 9" xfId="19446" xr:uid="{14BC7370-2B26-4665-8D17-B67D81D9E669}"/>
    <cellStyle name="แสดงผล 4 6 9 2" xfId="43285" xr:uid="{40AF70C5-96AA-40C4-AC83-519724CE09EE}"/>
    <cellStyle name="แสดงผล 4 7" xfId="4725" xr:uid="{84287119-2637-4238-A0FD-9477E1DE478B}"/>
    <cellStyle name="แสดงผล 4 7 2" xfId="10105" xr:uid="{11A11A78-B064-4A0A-A9F5-7E803C4C3648}"/>
    <cellStyle name="แสดงผล 4 7 2 2" xfId="34319" xr:uid="{F3004551-9333-4BC3-BD91-D35A254DF041}"/>
    <cellStyle name="แสดงผล 4 7 3" xfId="15022" xr:uid="{25FBCBC5-09FE-452A-91B3-8A42E6FC0067}"/>
    <cellStyle name="แสดงผล 4 7 3 2" xfId="39052" xr:uid="{CAD1C0EC-764B-41FB-B8D7-2B9F7351C931}"/>
    <cellStyle name="แสดงผล 4 7 4" xfId="20231" xr:uid="{D19E3218-85DE-4361-8BD2-C290B8635668}"/>
    <cellStyle name="แสดงผล 4 7 4 2" xfId="44059" xr:uid="{C078FB56-E880-4DD1-B440-D3291B62E7EB}"/>
    <cellStyle name="แสดงผล 4 7 5" xfId="24868" xr:uid="{3CAAE427-923D-4F60-9AF7-89A312A343C8}"/>
    <cellStyle name="แสดงผล 4 7 5 2" xfId="48634" xr:uid="{55E7BC5E-48A5-480F-8099-5A193906EA66}"/>
    <cellStyle name="แสดงผล 4 7 6" xfId="29485" xr:uid="{FACA8C92-EAB0-41A5-868E-A1EC575AF8DD}"/>
    <cellStyle name="แสดงผล 4 8" xfId="5763" xr:uid="{EA4FB067-12AE-4AF8-BF8E-041F5B333BB0}"/>
    <cellStyle name="แสดงผล 4 8 2" xfId="11142" xr:uid="{95CC6C37-25B2-40A6-A7E3-FBC8C6261E72}"/>
    <cellStyle name="แสดงผล 4 8 2 2" xfId="35245" xr:uid="{E5CB6CE2-7F22-4C61-96D2-D1032F5074F8}"/>
    <cellStyle name="แสดงผล 4 8 3" xfId="15949" xr:uid="{26865C0B-C963-4DC2-8C61-44E63F727821}"/>
    <cellStyle name="แสดงผล 4 8 3 2" xfId="39979" xr:uid="{195C783F-4B3C-43B7-86D9-AEC739D7F010}"/>
    <cellStyle name="แสดงผล 4 8 4" xfId="19953" xr:uid="{4C7606E0-77D5-43E4-B885-5AAABC09AA78}"/>
    <cellStyle name="แสดงผล 4 8 4 2" xfId="43785" xr:uid="{27F46259-1D7D-4AC7-8B73-1A145F3BCD71}"/>
    <cellStyle name="แสดงผล 4 8 5" xfId="24632" xr:uid="{B37B3E5E-773B-4CEE-928C-BEA0B67F75A2}"/>
    <cellStyle name="แสดงผล 4 8 5 2" xfId="48398" xr:uid="{F71D6CDC-DB0C-4EFB-A208-7669AC7B97D0}"/>
    <cellStyle name="แสดงผล 4 8 6" xfId="30399" xr:uid="{2498244E-1572-4E9C-B03C-DF55B863B8FE}"/>
    <cellStyle name="แสดงผล 4 9" xfId="6598" xr:uid="{908EF7EE-7964-43A4-87EA-827CF2F734C5}"/>
    <cellStyle name="แสดงผล 4 9 2" xfId="11977" xr:uid="{0C577A5A-D6EE-4F5A-9BEA-C22B103B7CD7}"/>
    <cellStyle name="แสดงผล 4 9 2 2" xfId="36014" xr:uid="{876E2EBA-06CE-4375-AF4A-BFF8BC3F352C}"/>
    <cellStyle name="แสดงผล 4 9 3" xfId="16718" xr:uid="{C49E4443-B912-4383-BF9E-F7FB67096DEF}"/>
    <cellStyle name="แสดงผล 4 9 3 2" xfId="40748" xr:uid="{5DEF786B-9593-4975-8562-CC1ADF0B0F8D}"/>
    <cellStyle name="แสดงผล 4 9 4" xfId="19974" xr:uid="{6FA44F7B-F5D6-4D7B-8093-DA4F58DBFF41}"/>
    <cellStyle name="แสดงผล 4 9 4 2" xfId="43806" xr:uid="{4D3D1DF3-29E4-46C9-8D49-AE06CB6E54F9}"/>
    <cellStyle name="แสดงผล 4 9 5" xfId="24653" xr:uid="{FC9C9C66-A8D1-4303-A4AC-626BB4146146}"/>
    <cellStyle name="แสดงผล 4 9 5 2" xfId="48419" xr:uid="{2EA98327-FF42-40EA-A2BB-EF3AAAA4A1DF}"/>
    <cellStyle name="แสดงผล 4 9 6" xfId="31159" xr:uid="{8C382922-8707-4569-8398-C8796568694E}"/>
    <cellStyle name="แสดงผล 5" xfId="2870" xr:uid="{0083E123-0F28-400D-ADB1-9DF4BBEA67B2}"/>
    <cellStyle name="แสดงผล 5 2" xfId="3189" xr:uid="{64668D22-152A-4AAC-A9DF-191E221AB3F8}"/>
    <cellStyle name="แสดงผล 5 2 2" xfId="10078" xr:uid="{CFA47C54-4BE6-4E5A-B82C-71C92E4AE796}"/>
    <cellStyle name="แสดงผล 5 2 3" xfId="34292" xr:uid="{99685528-A272-4E99-B821-B712763C6087}"/>
    <cellStyle name="แสดงผล 5 3" xfId="14995" xr:uid="{127CA263-BA3F-420A-9E27-CCF9C8F06768}"/>
    <cellStyle name="แสดงผล 5 3 2" xfId="39025" xr:uid="{863D0BE2-BF1E-4A92-8154-78BAB1C7E355}"/>
    <cellStyle name="แสดงผล 5 4" xfId="20146" xr:uid="{C769291F-EDB1-4728-9D72-BD5F1D9D1517}"/>
    <cellStyle name="แสดงผล 5 4 2" xfId="43974" xr:uid="{24B28200-E849-4F24-949D-8A51341088BC}"/>
    <cellStyle name="แสดงผล 5 5" xfId="4698" xr:uid="{3CEFCE62-1D70-48D3-BBEA-1BC57AD04466}"/>
    <cellStyle name="แสดงผล 5 6" xfId="29458" xr:uid="{2549FCE8-B10A-48AC-9483-F4D611E43F22}"/>
    <cellStyle name="แสดงผล 6" xfId="2625" xr:uid="{D5637A58-D21B-4E2A-9E35-11A26F65DA71}"/>
    <cellStyle name="แสดงผล 6 2" xfId="11045" xr:uid="{1306DE48-2A70-4FC6-A65F-238DA92D52F8}"/>
    <cellStyle name="แสดงผล 6 2 2" xfId="35192" xr:uid="{9898E99A-B40B-4937-BD7B-0D9E98A9F67A}"/>
    <cellStyle name="แสดงผล 6 3" xfId="15896" xr:uid="{E9D05D66-76E1-4296-81DD-5FA13707153B}"/>
    <cellStyle name="แสดงผล 6 3 2" xfId="39926" xr:uid="{89FF861C-DB3E-424D-943B-F13CBA43AC9C}"/>
    <cellStyle name="แสดงผล 6 4" xfId="19997" xr:uid="{7AF9631A-F86F-4D37-9270-E49001050B14}"/>
    <cellStyle name="แสดงผล 6 4 2" xfId="43828" xr:uid="{D75EA65F-4C17-4E86-9848-066CE49314C6}"/>
    <cellStyle name="แสดงผล 6 5" xfId="24673" xr:uid="{AFA3FCE2-32D2-44D0-A8FF-18B5D45E07E6}"/>
    <cellStyle name="แสดงผล 6 5 2" xfId="48439" xr:uid="{C15CC3E9-6691-4696-82C4-21B7465AFC1C}"/>
    <cellStyle name="แสดงผล 6 6" xfId="5666" xr:uid="{1B875B6D-D3FF-4EF9-ABA7-95AFB65B5CAE}"/>
    <cellStyle name="แสดงผล 6 7" xfId="30348" xr:uid="{331B7D96-911C-4735-89BF-B6C3DB97462A}"/>
    <cellStyle name="แสดงผล 7" xfId="5515" xr:uid="{1E366484-5645-45E7-AC5A-7E967124251B}"/>
    <cellStyle name="แสดงผล 7 2" xfId="10895" xr:uid="{8557D5B8-DA01-4C2C-8EC9-87DB75047D51}"/>
    <cellStyle name="แสดงผล 7 2 2" xfId="35089" xr:uid="{25648654-5507-43E7-B634-6B03416FEA62}"/>
    <cellStyle name="แสดงผล 7 3" xfId="15792" xr:uid="{C86CC86F-B7FC-4CD2-9633-E385D4BD41C2}"/>
    <cellStyle name="แสดงผล 7 3 2" xfId="39822" xr:uid="{11CF70EB-D667-432C-85AA-2E43727346D8}"/>
    <cellStyle name="แสดงผล 7 4" xfId="20105" xr:uid="{1330EEE1-9F4A-4842-9D8E-B84DF9B52E6A}"/>
    <cellStyle name="แสดงผล 7 4 2" xfId="43934" xr:uid="{E4FA0AE6-BCF6-4AF9-B96B-0A7A45E4DCA9}"/>
    <cellStyle name="แสดงผล 7 5" xfId="24753" xr:uid="{EBD523EB-18A3-4CF7-9E6F-68E1F98080E1}"/>
    <cellStyle name="แสดงผล 7 5 2" xfId="48519" xr:uid="{46C175C9-F2D4-4772-B66A-9CA5FFB42E1A}"/>
    <cellStyle name="แสดงผล 7 6" xfId="30245" xr:uid="{40089F1A-C374-492A-864C-95331B2884C0}"/>
    <cellStyle name="แสดงผล 8" xfId="5753" xr:uid="{3A68E28F-A2AA-42C4-811E-7C28FA0DD717}"/>
    <cellStyle name="แสดงผล 8 2" xfId="11132" xr:uid="{4DB63622-8237-4455-9C23-BE583BF8F9D2}"/>
    <cellStyle name="แสดงผล 8 2 2" xfId="35235" xr:uid="{C977316E-FAC2-4F45-8081-1C386D1F4F49}"/>
    <cellStyle name="แสดงผล 8 3" xfId="15939" xr:uid="{C1B9AFAF-CEC1-4570-92A3-58766690D517}"/>
    <cellStyle name="แสดงผล 8 3 2" xfId="39969" xr:uid="{2673D9F4-F62B-4838-BCC8-1D3E3984A515}"/>
    <cellStyle name="แสดงผล 8 4" xfId="20169" xr:uid="{A70EE288-82F2-4AC3-9D58-B1F4B8BC9231}"/>
    <cellStyle name="แสดงผล 8 4 2" xfId="43997" xr:uid="{3EB4E8A3-CAE5-404D-912B-4E4BCBE6E391}"/>
    <cellStyle name="แสดงผล 8 5" xfId="24806" xr:uid="{8995325E-E12A-4FD9-AA54-6F7C672CF754}"/>
    <cellStyle name="แสดงผล 8 5 2" xfId="48572" xr:uid="{E400C92E-1F4C-43C2-BE42-538A1BE09AAB}"/>
    <cellStyle name="แสดงผล 8 6" xfId="30390" xr:uid="{561C2B2A-0010-45B9-B8CB-DA1CFFD6CEDC}"/>
    <cellStyle name="แสดงผล 9" xfId="5540" xr:uid="{A3E0D7BE-B7D4-4345-9FBA-A5CB922C49F2}"/>
    <cellStyle name="แสดงผล 9 2" xfId="10920" xr:uid="{0203F3DB-411B-4BEC-AB8E-4B4530D9F7FE}"/>
    <cellStyle name="แสดงผล 9 2 2" xfId="35106" xr:uid="{E95A5C38-5086-43DC-A318-952BDD1207CE}"/>
    <cellStyle name="แสดงผล 9 3" xfId="15809" xr:uid="{8A877E61-1577-48C9-A4EE-6E799B7150BA}"/>
    <cellStyle name="แสดงผล 9 3 2" xfId="39839" xr:uid="{9A5332FE-9F5D-4843-A002-B428BEAEC68C}"/>
    <cellStyle name="แสดงผล 9 4" xfId="19986" xr:uid="{D1E358DE-7484-4F25-AFD0-0D9878016AE0}"/>
    <cellStyle name="แสดงผล 9 4 2" xfId="43817" xr:uid="{0973B649-2312-41E9-A14F-430322D05143}"/>
    <cellStyle name="แสดงผล 9 5" xfId="24662" xr:uid="{9539FAD5-2B09-46FD-8751-575D1187379C}"/>
    <cellStyle name="แสดงผล 9 5 2" xfId="48428" xr:uid="{C4639809-5A21-4B4C-B253-3C3D12257FF6}"/>
    <cellStyle name="แสดงผล 9 6" xfId="30262" xr:uid="{76847231-40CD-4797-B259-29A68259FDAC}"/>
    <cellStyle name="การคำนวณ" xfId="2283" xr:uid="{00000000-0005-0000-0000-0000EE080000}"/>
    <cellStyle name="การคำนวณ 10" xfId="9164" xr:uid="{D9D36DFC-EF53-45C7-B9CE-8FDD60673425}"/>
    <cellStyle name="การคำนวณ 10 2" xfId="33487" xr:uid="{0AF66106-501F-41D3-8E8C-0DFC55344EE4}"/>
    <cellStyle name="การคำนวณ 11" xfId="19057" xr:uid="{D8FED72C-E6AD-4B88-A5C4-103449343189}"/>
    <cellStyle name="การคำนวณ 11 2" xfId="43010" xr:uid="{C324BC2B-A58A-46D3-897E-B72F9BF54253}"/>
    <cellStyle name="การคำนวณ 12" xfId="3338" xr:uid="{CEF284F9-B1CB-43B6-A7E6-EA938A125AB4}"/>
    <cellStyle name="การคำนวณ 13" xfId="3711" xr:uid="{74730159-BBF9-4993-AF21-3375ACFE33D3}"/>
    <cellStyle name="การคำนวณ 14" xfId="53721" xr:uid="{B3259411-2464-4540-ABFC-EE61632436FB}"/>
    <cellStyle name="การคำนวณ 2" xfId="2284" xr:uid="{00000000-0005-0000-0000-0000EF080000}"/>
    <cellStyle name="การคำนวณ 2 10" xfId="5537" xr:uid="{0C62A620-A0B5-4D63-AD63-D958F5702283}"/>
    <cellStyle name="การคำนวณ 2 10 2" xfId="10917" xr:uid="{E23FFFC1-AC75-4368-82B0-2D3142F51F2C}"/>
    <cellStyle name="การคำนวณ 2 10 2 2" xfId="35103" xr:uid="{3742BCC8-947F-4137-99FC-F545033035E1}"/>
    <cellStyle name="การคำนวณ 2 10 3" xfId="15806" xr:uid="{0F5FF169-11D0-4099-9E1E-9405CBB035B0}"/>
    <cellStyle name="การคำนวณ 2 10 3 2" xfId="39836" xr:uid="{35C054C3-B38A-4FE1-BBB8-86C50C0AE0A0}"/>
    <cellStyle name="การคำนวณ 2 10 4" xfId="20237" xr:uid="{5AC684F6-FE85-400D-883E-F288AEBED058}"/>
    <cellStyle name="การคำนวณ 2 10 4 2" xfId="44065" xr:uid="{6F3A63DF-1397-4F8E-8291-CA8918D35FC7}"/>
    <cellStyle name="การคำนวณ 2 10 5" xfId="24874" xr:uid="{E032076A-65F4-49AA-805A-D571E8B96912}"/>
    <cellStyle name="การคำนวณ 2 10 5 2" xfId="48640" xr:uid="{DF817A51-06D7-46D1-AE56-225B07561B88}"/>
    <cellStyle name="การคำนวณ 2 10 6" xfId="30259" xr:uid="{D2C4CDBC-E344-41F9-B15A-D667DE85B40C}"/>
    <cellStyle name="การคำนวณ 2 11" xfId="8985" xr:uid="{30FA9583-7520-4A47-BC3E-BFD7FB8055B3}"/>
    <cellStyle name="การคำนวณ 2 11 2" xfId="33395" xr:uid="{26154BEA-FF61-4FAC-A034-378F2C105C04}"/>
    <cellStyle name="การคำนวณ 2 12" xfId="9115" xr:uid="{3A6F0501-FE39-42F1-9291-290569AB774A}"/>
    <cellStyle name="การคำนวณ 2 12 2" xfId="33463" xr:uid="{09153F85-52B6-4D6F-ABAB-C5FB9F607619}"/>
    <cellStyle name="การคำนวณ 2 13" xfId="19058" xr:uid="{988C190F-60BF-4567-85F9-BDEDA93D56FE}"/>
    <cellStyle name="การคำนวณ 2 13 2" xfId="43011" xr:uid="{7477137B-4EDC-40BE-9BA2-13C202693EDA}"/>
    <cellStyle name="การคำนวณ 2 14" xfId="3437" xr:uid="{36099237-6351-4149-8628-7E423BB3F475}"/>
    <cellStyle name="การคำนวณ 2 15" xfId="3353" xr:uid="{03E43E87-87E2-48EA-8DDA-E750B0113765}"/>
    <cellStyle name="การคำนวณ 2 16" xfId="53722" xr:uid="{56BB5465-89FB-438D-B2BB-082F9847B0FA}"/>
    <cellStyle name="การคำนวณ 2 2" xfId="3127" xr:uid="{C5E7A3F6-E0D2-470F-9D1F-AD830B6AFA85}"/>
    <cellStyle name="การคำนวณ 2 2 10" xfId="7373" xr:uid="{65342B50-4E55-4F1C-AC9F-B72D887B30AA}"/>
    <cellStyle name="การคำนวณ 2 2 10 2" xfId="12752" xr:uid="{87FB9026-B9A0-44DC-9F36-0FCABCCEC9E1}"/>
    <cellStyle name="การคำนวณ 2 2 10 2 2" xfId="36786" xr:uid="{F690DE91-CA2F-4C79-B703-06D6B811CB6D}"/>
    <cellStyle name="การคำนวณ 2 2 10 3" xfId="17490" xr:uid="{FD9C57BD-9A9B-4F52-AEDA-C583B36FC773}"/>
    <cellStyle name="การคำนวณ 2 2 10 3 2" xfId="41520" xr:uid="{E2143DF1-EAF3-407C-98BA-6B12AE2DCB5F}"/>
    <cellStyle name="การคำนวณ 2 2 10 4" xfId="22494" xr:uid="{6F8D8A85-B833-463C-BE3E-1FD8FE82A61F}"/>
    <cellStyle name="การคำนวณ 2 2 10 4 2" xfId="46293" xr:uid="{F55CBC7D-EF59-4A80-A931-7191DC18E8BF}"/>
    <cellStyle name="การคำนวณ 2 2 10 5" xfId="27102" xr:uid="{90CFF220-6FF6-40E8-B71F-FF983BB76AEB}"/>
    <cellStyle name="การคำนวณ 2 2 10 5 2" xfId="50868" xr:uid="{A03C6A16-3E4A-4C6E-AEC4-867BA6CD46DF}"/>
    <cellStyle name="การคำนวณ 2 2 10 6" xfId="31922" xr:uid="{0556BE6F-2A35-4A36-A8BD-03124845CDD5}"/>
    <cellStyle name="การคำนวณ 2 2 11" xfId="8108" xr:uid="{5D99C2F2-12A5-4175-8399-1AB29B92AA54}"/>
    <cellStyle name="การคำนวณ 2 2 11 2" xfId="13487" xr:uid="{CD23881F-8AE9-41D9-A8E2-DFA81D51B858}"/>
    <cellStyle name="การคำนวณ 2 2 11 2 2" xfId="37519" xr:uid="{898E5633-2316-4823-B2AA-97BACD15E649}"/>
    <cellStyle name="การคำนวณ 2 2 11 3" xfId="18223" xr:uid="{BB8E8BC9-B3E8-4F52-BE2D-0071D9D2114B}"/>
    <cellStyle name="การคำนวณ 2 2 11 3 2" xfId="42253" xr:uid="{BB4CB89F-ADF9-4EEB-8993-84EAB61A8CA6}"/>
    <cellStyle name="การคำนวณ 2 2 11 4" xfId="23228" xr:uid="{3A77A9D4-7C2E-4CCF-AA16-046FF97F1F3A}"/>
    <cellStyle name="การคำนวณ 2 2 11 4 2" xfId="47018" xr:uid="{CFF5B6AF-1DF1-416F-9F79-FE7B6DC22362}"/>
    <cellStyle name="การคำนวณ 2 2 11 5" xfId="27827" xr:uid="{86F20B7D-474D-4710-997D-481E45359D1E}"/>
    <cellStyle name="การคำนวณ 2 2 11 5 2" xfId="51593" xr:uid="{FDDF6871-6C0B-41C7-BE83-154288E6CAC9}"/>
    <cellStyle name="การคำนวณ 2 2 11 6" xfId="32646" xr:uid="{75FD62F8-9039-457B-9B27-8A88185F111E}"/>
    <cellStyle name="การคำนวณ 2 2 12" xfId="9313" xr:uid="{091FF149-E2A8-49F5-87A3-7D1E4AA095F2}"/>
    <cellStyle name="การคำนวณ 2 2 12 2" xfId="33540" xr:uid="{D3278ACB-D6BF-4DF1-AF7A-747F0571C3F5}"/>
    <cellStyle name="การคำนวณ 2 2 13" xfId="14247" xr:uid="{F7531FB1-0073-4B17-8A66-FE9927210CD9}"/>
    <cellStyle name="การคำนวณ 2 2 13 2" xfId="38277" xr:uid="{F0EC4E80-B63C-4F8A-81B0-94A7B7BA18C1}"/>
    <cellStyle name="การคำนวณ 2 2 14" xfId="19208" xr:uid="{BFEC20D2-5B04-4F56-905F-FCCB30595C2C}"/>
    <cellStyle name="การคำนวณ 2 2 14 2" xfId="43063" xr:uid="{503CD4C5-1EA6-47A4-AD32-1A3F07ADE2C8}"/>
    <cellStyle name="การคำนวณ 2 2 15" xfId="23977" xr:uid="{8F52AF6C-691D-4407-AF7D-48A64E305C14}"/>
    <cellStyle name="การคำนวณ 2 2 15 2" xfId="47746" xr:uid="{3D30D931-2762-474D-93E0-DFAEB9F17CD2}"/>
    <cellStyle name="การคำนวณ 2 2 16" xfId="3927" xr:uid="{216D0B9A-FCC3-49B5-94DC-159C3BA07B21}"/>
    <cellStyle name="การคำนวณ 2 2 17" xfId="28717" xr:uid="{86017BE1-B5BA-4CA0-8E1C-BB3702A87A56}"/>
    <cellStyle name="การคำนวณ 2 2 2" xfId="3235" xr:uid="{ACB711A0-831B-4AB2-B10D-843F3E874169}"/>
    <cellStyle name="การคำนวณ 2 2 2 10" xfId="14412" xr:uid="{51682FE9-C2B0-48EC-8910-0A61FE62C5A9}"/>
    <cellStyle name="การคำนวณ 2 2 2 10 2" xfId="38442" xr:uid="{F666BEB5-AD45-4BF1-BC63-F7147FD7818A}"/>
    <cellStyle name="การคำนวณ 2 2 2 11" xfId="19384" xr:uid="{E7A6F4FF-ED9D-4AF7-95F6-A5C972042D67}"/>
    <cellStyle name="การคำนวณ 2 2 2 11 2" xfId="43225" xr:uid="{EF1E8B3C-71F7-45EE-94E4-E58AF02F5652}"/>
    <cellStyle name="การคำนวณ 2 2 2 12" xfId="24112" xr:uid="{991A24D2-3B62-4297-9133-B0B2E6A9DC13}"/>
    <cellStyle name="การคำนวณ 2 2 2 12 2" xfId="47881" xr:uid="{B86E71D7-49B1-4F0D-A3D7-1A0B098E0712}"/>
    <cellStyle name="การคำนวณ 2 2 2 13" xfId="4103" xr:uid="{E363EEEF-DC8D-4937-BBE7-5191903E62A9}"/>
    <cellStyle name="การคำนวณ 2 2 2 14" xfId="28881" xr:uid="{F854245E-798C-4044-849D-C27481591EB9}"/>
    <cellStyle name="การคำนวณ 2 2 2 2" xfId="4386" xr:uid="{6AA96407-A52D-44DC-AA2E-F99BBFBAF543}"/>
    <cellStyle name="การคำนวณ 2 2 2 2 10" xfId="24360" xr:uid="{5F2A02D0-9B7A-4D1A-AFB9-AAD52ADF1D39}"/>
    <cellStyle name="การคำนวณ 2 2 2 2 10 2" xfId="48126" xr:uid="{76FD6488-FD40-4F5C-9631-1E263E0CD3E7}"/>
    <cellStyle name="การคำนวณ 2 2 2 2 11" xfId="29151" xr:uid="{83873563-5DF6-4715-BFAD-3B6E5B749376}"/>
    <cellStyle name="การคำนวณ 2 2 2 2 2" xfId="5189" xr:uid="{AD81133E-CBBB-4D65-86E3-B4ADC2888190}"/>
    <cellStyle name="การคำนวณ 2 2 2 2 2 2" xfId="10569" xr:uid="{A3ECDB50-FBD9-4B25-8DC6-4E00DB869370}"/>
    <cellStyle name="การคำนวณ 2 2 2 2 2 2 2" xfId="34781" xr:uid="{5F66CDB4-FACA-4BE4-BFC8-CC5235E98E5E}"/>
    <cellStyle name="การคำนวณ 2 2 2 2 2 3" xfId="15484" xr:uid="{9A504248-5204-41EE-8389-A46D785E0932}"/>
    <cellStyle name="การคำนวณ 2 2 2 2 2 3 2" xfId="39514" xr:uid="{851E2D10-F037-4563-BD18-DDEF20AF1057}"/>
    <cellStyle name="การคำนวณ 2 2 2 2 2 4" xfId="20718" xr:uid="{DAC2C725-7830-4EFE-BB5C-F690E324465F}"/>
    <cellStyle name="การคำนวณ 2 2 2 2 2 4 2" xfId="44540" xr:uid="{D30E8780-AA80-4577-8A5D-816431FE8C4C}"/>
    <cellStyle name="การคำนวณ 2 2 2 2 2 5" xfId="25349" xr:uid="{4B16EF73-82F7-4DBD-8A28-98564E6F3408}"/>
    <cellStyle name="การคำนวณ 2 2 2 2 2 5 2" xfId="49115" xr:uid="{BE71B4FA-0367-486E-8532-A1AA145D8AA0}"/>
    <cellStyle name="การคำนวณ 2 2 2 2 2 6" xfId="29941" xr:uid="{6A72818E-AAD3-4D60-8842-8CC23A350D25}"/>
    <cellStyle name="การคำนวณ 2 2 2 2 3" xfId="6295" xr:uid="{A6208FEC-36F0-4C24-AB87-0D4BAC721A43}"/>
    <cellStyle name="การคำนวณ 2 2 2 2 3 2" xfId="11674" xr:uid="{5A6448D9-CE86-4C06-BBA2-F0B377C2EF03}"/>
    <cellStyle name="การคำนวณ 2 2 2 2 3 2 2" xfId="35711" xr:uid="{FAC49D9F-7816-49C8-AE58-A94598021B81}"/>
    <cellStyle name="การคำนวณ 2 2 2 2 3 3" xfId="16415" xr:uid="{834B5766-EF6A-4869-ADF0-A4880C3D3D6C}"/>
    <cellStyle name="การคำนวณ 2 2 2 2 3 3 2" xfId="40445" xr:uid="{9B788BE1-66C4-432B-B327-2D06D572B38C}"/>
    <cellStyle name="การคำนวณ 2 2 2 2 3 4" xfId="21463" xr:uid="{972026DB-9117-4DEF-BA90-D6C47DC94600}"/>
    <cellStyle name="การคำนวณ 2 2 2 2 3 4 2" xfId="45274" xr:uid="{2D4466F0-5579-4894-8586-3012DD13B35B}"/>
    <cellStyle name="การคำนวณ 2 2 2 2 3 5" xfId="26083" xr:uid="{26FBDE8E-1A83-4DC2-89A7-7971201D49BD}"/>
    <cellStyle name="การคำนวณ 2 2 2 2 3 5 2" xfId="49849" xr:uid="{D987AB1B-7B77-401F-9775-C12062B10F9A}"/>
    <cellStyle name="การคำนวณ 2 2 2 2 3 6" xfId="30859" xr:uid="{6FD96E06-A5CD-46DA-B411-6D43A53C5B57}"/>
    <cellStyle name="การคำนวณ 2 2 2 2 4" xfId="7076" xr:uid="{FF451D31-FD5D-43B5-93B6-F1CAECC2014D}"/>
    <cellStyle name="การคำนวณ 2 2 2 2 4 2" xfId="12455" xr:uid="{4B7C71B1-AC9A-40ED-B29B-713E96C00D00}"/>
    <cellStyle name="การคำนวณ 2 2 2 2 4 2 2" xfId="36489" xr:uid="{06D11B7F-3396-46FD-914F-3892152A1EED}"/>
    <cellStyle name="การคำนวณ 2 2 2 2 4 3" xfId="17193" xr:uid="{6DFFA6B8-11D8-4C73-8AB8-919B149CB981}"/>
    <cellStyle name="การคำนวณ 2 2 2 2 4 3 2" xfId="41223" xr:uid="{31C8C414-0AD3-4B61-ADFA-64420DB0FA19}"/>
    <cellStyle name="การคำนวณ 2 2 2 2 4 4" xfId="22199" xr:uid="{7F3D92F2-9E4B-4D80-9C9A-39575F818712}"/>
    <cellStyle name="การคำนวณ 2 2 2 2 4 4 2" xfId="46001" xr:uid="{836778C0-9A6D-4133-BB48-0C9F2E94D17B}"/>
    <cellStyle name="การคำนวณ 2 2 2 2 4 5" xfId="26810" xr:uid="{8DB2FD12-D44E-464A-ADEF-379C1C16E806}"/>
    <cellStyle name="การคำนวณ 2 2 2 2 4 5 2" xfId="50576" xr:uid="{2B3F23F6-0AE1-4EF2-94B1-4527081ACE0B}"/>
    <cellStyle name="การคำนวณ 2 2 2 2 4 6" xfId="31628" xr:uid="{17EEC790-F016-4DD1-99C9-A3A100DD1CD2}"/>
    <cellStyle name="การคำนวณ 2 2 2 2 5" xfId="7815" xr:uid="{A9A364FF-9BD5-4367-9591-CC95742F23CC}"/>
    <cellStyle name="การคำนวณ 2 2 2 2 5 2" xfId="13194" xr:uid="{B9CD48F5-2A90-492D-A55A-37C96C049226}"/>
    <cellStyle name="การคำนวณ 2 2 2 2 5 2 2" xfId="37226" xr:uid="{2E6A63B1-B347-4F09-97D5-7A6645F8C67D}"/>
    <cellStyle name="การคำนวณ 2 2 2 2 5 3" xfId="17930" xr:uid="{7535310F-F664-40DA-9AEE-ED3F40D38B09}"/>
    <cellStyle name="การคำนวณ 2 2 2 2 5 3 2" xfId="41960" xr:uid="{02D5C8A7-10DA-4DE9-B0A5-80B98A98288E}"/>
    <cellStyle name="การคำนวณ 2 2 2 2 5 4" xfId="22935" xr:uid="{6E36037D-6A6E-4ABC-887E-431CB4F26BFF}"/>
    <cellStyle name="การคำนวณ 2 2 2 2 5 4 2" xfId="46728" xr:uid="{1A82244A-11AF-4D27-906A-59447AF70C94}"/>
    <cellStyle name="การคำนวณ 2 2 2 2 5 5" xfId="27537" xr:uid="{51CE2509-D86D-486D-A19F-9080BCA2F3B5}"/>
    <cellStyle name="การคำนวณ 2 2 2 2 5 5 2" xfId="51303" xr:uid="{40934CDF-2998-4BE0-94B4-5732AB058D82}"/>
    <cellStyle name="การคำนวณ 2 2 2 2 5 6" xfId="32356" xr:uid="{60966B37-E166-4530-B783-69E9C50954A7}"/>
    <cellStyle name="การคำนวณ 2 2 2 2 6" xfId="8548" xr:uid="{85EC8FD6-22AF-49AA-8505-D85395282935}"/>
    <cellStyle name="การคำนวณ 2 2 2 2 6 2" xfId="13927" xr:uid="{6B9CB1ED-25FD-4560-8C61-AD20230D74A4}"/>
    <cellStyle name="การคำนวณ 2 2 2 2 6 2 2" xfId="37957" xr:uid="{151B023A-D5D6-464A-8452-603C5C8CF398}"/>
    <cellStyle name="การคำนวณ 2 2 2 2 6 3" xfId="18661" xr:uid="{D0B24B9F-7705-45A9-BBB8-D39B2A2C9113}"/>
    <cellStyle name="การคำนวณ 2 2 2 2 6 3 2" xfId="42691" xr:uid="{C66E179C-57AA-4417-8936-FEB90D1571BE}"/>
    <cellStyle name="การคำนวณ 2 2 2 2 6 4" xfId="23666" xr:uid="{871B9E21-D0B2-455E-ABA4-643154D1F7D9}"/>
    <cellStyle name="การคำนวณ 2 2 2 2 6 4 2" xfId="47450" xr:uid="{E86CEA25-0CB1-4A41-98CB-E486ACD7207A}"/>
    <cellStyle name="การคำนวณ 2 2 2 2 6 5" xfId="28259" xr:uid="{EB8B1E3C-9C24-4652-8AE5-9348230686AB}"/>
    <cellStyle name="การคำนวณ 2 2 2 2 6 5 2" xfId="52025" xr:uid="{149B36DC-91A6-4067-8D1D-94098AD35692}"/>
    <cellStyle name="การคำนวณ 2 2 2 2 6 6" xfId="33078" xr:uid="{C62262F0-6618-4EDE-BD41-4954538C0557}"/>
    <cellStyle name="การคำนวณ 2 2 2 2 7" xfId="9768" xr:uid="{5A0AD3ED-5961-47ED-B300-FC0446C66808}"/>
    <cellStyle name="การคำนวณ 2 2 2 2 7 2" xfId="33982" xr:uid="{1AF04D9D-ABA1-4BBB-8201-4293A4510005}"/>
    <cellStyle name="การคำนวณ 2 2 2 2 8" xfId="14685" xr:uid="{1F5CBF79-97FB-472D-ACC9-BF8F2BCC9124}"/>
    <cellStyle name="การคำนวณ 2 2 2 2 8 2" xfId="38715" xr:uid="{B41289A6-E656-451D-B5F6-845CB64F6BD5}"/>
    <cellStyle name="การคำนวณ 2 2 2 2 9" xfId="19659" xr:uid="{7C13CA48-6A53-4362-AE90-C14FD881E963}"/>
    <cellStyle name="การคำนวณ 2 2 2 2 9 2" xfId="43495" xr:uid="{565F1150-B631-49A6-8B60-96DFEE2D7D2E}"/>
    <cellStyle name="การคำนวณ 2 2 2 3" xfId="4610" xr:uid="{5DE6AB73-42AD-47F5-B5C2-EBBB1C19C29D}"/>
    <cellStyle name="การคำนวณ 2 2 2 3 10" xfId="24563" xr:uid="{58EBD4F2-2A07-43AC-AAB5-18872A85E486}"/>
    <cellStyle name="การคำนวณ 2 2 2 3 10 2" xfId="48329" xr:uid="{23769763-5822-451B-803E-4B2FED997275}"/>
    <cellStyle name="การคำนวณ 2 2 2 3 11" xfId="29372" xr:uid="{13A2F825-E9D2-4DF3-9750-A3AC5385EA95}"/>
    <cellStyle name="การคำนวณ 2 2 2 3 2" xfId="5413" xr:uid="{64BA53F1-553E-4775-957D-ECDDD7669EBB}"/>
    <cellStyle name="การคำนวณ 2 2 2 3 2 2" xfId="10793" xr:uid="{E7EEDF51-FDE9-4939-A366-F69B6F64DA9A}"/>
    <cellStyle name="การคำนวณ 2 2 2 3 2 2 2" xfId="35005" xr:uid="{19FAEDD1-20B3-4ABB-8A9A-5C025DA202F4}"/>
    <cellStyle name="การคำนวณ 2 2 2 3 2 3" xfId="15708" xr:uid="{AE980FAA-9888-431E-9128-4B2CE83270E1}"/>
    <cellStyle name="การคำนวณ 2 2 2 3 2 3 2" xfId="39738" xr:uid="{BAC90B59-7821-4555-AF6B-5A47F90D2786}"/>
    <cellStyle name="การคำนวณ 2 2 2 3 2 4" xfId="20942" xr:uid="{6ACD4406-53DA-4C3A-B1BC-DBF7D183AB53}"/>
    <cellStyle name="การคำนวณ 2 2 2 3 2 4 2" xfId="44761" xr:uid="{30CB475A-55BE-42F3-BF19-426302EA30B4}"/>
    <cellStyle name="การคำนวณ 2 2 2 3 2 5" xfId="25570" xr:uid="{57B6A363-355E-405D-8FA8-E56245D3DCC3}"/>
    <cellStyle name="การคำนวณ 2 2 2 3 2 5 2" xfId="49336" xr:uid="{72805463-B1B6-4BEC-8817-293E991D5DD8}"/>
    <cellStyle name="การคำนวณ 2 2 2 3 2 6" xfId="30162" xr:uid="{9AE28E8A-B281-4A8A-8F94-F574E6DFEDDD}"/>
    <cellStyle name="การคำนวณ 2 2 2 3 3" xfId="6519" xr:uid="{ADE5CEC2-212C-4F36-BA2F-F39719025F4F}"/>
    <cellStyle name="การคำนวณ 2 2 2 3 3 2" xfId="11898" xr:uid="{DC62DBA0-745F-4E77-A454-D187B0E92110}"/>
    <cellStyle name="การคำนวณ 2 2 2 3 3 2 2" xfId="35935" xr:uid="{2E5362E0-CF6B-4421-9A74-961DF8E64721}"/>
    <cellStyle name="การคำนวณ 2 2 2 3 3 3" xfId="16639" xr:uid="{55399208-D320-491B-9129-3153E494372A}"/>
    <cellStyle name="การคำนวณ 2 2 2 3 3 3 2" xfId="40669" xr:uid="{2C86F7F7-FD01-4F62-ADEF-6A8C2CBB107E}"/>
    <cellStyle name="การคำนวณ 2 2 2 3 3 4" xfId="21687" xr:uid="{16DCC03E-09B0-4064-A7E6-0C4926A49689}"/>
    <cellStyle name="การคำนวณ 2 2 2 3 3 4 2" xfId="45495" xr:uid="{B5A57B93-7186-4553-A3BA-70AEA34AC270}"/>
    <cellStyle name="การคำนวณ 2 2 2 3 3 5" xfId="26304" xr:uid="{32CA314B-C5CD-4B1C-A174-EC34D433D6D1}"/>
    <cellStyle name="การคำนวณ 2 2 2 3 3 5 2" xfId="50070" xr:uid="{A56C888B-41CD-4F2E-8E72-925F91B8A763}"/>
    <cellStyle name="การคำนวณ 2 2 2 3 3 6" xfId="31080" xr:uid="{0EAC8062-270E-4A94-859A-A1A3B2261F8C}"/>
    <cellStyle name="การคำนวณ 2 2 2 3 4" xfId="7300" xr:uid="{3F0A9B8C-E7E5-45E1-800F-616FB8C5FEB2}"/>
    <cellStyle name="การคำนวณ 2 2 2 3 4 2" xfId="12679" xr:uid="{FD5A1F60-B7D3-4751-A0AF-41D291F4ECAE}"/>
    <cellStyle name="การคำนวณ 2 2 2 3 4 2 2" xfId="36713" xr:uid="{7DD5BB90-8FA3-4E6A-9FE0-B8BD5AFC1980}"/>
    <cellStyle name="การคำนวณ 2 2 2 3 4 3" xfId="17417" xr:uid="{133BDCBF-CB34-4808-928E-4E831813E994}"/>
    <cellStyle name="การคำนวณ 2 2 2 3 4 3 2" xfId="41447" xr:uid="{669724EF-ADAA-40E9-8BAC-C8478C01B988}"/>
    <cellStyle name="การคำนวณ 2 2 2 3 4 4" xfId="22423" xr:uid="{B234370C-4A3A-49B7-9EAA-B5963B793A70}"/>
    <cellStyle name="การคำนวณ 2 2 2 3 4 4 2" xfId="46222" xr:uid="{17B880A7-0107-420F-8AAF-C146F2A0C049}"/>
    <cellStyle name="การคำนวณ 2 2 2 3 4 5" xfId="27031" xr:uid="{E1FF2EAB-418B-4809-AF19-32D6D58D2F8F}"/>
    <cellStyle name="การคำนวณ 2 2 2 3 4 5 2" xfId="50797" xr:uid="{3DF913B5-065B-4A91-9A8B-DF8A319228B5}"/>
    <cellStyle name="การคำนวณ 2 2 2 3 4 6" xfId="31849" xr:uid="{D0E94C26-D2E4-477A-BA01-D28B0A9F5BF9}"/>
    <cellStyle name="การคำนวณ 2 2 2 3 5" xfId="8039" xr:uid="{F3ECFAE6-22F4-469A-B87A-1DF5632976FF}"/>
    <cellStyle name="การคำนวณ 2 2 2 3 5 2" xfId="13418" xr:uid="{8F23B34B-D5AE-405C-89A9-A1FCE6CD08B0}"/>
    <cellStyle name="การคำนวณ 2 2 2 3 5 2 2" xfId="37450" xr:uid="{714FE92A-21E9-4769-A6DC-62A72D07FB98}"/>
    <cellStyle name="การคำนวณ 2 2 2 3 5 3" xfId="18154" xr:uid="{21077E56-62DB-4A75-9249-38BB4338CFF9}"/>
    <cellStyle name="การคำนวณ 2 2 2 3 5 3 2" xfId="42184" xr:uid="{96D3798B-4043-48AA-A38D-CD7714C2D10B}"/>
    <cellStyle name="การคำนวณ 2 2 2 3 5 4" xfId="23159" xr:uid="{59D82C18-E273-4DDA-AEF1-F5AAB1851CF2}"/>
    <cellStyle name="การคำนวณ 2 2 2 3 5 4 2" xfId="46949" xr:uid="{FF2E1A5B-8F4B-4FF9-A533-EEAE744AACA5}"/>
    <cellStyle name="การคำนวณ 2 2 2 3 5 5" xfId="27758" xr:uid="{E411770A-9EB5-450C-A5E3-44FCC2DFF35F}"/>
    <cellStyle name="การคำนวณ 2 2 2 3 5 5 2" xfId="51524" xr:uid="{5D141090-E4A3-4CBC-B2D3-1611457CD7D8}"/>
    <cellStyle name="การคำนวณ 2 2 2 3 5 6" xfId="32577" xr:uid="{929C0C14-9C25-4A78-B0B4-E18C69F7509F}"/>
    <cellStyle name="การคำนวณ 2 2 2 3 6" xfId="8772" xr:uid="{9C9F6D02-DA8A-489C-BBFF-049AD83CC5E8}"/>
    <cellStyle name="การคำนวณ 2 2 2 3 6 2" xfId="14151" xr:uid="{A474BB3B-F298-46EE-AEBE-96E775DCB44C}"/>
    <cellStyle name="การคำนวณ 2 2 2 3 6 2 2" xfId="38181" xr:uid="{4B90AB5B-8FDB-427D-BA26-65421438FB46}"/>
    <cellStyle name="การคำนวณ 2 2 2 3 6 3" xfId="18885" xr:uid="{319B1371-7144-47F2-B1BB-BFFB1BD9BA55}"/>
    <cellStyle name="การคำนวณ 2 2 2 3 6 3 2" xfId="42915" xr:uid="{8A67377B-6CC2-435C-85B2-2B6833011172}"/>
    <cellStyle name="การคำนวณ 2 2 2 3 6 4" xfId="23890" xr:uid="{A8AF123F-DFCF-4FB2-9E07-7A8DF2FFBE92}"/>
    <cellStyle name="การคำนวณ 2 2 2 3 6 4 2" xfId="47671" xr:uid="{4B435AE3-DEB0-4A39-A609-2074E4CFE796}"/>
    <cellStyle name="การคำนวณ 2 2 2 3 6 5" xfId="28480" xr:uid="{20504850-E9BB-4A0F-B163-46163F371AF6}"/>
    <cellStyle name="การคำนวณ 2 2 2 3 6 5 2" xfId="52246" xr:uid="{2BB65272-DAB1-44E2-BF48-9608CB32D3E6}"/>
    <cellStyle name="การคำนวณ 2 2 2 3 6 6" xfId="33299" xr:uid="{BF299EF2-A2E9-4C92-B97D-8B2B48BAB587}"/>
    <cellStyle name="การคำนวณ 2 2 2 3 7" xfId="9992" xr:uid="{052ADB05-8802-4075-8E27-E9A8931C0AA3}"/>
    <cellStyle name="การคำนวณ 2 2 2 3 7 2" xfId="34206" xr:uid="{965A77F1-85FB-41BA-B8C1-1ACE313A9BDE}"/>
    <cellStyle name="การคำนวณ 2 2 2 3 8" xfId="14909" xr:uid="{0BB193F6-FE26-4462-8F74-D98F1AACE2CD}"/>
    <cellStyle name="การคำนวณ 2 2 2 3 8 2" xfId="38939" xr:uid="{2AC85C6F-8D1A-4EAF-BE46-02E124937A0A}"/>
    <cellStyle name="การคำนวณ 2 2 2 3 9" xfId="19883" xr:uid="{67373312-798E-4C9D-AA59-E00E07CB3559}"/>
    <cellStyle name="การคำนวณ 2 2 2 3 9 2" xfId="43716" xr:uid="{9ACF3DB4-E09C-4B17-8C96-50F5E0FD0C06}"/>
    <cellStyle name="การคำนวณ 2 2 2 4" xfId="4914" xr:uid="{C78A649E-5F1E-4F97-A305-3A040FB50CC4}"/>
    <cellStyle name="การคำนวณ 2 2 2 4 2" xfId="10294" xr:uid="{1DF0E6FC-4A20-4A81-9FC3-669EB043BF57}"/>
    <cellStyle name="การคำนวณ 2 2 2 4 2 2" xfId="34508" xr:uid="{672C2F08-85CE-45E8-8518-53552CAFF548}"/>
    <cellStyle name="การคำนวณ 2 2 2 4 3" xfId="15211" xr:uid="{35B92E15-2325-420A-8ED5-DA052B2D33B8}"/>
    <cellStyle name="การคำนวณ 2 2 2 4 3 2" xfId="39241" xr:uid="{1EF2A897-DDC7-45C0-99D3-D6C0737D37FE}"/>
    <cellStyle name="การคำนวณ 2 2 2 4 4" xfId="20443" xr:uid="{C810E99E-49EA-496A-B254-B9B96557D277}"/>
    <cellStyle name="การคำนวณ 2 2 2 4 4 2" xfId="44268" xr:uid="{E28B3686-E18A-47AC-A7E2-6C47228E25C8}"/>
    <cellStyle name="การคำนวณ 2 2 2 4 5" xfId="25077" xr:uid="{1A5FC31A-FC64-4FB5-8AD7-B86D3D6E6042}"/>
    <cellStyle name="การคำนวณ 2 2 2 4 5 2" xfId="48843" xr:uid="{12545544-A23C-41F4-8EEB-3409CEA7F81C}"/>
    <cellStyle name="การคำนวณ 2 2 2 4 6" xfId="29671" xr:uid="{6FC34D1C-8AF2-46B6-897C-C2963D111029}"/>
    <cellStyle name="การคำนวณ 2 2 2 5" xfId="6019" xr:uid="{EE65D474-D4F4-4DBD-96B7-5D6AA9A94FAB}"/>
    <cellStyle name="การคำนวณ 2 2 2 5 2" xfId="11398" xr:uid="{D7AA0267-3522-4CD0-B792-67D4185E5777}"/>
    <cellStyle name="การคำนวณ 2 2 2 5 2 2" xfId="35437" xr:uid="{23F929B9-BC21-4365-9150-61DB5F5D5B27}"/>
    <cellStyle name="การคำนวณ 2 2 2 5 3" xfId="16141" xr:uid="{79C988B5-1E63-4954-8787-C4B8772A9B5C}"/>
    <cellStyle name="การคำนวณ 2 2 2 5 3 2" xfId="40171" xr:uid="{099C5729-FB0C-41D8-838C-610BB427A45F}"/>
    <cellStyle name="การคำนวณ 2 2 2 5 4" xfId="21189" xr:uid="{7BA6BFBB-D8E2-41A2-B2D8-8D8ED4EA84C0}"/>
    <cellStyle name="การคำนวณ 2 2 2 5 4 2" xfId="45003" xr:uid="{002C10C3-10B4-42BC-937E-22A6B8976860}"/>
    <cellStyle name="การคำนวณ 2 2 2 5 5" xfId="25812" xr:uid="{19DF9385-9B6C-4D2D-B955-58E70D09E81D}"/>
    <cellStyle name="การคำนวณ 2 2 2 5 5 2" xfId="49578" xr:uid="{F014A1D4-A9A4-484B-8628-13B59D9456B8}"/>
    <cellStyle name="การคำนวณ 2 2 2 5 6" xfId="30588" xr:uid="{A7D23213-828B-4CA9-A3C7-660770675D17}"/>
    <cellStyle name="การคำนวณ 2 2 2 6" xfId="6800" xr:uid="{E09806BD-BF8D-445C-9507-C17A80AA108B}"/>
    <cellStyle name="การคำนวณ 2 2 2 6 2" xfId="12179" xr:uid="{6231E124-C917-4F6C-9F2F-F3DC8D0218AC}"/>
    <cellStyle name="การคำนวณ 2 2 2 6 2 2" xfId="36215" xr:uid="{7BFDC9C7-293B-4AC4-8CC1-9A3F2B86BB90}"/>
    <cellStyle name="การคำนวณ 2 2 2 6 3" xfId="16919" xr:uid="{214FEF0F-60F0-4451-8C3B-27F2A74B742E}"/>
    <cellStyle name="การคำนวณ 2 2 2 6 3 2" xfId="40949" xr:uid="{0C1CB462-0813-4EAE-805A-DABC55A25E78}"/>
    <cellStyle name="การคำนวณ 2 2 2 6 4" xfId="21926" xr:uid="{CF6706CB-B990-4B3C-B161-736D98F5C9FC}"/>
    <cellStyle name="การคำนวณ 2 2 2 6 4 2" xfId="45731" xr:uid="{D7C81C85-6B06-49D1-8CFE-D42BF5CB332C}"/>
    <cellStyle name="การคำนวณ 2 2 2 6 5" xfId="26540" xr:uid="{A3380AA9-F526-4BBC-9E37-B02958E631B6}"/>
    <cellStyle name="การคำนวณ 2 2 2 6 5 2" xfId="50306" xr:uid="{71CFA4CE-8908-4D3A-BE61-F88D2846A0F0}"/>
    <cellStyle name="การคำนวณ 2 2 2 6 6" xfId="31357" xr:uid="{DFA7E674-95FF-48A6-80E7-143BECC2EE6A}"/>
    <cellStyle name="การคำนวณ 2 2 2 7" xfId="7540" xr:uid="{20C011F0-AA1C-4215-9F29-0A4E9DD67D39}"/>
    <cellStyle name="การคำนวณ 2 2 2 7 2" xfId="12919" xr:uid="{12F0AAA9-0725-4658-B184-C8791DA6CEFE}"/>
    <cellStyle name="การคำนวณ 2 2 2 7 2 2" xfId="36953" xr:uid="{228F5DE2-FF5E-4AE0-966D-CC27B95DE25E}"/>
    <cellStyle name="การคำนวณ 2 2 2 7 3" xfId="17657" xr:uid="{5702B55E-9F99-4407-B276-481C8F5A1411}"/>
    <cellStyle name="การคำนวณ 2 2 2 7 3 2" xfId="41687" xr:uid="{EB1EC6FB-93A1-41D0-8195-7ACF18155FDE}"/>
    <cellStyle name="การคำนวณ 2 2 2 7 4" xfId="22662" xr:uid="{24EB7905-F876-41AB-8323-A679AD20F28F}"/>
    <cellStyle name="การคำนวณ 2 2 2 7 4 2" xfId="46458" xr:uid="{CEC73808-9B9E-417C-8114-5E99F416772B}"/>
    <cellStyle name="การคำนวณ 2 2 2 7 5" xfId="27267" xr:uid="{62C3B99B-DF29-4F20-9E6B-A1018BADAF9A}"/>
    <cellStyle name="การคำนวณ 2 2 2 7 5 2" xfId="51033" xr:uid="{C694629E-58EE-48EC-888D-2E269724AAA9}"/>
    <cellStyle name="การคำนวณ 2 2 2 7 6" xfId="32086" xr:uid="{E79071E3-D18F-40CD-BBB3-805314E22659}"/>
    <cellStyle name="การคำนวณ 2 2 2 8" xfId="8273" xr:uid="{B2ADFDA8-8B1D-40A7-BB17-6DEC83B5E2B6}"/>
    <cellStyle name="การคำนวณ 2 2 2 8 2" xfId="13652" xr:uid="{3CF03849-7704-4B82-8298-A50A389B6D7F}"/>
    <cellStyle name="การคำนวณ 2 2 2 8 2 2" xfId="37684" xr:uid="{6313D47B-A033-4426-82E1-0A13F7AC9397}"/>
    <cellStyle name="การคำนวณ 2 2 2 8 3" xfId="18388" xr:uid="{3A2046DE-1C10-4DB3-9206-999A175DAE1E}"/>
    <cellStyle name="การคำนวณ 2 2 2 8 3 2" xfId="42418" xr:uid="{7D89ECE2-DC59-4008-BC43-32DA331EDAF6}"/>
    <cellStyle name="การคำนวณ 2 2 2 8 4" xfId="23393" xr:uid="{DB46DCE6-4EC2-4D4F-8C87-6D9DCB608E58}"/>
    <cellStyle name="การคำนวณ 2 2 2 8 4 2" xfId="47180" xr:uid="{9F5D0786-848F-4036-8D99-424B41BE9412}"/>
    <cellStyle name="การคำนวณ 2 2 2 8 5" xfId="27989" xr:uid="{013CDA0D-9009-40F9-BCE2-8E5732B01FB1}"/>
    <cellStyle name="การคำนวณ 2 2 2 8 5 2" xfId="51755" xr:uid="{FC3D4EAE-B283-4E73-B1B0-0F6864DE32BB}"/>
    <cellStyle name="การคำนวณ 2 2 2 8 6" xfId="32808" xr:uid="{33D22C70-7C7D-4364-86E4-22E19F3B0067}"/>
    <cellStyle name="การคำนวณ 2 2 2 9" xfId="9490" xr:uid="{69E61427-7B3B-4E88-AAD0-6AE88A516DBE}"/>
    <cellStyle name="การคำนวณ 2 2 2 9 2" xfId="33706" xr:uid="{281F6F95-6175-4D87-9B92-118777DDB369}"/>
    <cellStyle name="การคำนวณ 2 2 3" xfId="4127" xr:uid="{04B4182C-BA20-4465-AEB6-EAF67010CE65}"/>
    <cellStyle name="การคำนวณ 2 2 3 10" xfId="14436" xr:uid="{F7BF7250-55F3-4C71-A632-FBCD3ECF7BC0}"/>
    <cellStyle name="การคำนวณ 2 2 3 10 2" xfId="38466" xr:uid="{8E9B1E84-D73C-4D3D-BC5F-A5FCACFC5BB9}"/>
    <cellStyle name="การคำนวณ 2 2 3 11" xfId="19408" xr:uid="{8573E0BC-EB38-441F-95A4-EA08017C4B1E}"/>
    <cellStyle name="การคำนวณ 2 2 3 11 2" xfId="43249" xr:uid="{D131164A-20CD-4EE9-B93F-4732C5744F82}"/>
    <cellStyle name="การคำนวณ 2 2 3 12" xfId="24131" xr:uid="{A65ED863-0918-41A4-83C9-BDEA3E0DB2D3}"/>
    <cellStyle name="การคำนวณ 2 2 3 12 2" xfId="47900" xr:uid="{0BDAAB77-36F9-4977-B2AF-B720FA89E1B6}"/>
    <cellStyle name="การคำนวณ 2 2 3 13" xfId="28905" xr:uid="{9418BF11-FC94-4AE9-9619-28668B4F295B}"/>
    <cellStyle name="การคำนวณ 2 2 3 2" xfId="4408" xr:uid="{EA22F3AD-839C-4B55-8935-D22E4AB8FC36}"/>
    <cellStyle name="การคำนวณ 2 2 3 2 10" xfId="24378" xr:uid="{EB93CEDE-44FC-471A-8F51-EF4E77E2826F}"/>
    <cellStyle name="การคำนวณ 2 2 3 2 10 2" xfId="48144" xr:uid="{3DF6632B-4B37-4443-A6DB-D29D827CE1E2}"/>
    <cellStyle name="การคำนวณ 2 2 3 2 11" xfId="29173" xr:uid="{5A6A131F-F8F8-490D-865B-567F3A8A9038}"/>
    <cellStyle name="การคำนวณ 2 2 3 2 2" xfId="5211" xr:uid="{3EE18612-EC8B-47A6-A697-F4EF4295C7A0}"/>
    <cellStyle name="การคำนวณ 2 2 3 2 2 2" xfId="10591" xr:uid="{54DCC56F-5087-4A4C-9879-DDB90890894A}"/>
    <cellStyle name="การคำนวณ 2 2 3 2 2 2 2" xfId="34803" xr:uid="{A6B4CF28-7B73-4A25-B3A9-EB08FCE11E11}"/>
    <cellStyle name="การคำนวณ 2 2 3 2 2 3" xfId="15506" xr:uid="{60E840CC-CA07-4C2F-9FD1-C85919CB613D}"/>
    <cellStyle name="การคำนวณ 2 2 3 2 2 3 2" xfId="39536" xr:uid="{DBC42C37-9FFF-4D92-A4CD-98A609AAFE11}"/>
    <cellStyle name="การคำนวณ 2 2 3 2 2 4" xfId="20740" xr:uid="{4E7BC258-2697-4AF6-A0D1-1D1AF575D5FE}"/>
    <cellStyle name="การคำนวณ 2 2 3 2 2 4 2" xfId="44562" xr:uid="{C848FC71-217B-4F39-9C4C-91AB5F4DC8BC}"/>
    <cellStyle name="การคำนวณ 2 2 3 2 2 5" xfId="25371" xr:uid="{A09D4F74-3873-4F2B-8DE3-479049FA4D7A}"/>
    <cellStyle name="การคำนวณ 2 2 3 2 2 5 2" xfId="49137" xr:uid="{DF6438B8-C0D3-4FAB-B3CB-2B9E89D8B381}"/>
    <cellStyle name="การคำนวณ 2 2 3 2 2 6" xfId="29963" xr:uid="{63183DD5-CF9B-4E3D-8D19-017A13C90CEA}"/>
    <cellStyle name="การคำนวณ 2 2 3 2 3" xfId="6317" xr:uid="{37F22D79-07F3-4F0E-A23B-1DFB02E79F22}"/>
    <cellStyle name="การคำนวณ 2 2 3 2 3 2" xfId="11696" xr:uid="{59718F60-E246-4576-A3CD-5D825775E140}"/>
    <cellStyle name="การคำนวณ 2 2 3 2 3 2 2" xfId="35733" xr:uid="{2B803483-DA90-4303-89E7-23A3ABB6509D}"/>
    <cellStyle name="การคำนวณ 2 2 3 2 3 3" xfId="16437" xr:uid="{AA59CA4D-2410-4D1A-A2AB-AAE620D144A0}"/>
    <cellStyle name="การคำนวณ 2 2 3 2 3 3 2" xfId="40467" xr:uid="{4D1ACA43-615D-49DB-8BF7-C0FAB16A784E}"/>
    <cellStyle name="การคำนวณ 2 2 3 2 3 4" xfId="21485" xr:uid="{EB1D6FE6-4ED9-4C20-90C2-F63583B3EEDC}"/>
    <cellStyle name="การคำนวณ 2 2 3 2 3 4 2" xfId="45296" xr:uid="{83DC1B47-FFC6-484A-ABEE-6593D253B5DE}"/>
    <cellStyle name="การคำนวณ 2 2 3 2 3 5" xfId="26105" xr:uid="{187F9A53-289F-4D7D-8647-C2152D065654}"/>
    <cellStyle name="การคำนวณ 2 2 3 2 3 5 2" xfId="49871" xr:uid="{E7C8A807-176E-4E26-9150-2AB363DEDE7C}"/>
    <cellStyle name="การคำนวณ 2 2 3 2 3 6" xfId="30881" xr:uid="{CA23DA29-5C2C-413A-ADC3-2F54AD41784C}"/>
    <cellStyle name="การคำนวณ 2 2 3 2 4" xfId="7098" xr:uid="{5858C433-5E5A-4DBB-B3D4-B50E0C412711}"/>
    <cellStyle name="การคำนวณ 2 2 3 2 4 2" xfId="12477" xr:uid="{1637C38E-74CC-4653-94FA-CD3C382C0C09}"/>
    <cellStyle name="การคำนวณ 2 2 3 2 4 2 2" xfId="36511" xr:uid="{EB8EE449-6951-402D-8557-0EB639EFE084}"/>
    <cellStyle name="การคำนวณ 2 2 3 2 4 3" xfId="17215" xr:uid="{244EC31A-8C08-4598-8F42-9D0945A658BC}"/>
    <cellStyle name="การคำนวณ 2 2 3 2 4 3 2" xfId="41245" xr:uid="{ADD00BF5-3144-43F7-A300-62EA8187CEBE}"/>
    <cellStyle name="การคำนวณ 2 2 3 2 4 4" xfId="22221" xr:uid="{27A6CCDD-CAAF-4268-8D4C-B5A30B1CFCB6}"/>
    <cellStyle name="การคำนวณ 2 2 3 2 4 4 2" xfId="46023" xr:uid="{C3620BDB-1A34-4D5C-B6D0-288FC9E1CC4B}"/>
    <cellStyle name="การคำนวณ 2 2 3 2 4 5" xfId="26832" xr:uid="{F9927431-61BF-42D6-AAB8-EF8BF17D30E1}"/>
    <cellStyle name="การคำนวณ 2 2 3 2 4 5 2" xfId="50598" xr:uid="{DC62706C-75D3-4C37-B7A1-169D181F6F87}"/>
    <cellStyle name="การคำนวณ 2 2 3 2 4 6" xfId="31650" xr:uid="{316E498B-C825-4F83-9BE7-B6FC0BFC12F7}"/>
    <cellStyle name="การคำนวณ 2 2 3 2 5" xfId="7837" xr:uid="{276C099A-EEE3-47BC-91B2-B0DBB1A923DF}"/>
    <cellStyle name="การคำนวณ 2 2 3 2 5 2" xfId="13216" xr:uid="{BC544A27-37B7-4C7E-9E60-BA7912C577C8}"/>
    <cellStyle name="การคำนวณ 2 2 3 2 5 2 2" xfId="37248" xr:uid="{EB308665-A16A-4474-986B-06C361BF5819}"/>
    <cellStyle name="การคำนวณ 2 2 3 2 5 3" xfId="17952" xr:uid="{342EE244-1ED2-453B-B618-12E5333E01C3}"/>
    <cellStyle name="การคำนวณ 2 2 3 2 5 3 2" xfId="41982" xr:uid="{729D86A7-7703-4C2C-961F-7207454D37AE}"/>
    <cellStyle name="การคำนวณ 2 2 3 2 5 4" xfId="22957" xr:uid="{2A88C02A-5FC1-4A87-8B74-4CBE304EEC61}"/>
    <cellStyle name="การคำนวณ 2 2 3 2 5 4 2" xfId="46750" xr:uid="{430DF9C5-553F-42BD-B824-17CE5E5B7CEE}"/>
    <cellStyle name="การคำนวณ 2 2 3 2 5 5" xfId="27559" xr:uid="{3E1EAF78-F52A-44EE-8647-95420FFC888C}"/>
    <cellStyle name="การคำนวณ 2 2 3 2 5 5 2" xfId="51325" xr:uid="{22B32826-3F10-4F4B-9FFB-15ADDBCD218A}"/>
    <cellStyle name="การคำนวณ 2 2 3 2 5 6" xfId="32378" xr:uid="{94FABF07-E3BC-49EB-B01F-1855F57973F1}"/>
    <cellStyle name="การคำนวณ 2 2 3 2 6" xfId="8570" xr:uid="{CF123E88-C9D6-476B-BC24-F656D50166BD}"/>
    <cellStyle name="การคำนวณ 2 2 3 2 6 2" xfId="13949" xr:uid="{1BB3AB10-30FF-4925-B669-9E1B041A3A61}"/>
    <cellStyle name="การคำนวณ 2 2 3 2 6 2 2" xfId="37979" xr:uid="{25800868-C5EC-4C7D-9FB0-C49F9B643807}"/>
    <cellStyle name="การคำนวณ 2 2 3 2 6 3" xfId="18683" xr:uid="{4007D813-82C2-41A4-A43F-19859D42B6B6}"/>
    <cellStyle name="การคำนวณ 2 2 3 2 6 3 2" xfId="42713" xr:uid="{6EEDE4B6-D797-4CB5-8D2A-D12E13444C58}"/>
    <cellStyle name="การคำนวณ 2 2 3 2 6 4" xfId="23688" xr:uid="{D89472A9-E26B-4CD0-BCC9-91BE2E60A4C1}"/>
    <cellStyle name="การคำนวณ 2 2 3 2 6 4 2" xfId="47472" xr:uid="{FA6458B6-2D6E-4960-B21E-F4104C296FE5}"/>
    <cellStyle name="การคำนวณ 2 2 3 2 6 5" xfId="28281" xr:uid="{0B88006B-051F-4373-BBE0-12C5FCF4CD60}"/>
    <cellStyle name="การคำนวณ 2 2 3 2 6 5 2" xfId="52047" xr:uid="{84E06A2B-3B14-4158-A4C5-9ED2AE1980C1}"/>
    <cellStyle name="การคำนวณ 2 2 3 2 6 6" xfId="33100" xr:uid="{BA2A30EF-CC31-4D2C-9680-BD2124CF6DDF}"/>
    <cellStyle name="การคำนวณ 2 2 3 2 7" xfId="9790" xr:uid="{5066FFF0-8A1A-4B15-8DC1-A062B903D20B}"/>
    <cellStyle name="การคำนวณ 2 2 3 2 7 2" xfId="34004" xr:uid="{0C899AB9-FDD3-44CD-B642-BE46D4E6936B}"/>
    <cellStyle name="การคำนวณ 2 2 3 2 8" xfId="14707" xr:uid="{84C40E1D-7424-46DC-81A4-D586888CCB71}"/>
    <cellStyle name="การคำนวณ 2 2 3 2 8 2" xfId="38737" xr:uid="{0B549305-DFF7-4689-B6D5-36C9BA659B72}"/>
    <cellStyle name="การคำนวณ 2 2 3 2 9" xfId="19681" xr:uid="{E06CEBD1-EE14-4AD2-86FD-5DC90F12B939}"/>
    <cellStyle name="การคำนวณ 2 2 3 2 9 2" xfId="43517" xr:uid="{CD6CBEE0-8184-4F3F-A34B-F0F028575692}"/>
    <cellStyle name="การคำนวณ 2 2 3 3" xfId="4632" xr:uid="{94E3CE71-4B47-496D-972D-66A22DA7A6C2}"/>
    <cellStyle name="การคำนวณ 2 2 3 3 10" xfId="24585" xr:uid="{F3996226-1C4E-42B7-9957-174C2A069326}"/>
    <cellStyle name="การคำนวณ 2 2 3 3 10 2" xfId="48351" xr:uid="{3E3A069B-FCA0-451C-B1C6-B01B0AD12D82}"/>
    <cellStyle name="การคำนวณ 2 2 3 3 11" xfId="29394" xr:uid="{48044D7C-81FA-498A-AB52-9C0A44E29AE8}"/>
    <cellStyle name="การคำนวณ 2 2 3 3 2" xfId="5435" xr:uid="{3F0BF5CD-1AD2-4C56-BBB6-A9FA0F198E21}"/>
    <cellStyle name="การคำนวณ 2 2 3 3 2 2" xfId="10815" xr:uid="{668F291D-31B1-4C82-A7E1-F8BBE7DF87B5}"/>
    <cellStyle name="การคำนวณ 2 2 3 3 2 2 2" xfId="35027" xr:uid="{A346CB4C-6323-40D5-AAA8-AF222A241934}"/>
    <cellStyle name="การคำนวณ 2 2 3 3 2 3" xfId="15730" xr:uid="{87B07C75-661D-4DB2-BD5D-1E572FFFF05F}"/>
    <cellStyle name="การคำนวณ 2 2 3 3 2 3 2" xfId="39760" xr:uid="{A3CBEDC3-C1F5-4DDD-B089-23BC754CE2FE}"/>
    <cellStyle name="การคำนวณ 2 2 3 3 2 4" xfId="20964" xr:uid="{7F9B3139-C48E-4536-B87F-21D3F68D59B8}"/>
    <cellStyle name="การคำนวณ 2 2 3 3 2 4 2" xfId="44783" xr:uid="{97D5000E-10F7-4F1D-8FC5-CF0B8EDA8A48}"/>
    <cellStyle name="การคำนวณ 2 2 3 3 2 5" xfId="25592" xr:uid="{4393BCA8-17C9-4ACF-ABD4-9C1E4B118CFF}"/>
    <cellStyle name="การคำนวณ 2 2 3 3 2 5 2" xfId="49358" xr:uid="{4EF0C2DA-0E12-4B01-A264-CF5E5D9DFAE2}"/>
    <cellStyle name="การคำนวณ 2 2 3 3 2 6" xfId="30184" xr:uid="{876B176D-F1E9-4975-8D3A-DD07A7DE4847}"/>
    <cellStyle name="การคำนวณ 2 2 3 3 3" xfId="6541" xr:uid="{98CBBD55-324E-4E12-9354-769402052AB6}"/>
    <cellStyle name="การคำนวณ 2 2 3 3 3 2" xfId="11920" xr:uid="{785DE8EE-949F-4737-864E-24B65BF2B473}"/>
    <cellStyle name="การคำนวณ 2 2 3 3 3 2 2" xfId="35957" xr:uid="{D8DF4074-3A4F-4AF2-915C-9D3711DACF97}"/>
    <cellStyle name="การคำนวณ 2 2 3 3 3 3" xfId="16661" xr:uid="{DB8F7F34-BFCD-4DF1-ABEE-52D771FE198A}"/>
    <cellStyle name="การคำนวณ 2 2 3 3 3 3 2" xfId="40691" xr:uid="{E2FD0985-CDF4-4E9F-B131-FEA0E226719C}"/>
    <cellStyle name="การคำนวณ 2 2 3 3 3 4" xfId="21709" xr:uid="{0A5840E0-FF21-4276-A15B-FB53DFAB6C43}"/>
    <cellStyle name="การคำนวณ 2 2 3 3 3 4 2" xfId="45517" xr:uid="{896DEBA0-E402-4C64-8789-C7F7B3859CD1}"/>
    <cellStyle name="การคำนวณ 2 2 3 3 3 5" xfId="26326" xr:uid="{09F5F2A1-FF17-43F0-BD52-0258F73194B5}"/>
    <cellStyle name="การคำนวณ 2 2 3 3 3 5 2" xfId="50092" xr:uid="{25BB7418-3305-4F92-80AE-AD2381F53887}"/>
    <cellStyle name="การคำนวณ 2 2 3 3 3 6" xfId="31102" xr:uid="{35E4988A-4F5D-461B-B884-C24C1172EF1D}"/>
    <cellStyle name="การคำนวณ 2 2 3 3 4" xfId="7322" xr:uid="{96F992F7-D66D-4AE4-89C4-CCAA56F15AD8}"/>
    <cellStyle name="การคำนวณ 2 2 3 3 4 2" xfId="12701" xr:uid="{7121F195-4E94-4E7E-9258-28B4DCF6A733}"/>
    <cellStyle name="การคำนวณ 2 2 3 3 4 2 2" xfId="36735" xr:uid="{C605C4C2-6400-4C8C-B742-C605E9811D05}"/>
    <cellStyle name="การคำนวณ 2 2 3 3 4 3" xfId="17439" xr:uid="{5E54551B-93B6-4191-BB86-1423FAEC9904}"/>
    <cellStyle name="การคำนวณ 2 2 3 3 4 3 2" xfId="41469" xr:uid="{1AD71FD6-C729-433F-8D4B-20B50502252B}"/>
    <cellStyle name="การคำนวณ 2 2 3 3 4 4" xfId="22445" xr:uid="{35E2FA19-8582-472E-A053-DC5AFBBE16B0}"/>
    <cellStyle name="การคำนวณ 2 2 3 3 4 4 2" xfId="46244" xr:uid="{52CDFEB2-A646-434C-B195-F2AA99D7C630}"/>
    <cellStyle name="การคำนวณ 2 2 3 3 4 5" xfId="27053" xr:uid="{0712237E-3C42-4D83-BA6B-059AFE45AA4A}"/>
    <cellStyle name="การคำนวณ 2 2 3 3 4 5 2" xfId="50819" xr:uid="{24044DB7-3C43-450F-91BE-FD5C27AB1276}"/>
    <cellStyle name="การคำนวณ 2 2 3 3 4 6" xfId="31871" xr:uid="{83C6E3D6-289C-4210-A2D7-5090CB6E37E5}"/>
    <cellStyle name="การคำนวณ 2 2 3 3 5" xfId="8061" xr:uid="{D954C9CA-BBAD-4108-9205-A8058747734F}"/>
    <cellStyle name="การคำนวณ 2 2 3 3 5 2" xfId="13440" xr:uid="{1F0C0BA8-E199-4553-AC5A-B90B743C17BA}"/>
    <cellStyle name="การคำนวณ 2 2 3 3 5 2 2" xfId="37472" xr:uid="{E152CE51-98BA-4E57-8205-34FE675DDF9C}"/>
    <cellStyle name="การคำนวณ 2 2 3 3 5 3" xfId="18176" xr:uid="{EFFE4286-8B96-4506-94E2-08980AED5551}"/>
    <cellStyle name="การคำนวณ 2 2 3 3 5 3 2" xfId="42206" xr:uid="{7EC67649-EAB3-4EC7-90B2-2E4DB6E1C95B}"/>
    <cellStyle name="การคำนวณ 2 2 3 3 5 4" xfId="23181" xr:uid="{E2B5F8FB-B661-4092-BF88-2408D906B5DE}"/>
    <cellStyle name="การคำนวณ 2 2 3 3 5 4 2" xfId="46971" xr:uid="{4063C79E-1FE0-4756-9BFA-9AB8AB8521A8}"/>
    <cellStyle name="การคำนวณ 2 2 3 3 5 5" xfId="27780" xr:uid="{09EFA386-BC1A-4A66-A16A-50576E95D9E0}"/>
    <cellStyle name="การคำนวณ 2 2 3 3 5 5 2" xfId="51546" xr:uid="{33202CDF-9DD8-47ED-8E55-81E1C697AAE1}"/>
    <cellStyle name="การคำนวณ 2 2 3 3 5 6" xfId="32599" xr:uid="{8BD8A11E-BD5A-4E75-8921-16B70A94687B}"/>
    <cellStyle name="การคำนวณ 2 2 3 3 6" xfId="8794" xr:uid="{48EE8F2A-B251-4D82-8DD4-5CC7E15B2A76}"/>
    <cellStyle name="การคำนวณ 2 2 3 3 6 2" xfId="14173" xr:uid="{A41E0AC7-3441-4FE6-B840-FEDA9458A8DA}"/>
    <cellStyle name="การคำนวณ 2 2 3 3 6 2 2" xfId="38203" xr:uid="{C8BC861D-F481-417D-A18A-076471DFC6E1}"/>
    <cellStyle name="การคำนวณ 2 2 3 3 6 3" xfId="18907" xr:uid="{9E92B44A-D8C0-4B0C-A14E-69A98031125A}"/>
    <cellStyle name="การคำนวณ 2 2 3 3 6 3 2" xfId="42937" xr:uid="{E55DB3B1-4479-4AF3-91A5-05D933007082}"/>
    <cellStyle name="การคำนวณ 2 2 3 3 6 4" xfId="23912" xr:uid="{25097D3F-7C86-439A-A142-DECD89E6D06B}"/>
    <cellStyle name="การคำนวณ 2 2 3 3 6 4 2" xfId="47693" xr:uid="{A302C8B4-CF00-4DB7-984E-489D5800B083}"/>
    <cellStyle name="การคำนวณ 2 2 3 3 6 5" xfId="28502" xr:uid="{1DDF996F-8213-46E1-9CE8-E4C9FAA2D12B}"/>
    <cellStyle name="การคำนวณ 2 2 3 3 6 5 2" xfId="52268" xr:uid="{64D22BEF-11FF-4E4F-B9D8-1EA7F080621F}"/>
    <cellStyle name="การคำนวณ 2 2 3 3 6 6" xfId="33321" xr:uid="{B51F5A89-8002-42A0-B661-F622476224E5}"/>
    <cellStyle name="การคำนวณ 2 2 3 3 7" xfId="10014" xr:uid="{649EC2F1-1A66-4F83-8FF4-380F4393A794}"/>
    <cellStyle name="การคำนวณ 2 2 3 3 7 2" xfId="34228" xr:uid="{AE34EABD-B46C-413B-83EF-79DE9B595C57}"/>
    <cellStyle name="การคำนวณ 2 2 3 3 8" xfId="14931" xr:uid="{1E20C017-785E-421C-BB0C-54801AC87A1A}"/>
    <cellStyle name="การคำนวณ 2 2 3 3 8 2" xfId="38961" xr:uid="{DE70A092-2D21-4C8F-8636-EC4565C6F57E}"/>
    <cellStyle name="การคำนวณ 2 2 3 3 9" xfId="19905" xr:uid="{86C67992-E928-4E11-972C-E6B2F0FD205B}"/>
    <cellStyle name="การคำนวณ 2 2 3 3 9 2" xfId="43738" xr:uid="{CBB153B1-2201-433D-9E30-4C94AFA7C9D9}"/>
    <cellStyle name="การคำนวณ 2 2 3 4" xfId="4938" xr:uid="{D5A11620-DFF5-4E33-A9C7-CCD7DB0266CA}"/>
    <cellStyle name="การคำนวณ 2 2 3 4 2" xfId="10318" xr:uid="{39CAD385-AD64-448A-8CF3-FB8570CEB9A2}"/>
    <cellStyle name="การคำนวณ 2 2 3 4 2 2" xfId="34532" xr:uid="{348ECD2C-DD79-43CB-A946-656B5FE6F5DE}"/>
    <cellStyle name="การคำนวณ 2 2 3 4 3" xfId="15235" xr:uid="{7B75177E-3D21-4D41-BDC6-3520EB3C950C}"/>
    <cellStyle name="การคำนวณ 2 2 3 4 3 2" xfId="39265" xr:uid="{135C21C1-4B39-44EC-A79E-8A3DDCEF168E}"/>
    <cellStyle name="การคำนวณ 2 2 3 4 4" xfId="20467" xr:uid="{E2AF28E7-A76F-42C8-A22A-EF9FC2292D9B}"/>
    <cellStyle name="การคำนวณ 2 2 3 4 4 2" xfId="44292" xr:uid="{225C6F50-7B4F-4DFA-B3F4-032B9E0D3A70}"/>
    <cellStyle name="การคำนวณ 2 2 3 4 5" xfId="25101" xr:uid="{04C6022C-6175-4D9A-A086-5B0444246487}"/>
    <cellStyle name="การคำนวณ 2 2 3 4 5 2" xfId="48867" xr:uid="{0AA16F91-7F50-47D1-B1EA-08B42734696E}"/>
    <cellStyle name="การคำนวณ 2 2 3 4 6" xfId="29695" xr:uid="{EF3FCF31-2938-41D5-934A-4E30C9D069A7}"/>
    <cellStyle name="การคำนวณ 2 2 3 5" xfId="6043" xr:uid="{BF1267A2-DCFA-41D1-9342-3429457B3282}"/>
    <cellStyle name="การคำนวณ 2 2 3 5 2" xfId="11422" xr:uid="{2CE491A8-00B2-471E-8A38-5E43E9DF541C}"/>
    <cellStyle name="การคำนวณ 2 2 3 5 2 2" xfId="35461" xr:uid="{A925BA4D-A44C-4399-BAE4-D0E42EE7B64B}"/>
    <cellStyle name="การคำนวณ 2 2 3 5 3" xfId="16165" xr:uid="{9EF796BF-0EFA-4E10-A6D1-1349C64459CB}"/>
    <cellStyle name="การคำนวณ 2 2 3 5 3 2" xfId="40195" xr:uid="{810579AA-F39A-409C-9C06-57CDF4FF889B}"/>
    <cellStyle name="การคำนวณ 2 2 3 5 4" xfId="21213" xr:uid="{B0037B0B-8D3B-41A7-9AB8-760CB55FFBAC}"/>
    <cellStyle name="การคำนวณ 2 2 3 5 4 2" xfId="45027" xr:uid="{76717D51-CBE4-46C8-A02C-16CEE0F0DB69}"/>
    <cellStyle name="การคำนวณ 2 2 3 5 5" xfId="25836" xr:uid="{B4763CAA-5642-43EE-BA2B-F513E0FFEAE8}"/>
    <cellStyle name="การคำนวณ 2 2 3 5 5 2" xfId="49602" xr:uid="{D8EA81CC-D70A-4D55-BF5A-4E33F2990FC8}"/>
    <cellStyle name="การคำนวณ 2 2 3 5 6" xfId="30612" xr:uid="{EE4E1E63-7B1D-4BB4-A48D-B58B50138AB0}"/>
    <cellStyle name="การคำนวณ 2 2 3 6" xfId="6824" xr:uid="{740FB44C-521F-441B-99A2-640A591B28F0}"/>
    <cellStyle name="การคำนวณ 2 2 3 6 2" xfId="12203" xr:uid="{BCD3905E-6C2C-4B92-B0F1-F854100C4142}"/>
    <cellStyle name="การคำนวณ 2 2 3 6 2 2" xfId="36239" xr:uid="{AB1BDF70-A267-4B5F-9420-BB416F3C1565}"/>
    <cellStyle name="การคำนวณ 2 2 3 6 3" xfId="16943" xr:uid="{E57BB94E-23FC-4863-80F3-1E25C90BF290}"/>
    <cellStyle name="การคำนวณ 2 2 3 6 3 2" xfId="40973" xr:uid="{59869E07-6896-4B88-B59B-A965EF62BD71}"/>
    <cellStyle name="การคำนวณ 2 2 3 6 4" xfId="21950" xr:uid="{46A990DA-FC28-4EA1-974E-A4C03AF54890}"/>
    <cellStyle name="การคำนวณ 2 2 3 6 4 2" xfId="45755" xr:uid="{F425A511-D0E1-4B1C-8815-2ACC0AA0077D}"/>
    <cellStyle name="การคำนวณ 2 2 3 6 5" xfId="26564" xr:uid="{95AB69A9-988A-49A5-961B-91A413DF18E9}"/>
    <cellStyle name="การคำนวณ 2 2 3 6 5 2" xfId="50330" xr:uid="{3D25C286-F6D2-4740-A0E6-A7D5369BDEF6}"/>
    <cellStyle name="การคำนวณ 2 2 3 6 6" xfId="31381" xr:uid="{1BBBAD31-FFEC-440E-B9F8-F615E50A8FD5}"/>
    <cellStyle name="การคำนวณ 2 2 3 7" xfId="7564" xr:uid="{675F44CF-221A-4C60-A103-E815A685352A}"/>
    <cellStyle name="การคำนวณ 2 2 3 7 2" xfId="12943" xr:uid="{645ECC15-FAFE-48A6-B0BE-A6AE5A8C3F97}"/>
    <cellStyle name="การคำนวณ 2 2 3 7 2 2" xfId="36977" xr:uid="{70BE5731-8167-48A4-ADEA-5667EEB689F2}"/>
    <cellStyle name="การคำนวณ 2 2 3 7 3" xfId="17681" xr:uid="{15D8B60D-2EE8-4669-AF7D-A7AED46A264A}"/>
    <cellStyle name="การคำนวณ 2 2 3 7 3 2" xfId="41711" xr:uid="{F0CF1E11-BAC8-4EEB-9DD8-AE7340DC4434}"/>
    <cellStyle name="การคำนวณ 2 2 3 7 4" xfId="22686" xr:uid="{4B70B2D3-3692-41FD-89B0-B19BFA9B531B}"/>
    <cellStyle name="การคำนวณ 2 2 3 7 4 2" xfId="46482" xr:uid="{83DB59C2-CF69-41A4-8DF2-5D08F0386ACF}"/>
    <cellStyle name="การคำนวณ 2 2 3 7 5" xfId="27291" xr:uid="{1FDED0E6-44B8-41C9-85CF-99D4AAE61F3F}"/>
    <cellStyle name="การคำนวณ 2 2 3 7 5 2" xfId="51057" xr:uid="{5992453D-532A-46BF-8F90-D6EF8083CE61}"/>
    <cellStyle name="การคำนวณ 2 2 3 7 6" xfId="32110" xr:uid="{A119828B-EE6E-4C15-AA05-573A545D60D0}"/>
    <cellStyle name="การคำนวณ 2 2 3 8" xfId="8297" xr:uid="{367FCC52-0E0E-420A-A527-D7E2FA68CA3A}"/>
    <cellStyle name="การคำนวณ 2 2 3 8 2" xfId="13676" xr:uid="{EC070B45-CFA6-4224-9D3B-F19F974EE429}"/>
    <cellStyle name="การคำนวณ 2 2 3 8 2 2" xfId="37708" xr:uid="{2698DDE4-8F8A-4881-AA81-19CFF61052FB}"/>
    <cellStyle name="การคำนวณ 2 2 3 8 3" xfId="18412" xr:uid="{4CE4DFBF-14CE-4FC0-A387-0B5C21964C68}"/>
    <cellStyle name="การคำนวณ 2 2 3 8 3 2" xfId="42442" xr:uid="{B9F7B7E6-B303-4A15-9F98-EBD53094BA5A}"/>
    <cellStyle name="การคำนวณ 2 2 3 8 4" xfId="23417" xr:uid="{EADE715C-0553-4503-A91A-614A94D80B6F}"/>
    <cellStyle name="การคำนวณ 2 2 3 8 4 2" xfId="47204" xr:uid="{1BC438D3-0EA4-4CDC-8BF6-EC26739348D6}"/>
    <cellStyle name="การคำนวณ 2 2 3 8 5" xfId="28013" xr:uid="{CC8C2DB8-59EC-4FB1-92F7-1300BA7B51EF}"/>
    <cellStyle name="การคำนวณ 2 2 3 8 5 2" xfId="51779" xr:uid="{C97FEAC0-DEE2-4A0F-B6BB-46410E476A33}"/>
    <cellStyle name="การคำนวณ 2 2 3 8 6" xfId="32832" xr:uid="{ED1FD301-A0C5-4839-AC1C-A715D2D77754}"/>
    <cellStyle name="การคำนวณ 2 2 3 9" xfId="9514" xr:uid="{41BEB2B2-0007-43A8-8D07-F653DED02C96}"/>
    <cellStyle name="การคำนวณ 2 2 3 9 2" xfId="33730" xr:uid="{671A50DB-0EEE-4F37-A8BD-18E833735ABA}"/>
    <cellStyle name="การคำนวณ 2 2 4" xfId="4147" xr:uid="{D3958737-CF47-467D-8C50-91D28C1482BC}"/>
    <cellStyle name="การคำนวณ 2 2 4 10" xfId="14456" xr:uid="{14B40751-60DC-4201-AFC1-8F38E46F1779}"/>
    <cellStyle name="การคำนวณ 2 2 4 10 2" xfId="38486" xr:uid="{0989AC6A-FB14-4C09-8F71-BE1EF3914A71}"/>
    <cellStyle name="การคำนวณ 2 2 4 11" xfId="19428" xr:uid="{274DD2C0-73BC-4817-96D6-4233DB59F287}"/>
    <cellStyle name="การคำนวณ 2 2 4 11 2" xfId="43269" xr:uid="{D0EC8546-85ED-46EB-BD23-EEB7734D6BB7}"/>
    <cellStyle name="การคำนวณ 2 2 4 12" xfId="24147" xr:uid="{FAAF5CA3-7C6B-4653-81B9-0D6F12729738}"/>
    <cellStyle name="การคำนวณ 2 2 4 12 2" xfId="47916" xr:uid="{29046335-5F9A-4883-87CB-9047EAD0B3C7}"/>
    <cellStyle name="การคำนวณ 2 2 4 13" xfId="28925" xr:uid="{9D9CAE64-A6A2-4765-90A5-C7EA9544AD61}"/>
    <cellStyle name="การคำนวณ 2 2 4 2" xfId="4428" xr:uid="{155E243F-8F0C-4DD8-BA43-8803D4465AC4}"/>
    <cellStyle name="การคำนวณ 2 2 4 2 10" xfId="24394" xr:uid="{80557051-EEC8-40B0-9D12-57D26C1C69F0}"/>
    <cellStyle name="การคำนวณ 2 2 4 2 10 2" xfId="48160" xr:uid="{D97BF08C-E744-4B11-A21E-AD202D322E7B}"/>
    <cellStyle name="การคำนวณ 2 2 4 2 11" xfId="29193" xr:uid="{201BE38D-7242-41B7-909F-C0447022287E}"/>
    <cellStyle name="การคำนวณ 2 2 4 2 2" xfId="5231" xr:uid="{A0639F44-FEDE-4324-AC7E-F3300C77BB3B}"/>
    <cellStyle name="การคำนวณ 2 2 4 2 2 2" xfId="10611" xr:uid="{9CE866CE-C79D-471D-9C20-B7E9305C95FB}"/>
    <cellStyle name="การคำนวณ 2 2 4 2 2 2 2" xfId="34823" xr:uid="{E1C5F321-587C-46E8-B234-56ED700E8A88}"/>
    <cellStyle name="การคำนวณ 2 2 4 2 2 3" xfId="15526" xr:uid="{8E9A6BCC-60FA-45DC-B9F5-97B51C61ADB2}"/>
    <cellStyle name="การคำนวณ 2 2 4 2 2 3 2" xfId="39556" xr:uid="{040354D5-78D7-4FD1-8C08-F6F32B7ADC2C}"/>
    <cellStyle name="การคำนวณ 2 2 4 2 2 4" xfId="20760" xr:uid="{BF14DD4E-1EE6-40E7-B289-1D4A51B64B30}"/>
    <cellStyle name="การคำนวณ 2 2 4 2 2 4 2" xfId="44582" xr:uid="{1FF0339E-6250-4C00-BE28-BC6FB83151DA}"/>
    <cellStyle name="การคำนวณ 2 2 4 2 2 5" xfId="25391" xr:uid="{ED408151-5462-41F7-B7B1-2C968C5884B0}"/>
    <cellStyle name="การคำนวณ 2 2 4 2 2 5 2" xfId="49157" xr:uid="{268F24DD-0FB5-4334-925B-8E26530D663B}"/>
    <cellStyle name="การคำนวณ 2 2 4 2 2 6" xfId="29983" xr:uid="{988C92EF-79A0-4CE9-970F-3EE340E0685A}"/>
    <cellStyle name="การคำนวณ 2 2 4 2 3" xfId="6337" xr:uid="{AFDDE35C-EF9F-4359-993F-AA9A08710C32}"/>
    <cellStyle name="การคำนวณ 2 2 4 2 3 2" xfId="11716" xr:uid="{3CC649BA-08A9-4DE1-B0BA-B24FD7289118}"/>
    <cellStyle name="การคำนวณ 2 2 4 2 3 2 2" xfId="35753" xr:uid="{38D71281-6B7B-408E-9E79-8B0933FA2C87}"/>
    <cellStyle name="การคำนวณ 2 2 4 2 3 3" xfId="16457" xr:uid="{A3042BB8-482B-4436-AF3D-68EC8268AD94}"/>
    <cellStyle name="การคำนวณ 2 2 4 2 3 3 2" xfId="40487" xr:uid="{8956FB4B-D004-4AB4-BC93-A6944DBE196A}"/>
    <cellStyle name="การคำนวณ 2 2 4 2 3 4" xfId="21505" xr:uid="{8C630D7E-78C4-4F66-A963-09D331DBA825}"/>
    <cellStyle name="การคำนวณ 2 2 4 2 3 4 2" xfId="45316" xr:uid="{CAA1862D-FA68-4789-9B1E-AAA85E8D4761}"/>
    <cellStyle name="การคำนวณ 2 2 4 2 3 5" xfId="26125" xr:uid="{F5A0D13C-D585-41E6-80D8-7EF03734F549}"/>
    <cellStyle name="การคำนวณ 2 2 4 2 3 5 2" xfId="49891" xr:uid="{49CFC78E-BCBC-4775-BCCF-66CFA46483D8}"/>
    <cellStyle name="การคำนวณ 2 2 4 2 3 6" xfId="30901" xr:uid="{A514A43F-D9CE-491E-8C3C-66241D79BBDE}"/>
    <cellStyle name="การคำนวณ 2 2 4 2 4" xfId="7118" xr:uid="{A5035115-7713-4843-A605-10A9F348202E}"/>
    <cellStyle name="การคำนวณ 2 2 4 2 4 2" xfId="12497" xr:uid="{771C4EF5-9E1B-4B23-826B-87B7591DCB8E}"/>
    <cellStyle name="การคำนวณ 2 2 4 2 4 2 2" xfId="36531" xr:uid="{13518E9D-7E9D-46F6-BF40-7C68886D7D7E}"/>
    <cellStyle name="การคำนวณ 2 2 4 2 4 3" xfId="17235" xr:uid="{95E2A2D1-597A-4A3D-AE63-FBA2AC9E113A}"/>
    <cellStyle name="การคำนวณ 2 2 4 2 4 3 2" xfId="41265" xr:uid="{0B46B1C3-D9A9-447C-9351-705B0F0381E1}"/>
    <cellStyle name="การคำนวณ 2 2 4 2 4 4" xfId="22241" xr:uid="{48D43000-1766-414B-BD1F-2B2E889A32DA}"/>
    <cellStyle name="การคำนวณ 2 2 4 2 4 4 2" xfId="46043" xr:uid="{70447D9F-1AFF-413C-8B9F-B0FF032696D6}"/>
    <cellStyle name="การคำนวณ 2 2 4 2 4 5" xfId="26852" xr:uid="{52CA5D6F-1718-43C6-BBB5-9E311F4CEAB6}"/>
    <cellStyle name="การคำนวณ 2 2 4 2 4 5 2" xfId="50618" xr:uid="{1E57717B-74C7-432D-A146-6F903C347BAA}"/>
    <cellStyle name="การคำนวณ 2 2 4 2 4 6" xfId="31670" xr:uid="{3E5E868B-E7C9-4CF5-A3E5-AA737B7E608D}"/>
    <cellStyle name="การคำนวณ 2 2 4 2 5" xfId="7857" xr:uid="{7338E8B4-E85C-4552-85DD-0C13651FC066}"/>
    <cellStyle name="การคำนวณ 2 2 4 2 5 2" xfId="13236" xr:uid="{A6EAF2C0-D5A0-42C6-BEAE-7DF362D27557}"/>
    <cellStyle name="การคำนวณ 2 2 4 2 5 2 2" xfId="37268" xr:uid="{C44E97E3-CA2A-4C73-9F8E-4AE52F72CC7E}"/>
    <cellStyle name="การคำนวณ 2 2 4 2 5 3" xfId="17972" xr:uid="{78BC1131-C76D-4E08-8BE4-702650AD5D53}"/>
    <cellStyle name="การคำนวณ 2 2 4 2 5 3 2" xfId="42002" xr:uid="{C484458C-3933-48B4-AAFE-8D694B2E1ABF}"/>
    <cellStyle name="การคำนวณ 2 2 4 2 5 4" xfId="22977" xr:uid="{0023D997-6CC3-4FDD-9FC1-9EDE23546C13}"/>
    <cellStyle name="การคำนวณ 2 2 4 2 5 4 2" xfId="46770" xr:uid="{525860AA-AADB-4963-97C1-0C55421F0EA5}"/>
    <cellStyle name="การคำนวณ 2 2 4 2 5 5" xfId="27579" xr:uid="{294B11D3-89D5-4A8B-96D8-9CD1A8CCFE3C}"/>
    <cellStyle name="การคำนวณ 2 2 4 2 5 5 2" xfId="51345" xr:uid="{FD41544C-4640-49B0-A599-6102A9F8E81A}"/>
    <cellStyle name="การคำนวณ 2 2 4 2 5 6" xfId="32398" xr:uid="{1325DEF1-A59C-4FEF-B411-C3E2EB4FB07B}"/>
    <cellStyle name="การคำนวณ 2 2 4 2 6" xfId="8590" xr:uid="{CABC054E-E3AB-46C3-9B75-2531E16EF1FE}"/>
    <cellStyle name="การคำนวณ 2 2 4 2 6 2" xfId="13969" xr:uid="{BB326170-03E5-44CF-A940-E5D5AA2CAB1A}"/>
    <cellStyle name="การคำนวณ 2 2 4 2 6 2 2" xfId="37999" xr:uid="{00D4BDC8-C5ED-4292-BACF-8A81689B7AD2}"/>
    <cellStyle name="การคำนวณ 2 2 4 2 6 3" xfId="18703" xr:uid="{5616C76B-8125-46F7-9DA1-4CD52908D401}"/>
    <cellStyle name="การคำนวณ 2 2 4 2 6 3 2" xfId="42733" xr:uid="{C4483C29-98BB-41C9-8A2C-486BBDD99974}"/>
    <cellStyle name="การคำนวณ 2 2 4 2 6 4" xfId="23708" xr:uid="{4ADF3A8C-026C-4322-A6FF-E07AFC880E94}"/>
    <cellStyle name="การคำนวณ 2 2 4 2 6 4 2" xfId="47492" xr:uid="{A07A1522-27B7-43E1-8D8E-ACAE62A9B5C5}"/>
    <cellStyle name="การคำนวณ 2 2 4 2 6 5" xfId="28301" xr:uid="{6B9FA235-89FB-4B95-AFC9-B1618BA216BD}"/>
    <cellStyle name="การคำนวณ 2 2 4 2 6 5 2" xfId="52067" xr:uid="{B077831A-3A40-4549-9833-C43F69C41EF8}"/>
    <cellStyle name="การคำนวณ 2 2 4 2 6 6" xfId="33120" xr:uid="{2F1E1776-9533-442D-BBC2-CC1BBEDBF192}"/>
    <cellStyle name="การคำนวณ 2 2 4 2 7" xfId="9810" xr:uid="{5CE6DAA9-EACC-47A3-9A4A-A537D11D4614}"/>
    <cellStyle name="การคำนวณ 2 2 4 2 7 2" xfId="34024" xr:uid="{947A4027-F985-4E21-A901-0930A243F695}"/>
    <cellStyle name="การคำนวณ 2 2 4 2 8" xfId="14727" xr:uid="{07432D3E-9476-49B2-B972-A004018E2F88}"/>
    <cellStyle name="การคำนวณ 2 2 4 2 8 2" xfId="38757" xr:uid="{89392E79-AAF7-4574-B7D5-62363E0DF983}"/>
    <cellStyle name="การคำนวณ 2 2 4 2 9" xfId="19701" xr:uid="{F9A3781B-C504-48F8-A627-8185177192E4}"/>
    <cellStyle name="การคำนวณ 2 2 4 2 9 2" xfId="43537" xr:uid="{DFFFF9C5-B3E4-4ECE-9BD2-1BD5BE7E50E8}"/>
    <cellStyle name="การคำนวณ 2 2 4 3" xfId="4652" xr:uid="{3B7D2B21-53B7-4B1D-B378-E5F98318BE13}"/>
    <cellStyle name="การคำนวณ 2 2 4 3 10" xfId="24605" xr:uid="{7512D3A0-84A2-4B4A-B55F-48A1B59F639B}"/>
    <cellStyle name="การคำนวณ 2 2 4 3 10 2" xfId="48371" xr:uid="{1F64238F-F7F0-4994-90B6-69136D819B21}"/>
    <cellStyle name="การคำนวณ 2 2 4 3 11" xfId="29414" xr:uid="{43481D49-2EEF-4A0C-BEEC-D0F9A2191B33}"/>
    <cellStyle name="การคำนวณ 2 2 4 3 2" xfId="5455" xr:uid="{48C2245B-EF6A-4453-B254-C86B44FB007A}"/>
    <cellStyle name="การคำนวณ 2 2 4 3 2 2" xfId="10835" xr:uid="{7A62DCE3-12D0-4B84-BBDF-69F09E51A779}"/>
    <cellStyle name="การคำนวณ 2 2 4 3 2 2 2" xfId="35047" xr:uid="{C29A7601-197F-4734-A5E2-DCEF1165F30E}"/>
    <cellStyle name="การคำนวณ 2 2 4 3 2 3" xfId="15750" xr:uid="{95534510-8F07-4E9A-8D79-BB294678B1A2}"/>
    <cellStyle name="การคำนวณ 2 2 4 3 2 3 2" xfId="39780" xr:uid="{DE612E52-F01E-4A18-A281-698647922A80}"/>
    <cellStyle name="การคำนวณ 2 2 4 3 2 4" xfId="20984" xr:uid="{C6F77472-FEA9-4C93-B4E3-66D4E36D794A}"/>
    <cellStyle name="การคำนวณ 2 2 4 3 2 4 2" xfId="44803" xr:uid="{AB23AECA-59A3-42DB-9D67-D1BC74A8C684}"/>
    <cellStyle name="การคำนวณ 2 2 4 3 2 5" xfId="25612" xr:uid="{C3CEFD0B-C0F7-41D5-8BA5-6F2BCC6EDA74}"/>
    <cellStyle name="การคำนวณ 2 2 4 3 2 5 2" xfId="49378" xr:uid="{7A164D35-AA52-485D-8EBC-774B3BB0FA46}"/>
    <cellStyle name="การคำนวณ 2 2 4 3 2 6" xfId="30204" xr:uid="{9662B9BC-1271-46A5-98E4-D5FBDD23AF37}"/>
    <cellStyle name="การคำนวณ 2 2 4 3 3" xfId="6561" xr:uid="{B6941A60-E56C-4212-A4AD-8182D09A6AB5}"/>
    <cellStyle name="การคำนวณ 2 2 4 3 3 2" xfId="11940" xr:uid="{9887A2E7-FB23-45EC-B5BA-33C163BA1001}"/>
    <cellStyle name="การคำนวณ 2 2 4 3 3 2 2" xfId="35977" xr:uid="{BF508693-5C7E-42E3-B1D0-D238FE53CDED}"/>
    <cellStyle name="การคำนวณ 2 2 4 3 3 3" xfId="16681" xr:uid="{B9F77709-915A-492F-A78C-330DD959585B}"/>
    <cellStyle name="การคำนวณ 2 2 4 3 3 3 2" xfId="40711" xr:uid="{BB87080D-98D5-4F62-B912-BEB53B7B527F}"/>
    <cellStyle name="การคำนวณ 2 2 4 3 3 4" xfId="21729" xr:uid="{78D37D14-AC85-4472-89EF-4FE5026BB2FB}"/>
    <cellStyle name="การคำนวณ 2 2 4 3 3 4 2" xfId="45537" xr:uid="{2C593EFA-78CE-4D76-A494-EC895B01979A}"/>
    <cellStyle name="การคำนวณ 2 2 4 3 3 5" xfId="26346" xr:uid="{D6686D04-28C8-4D8F-82B2-6610A17119EB}"/>
    <cellStyle name="การคำนวณ 2 2 4 3 3 5 2" xfId="50112" xr:uid="{986F19C8-2AC2-4C26-9D8A-F8756C9F58C9}"/>
    <cellStyle name="การคำนวณ 2 2 4 3 3 6" xfId="31122" xr:uid="{E43ECBC5-6558-4C54-A335-62B6A35F8598}"/>
    <cellStyle name="การคำนวณ 2 2 4 3 4" xfId="7342" xr:uid="{D886A849-C108-4C11-B819-252CF1C2AA7A}"/>
    <cellStyle name="การคำนวณ 2 2 4 3 4 2" xfId="12721" xr:uid="{AD230FEA-55FD-4BB2-9A5D-96A224F3AD24}"/>
    <cellStyle name="การคำนวณ 2 2 4 3 4 2 2" xfId="36755" xr:uid="{25DC6B8C-C506-43F6-B3CF-E49DED366AE9}"/>
    <cellStyle name="การคำนวณ 2 2 4 3 4 3" xfId="17459" xr:uid="{752F81E8-18D7-4DE7-B5A7-93F9DAD133F3}"/>
    <cellStyle name="การคำนวณ 2 2 4 3 4 3 2" xfId="41489" xr:uid="{995822E5-B79B-4428-AB4A-C5DCEC366121}"/>
    <cellStyle name="การคำนวณ 2 2 4 3 4 4" xfId="22465" xr:uid="{B3A8BC56-F251-4FE9-A3F2-BC9573F7F78D}"/>
    <cellStyle name="การคำนวณ 2 2 4 3 4 4 2" xfId="46264" xr:uid="{B16002F2-622A-4920-9EC5-5D5D148A68BD}"/>
    <cellStyle name="การคำนวณ 2 2 4 3 4 5" xfId="27073" xr:uid="{FD165C56-5B34-42F3-8117-65B17FA982B0}"/>
    <cellStyle name="การคำนวณ 2 2 4 3 4 5 2" xfId="50839" xr:uid="{B86655C3-FA51-4EA6-8A9D-B4DC94DD635E}"/>
    <cellStyle name="การคำนวณ 2 2 4 3 4 6" xfId="31891" xr:uid="{A7FD8964-75EE-4287-A728-B169CEEB178B}"/>
    <cellStyle name="การคำนวณ 2 2 4 3 5" xfId="8081" xr:uid="{7D0DC2B7-40AF-4261-B3AE-9BF124DFA74E}"/>
    <cellStyle name="การคำนวณ 2 2 4 3 5 2" xfId="13460" xr:uid="{3280A8F6-6EF3-4F6E-809C-2E38573D4F4E}"/>
    <cellStyle name="การคำนวณ 2 2 4 3 5 2 2" xfId="37492" xr:uid="{8ADC505C-099E-4612-B2BF-79373F2BCD06}"/>
    <cellStyle name="การคำนวณ 2 2 4 3 5 3" xfId="18196" xr:uid="{85C9D1E5-E185-45E3-BEAA-8F6E38844ABB}"/>
    <cellStyle name="การคำนวณ 2 2 4 3 5 3 2" xfId="42226" xr:uid="{89D83C2E-A278-43B0-BAC6-3F9A43D59336}"/>
    <cellStyle name="การคำนวณ 2 2 4 3 5 4" xfId="23201" xr:uid="{5651399E-111B-4CD0-B000-7A5080C61292}"/>
    <cellStyle name="การคำนวณ 2 2 4 3 5 4 2" xfId="46991" xr:uid="{33C68395-EB22-4648-97F7-D8EC3C9C8767}"/>
    <cellStyle name="การคำนวณ 2 2 4 3 5 5" xfId="27800" xr:uid="{252A411C-9A16-44E8-9A37-8FC3AF86BB82}"/>
    <cellStyle name="การคำนวณ 2 2 4 3 5 5 2" xfId="51566" xr:uid="{3DAAEAFB-FC23-4E60-96D7-86E3ECD17D38}"/>
    <cellStyle name="การคำนวณ 2 2 4 3 5 6" xfId="32619" xr:uid="{05791466-911E-4852-987D-34E08DEE4AB9}"/>
    <cellStyle name="การคำนวณ 2 2 4 3 6" xfId="8814" xr:uid="{4D9FC151-3040-4AE6-A682-E12036874ECB}"/>
    <cellStyle name="การคำนวณ 2 2 4 3 6 2" xfId="14193" xr:uid="{BDB11951-46D8-4854-9DFB-F7C0DE5561A3}"/>
    <cellStyle name="การคำนวณ 2 2 4 3 6 2 2" xfId="38223" xr:uid="{F9D1F629-3AEC-4FD8-96C6-0D21851538A1}"/>
    <cellStyle name="การคำนวณ 2 2 4 3 6 3" xfId="18927" xr:uid="{D6166009-5063-4527-AA11-83054680AA60}"/>
    <cellStyle name="การคำนวณ 2 2 4 3 6 3 2" xfId="42957" xr:uid="{DA5D11F9-848A-475D-8EAD-66272E5593A2}"/>
    <cellStyle name="การคำนวณ 2 2 4 3 6 4" xfId="23932" xr:uid="{BD46CAB1-B1AA-4686-8EF1-B6582581957E}"/>
    <cellStyle name="การคำนวณ 2 2 4 3 6 4 2" xfId="47713" xr:uid="{59608532-2ED2-402C-B72D-B3CCD8E51F52}"/>
    <cellStyle name="การคำนวณ 2 2 4 3 6 5" xfId="28522" xr:uid="{39F06A6E-5B50-4C30-B73A-D69192F7B307}"/>
    <cellStyle name="การคำนวณ 2 2 4 3 6 5 2" xfId="52288" xr:uid="{C59A99A8-68C1-4375-BEEF-D21345C7635C}"/>
    <cellStyle name="การคำนวณ 2 2 4 3 6 6" xfId="33341" xr:uid="{CA5A2A63-45B1-48FB-AB1B-E1550DFF35DD}"/>
    <cellStyle name="การคำนวณ 2 2 4 3 7" xfId="10034" xr:uid="{F95F15A0-BF76-4CC0-814F-13B855990225}"/>
    <cellStyle name="การคำนวณ 2 2 4 3 7 2" xfId="34248" xr:uid="{312C6576-2CF6-4A96-A8C6-02123E2D6649}"/>
    <cellStyle name="การคำนวณ 2 2 4 3 8" xfId="14951" xr:uid="{D822F5D3-55CA-4E41-9F00-B2AB710BB06B}"/>
    <cellStyle name="การคำนวณ 2 2 4 3 8 2" xfId="38981" xr:uid="{2B96AD3F-5C1B-476F-A376-1376E8F8ABA3}"/>
    <cellStyle name="การคำนวณ 2 2 4 3 9" xfId="19925" xr:uid="{112EC7A8-AD80-44CA-AAC0-D0D89C7E9FED}"/>
    <cellStyle name="การคำนวณ 2 2 4 3 9 2" xfId="43758" xr:uid="{28490EAE-FE85-498F-BCE3-4708D3BEF41A}"/>
    <cellStyle name="การคำนวณ 2 2 4 4" xfId="4958" xr:uid="{E2C665BA-9D5C-49E7-AB19-C893E6F5E07C}"/>
    <cellStyle name="การคำนวณ 2 2 4 4 2" xfId="10338" xr:uid="{24448642-0391-4D6D-87EF-4FB1A013F14C}"/>
    <cellStyle name="การคำนวณ 2 2 4 4 2 2" xfId="34552" xr:uid="{3EA7B2E2-33AC-4E64-B6C9-65F55573F8ED}"/>
    <cellStyle name="การคำนวณ 2 2 4 4 3" xfId="15255" xr:uid="{1C9BE03A-80C6-4CCE-A891-958B2BA43731}"/>
    <cellStyle name="การคำนวณ 2 2 4 4 3 2" xfId="39285" xr:uid="{C0C2BE90-6102-4C84-B509-9AFD1821BD6A}"/>
    <cellStyle name="การคำนวณ 2 2 4 4 4" xfId="20487" xr:uid="{7F8AB819-C5C8-424E-883E-6EFDD8852020}"/>
    <cellStyle name="การคำนวณ 2 2 4 4 4 2" xfId="44312" xr:uid="{6FBC2195-78DF-4720-BC60-3BFA6160E01A}"/>
    <cellStyle name="การคำนวณ 2 2 4 4 5" xfId="25121" xr:uid="{467B8478-3767-4D00-BA36-B6AC2CA825E6}"/>
    <cellStyle name="การคำนวณ 2 2 4 4 5 2" xfId="48887" xr:uid="{145A450D-92E7-4961-99CE-126E3C9AA0AA}"/>
    <cellStyle name="การคำนวณ 2 2 4 4 6" xfId="29715" xr:uid="{A65A2DD2-BB60-47E0-A1CD-D8D192B5D59D}"/>
    <cellStyle name="การคำนวณ 2 2 4 5" xfId="6063" xr:uid="{8A40E4AB-F0A9-433C-8EAF-08743971201A}"/>
    <cellStyle name="การคำนวณ 2 2 4 5 2" xfId="11442" xr:uid="{A39FB6D3-4A17-4186-AFC0-70C340E9AE13}"/>
    <cellStyle name="การคำนวณ 2 2 4 5 2 2" xfId="35481" xr:uid="{A401CD37-3277-48C3-BFB3-EDFA0DECA000}"/>
    <cellStyle name="การคำนวณ 2 2 4 5 3" xfId="16185" xr:uid="{9B4226A3-B4FD-4D3F-8A23-AFC9EC92F256}"/>
    <cellStyle name="การคำนวณ 2 2 4 5 3 2" xfId="40215" xr:uid="{9CCE3135-0F55-4E27-ADDD-9ED7B2EC38E8}"/>
    <cellStyle name="การคำนวณ 2 2 4 5 4" xfId="21233" xr:uid="{D5123D1D-18B8-45C9-B4F8-47C061BE5913}"/>
    <cellStyle name="การคำนวณ 2 2 4 5 4 2" xfId="45047" xr:uid="{BFDDFECF-48F7-421E-AF30-0BF5DD1A9741}"/>
    <cellStyle name="การคำนวณ 2 2 4 5 5" xfId="25856" xr:uid="{BBA6B9C4-8F57-4B77-B9AE-A2E3EB787B33}"/>
    <cellStyle name="การคำนวณ 2 2 4 5 5 2" xfId="49622" xr:uid="{87170A0C-CB10-4DB1-A2E5-1058CE8C48F2}"/>
    <cellStyle name="การคำนวณ 2 2 4 5 6" xfId="30632" xr:uid="{AA38114D-56C1-4D7A-8F34-FEBFBE3E7C98}"/>
    <cellStyle name="การคำนวณ 2 2 4 6" xfId="6844" xr:uid="{0ADCEA36-034E-4173-85EA-E20F55A755D9}"/>
    <cellStyle name="การคำนวณ 2 2 4 6 2" xfId="12223" xr:uid="{EC409AA2-7D54-4D92-BF8F-251E96CD1AE4}"/>
    <cellStyle name="การคำนวณ 2 2 4 6 2 2" xfId="36259" xr:uid="{773B96B1-EEFD-48A5-ACDA-8CDDF3D25E80}"/>
    <cellStyle name="การคำนวณ 2 2 4 6 3" xfId="16963" xr:uid="{3888440E-D31B-4510-BCEC-3919AC75EEEC}"/>
    <cellStyle name="การคำนวณ 2 2 4 6 3 2" xfId="40993" xr:uid="{93D13B35-F48E-4AB5-8C9E-AB9D21EB5658}"/>
    <cellStyle name="การคำนวณ 2 2 4 6 4" xfId="21970" xr:uid="{D3B31063-E5A3-45CD-A1D9-DA6C4A00BC59}"/>
    <cellStyle name="การคำนวณ 2 2 4 6 4 2" xfId="45775" xr:uid="{28C2E89C-2723-4AE5-904A-2107C2D57698}"/>
    <cellStyle name="การคำนวณ 2 2 4 6 5" xfId="26584" xr:uid="{A801E5C9-F1B0-4553-A107-787BF8649571}"/>
    <cellStyle name="การคำนวณ 2 2 4 6 5 2" xfId="50350" xr:uid="{F571819B-ABA7-4810-8373-131E9F91B64C}"/>
    <cellStyle name="การคำนวณ 2 2 4 6 6" xfId="31401" xr:uid="{BB8D4233-0B6E-43DC-8B78-27E1DF73AF15}"/>
    <cellStyle name="การคำนวณ 2 2 4 7" xfId="7584" xr:uid="{5D7A3D0A-786F-4255-A0D4-C6945D5AF414}"/>
    <cellStyle name="การคำนวณ 2 2 4 7 2" xfId="12963" xr:uid="{0E4D665E-C54C-4F43-82C6-0B6E9A3C95E6}"/>
    <cellStyle name="การคำนวณ 2 2 4 7 2 2" xfId="36997" xr:uid="{CD416969-4599-42D0-B473-E7A940FE40DB}"/>
    <cellStyle name="การคำนวณ 2 2 4 7 3" xfId="17701" xr:uid="{6B60F313-2377-43F7-9141-55C6A945E2F6}"/>
    <cellStyle name="การคำนวณ 2 2 4 7 3 2" xfId="41731" xr:uid="{DD7814D3-0FFD-41F0-A4FD-DA1A6D60F60E}"/>
    <cellStyle name="การคำนวณ 2 2 4 7 4" xfId="22706" xr:uid="{E163D768-C9F4-40E0-A7C9-014E1DCCD8B5}"/>
    <cellStyle name="การคำนวณ 2 2 4 7 4 2" xfId="46502" xr:uid="{F52AA6C5-B8FF-4DBE-A2CA-4A01BD9941B9}"/>
    <cellStyle name="การคำนวณ 2 2 4 7 5" xfId="27311" xr:uid="{A8E4BEA2-0F80-48C0-ABA5-7071847B205F}"/>
    <cellStyle name="การคำนวณ 2 2 4 7 5 2" xfId="51077" xr:uid="{1A831DE6-8D5A-4593-B1BB-58FAAA2C8699}"/>
    <cellStyle name="การคำนวณ 2 2 4 7 6" xfId="32130" xr:uid="{936EA081-CF28-4135-A546-63548FA6D3CC}"/>
    <cellStyle name="การคำนวณ 2 2 4 8" xfId="8317" xr:uid="{FA7535B4-FDFC-4A3B-BE54-24E71279203F}"/>
    <cellStyle name="การคำนวณ 2 2 4 8 2" xfId="13696" xr:uid="{999F4014-8D34-4F3B-81A1-6A356AC0E9F1}"/>
    <cellStyle name="การคำนวณ 2 2 4 8 2 2" xfId="37728" xr:uid="{8A691E87-6736-4E0F-B2CB-5974C9455AEB}"/>
    <cellStyle name="การคำนวณ 2 2 4 8 3" xfId="18432" xr:uid="{73D1D326-5F11-4037-9339-1ABD41BF6FF3}"/>
    <cellStyle name="การคำนวณ 2 2 4 8 3 2" xfId="42462" xr:uid="{A232C9FB-9253-4CE7-8748-0ECC510A573B}"/>
    <cellStyle name="การคำนวณ 2 2 4 8 4" xfId="23437" xr:uid="{FABED300-7316-4F2F-82F0-FDD550218A1C}"/>
    <cellStyle name="การคำนวณ 2 2 4 8 4 2" xfId="47224" xr:uid="{C31400E9-585D-4B8E-9423-23BCD893D055}"/>
    <cellStyle name="การคำนวณ 2 2 4 8 5" xfId="28033" xr:uid="{F509AA4F-308A-4680-84ED-DCE54CF1F819}"/>
    <cellStyle name="การคำนวณ 2 2 4 8 5 2" xfId="51799" xr:uid="{14324B24-9FF2-4412-8A21-4E9657CA5557}"/>
    <cellStyle name="การคำนวณ 2 2 4 8 6" xfId="32852" xr:uid="{395DE238-C5C1-495C-A56B-587D53FF94B7}"/>
    <cellStyle name="การคำนวณ 2 2 4 9" xfId="9534" xr:uid="{9CFC142A-E326-48F1-81C2-B22657B9C8FA}"/>
    <cellStyle name="การคำนวณ 2 2 4 9 2" xfId="33750" xr:uid="{6CB20978-1FE0-49F8-989E-89895CD13B42}"/>
    <cellStyle name="การคำนวณ 2 2 5" xfId="4222" xr:uid="{4BF6A004-5417-46D5-8FE2-30390C81D1CF}"/>
    <cellStyle name="การคำนวณ 2 2 5 10" xfId="24212" xr:uid="{F5764808-0AEA-4DE2-AD83-E5E83DBD5EBF}"/>
    <cellStyle name="การคำนวณ 2 2 5 10 2" xfId="47979" xr:uid="{02CA744F-5C1C-425D-8C08-A94704402B1D}"/>
    <cellStyle name="การคำนวณ 2 2 5 11" xfId="28990" xr:uid="{39095DE4-E0A6-4DCE-AF27-E67F5E45D118}"/>
    <cellStyle name="การคำนวณ 2 2 5 2" xfId="5025" xr:uid="{AFB56189-90C9-4598-82EE-65B04D28E753}"/>
    <cellStyle name="การคำนวณ 2 2 5 2 2" xfId="10405" xr:uid="{44ED844E-63E1-42FB-A985-422B991A15F0}"/>
    <cellStyle name="การคำนวณ 2 2 5 2 2 2" xfId="34617" xr:uid="{EA192242-E41B-498E-BF3F-E7BA8E667CB6}"/>
    <cellStyle name="การคำนวณ 2 2 5 2 3" xfId="15320" xr:uid="{D02056A1-B378-4ADC-B625-62526007D8D6}"/>
    <cellStyle name="การคำนวณ 2 2 5 2 3 2" xfId="39350" xr:uid="{C4DAE966-3F84-4E50-B5C8-1CFF64098647}"/>
    <cellStyle name="การคำนวณ 2 2 5 2 4" xfId="20554" xr:uid="{8FF8F394-7AF8-4C80-A273-64A06FB43E08}"/>
    <cellStyle name="การคำนวณ 2 2 5 2 4 2" xfId="44379" xr:uid="{6BA0C74B-24C5-424F-B278-BB2DF36C8533}"/>
    <cellStyle name="การคำนวณ 2 2 5 2 5" xfId="25188" xr:uid="{1B3D92F0-52A3-484E-AC42-335071182191}"/>
    <cellStyle name="การคำนวณ 2 2 5 2 5 2" xfId="48954" xr:uid="{2C49C6A0-C19A-4E95-BFC1-648128870CB7}"/>
    <cellStyle name="การคำนวณ 2 2 5 2 6" xfId="29780" xr:uid="{36EEE905-5068-4F59-A57D-CF0B15D62412}"/>
    <cellStyle name="การคำนวณ 2 2 5 3" xfId="6131" xr:uid="{06815F50-BB42-45E4-BA8B-ED19A895711F}"/>
    <cellStyle name="การคำนวณ 2 2 5 3 2" xfId="11510" xr:uid="{41DB5484-D6F8-478B-9EF9-EF30903185EB}"/>
    <cellStyle name="การคำนวณ 2 2 5 3 2 2" xfId="35547" xr:uid="{3B3003CC-5A0B-4F85-A0DE-58A05941E899}"/>
    <cellStyle name="การคำนวณ 2 2 5 3 3" xfId="16251" xr:uid="{E2FBD3CD-17B8-4622-9044-EBFB041290B9}"/>
    <cellStyle name="การคำนวณ 2 2 5 3 3 2" xfId="40281" xr:uid="{08B48407-2CD8-4D47-8406-A835FEFF1135}"/>
    <cellStyle name="การคำนวณ 2 2 5 3 4" xfId="21299" xr:uid="{030A2A68-D7A2-4C9F-A1C8-2E2FB6C97216}"/>
    <cellStyle name="การคำนวณ 2 2 5 3 4 2" xfId="45113" xr:uid="{8B81B9BF-D714-4EC1-8852-4794AFBB36A8}"/>
    <cellStyle name="การคำนวณ 2 2 5 3 5" xfId="25922" xr:uid="{B47E74CB-1127-4767-8BF2-8ACE76368A8B}"/>
    <cellStyle name="การคำนวณ 2 2 5 3 5 2" xfId="49688" xr:uid="{676227E7-6A73-4873-8607-6C910EEE3331}"/>
    <cellStyle name="การคำนวณ 2 2 5 3 6" xfId="30698" xr:uid="{DF4B53A6-A943-41AB-B97D-048F76D34F0F}"/>
    <cellStyle name="การคำนวณ 2 2 5 4" xfId="6912" xr:uid="{76919B44-6685-418D-8965-D5A0E7FAB716}"/>
    <cellStyle name="การคำนวณ 2 2 5 4 2" xfId="12291" xr:uid="{8266665B-3B02-452B-A4B9-ACD805FD47EA}"/>
    <cellStyle name="การคำนวณ 2 2 5 4 2 2" xfId="36325" xr:uid="{3AF3E7EC-B915-4F0D-A601-F387EA658378}"/>
    <cellStyle name="การคำนวณ 2 2 5 4 3" xfId="17029" xr:uid="{913E2884-FE21-40E3-9B3B-EEB79D476957}"/>
    <cellStyle name="การคำนวณ 2 2 5 4 3 2" xfId="41059" xr:uid="{400C0D4C-A0ED-4CAE-806B-0A0C60C33485}"/>
    <cellStyle name="การคำนวณ 2 2 5 4 4" xfId="22035" xr:uid="{534A25C9-5ED6-40D3-832C-DE6106D06D00}"/>
    <cellStyle name="การคำนวณ 2 2 5 4 4 2" xfId="45840" xr:uid="{57667A62-626B-4805-B89C-FB7F6E3EA105}"/>
    <cellStyle name="การคำนวณ 2 2 5 4 5" xfId="26649" xr:uid="{FC8CC413-3843-4AB2-89C6-FC55B1479775}"/>
    <cellStyle name="การคำนวณ 2 2 5 4 5 2" xfId="50415" xr:uid="{9ACC2264-1BCF-4DFE-A2E3-5BE13D1246F8}"/>
    <cellStyle name="การคำนวณ 2 2 5 4 6" xfId="31467" xr:uid="{F57FFA6D-BEA6-4764-8B04-F7806E085191}"/>
    <cellStyle name="การคำนวณ 2 2 5 5" xfId="7651" xr:uid="{80CE8445-3DD5-4000-B745-339C0B39FE7E}"/>
    <cellStyle name="การคำนวณ 2 2 5 5 2" xfId="13030" xr:uid="{8178ADE8-F8F8-4F4C-A55E-A88435A3E337}"/>
    <cellStyle name="การคำนวณ 2 2 5 5 2 2" xfId="37062" xr:uid="{FEB1A6C5-1E89-4C95-9011-D01B07E0E6F7}"/>
    <cellStyle name="การคำนวณ 2 2 5 5 3" xfId="17766" xr:uid="{1BCB2B26-8953-4CD3-A60D-ECD80AA10A58}"/>
    <cellStyle name="การคำนวณ 2 2 5 5 3 2" xfId="41796" xr:uid="{F01D6934-44DE-4951-80B9-32785844ED51}"/>
    <cellStyle name="การคำนวณ 2 2 5 5 4" xfId="22771" xr:uid="{9E457DA6-15C5-4863-9163-54B9C9F9B035}"/>
    <cellStyle name="การคำนวณ 2 2 5 5 4 2" xfId="46567" xr:uid="{93A595A1-F4D8-4EB7-9CD4-4DBD2163091F}"/>
    <cellStyle name="การคำนวณ 2 2 5 5 5" xfId="27376" xr:uid="{C1A95697-9CD6-4205-9453-D852621B6770}"/>
    <cellStyle name="การคำนวณ 2 2 5 5 5 2" xfId="51142" xr:uid="{4FDC058F-7CAA-46F5-A34F-99E65CEFDB04}"/>
    <cellStyle name="การคำนวณ 2 2 5 5 6" xfId="32195" xr:uid="{8E7E4312-A19A-48DF-B9F5-1895BD08945F}"/>
    <cellStyle name="การคำนวณ 2 2 5 6" xfId="8384" xr:uid="{39E3DF1B-7629-41D1-9DFE-49B5C56EAADC}"/>
    <cellStyle name="การคำนวณ 2 2 5 6 2" xfId="13763" xr:uid="{4D77DFAB-308F-4F07-8CBE-8AD30230B60E}"/>
    <cellStyle name="การคำนวณ 2 2 5 6 2 2" xfId="37793" xr:uid="{D7020A09-FDFF-421D-B69E-320BFD6299CB}"/>
    <cellStyle name="การคำนวณ 2 2 5 6 3" xfId="18497" xr:uid="{BDC1BE1A-ECBF-4AAC-A27C-A8EFBA6C39E4}"/>
    <cellStyle name="การคำนวณ 2 2 5 6 3 2" xfId="42527" xr:uid="{2062F412-FC94-4559-8E3E-18747E99480D}"/>
    <cellStyle name="การคำนวณ 2 2 5 6 4" xfId="23502" xr:uid="{3D10D87D-2A66-41C0-9BE6-92FBCD2BFC1A}"/>
    <cellStyle name="การคำนวณ 2 2 5 6 4 2" xfId="47289" xr:uid="{5D2A0850-C4FA-4D69-B796-CD5C39D48C32}"/>
    <cellStyle name="การคำนวณ 2 2 5 6 5" xfId="28098" xr:uid="{3942A1A7-24C2-4420-BFC2-27038F89C26D}"/>
    <cellStyle name="การคำนวณ 2 2 5 6 5 2" xfId="51864" xr:uid="{4D89A1AF-301E-4A66-9148-A57536AF9BAD}"/>
    <cellStyle name="การคำนวณ 2 2 5 6 6" xfId="32917" xr:uid="{556337E5-9F87-4F8E-8C49-DBE11744AF9E}"/>
    <cellStyle name="การคำนวณ 2 2 5 7" xfId="9604" xr:uid="{4EAF1E03-0ED3-402D-BAEA-A2BAB71AC816}"/>
    <cellStyle name="การคำนวณ 2 2 5 7 2" xfId="33818" xr:uid="{974DD0B0-22A6-4759-894A-333A38D9BBFB}"/>
    <cellStyle name="การคำนวณ 2 2 5 8" xfId="14521" xr:uid="{A01CA1F1-5062-4B88-8C61-57B6FC7101F6}"/>
    <cellStyle name="การคำนวณ 2 2 5 8 2" xfId="38551" xr:uid="{F994A92B-D6EB-42EA-964B-B092561E36A8}"/>
    <cellStyle name="การคำนวณ 2 2 5 9" xfId="19495" xr:uid="{BF44E4B8-76DB-4988-AFC3-63A8F3311832}"/>
    <cellStyle name="การคำนวณ 2 2 5 9 2" xfId="43334" xr:uid="{5E110161-778E-490D-9C7B-6EADA593B7EC}"/>
    <cellStyle name="การคำนวณ 2 2 6" xfId="4446" xr:uid="{8F5DD73E-A748-4872-B24D-A59CB52D35FA}"/>
    <cellStyle name="การคำนวณ 2 2 6 10" xfId="24410" xr:uid="{371DA9C1-D17F-46E5-A2EF-B9120E5516A0}"/>
    <cellStyle name="การคำนวณ 2 2 6 10 2" xfId="48176" xr:uid="{ED1DD3B5-B2DC-4232-9958-74E3CBE81D6C}"/>
    <cellStyle name="การคำนวณ 2 2 6 11" xfId="29211" xr:uid="{8A7A6DAB-461A-4B0C-8F5C-81611663CF91}"/>
    <cellStyle name="การคำนวณ 2 2 6 2" xfId="5249" xr:uid="{BDE25FB4-9DB6-4092-A4CA-F5FDA8C01C9E}"/>
    <cellStyle name="การคำนวณ 2 2 6 2 2" xfId="10629" xr:uid="{2E5B54A0-F560-446D-AB94-2C0D71887FD8}"/>
    <cellStyle name="การคำนวณ 2 2 6 2 2 2" xfId="34841" xr:uid="{745B103C-659E-419F-B2D6-32C2E71D3FF2}"/>
    <cellStyle name="การคำนวณ 2 2 6 2 3" xfId="15544" xr:uid="{3538AB63-31E4-42F4-B05D-14349BEC4EBE}"/>
    <cellStyle name="การคำนวณ 2 2 6 2 3 2" xfId="39574" xr:uid="{1B6190F7-653A-4C36-B5E5-0C622B0D7C06}"/>
    <cellStyle name="การคำนวณ 2 2 6 2 4" xfId="20778" xr:uid="{93ACA74B-3EBF-42DC-987E-69348677DEDB}"/>
    <cellStyle name="การคำนวณ 2 2 6 2 4 2" xfId="44600" xr:uid="{AA3E5FCB-801C-44AC-9A88-52FA092596EC}"/>
    <cellStyle name="การคำนวณ 2 2 6 2 5" xfId="25409" xr:uid="{38433EAA-441F-42D4-840E-1B8C0563DA2A}"/>
    <cellStyle name="การคำนวณ 2 2 6 2 5 2" xfId="49175" xr:uid="{23DF4FEF-7F2A-4361-8A40-C27584998F68}"/>
    <cellStyle name="การคำนวณ 2 2 6 2 6" xfId="30001" xr:uid="{8CF71858-C9D9-4DE2-A16B-1DA72FD67A31}"/>
    <cellStyle name="การคำนวณ 2 2 6 3" xfId="6355" xr:uid="{F6AEF7A8-AADC-4F3A-B6C8-605181804216}"/>
    <cellStyle name="การคำนวณ 2 2 6 3 2" xfId="11734" xr:uid="{6EBB2535-F1E5-41A4-9B42-4F1EF7C57142}"/>
    <cellStyle name="การคำนวณ 2 2 6 3 2 2" xfId="35771" xr:uid="{10AFD417-AD87-4287-B3B9-FAFDAB29C226}"/>
    <cellStyle name="การคำนวณ 2 2 6 3 3" xfId="16475" xr:uid="{FDF3D253-C26D-417D-AFAA-0E123B306340}"/>
    <cellStyle name="การคำนวณ 2 2 6 3 3 2" xfId="40505" xr:uid="{248CD13D-F886-4550-8534-C18788790485}"/>
    <cellStyle name="การคำนวณ 2 2 6 3 4" xfId="21523" xr:uid="{3091CD17-26DE-4C6B-AE3B-F013BF09668A}"/>
    <cellStyle name="การคำนวณ 2 2 6 3 4 2" xfId="45334" xr:uid="{78ED30FC-C19C-4F1E-9D54-4E11CBE60FE7}"/>
    <cellStyle name="การคำนวณ 2 2 6 3 5" xfId="26143" xr:uid="{62102A5F-9274-4617-893B-ECE38C638EEE}"/>
    <cellStyle name="การคำนวณ 2 2 6 3 5 2" xfId="49909" xr:uid="{3709922E-3751-4685-8A9B-1DBFFC650D9E}"/>
    <cellStyle name="การคำนวณ 2 2 6 3 6" xfId="30919" xr:uid="{4F401FCE-2DF7-436A-B688-A6BAA90349D5}"/>
    <cellStyle name="การคำนวณ 2 2 6 4" xfId="7136" xr:uid="{9561D575-512D-4485-BFD9-9B1230C85C48}"/>
    <cellStyle name="การคำนวณ 2 2 6 4 2" xfId="12515" xr:uid="{A97E0E42-8F2A-457A-A52C-AC9CED1D4FBF}"/>
    <cellStyle name="การคำนวณ 2 2 6 4 2 2" xfId="36549" xr:uid="{EDC8CA38-8749-4E4B-9478-1F7E7EEEFA5B}"/>
    <cellStyle name="การคำนวณ 2 2 6 4 3" xfId="17253" xr:uid="{25067A80-8AD7-45B6-B464-F14CAF1968E8}"/>
    <cellStyle name="การคำนวณ 2 2 6 4 3 2" xfId="41283" xr:uid="{4C69300F-D32A-465B-9EFC-2C9836B5DAC0}"/>
    <cellStyle name="การคำนวณ 2 2 6 4 4" xfId="22259" xr:uid="{B0BB67B5-7349-4703-B801-B81D30F8D220}"/>
    <cellStyle name="การคำนวณ 2 2 6 4 4 2" xfId="46061" xr:uid="{67B8B3B5-8DEE-4094-A392-7BD5E2E35195}"/>
    <cellStyle name="การคำนวณ 2 2 6 4 5" xfId="26870" xr:uid="{5C5D0F42-7D92-4790-B780-0FC537359463}"/>
    <cellStyle name="การคำนวณ 2 2 6 4 5 2" xfId="50636" xr:uid="{BE85F11B-0CEE-49BD-880D-3BAFC2A9CE19}"/>
    <cellStyle name="การคำนวณ 2 2 6 4 6" xfId="31688" xr:uid="{1D653DEF-C540-4FDC-80F1-6921FDF73A8E}"/>
    <cellStyle name="การคำนวณ 2 2 6 5" xfId="7875" xr:uid="{008E98AA-F28D-4799-BF21-6E66A10EB21D}"/>
    <cellStyle name="การคำนวณ 2 2 6 5 2" xfId="13254" xr:uid="{D991B1C4-675E-4463-B256-2195CC3E55DB}"/>
    <cellStyle name="การคำนวณ 2 2 6 5 2 2" xfId="37286" xr:uid="{EFD2DCF9-1F6C-444A-9260-61D7F5477BE1}"/>
    <cellStyle name="การคำนวณ 2 2 6 5 3" xfId="17990" xr:uid="{31A1B4E6-3DA2-44A1-888D-E6DC41473E2C}"/>
    <cellStyle name="การคำนวณ 2 2 6 5 3 2" xfId="42020" xr:uid="{4C24C372-C35C-4833-988D-E1815DADAAA1}"/>
    <cellStyle name="การคำนวณ 2 2 6 5 4" xfId="22995" xr:uid="{E370EA40-64E3-4E43-A755-3BC614F20070}"/>
    <cellStyle name="การคำนวณ 2 2 6 5 4 2" xfId="46788" xr:uid="{A5B78B22-EC20-4589-ACA4-F5AB5B16DA52}"/>
    <cellStyle name="การคำนวณ 2 2 6 5 5" xfId="27597" xr:uid="{A40CD12F-7AE0-4C6B-AF3D-A05AECBA92BB}"/>
    <cellStyle name="การคำนวณ 2 2 6 5 5 2" xfId="51363" xr:uid="{D238DE5C-33EF-4D6E-82E0-7A29798AC6F6}"/>
    <cellStyle name="การคำนวณ 2 2 6 5 6" xfId="32416" xr:uid="{DBBCD578-9FFA-4704-865E-FE1047281904}"/>
    <cellStyle name="การคำนวณ 2 2 6 6" xfId="8608" xr:uid="{8C5B86BB-D245-412D-819F-E5D2D23636BD}"/>
    <cellStyle name="การคำนวณ 2 2 6 6 2" xfId="13987" xr:uid="{7ED6A00D-DA31-4506-97A0-8F5F3C6A3828}"/>
    <cellStyle name="การคำนวณ 2 2 6 6 2 2" xfId="38017" xr:uid="{0A1CB672-305E-4537-BC7D-0253F5E46A3B}"/>
    <cellStyle name="การคำนวณ 2 2 6 6 3" xfId="18721" xr:uid="{9FA98419-53D7-4A98-84DA-ABF618F7DF1D}"/>
    <cellStyle name="การคำนวณ 2 2 6 6 3 2" xfId="42751" xr:uid="{A41DDDCF-1FCE-454E-8CCB-A0190D6E091B}"/>
    <cellStyle name="การคำนวณ 2 2 6 6 4" xfId="23726" xr:uid="{FFA19BA9-B856-4CAF-96A7-42D70A4854BC}"/>
    <cellStyle name="การคำนวณ 2 2 6 6 4 2" xfId="47510" xr:uid="{83F75907-FA64-4D83-A511-A731F22ED82C}"/>
    <cellStyle name="การคำนวณ 2 2 6 6 5" xfId="28319" xr:uid="{46C749EC-14AE-4D90-AD08-E4AEBD5DA53C}"/>
    <cellStyle name="การคำนวณ 2 2 6 6 5 2" xfId="52085" xr:uid="{9F1BD8B3-D342-4A94-8232-0D7026D64DC6}"/>
    <cellStyle name="การคำนวณ 2 2 6 6 6" xfId="33138" xr:uid="{14B1619B-CBE3-4B58-9218-66D61D7E27FB}"/>
    <cellStyle name="การคำนวณ 2 2 6 7" xfId="9828" xr:uid="{2E538D6C-ABD9-4FBB-9549-30E5ABA2C7C3}"/>
    <cellStyle name="การคำนวณ 2 2 6 7 2" xfId="34042" xr:uid="{565D410C-87C9-404C-9856-12B97749765E}"/>
    <cellStyle name="การคำนวณ 2 2 6 8" xfId="14745" xr:uid="{D70DAACA-0A52-4E6B-8213-BD2A409B7415}"/>
    <cellStyle name="การคำนวณ 2 2 6 8 2" xfId="38775" xr:uid="{72096CF2-A35C-470F-9717-F36088892921}"/>
    <cellStyle name="การคำนวณ 2 2 6 9" xfId="19719" xr:uid="{44A151A9-DFE7-423C-9A16-6865836C33A8}"/>
    <cellStyle name="การคำนวณ 2 2 6 9 2" xfId="43555" xr:uid="{DDA4A4C9-ABC6-4A15-B7EA-D50CF09F434E}"/>
    <cellStyle name="การคำนวณ 2 2 7" xfId="4749" xr:uid="{A0A43DF6-017D-4887-823F-0BCC379D7916}"/>
    <cellStyle name="การคำนวณ 2 2 7 2" xfId="10129" xr:uid="{F6674117-076A-4AC9-BA77-8541F9A3B79C}"/>
    <cellStyle name="การคำนวณ 2 2 7 2 2" xfId="34343" xr:uid="{B50B8BC4-25E1-4674-BEE5-1211407546ED}"/>
    <cellStyle name="การคำนวณ 2 2 7 3" xfId="15046" xr:uid="{48E706CE-741D-4C9C-8674-B880CBB93471}"/>
    <cellStyle name="การคำนวณ 2 2 7 3 2" xfId="39076" xr:uid="{FADD327E-7DFE-4277-9E32-00AB09F5A484}"/>
    <cellStyle name="การคำนวณ 2 2 7 4" xfId="20274" xr:uid="{934BAD03-7A6F-4D79-B7F0-7D0A6F5B8C1D}"/>
    <cellStyle name="การคำนวณ 2 2 7 4 2" xfId="44102" xr:uid="{3CC20F1D-2BEC-46E4-B0EE-D3B2766B0603}"/>
    <cellStyle name="การคำนวณ 2 2 7 5" xfId="24911" xr:uid="{A4C04A16-2E29-4FE2-99E4-EB70EB569630}"/>
    <cellStyle name="การคำนวณ 2 2 7 5 2" xfId="48677" xr:uid="{EB6A471C-B4F1-4063-ABB3-1A3063ACE4EE}"/>
    <cellStyle name="การคำนวณ 2 2 7 6" xfId="29509" xr:uid="{4CADEC9F-FF2E-4EE6-9CC4-F67CB9337347}"/>
    <cellStyle name="การคำนวณ 2 2 8" xfId="5842" xr:uid="{110C7CA6-1713-4B3F-92E5-E1E525706CAC}"/>
    <cellStyle name="การคำนวณ 2 2 8 2" xfId="11221" xr:uid="{27718B6E-C6DA-4E2A-9BE1-73184F3B06DE}"/>
    <cellStyle name="การคำนวณ 2 2 8 2 2" xfId="35271" xr:uid="{814791B4-1BA5-47C2-9669-534344DA101D}"/>
    <cellStyle name="การคำนวณ 2 2 8 3" xfId="15975" xr:uid="{CC0B98FB-C95C-416F-9415-373C3CAC7326}"/>
    <cellStyle name="การคำนวณ 2 2 8 3 2" xfId="40005" xr:uid="{86D19C98-45D8-4CF2-A0F4-441A3A680AE3}"/>
    <cellStyle name="การคำนวณ 2 2 8 4" xfId="21020" xr:uid="{789B2459-FAF2-4B81-AE5B-A4B6756FAF75}"/>
    <cellStyle name="การคำนวณ 2 2 8 4 2" xfId="44837" xr:uid="{F999308F-E874-4718-9F0E-D077D9AE37F4}"/>
    <cellStyle name="การคำนวณ 2 2 8 5" xfId="25646" xr:uid="{69E6CDC1-A788-4BAA-B9C1-1D29FC306BBE}"/>
    <cellStyle name="การคำนวณ 2 2 8 5 2" xfId="49412" xr:uid="{37034B35-88D9-4EA8-8D23-BA0373BFD6D6}"/>
    <cellStyle name="การคำนวณ 2 2 8 6" xfId="30425" xr:uid="{A9166991-C439-424C-AA50-889AB8EB2BDE}"/>
    <cellStyle name="การคำนวณ 2 2 9" xfId="6632" xr:uid="{8C2A52B4-433A-42C7-A8AE-E7823EF8CC0B}"/>
    <cellStyle name="การคำนวณ 2 2 9 2" xfId="12011" xr:uid="{D58B78B5-55D0-4511-BA48-B5B7F81AA65A}"/>
    <cellStyle name="การคำนวณ 2 2 9 2 2" xfId="36047" xr:uid="{B6CE8F77-874E-47DF-BBA4-2E69BF1DAA54}"/>
    <cellStyle name="การคำนวณ 2 2 9 3" xfId="16751" xr:uid="{4DF90B10-C0D0-4677-A6A3-B4A029B236CD}"/>
    <cellStyle name="การคำนวณ 2 2 9 3 2" xfId="40781" xr:uid="{AC078183-AD32-4458-950D-F7D91304EBC9}"/>
    <cellStyle name="การคำนวณ 2 2 9 4" xfId="21758" xr:uid="{12649A54-2872-465C-B100-A78E8ECF3F60}"/>
    <cellStyle name="การคำนวณ 2 2 9 4 2" xfId="45566" xr:uid="{8237F4A8-829E-4C40-912A-1D64F6E06926}"/>
    <cellStyle name="การคำนวณ 2 2 9 5" xfId="26375" xr:uid="{C03645C3-2263-4B51-9F1E-40878D545993}"/>
    <cellStyle name="การคำนวณ 2 2 9 5 2" xfId="50141" xr:uid="{42970B5E-8C23-445D-A1AF-A79CE9D113A9}"/>
    <cellStyle name="การคำนวณ 2 2 9 6" xfId="31192" xr:uid="{1E940D41-ED06-4731-93C3-B2B0A5C2D65C}"/>
    <cellStyle name="การคำนวณ 2 3" xfId="2873" xr:uid="{F88E6364-003B-4B91-995B-E17EEF82FF03}"/>
    <cellStyle name="การคำนวณ 2 3 10" xfId="14350" xr:uid="{4061B3A2-081A-4C66-9B28-1BCDF7147F03}"/>
    <cellStyle name="การคำนวณ 2 3 10 2" xfId="38380" xr:uid="{AD44D30E-0C31-493B-93C5-6990C06F3E0F}"/>
    <cellStyle name="การคำนวณ 2 3 11" xfId="19322" xr:uid="{36404E0D-D811-4E7A-AE8C-EF03EC715A8B}"/>
    <cellStyle name="การคำนวณ 2 3 11 2" xfId="43163" xr:uid="{B77229EE-7E23-4F5A-85DB-FB76DAF2B53F}"/>
    <cellStyle name="การคำนวณ 2 3 12" xfId="24062" xr:uid="{496E5BCD-1866-4C52-889B-98E07D57FD4B}"/>
    <cellStyle name="การคำนวณ 2 3 12 2" xfId="47831" xr:uid="{CFE65C5A-CAB9-4E4E-800E-D97B9A689084}"/>
    <cellStyle name="การคำนวณ 2 3 13" xfId="4041" xr:uid="{EC3C96C0-FDF2-4871-BD19-A3A0BC03CDF7}"/>
    <cellStyle name="การคำนวณ 2 3 14" xfId="28819" xr:uid="{E4D4AF81-1268-4789-ADCC-B434616FB8FD}"/>
    <cellStyle name="การคำนวณ 2 3 2" xfId="3192" xr:uid="{21CA0E52-464E-4D45-929C-847A3D21C22B}"/>
    <cellStyle name="การคำนวณ 2 3 2 10" xfId="24306" xr:uid="{2C9210F4-112B-4E82-A13F-28AD646B5515}"/>
    <cellStyle name="การคำนวณ 2 3 2 10 2" xfId="48072" xr:uid="{B884355F-D031-4575-A705-69C55316E168}"/>
    <cellStyle name="การคำนวณ 2 3 2 11" xfId="4325" xr:uid="{7CB67CA9-FF85-4FD8-9905-08D93488626A}"/>
    <cellStyle name="การคำนวณ 2 3 2 12" xfId="29090" xr:uid="{2187D3A7-CEA9-4E77-B718-598EBCE0075D}"/>
    <cellStyle name="การคำนวณ 2 3 2 2" xfId="5128" xr:uid="{3F26957E-7B56-4929-8450-C049DAF75C23}"/>
    <cellStyle name="การคำนวณ 2 3 2 2 2" xfId="10508" xr:uid="{6DE7479F-CD9E-48E4-AFCF-9800674FF5D7}"/>
    <cellStyle name="การคำนวณ 2 3 2 2 2 2" xfId="34720" xr:uid="{D39930B3-FB11-41DF-BDF8-FD2317504DF8}"/>
    <cellStyle name="การคำนวณ 2 3 2 2 3" xfId="15423" xr:uid="{F1428D99-5A4C-4C3A-87B5-7F472B48EF58}"/>
    <cellStyle name="การคำนวณ 2 3 2 2 3 2" xfId="39453" xr:uid="{CFFAD29F-2E56-48D8-8F8A-E02CF1FE873A}"/>
    <cellStyle name="การคำนวณ 2 3 2 2 4" xfId="20657" xr:uid="{BAE39704-30C6-4759-AF99-102EC1545638}"/>
    <cellStyle name="การคำนวณ 2 3 2 2 4 2" xfId="44479" xr:uid="{903AB099-8CCC-403E-AF42-947E529A33B7}"/>
    <cellStyle name="การคำนวณ 2 3 2 2 5" xfId="25288" xr:uid="{12FE80D3-B519-43D9-B05A-5FDC542AAFFA}"/>
    <cellStyle name="การคำนวณ 2 3 2 2 5 2" xfId="49054" xr:uid="{54343E99-504A-4D21-8FEF-FD4356DC5CE2}"/>
    <cellStyle name="การคำนวณ 2 3 2 2 6" xfId="29880" xr:uid="{FC365C99-0415-4D43-A431-C6CE926E0B3B}"/>
    <cellStyle name="การคำนวณ 2 3 2 3" xfId="6234" xr:uid="{7B6A867E-4EC7-4616-B07F-690CC9179D9D}"/>
    <cellStyle name="การคำนวณ 2 3 2 3 2" xfId="11613" xr:uid="{9CC1AA90-305E-4781-99B5-6BB40CF08B2C}"/>
    <cellStyle name="การคำนวณ 2 3 2 3 2 2" xfId="35650" xr:uid="{E761602F-24B1-4EAF-B94C-CC2E824B5CB1}"/>
    <cellStyle name="การคำนวณ 2 3 2 3 3" xfId="16354" xr:uid="{70A15E7B-414A-44D5-ABFB-595B244A40B8}"/>
    <cellStyle name="การคำนวณ 2 3 2 3 3 2" xfId="40384" xr:uid="{22A4D69E-E751-40FA-9EF8-023B78101F4A}"/>
    <cellStyle name="การคำนวณ 2 3 2 3 4" xfId="21402" xr:uid="{55F52221-A671-4D76-A844-A5186BA2B67E}"/>
    <cellStyle name="การคำนวณ 2 3 2 3 4 2" xfId="45213" xr:uid="{16D7DB23-1B59-4A7A-871E-280DFBE1F976}"/>
    <cellStyle name="การคำนวณ 2 3 2 3 5" xfId="26022" xr:uid="{FC94312E-6BC5-43D6-A6B1-B6860403DFBE}"/>
    <cellStyle name="การคำนวณ 2 3 2 3 5 2" xfId="49788" xr:uid="{787DA792-6974-405B-AB11-2555A7D75345}"/>
    <cellStyle name="การคำนวณ 2 3 2 3 6" xfId="30798" xr:uid="{31A69B8A-8786-4E7B-B414-0426CEEDDF8C}"/>
    <cellStyle name="การคำนวณ 2 3 2 4" xfId="7015" xr:uid="{BEC63CC5-537A-453B-A911-1B56E786B849}"/>
    <cellStyle name="การคำนวณ 2 3 2 4 2" xfId="12394" xr:uid="{F6CD9214-2A36-44EC-892B-257897A416DB}"/>
    <cellStyle name="การคำนวณ 2 3 2 4 2 2" xfId="36428" xr:uid="{998CF883-20E6-4173-82B8-BE4F08734C7D}"/>
    <cellStyle name="การคำนวณ 2 3 2 4 3" xfId="17132" xr:uid="{57464CDF-FEFE-4974-B154-A9BBF2815633}"/>
    <cellStyle name="การคำนวณ 2 3 2 4 3 2" xfId="41162" xr:uid="{F5C693CA-D26C-4E0C-92C9-36ACF77FFD77}"/>
    <cellStyle name="การคำนวณ 2 3 2 4 4" xfId="22138" xr:uid="{B4FA7856-CE2E-491E-B915-483B5B791C0E}"/>
    <cellStyle name="การคำนวณ 2 3 2 4 4 2" xfId="45940" xr:uid="{3F0A0838-54F2-4945-B944-23C50754D895}"/>
    <cellStyle name="การคำนวณ 2 3 2 4 5" xfId="26749" xr:uid="{4FCCAB4B-AFAF-4112-B102-A978C926CE2E}"/>
    <cellStyle name="การคำนวณ 2 3 2 4 5 2" xfId="50515" xr:uid="{FB85B5CB-193B-4404-82DF-103469C57E67}"/>
    <cellStyle name="การคำนวณ 2 3 2 4 6" xfId="31567" xr:uid="{86801A10-6C90-4D53-8139-6D70C361EB34}"/>
    <cellStyle name="การคำนวณ 2 3 2 5" xfId="7754" xr:uid="{74D5B4DB-E3AB-40E0-98F8-0D7266C6D902}"/>
    <cellStyle name="การคำนวณ 2 3 2 5 2" xfId="13133" xr:uid="{E65FB8B9-53A8-45DC-A0D1-39D11B8E5F0E}"/>
    <cellStyle name="การคำนวณ 2 3 2 5 2 2" xfId="37165" xr:uid="{D280FEC1-8F0B-4902-BF13-90570C39C4EF}"/>
    <cellStyle name="การคำนวณ 2 3 2 5 3" xfId="17869" xr:uid="{40AB8941-BCE1-46B5-ABDB-F753C1233764}"/>
    <cellStyle name="การคำนวณ 2 3 2 5 3 2" xfId="41899" xr:uid="{7A578467-BB1A-4367-B119-EF25E829A2F7}"/>
    <cellStyle name="การคำนวณ 2 3 2 5 4" xfId="22874" xr:uid="{63000F26-B52A-4767-B9B7-501A885B9D84}"/>
    <cellStyle name="การคำนวณ 2 3 2 5 4 2" xfId="46667" xr:uid="{736E93B1-BCCE-4E2F-BA36-BB4E56AE1903}"/>
    <cellStyle name="การคำนวณ 2 3 2 5 5" xfId="27476" xr:uid="{37BFAA94-76F2-48F4-885B-D5D316E0BBF0}"/>
    <cellStyle name="การคำนวณ 2 3 2 5 5 2" xfId="51242" xr:uid="{75D58666-2FD1-4FE7-947F-B108275708D1}"/>
    <cellStyle name="การคำนวณ 2 3 2 5 6" xfId="32295" xr:uid="{30D5EE21-C5DF-4C63-AE68-5961B9E7C8C2}"/>
    <cellStyle name="การคำนวณ 2 3 2 6" xfId="8487" xr:uid="{8D82F784-332B-43DF-8DFD-3F45E8FB1524}"/>
    <cellStyle name="การคำนวณ 2 3 2 6 2" xfId="13866" xr:uid="{C6636CAD-07CF-453D-BFBB-483DD023CD8E}"/>
    <cellStyle name="การคำนวณ 2 3 2 6 2 2" xfId="37896" xr:uid="{2FF8C3C0-F760-4985-A449-49385DF029C4}"/>
    <cellStyle name="การคำนวณ 2 3 2 6 3" xfId="18600" xr:uid="{871ADA40-5226-4F7F-919E-0C3CAA0ADAB4}"/>
    <cellStyle name="การคำนวณ 2 3 2 6 3 2" xfId="42630" xr:uid="{64C1FC46-B06E-48F7-87CD-B0A2D7742E24}"/>
    <cellStyle name="การคำนวณ 2 3 2 6 4" xfId="23605" xr:uid="{78C30F06-87CA-4CCC-A3DE-7BA1B36FCD09}"/>
    <cellStyle name="การคำนวณ 2 3 2 6 4 2" xfId="47389" xr:uid="{972EEE34-2115-4CE5-9278-0C2B9E953E3F}"/>
    <cellStyle name="การคำนวณ 2 3 2 6 5" xfId="28198" xr:uid="{AD0C7232-61DD-4A4F-9FB2-5B383E68BAA4}"/>
    <cellStyle name="การคำนวณ 2 3 2 6 5 2" xfId="51964" xr:uid="{305BDE45-66B6-454B-B1A3-618921AD6FC2}"/>
    <cellStyle name="การคำนวณ 2 3 2 6 6" xfId="33017" xr:uid="{0CC3B047-0D27-4F09-9642-5BD3554EB2EA}"/>
    <cellStyle name="การคำนวณ 2 3 2 7" xfId="9707" xr:uid="{00F62556-2C09-44B2-9CBA-404C0802EB3C}"/>
    <cellStyle name="การคำนวณ 2 3 2 7 2" xfId="33921" xr:uid="{A7826A54-9861-43E6-AC50-83F565BE9A69}"/>
    <cellStyle name="การคำนวณ 2 3 2 8" xfId="14624" xr:uid="{7C278CCE-D7BF-4E6B-B261-68428691914B}"/>
    <cellStyle name="การคำนวณ 2 3 2 8 2" xfId="38654" xr:uid="{0854539A-BDA4-47A4-BA1F-8074FB9F7205}"/>
    <cellStyle name="การคำนวณ 2 3 2 9" xfId="19598" xr:uid="{1C1C3799-F054-43E6-8BC4-B3DD724187D0}"/>
    <cellStyle name="การคำนวณ 2 3 2 9 2" xfId="43434" xr:uid="{3BDE80AC-33F5-452D-8B84-C9D14FE8E3E0}"/>
    <cellStyle name="การคำนวณ 2 3 3" xfId="4549" xr:uid="{697E7D03-CFFF-4177-880A-24049CFEB26F}"/>
    <cellStyle name="การคำนวณ 2 3 3 10" xfId="24505" xr:uid="{B88A089B-22D0-41A6-BB16-15293512F71E}"/>
    <cellStyle name="การคำนวณ 2 3 3 10 2" xfId="48271" xr:uid="{CDA6BD22-4E8E-48E0-9DAF-3D129489B1AE}"/>
    <cellStyle name="การคำนวณ 2 3 3 11" xfId="29311" xr:uid="{A3993F22-8400-40B6-BFA6-87CA6812238B}"/>
    <cellStyle name="การคำนวณ 2 3 3 2" xfId="5352" xr:uid="{222B7395-1403-4A07-8DBF-FF45F9FF44DF}"/>
    <cellStyle name="การคำนวณ 2 3 3 2 2" xfId="10732" xr:uid="{EB25C82E-ED69-45D0-BD67-8F6142587FC5}"/>
    <cellStyle name="การคำนวณ 2 3 3 2 2 2" xfId="34944" xr:uid="{26AF0CD1-CA35-46DD-A4BC-027C40D06889}"/>
    <cellStyle name="การคำนวณ 2 3 3 2 3" xfId="15647" xr:uid="{3C75CBCD-A3D7-4431-AC7E-B976D7772130}"/>
    <cellStyle name="การคำนวณ 2 3 3 2 3 2" xfId="39677" xr:uid="{DE4D1744-35D2-46E9-93C9-F246818B828B}"/>
    <cellStyle name="การคำนวณ 2 3 3 2 4" xfId="20881" xr:uid="{9AFC28E2-5EC5-4864-8277-33A5B765AD0E}"/>
    <cellStyle name="การคำนวณ 2 3 3 2 4 2" xfId="44700" xr:uid="{1C63D081-9F72-49C4-B1F1-D5F6F3556ADE}"/>
    <cellStyle name="การคำนวณ 2 3 3 2 5" xfId="25509" xr:uid="{C811C572-E629-4523-AF3B-C99B297912B6}"/>
    <cellStyle name="การคำนวณ 2 3 3 2 5 2" xfId="49275" xr:uid="{6533E984-E78A-4DD6-974F-C7A60BA509F4}"/>
    <cellStyle name="การคำนวณ 2 3 3 2 6" xfId="30101" xr:uid="{A296EEEF-1BF8-412C-8B98-B31BAF69A1CE}"/>
    <cellStyle name="การคำนวณ 2 3 3 3" xfId="6458" xr:uid="{EC2CF568-7274-4019-BA49-E953EDDABE93}"/>
    <cellStyle name="การคำนวณ 2 3 3 3 2" xfId="11837" xr:uid="{3A116E83-D615-41ED-9A14-1AED23F5D0DF}"/>
    <cellStyle name="การคำนวณ 2 3 3 3 2 2" xfId="35874" xr:uid="{1E48C321-E8A2-4C7C-AC2D-3F226777334B}"/>
    <cellStyle name="การคำนวณ 2 3 3 3 3" xfId="16578" xr:uid="{0C9F7795-86E9-467A-876C-B6D9E3C180AF}"/>
    <cellStyle name="การคำนวณ 2 3 3 3 3 2" xfId="40608" xr:uid="{97528C38-2A55-4CD9-BBA7-E0F17A35DC03}"/>
    <cellStyle name="การคำนวณ 2 3 3 3 4" xfId="21626" xr:uid="{9F1A9531-4DE0-4CEE-ABD8-3A152A2DC164}"/>
    <cellStyle name="การคำนวณ 2 3 3 3 4 2" xfId="45434" xr:uid="{27354452-4769-4AB7-84CA-99D0179EBFB3}"/>
    <cellStyle name="การคำนวณ 2 3 3 3 5" xfId="26243" xr:uid="{FB084402-14BF-421C-AEFE-DB92B9946B5C}"/>
    <cellStyle name="การคำนวณ 2 3 3 3 5 2" xfId="50009" xr:uid="{0211A5EB-0070-4562-ADF4-FD323EE5D61C}"/>
    <cellStyle name="การคำนวณ 2 3 3 3 6" xfId="31019" xr:uid="{B5734843-93D7-41F7-9BDF-41711DF484D2}"/>
    <cellStyle name="การคำนวณ 2 3 3 4" xfId="7239" xr:uid="{BD127993-C315-46E0-8F49-4E36A5FC6D25}"/>
    <cellStyle name="การคำนวณ 2 3 3 4 2" xfId="12618" xr:uid="{ABFAC4A5-67B1-4C4D-8D4D-334A4C806195}"/>
    <cellStyle name="การคำนวณ 2 3 3 4 2 2" xfId="36652" xr:uid="{B4FE1F3B-B57F-4753-ADD0-3CD9B4CB9C1B}"/>
    <cellStyle name="การคำนวณ 2 3 3 4 3" xfId="17356" xr:uid="{10D602FC-23B2-4CF9-BBC9-4B9E2EB19ED9}"/>
    <cellStyle name="การคำนวณ 2 3 3 4 3 2" xfId="41386" xr:uid="{7F6EC431-F415-4D75-94CC-9CD0CCB39275}"/>
    <cellStyle name="การคำนวณ 2 3 3 4 4" xfId="22362" xr:uid="{58EDC6FD-8AC0-4178-8189-252FDEAAAC35}"/>
    <cellStyle name="การคำนวณ 2 3 3 4 4 2" xfId="46161" xr:uid="{DD6B644A-A990-4117-82F1-914E2BCE575F}"/>
    <cellStyle name="การคำนวณ 2 3 3 4 5" xfId="26970" xr:uid="{5F7E59D0-BDE1-4007-9CD7-D035EE45B072}"/>
    <cellStyle name="การคำนวณ 2 3 3 4 5 2" xfId="50736" xr:uid="{B68F7C72-F0AB-4228-9E9E-A3209762537E}"/>
    <cellStyle name="การคำนวณ 2 3 3 4 6" xfId="31788" xr:uid="{B64B913B-F090-4A40-867B-3FC4BB2D29F2}"/>
    <cellStyle name="การคำนวณ 2 3 3 5" xfId="7978" xr:uid="{EC8057C0-961F-46F1-89E0-A61F9C28202D}"/>
    <cellStyle name="การคำนวณ 2 3 3 5 2" xfId="13357" xr:uid="{58E982E1-4501-49E6-AB23-92DD76114401}"/>
    <cellStyle name="การคำนวณ 2 3 3 5 2 2" xfId="37389" xr:uid="{4B32C9B4-E945-412C-99AD-3CC50C374060}"/>
    <cellStyle name="การคำนวณ 2 3 3 5 3" xfId="18093" xr:uid="{40ED4D03-29CA-49FA-A60F-B86789E5F4C1}"/>
    <cellStyle name="การคำนวณ 2 3 3 5 3 2" xfId="42123" xr:uid="{6C1477B6-A5CD-475B-92FB-72172E2E6B40}"/>
    <cellStyle name="การคำนวณ 2 3 3 5 4" xfId="23098" xr:uid="{EC661514-E8A2-4FB8-B91C-703233335DE5}"/>
    <cellStyle name="การคำนวณ 2 3 3 5 4 2" xfId="46888" xr:uid="{3EA2DC06-EA1A-485A-AB69-E852DAFE0EFC}"/>
    <cellStyle name="การคำนวณ 2 3 3 5 5" xfId="27697" xr:uid="{F5222C28-ABB4-4AD2-8E7A-F2EEA13E7011}"/>
    <cellStyle name="การคำนวณ 2 3 3 5 5 2" xfId="51463" xr:uid="{5AC3F9B6-F6E9-4563-B837-BEF06DAF38B0}"/>
    <cellStyle name="การคำนวณ 2 3 3 5 6" xfId="32516" xr:uid="{6AEF87D8-4991-40A5-9672-4AD2331E3272}"/>
    <cellStyle name="การคำนวณ 2 3 3 6" xfId="8711" xr:uid="{92C34C6F-4D71-415D-8CD5-68F186963188}"/>
    <cellStyle name="การคำนวณ 2 3 3 6 2" xfId="14090" xr:uid="{7517FFB8-DEB6-4EEC-8E8E-A18D4FA1A04F}"/>
    <cellStyle name="การคำนวณ 2 3 3 6 2 2" xfId="38120" xr:uid="{086FD03D-73FE-4A07-AC23-6DE2181ECD54}"/>
    <cellStyle name="การคำนวณ 2 3 3 6 3" xfId="18824" xr:uid="{5F48D6CB-D182-441A-A592-31D81729A1AB}"/>
    <cellStyle name="การคำนวณ 2 3 3 6 3 2" xfId="42854" xr:uid="{97D4D465-1989-49F2-B734-9FDA9C24358C}"/>
    <cellStyle name="การคำนวณ 2 3 3 6 4" xfId="23829" xr:uid="{6AC9E709-064B-416B-95EC-93C6E5B66E23}"/>
    <cellStyle name="การคำนวณ 2 3 3 6 4 2" xfId="47610" xr:uid="{5B560AC6-4B94-489B-B3D0-1AF792BD52CE}"/>
    <cellStyle name="การคำนวณ 2 3 3 6 5" xfId="28419" xr:uid="{88EE6DAC-4FA4-4E5D-B386-2350C247FDE7}"/>
    <cellStyle name="การคำนวณ 2 3 3 6 5 2" xfId="52185" xr:uid="{C1AAB309-C0D3-46DA-8EFE-016B1D2F0859}"/>
    <cellStyle name="การคำนวณ 2 3 3 6 6" xfId="33238" xr:uid="{A68AEF46-3452-4B24-A307-E483FF8AE6EC}"/>
    <cellStyle name="การคำนวณ 2 3 3 7" xfId="9931" xr:uid="{6F90D858-ACC9-4A7D-B535-F85E6A7AE495}"/>
    <cellStyle name="การคำนวณ 2 3 3 7 2" xfId="34145" xr:uid="{F6556B6A-8730-45E5-85F1-9B283D43B2D2}"/>
    <cellStyle name="การคำนวณ 2 3 3 8" xfId="14848" xr:uid="{EA8CB4B4-BD77-48B9-A4AC-30D3EA757C66}"/>
    <cellStyle name="การคำนวณ 2 3 3 8 2" xfId="38878" xr:uid="{954B9185-893B-43FB-9B5C-C994BE83B81D}"/>
    <cellStyle name="การคำนวณ 2 3 3 9" xfId="19822" xr:uid="{4801001D-02BC-48BE-9816-C51B9FDAABFF}"/>
    <cellStyle name="การคำนวณ 2 3 3 9 2" xfId="43655" xr:uid="{16F671ED-70F7-4AAA-81DA-FF3BEA55C60E}"/>
    <cellStyle name="การคำนวณ 2 3 4" xfId="4852" xr:uid="{1C23E7E5-F426-4AE9-952C-8B87ABB9C88A}"/>
    <cellStyle name="การคำนวณ 2 3 4 2" xfId="10232" xr:uid="{9373531D-1347-4F6A-9310-A8666626DE07}"/>
    <cellStyle name="การคำนวณ 2 3 4 2 2" xfId="34446" xr:uid="{18EA44C8-854C-4121-B41B-89F1D9F8BBDE}"/>
    <cellStyle name="การคำนวณ 2 3 4 3" xfId="15149" xr:uid="{7B49CC18-C05F-44FF-8B3E-C1E4D239737E}"/>
    <cellStyle name="การคำนวณ 2 3 4 3 2" xfId="39179" xr:uid="{A7814A33-3C56-4FBB-A32B-8FBFFFE0443A}"/>
    <cellStyle name="การคำนวณ 2 3 4 4" xfId="20381" xr:uid="{3E6E3648-9350-4E8F-A3B2-75E136686CB8}"/>
    <cellStyle name="การคำนวณ 2 3 4 4 2" xfId="44206" xr:uid="{A19A57C8-6D30-4CEA-A4E2-AA9D6C042E6C}"/>
    <cellStyle name="การคำนวณ 2 3 4 5" xfId="25015" xr:uid="{56EF1CA5-4501-4167-B3E1-78AFAD542E84}"/>
    <cellStyle name="การคำนวณ 2 3 4 5 2" xfId="48781" xr:uid="{D15F67A9-B9CE-4DAB-9ABE-CD7819EC4946}"/>
    <cellStyle name="การคำนวณ 2 3 4 6" xfId="29609" xr:uid="{8117FB00-3DA1-473E-8DC8-10EFDEDCED3E}"/>
    <cellStyle name="การคำนวณ 2 3 5" xfId="5957" xr:uid="{BDBDEB74-216D-4BCF-BF19-6489BF4DAB3A}"/>
    <cellStyle name="การคำนวณ 2 3 5 2" xfId="11336" xr:uid="{F5A71935-7C6F-4740-BED0-70418D1B1E04}"/>
    <cellStyle name="การคำนวณ 2 3 5 2 2" xfId="35375" xr:uid="{88ED21D9-0B41-4A78-B330-516F7158E0DD}"/>
    <cellStyle name="การคำนวณ 2 3 5 3" xfId="16079" xr:uid="{BA99755E-8CA0-4091-9498-CF829F74A5AE}"/>
    <cellStyle name="การคำนวณ 2 3 5 3 2" xfId="40109" xr:uid="{E4FBBF66-54E6-4390-9DBC-E7016D4D6236}"/>
    <cellStyle name="การคำนวณ 2 3 5 4" xfId="21127" xr:uid="{85295749-B753-4355-B245-822AEDDF42F9}"/>
    <cellStyle name="การคำนวณ 2 3 5 4 2" xfId="44941" xr:uid="{55B4C274-2E7F-446C-9E8E-C4CFC21A7BA8}"/>
    <cellStyle name="การคำนวณ 2 3 5 5" xfId="25750" xr:uid="{F3F05480-8F4B-4801-8810-6C80C57C9253}"/>
    <cellStyle name="การคำนวณ 2 3 5 5 2" xfId="49516" xr:uid="{AC40B76E-2AD2-4A12-8872-F103104AC85F}"/>
    <cellStyle name="การคำนวณ 2 3 5 6" xfId="30526" xr:uid="{9D0684AA-E84F-4A28-BF87-FDA44624057D}"/>
    <cellStyle name="การคำนวณ 2 3 6" xfId="6738" xr:uid="{F39A981F-F481-4BA9-9BDE-BAD4485B6B6F}"/>
    <cellStyle name="การคำนวณ 2 3 6 2" xfId="12117" xr:uid="{91416674-7450-47AE-AE1F-1F2ED162C7EC}"/>
    <cellStyle name="การคำนวณ 2 3 6 2 2" xfId="36153" xr:uid="{2976B289-EB1D-4B4B-ADA0-C92632039163}"/>
    <cellStyle name="การคำนวณ 2 3 6 3" xfId="16857" xr:uid="{5B039320-754B-48A9-81CC-B583289128B4}"/>
    <cellStyle name="การคำนวณ 2 3 6 3 2" xfId="40887" xr:uid="{1146BE60-DC6E-4076-AA61-EE9DF0C686AC}"/>
    <cellStyle name="การคำนวณ 2 3 6 4" xfId="21864" xr:uid="{F55AC036-0D91-4718-9648-4EFE32C2D90F}"/>
    <cellStyle name="การคำนวณ 2 3 6 4 2" xfId="45669" xr:uid="{425C21F9-2728-4615-9E39-DB5F1A8EBD38}"/>
    <cellStyle name="การคำนวณ 2 3 6 5" xfId="26478" xr:uid="{F0F94FC6-3093-4DBE-B154-976B4C7BECA3}"/>
    <cellStyle name="การคำนวณ 2 3 6 5 2" xfId="50244" xr:uid="{0A41BD5A-4DA5-4530-B573-A9CCD1C032B4}"/>
    <cellStyle name="การคำนวณ 2 3 6 6" xfId="31295" xr:uid="{B2AB4D7D-D6B3-4363-88AC-34B06BC3B4CE}"/>
    <cellStyle name="การคำนวณ 2 3 7" xfId="7478" xr:uid="{34100894-A013-4E00-921A-F2D0EBDA3D82}"/>
    <cellStyle name="การคำนวณ 2 3 7 2" xfId="12857" xr:uid="{C7AA9B04-B3DF-4BF4-AF14-A82B914F3D31}"/>
    <cellStyle name="การคำนวณ 2 3 7 2 2" xfId="36891" xr:uid="{8A2EDB25-9038-4BBC-8706-1B41EA0DDCED}"/>
    <cellStyle name="การคำนวณ 2 3 7 3" xfId="17595" xr:uid="{49789F11-C9A3-4356-B7D7-9BC1632827F3}"/>
    <cellStyle name="การคำนวณ 2 3 7 3 2" xfId="41625" xr:uid="{48F91602-78E7-4CCB-BDB3-A89ACB306F60}"/>
    <cellStyle name="การคำนวณ 2 3 7 4" xfId="22600" xr:uid="{8CFA0F31-6B6F-4969-B696-F905FD5850A9}"/>
    <cellStyle name="การคำนวณ 2 3 7 4 2" xfId="46396" xr:uid="{E3613760-E1E8-4F8F-8815-0B167CAEF6D9}"/>
    <cellStyle name="การคำนวณ 2 3 7 5" xfId="27205" xr:uid="{EE0EB2C0-B35D-47C8-B5F7-10B67DC122CD}"/>
    <cellStyle name="การคำนวณ 2 3 7 5 2" xfId="50971" xr:uid="{B8010CA4-75A4-4676-8DD7-3682F20ED43E}"/>
    <cellStyle name="การคำนวณ 2 3 7 6" xfId="32024" xr:uid="{9C258459-0C65-4851-8A65-74A469C183B8}"/>
    <cellStyle name="การคำนวณ 2 3 8" xfId="8211" xr:uid="{0B4BDE2C-F3C6-4DBB-8F15-1DB32F444134}"/>
    <cellStyle name="การคำนวณ 2 3 8 2" xfId="13590" xr:uid="{A6220413-0690-4341-8EE1-35866555201D}"/>
    <cellStyle name="การคำนวณ 2 3 8 2 2" xfId="37622" xr:uid="{9E623C34-B4FF-4628-8E62-C87BD4442479}"/>
    <cellStyle name="การคำนวณ 2 3 8 3" xfId="18326" xr:uid="{4BFE767C-2943-4382-BDA8-D182A82C58E5}"/>
    <cellStyle name="การคำนวณ 2 3 8 3 2" xfId="42356" xr:uid="{CDBB5461-AE28-4265-B300-37A3CA1B65BE}"/>
    <cellStyle name="การคำนวณ 2 3 8 4" xfId="23331" xr:uid="{8D0B18B8-A03A-4581-8E25-2AC2C8F73ABC}"/>
    <cellStyle name="การคำนวณ 2 3 8 4 2" xfId="47118" xr:uid="{548B246E-56BA-4888-BFF3-18C15EF05E3F}"/>
    <cellStyle name="การคำนวณ 2 3 8 5" xfId="27927" xr:uid="{A36F9549-9C33-4108-B4E5-0E55086479F3}"/>
    <cellStyle name="การคำนวณ 2 3 8 5 2" xfId="51693" xr:uid="{4B9D89EB-7DE6-4CDE-9F32-85DA007B2F48}"/>
    <cellStyle name="การคำนวณ 2 3 8 6" xfId="32746" xr:uid="{28DA873B-2F46-4575-82AB-77CEDD1B2526}"/>
    <cellStyle name="การคำนวณ 2 3 9" xfId="9428" xr:uid="{93FE9F75-4BA9-4224-9FB2-184220336297}"/>
    <cellStyle name="การคำนวณ 2 3 9 2" xfId="33644" xr:uid="{F56953F1-0132-472B-AAB8-62F390F86F5E}"/>
    <cellStyle name="การคำนวณ 2 4" xfId="2630" xr:uid="{F4C42B7A-C221-4299-A36D-C8E286FE6C8C}"/>
    <cellStyle name="การคำนวณ 2 4 10" xfId="14277" xr:uid="{C6AE7D58-1ED1-4126-BB26-20AEAD443177}"/>
    <cellStyle name="การคำนวณ 2 4 10 2" xfId="38307" xr:uid="{75370D32-5B87-4116-84EA-EE1B5816C492}"/>
    <cellStyle name="การคำนวณ 2 4 11" xfId="19249" xr:uid="{29C60E1B-ECD3-4B02-9542-61125E4EF7DF}"/>
    <cellStyle name="การคำนวณ 2 4 11 2" xfId="43092" xr:uid="{D932771D-D04A-4C15-A9B1-DAC27EFFAA81}"/>
    <cellStyle name="การคำนวณ 2 4 12" xfId="23996" xr:uid="{53F0580F-3589-4B38-8669-959A2C1455B8}"/>
    <cellStyle name="การคำนวณ 2 4 12 2" xfId="47765" xr:uid="{8D6CF269-D2AF-4528-A79C-59326FA5442B}"/>
    <cellStyle name="การคำนวณ 2 4 13" xfId="3968" xr:uid="{4F03BBBF-F540-4455-BC51-6698E9AA6938}"/>
    <cellStyle name="การคำนวณ 2 4 14" xfId="28747" xr:uid="{CE7A2C6C-3A9F-44C0-8F0A-059708F38271}"/>
    <cellStyle name="การคำนวณ 2 4 2" xfId="4252" xr:uid="{BB2CD09C-1E58-4B0A-9A07-1F54BB4BCC40}"/>
    <cellStyle name="การคำนวณ 2 4 2 10" xfId="24239" xr:uid="{E3820C4A-9F0E-496B-BC7A-E8DF33A2BF2F}"/>
    <cellStyle name="การคำนวณ 2 4 2 10 2" xfId="48005" xr:uid="{A79778D5-C97E-4866-BB10-BD8B8DAA98B7}"/>
    <cellStyle name="การคำนวณ 2 4 2 11" xfId="29019" xr:uid="{0F473F76-B122-4AAF-89B5-8D3E6376B8BB}"/>
    <cellStyle name="การคำนวณ 2 4 2 2" xfId="5055" xr:uid="{3BB5BA93-4E73-4DDB-8274-465F133A9453}"/>
    <cellStyle name="การคำนวณ 2 4 2 2 2" xfId="10435" xr:uid="{FA5744FC-23F3-4822-B18D-9C897033BC7F}"/>
    <cellStyle name="การคำนวณ 2 4 2 2 2 2" xfId="34647" xr:uid="{AFDD2D9D-2F91-45CF-BBB5-7D0BE91228C2}"/>
    <cellStyle name="การคำนวณ 2 4 2 2 3" xfId="15350" xr:uid="{312B3377-232E-4C64-9425-B6BCBAE09623}"/>
    <cellStyle name="การคำนวณ 2 4 2 2 3 2" xfId="39380" xr:uid="{96153D61-B2D2-4E5F-B60F-C856250FC1C0}"/>
    <cellStyle name="การคำนวณ 2 4 2 2 4" xfId="20584" xr:uid="{724A7541-1A4E-401E-965B-CECA2ED1584B}"/>
    <cellStyle name="การคำนวณ 2 4 2 2 4 2" xfId="44408" xr:uid="{D459DAEC-E1E9-4B62-8B6D-5B20245ABCE5}"/>
    <cellStyle name="การคำนวณ 2 4 2 2 5" xfId="25217" xr:uid="{86CE8EBF-AA3C-4061-9D58-8245C3BFDFDF}"/>
    <cellStyle name="การคำนวณ 2 4 2 2 5 2" xfId="48983" xr:uid="{9A887ECD-FAA6-4C01-96AE-28EC314AD441}"/>
    <cellStyle name="การคำนวณ 2 4 2 2 6" xfId="29809" xr:uid="{0701BAB2-FD77-4A4D-93D9-5F8E903090DA}"/>
    <cellStyle name="การคำนวณ 2 4 2 3" xfId="6161" xr:uid="{336AC0CA-B241-47E7-917A-E5CFF7B1F22D}"/>
    <cellStyle name="การคำนวณ 2 4 2 3 2" xfId="11540" xr:uid="{47AB7326-EC52-4692-85A3-42416C6BECC0}"/>
    <cellStyle name="การคำนวณ 2 4 2 3 2 2" xfId="35577" xr:uid="{3C26DF99-E0E7-4ED5-919C-82F8C5AF466F}"/>
    <cellStyle name="การคำนวณ 2 4 2 3 3" xfId="16281" xr:uid="{9013DC84-2F27-4DDA-A518-977DE43402A4}"/>
    <cellStyle name="การคำนวณ 2 4 2 3 3 2" xfId="40311" xr:uid="{B360C487-C943-4B82-8C26-3DEEB0E8CD9F}"/>
    <cellStyle name="การคำนวณ 2 4 2 3 4" xfId="21329" xr:uid="{E3C5A86C-5E29-4D61-93BF-5A08DF91EA03}"/>
    <cellStyle name="การคำนวณ 2 4 2 3 4 2" xfId="45142" xr:uid="{1CF4437D-B251-47B2-9856-3AC64D5440AB}"/>
    <cellStyle name="การคำนวณ 2 4 2 3 5" xfId="25951" xr:uid="{8EC85F96-5457-42D2-9CE9-C8842B9A3177}"/>
    <cellStyle name="การคำนวณ 2 4 2 3 5 2" xfId="49717" xr:uid="{141873EA-1D78-49F9-AC34-857769A2286C}"/>
    <cellStyle name="การคำนวณ 2 4 2 3 6" xfId="30727" xr:uid="{F53E1DF6-73CB-4386-A90D-B90EE97B45CB}"/>
    <cellStyle name="การคำนวณ 2 4 2 4" xfId="6942" xr:uid="{747D7367-B972-410B-B076-B247D8D698D0}"/>
    <cellStyle name="การคำนวณ 2 4 2 4 2" xfId="12321" xr:uid="{A125B1B7-7805-45B4-B259-5D43C9A63B8B}"/>
    <cellStyle name="การคำนวณ 2 4 2 4 2 2" xfId="36355" xr:uid="{6B6C8C27-69C5-4314-97BA-714122E46282}"/>
    <cellStyle name="การคำนวณ 2 4 2 4 3" xfId="17059" xr:uid="{0880873D-7111-4C1E-855D-C4B86ECD9C68}"/>
    <cellStyle name="การคำนวณ 2 4 2 4 3 2" xfId="41089" xr:uid="{4E136AA0-56BD-4FD9-8283-CE9075064C8F}"/>
    <cellStyle name="การคำนวณ 2 4 2 4 4" xfId="22065" xr:uid="{4A36D05F-D04C-4142-9E54-D3C3D936985D}"/>
    <cellStyle name="การคำนวณ 2 4 2 4 4 2" xfId="45869" xr:uid="{26A08D89-E98C-45C9-8AC4-7206B4AAF36E}"/>
    <cellStyle name="การคำนวณ 2 4 2 4 5" xfId="26678" xr:uid="{872EABB6-F5FC-4FD7-B142-DC776B374FB5}"/>
    <cellStyle name="การคำนวณ 2 4 2 4 5 2" xfId="50444" xr:uid="{9580C779-90D4-4CB3-8FBB-A334B04D5123}"/>
    <cellStyle name="การคำนวณ 2 4 2 4 6" xfId="31496" xr:uid="{C852A40B-D641-4B4B-A5AA-58C18550FD07}"/>
    <cellStyle name="การคำนวณ 2 4 2 5" xfId="7681" xr:uid="{8D95C6AB-B1B2-4EB3-BD5F-C0A7D1441506}"/>
    <cellStyle name="การคำนวณ 2 4 2 5 2" xfId="13060" xr:uid="{815FE267-7095-469D-BCC0-6FB1339AEB1C}"/>
    <cellStyle name="การคำนวณ 2 4 2 5 2 2" xfId="37092" xr:uid="{7C71CEE9-2E00-4FD9-A6E4-15EFE4D4C3CE}"/>
    <cellStyle name="การคำนวณ 2 4 2 5 3" xfId="17796" xr:uid="{D6DC8DA1-99F6-4BAB-9C7E-A2E2E0899844}"/>
    <cellStyle name="การคำนวณ 2 4 2 5 3 2" xfId="41826" xr:uid="{9E8F4CC7-0F24-4A6D-B789-18460C0F5748}"/>
    <cellStyle name="การคำนวณ 2 4 2 5 4" xfId="22801" xr:uid="{50EB6647-9802-4431-9B7F-07A55557D47A}"/>
    <cellStyle name="การคำนวณ 2 4 2 5 4 2" xfId="46596" xr:uid="{8269F5C9-93FE-420E-AF9E-161F9A293ED6}"/>
    <cellStyle name="การคำนวณ 2 4 2 5 5" xfId="27405" xr:uid="{A38B63EA-F4E1-479E-A78E-DB8719B35CBD}"/>
    <cellStyle name="การคำนวณ 2 4 2 5 5 2" xfId="51171" xr:uid="{999DEDB5-2512-4B5A-A21E-5322F595389C}"/>
    <cellStyle name="การคำนวณ 2 4 2 5 6" xfId="32224" xr:uid="{08FE326B-6AB8-42F5-BCE4-FAF23EC51EFF}"/>
    <cellStyle name="การคำนวณ 2 4 2 6" xfId="8414" xr:uid="{34D3B83E-8625-4A78-B761-1D7D9306964F}"/>
    <cellStyle name="การคำนวณ 2 4 2 6 2" xfId="13793" xr:uid="{3F24789F-89A5-46BE-A3EF-234CC5918F0F}"/>
    <cellStyle name="การคำนวณ 2 4 2 6 2 2" xfId="37823" xr:uid="{EAB5FD34-5C9C-460E-8F7A-430DF27B7610}"/>
    <cellStyle name="การคำนวณ 2 4 2 6 3" xfId="18527" xr:uid="{5BB382EF-D325-4091-9745-905C1138A4F2}"/>
    <cellStyle name="การคำนวณ 2 4 2 6 3 2" xfId="42557" xr:uid="{FA59BE5B-05C2-4E8E-A7BE-882A6A4B1165}"/>
    <cellStyle name="การคำนวณ 2 4 2 6 4" xfId="23532" xr:uid="{31A5AA57-D7EF-4638-9BCB-81BC20A7EE3F}"/>
    <cellStyle name="การคำนวณ 2 4 2 6 4 2" xfId="47318" xr:uid="{5D73AF95-C218-4574-882B-6C02928CAE02}"/>
    <cellStyle name="การคำนวณ 2 4 2 6 5" xfId="28127" xr:uid="{F8111C48-03CC-4955-A0C4-38E806D9E630}"/>
    <cellStyle name="การคำนวณ 2 4 2 6 5 2" xfId="51893" xr:uid="{EC4AF328-2945-42BE-ACAB-DDEA0DB0DC3D}"/>
    <cellStyle name="การคำนวณ 2 4 2 6 6" xfId="32946" xr:uid="{E04FDCC3-27E7-4C2A-8D48-A873C7FE71D9}"/>
    <cellStyle name="การคำนวณ 2 4 2 7" xfId="9634" xr:uid="{EAA9574E-B93B-4A6D-A7C3-2773F88E0977}"/>
    <cellStyle name="การคำนวณ 2 4 2 7 2" xfId="33848" xr:uid="{30D142AB-49F6-47D7-AC18-54F3D888317D}"/>
    <cellStyle name="การคำนวณ 2 4 2 8" xfId="14551" xr:uid="{6108FD34-D57C-4071-A0D6-413B3732559A}"/>
    <cellStyle name="การคำนวณ 2 4 2 8 2" xfId="38581" xr:uid="{6AD2DE4B-7023-4107-BA1E-0B18F5D45AAD}"/>
    <cellStyle name="การคำนวณ 2 4 2 9" xfId="19525" xr:uid="{13AD68E7-B796-4EEE-9538-B3C05FA3CF1D}"/>
    <cellStyle name="การคำนวณ 2 4 2 9 2" xfId="43363" xr:uid="{1454CBEA-FF86-4CC5-8E04-494494451564}"/>
    <cellStyle name="การคำนวณ 2 4 3" xfId="4476" xr:uid="{0B4B5739-BB7A-4CE7-94A2-45D0C8A7DB35}"/>
    <cellStyle name="การคำนวณ 2 4 3 10" xfId="24435" xr:uid="{CDED6546-0DA8-47E5-8F16-E36CBFE40A13}"/>
    <cellStyle name="การคำนวณ 2 4 3 10 2" xfId="48201" xr:uid="{D8B878A4-D148-4978-BBCE-3E649BD80211}"/>
    <cellStyle name="การคำนวณ 2 4 3 11" xfId="29240" xr:uid="{68879F6C-08DE-4A9E-95BA-5465D284FA2A}"/>
    <cellStyle name="การคำนวณ 2 4 3 2" xfId="5279" xr:uid="{513EB018-0BEF-4770-B0ED-E1288174F95D}"/>
    <cellStyle name="การคำนวณ 2 4 3 2 2" xfId="10659" xr:uid="{4A84ADCB-A327-408C-A174-83CCC5EF3C6C}"/>
    <cellStyle name="การคำนวณ 2 4 3 2 2 2" xfId="34871" xr:uid="{C5099579-D85A-4D4A-80FC-8A6C768FFCCB}"/>
    <cellStyle name="การคำนวณ 2 4 3 2 3" xfId="15574" xr:uid="{15354D45-15C0-42F0-A27F-60FF852E8FB6}"/>
    <cellStyle name="การคำนวณ 2 4 3 2 3 2" xfId="39604" xr:uid="{2B372002-0D0F-40DB-9DF8-943610F85BC2}"/>
    <cellStyle name="การคำนวณ 2 4 3 2 4" xfId="20808" xr:uid="{BB75AC4F-CA4E-4BC6-AE50-1C62955A60C5}"/>
    <cellStyle name="การคำนวณ 2 4 3 2 4 2" xfId="44629" xr:uid="{C72A1C0A-DAF0-49D7-A6ED-835CD44226CA}"/>
    <cellStyle name="การคำนวณ 2 4 3 2 5" xfId="25438" xr:uid="{5FF74811-FC72-4BC7-882D-83C41D03489D}"/>
    <cellStyle name="การคำนวณ 2 4 3 2 5 2" xfId="49204" xr:uid="{C3CD0F7B-FBC9-4F22-93F7-8C567CDFE3A9}"/>
    <cellStyle name="การคำนวณ 2 4 3 2 6" xfId="30030" xr:uid="{B0F06DAB-D44C-4583-AD38-BCBD8311AF50}"/>
    <cellStyle name="การคำนวณ 2 4 3 3" xfId="6385" xr:uid="{9E3D1BC2-B9DF-48CC-ACF0-BD2F98311ADC}"/>
    <cellStyle name="การคำนวณ 2 4 3 3 2" xfId="11764" xr:uid="{668A99D8-E935-4B0A-BF38-68AF88FF5969}"/>
    <cellStyle name="การคำนวณ 2 4 3 3 2 2" xfId="35801" xr:uid="{1C12AAA4-BB5C-4CB5-9F32-373BF1816C83}"/>
    <cellStyle name="การคำนวณ 2 4 3 3 3" xfId="16505" xr:uid="{8E1776BA-9A45-4B00-AC86-AC9D96C300D1}"/>
    <cellStyle name="การคำนวณ 2 4 3 3 3 2" xfId="40535" xr:uid="{AFB8F7A1-97EB-4FD7-9E0F-EB674DEF2C82}"/>
    <cellStyle name="การคำนวณ 2 4 3 3 4" xfId="21553" xr:uid="{AD366F13-C587-4B38-A8EF-EA0490AC67E6}"/>
    <cellStyle name="การคำนวณ 2 4 3 3 4 2" xfId="45363" xr:uid="{C0B34E9F-F386-4E5E-B209-1E98F05F6C95}"/>
    <cellStyle name="การคำนวณ 2 4 3 3 5" xfId="26172" xr:uid="{4C67622A-3F60-4940-A76F-1278EDB9AE5D}"/>
    <cellStyle name="การคำนวณ 2 4 3 3 5 2" xfId="49938" xr:uid="{27A12275-E0A5-43C8-ADD6-BEBF49153EA1}"/>
    <cellStyle name="การคำนวณ 2 4 3 3 6" xfId="30948" xr:uid="{8EEDE8C4-2198-4685-B5F0-7EE7862AD206}"/>
    <cellStyle name="การคำนวณ 2 4 3 4" xfId="7166" xr:uid="{A30A12D0-3F81-4031-AEE5-B70AE1EFC494}"/>
    <cellStyle name="การคำนวณ 2 4 3 4 2" xfId="12545" xr:uid="{E1E600AE-6399-461C-A65E-3B630B776AEF}"/>
    <cellStyle name="การคำนวณ 2 4 3 4 2 2" xfId="36579" xr:uid="{150D507F-AA66-4C11-824E-5F7B436896A9}"/>
    <cellStyle name="การคำนวณ 2 4 3 4 3" xfId="17283" xr:uid="{20EF2219-E8F0-4EDD-9957-995E71E3B5DF}"/>
    <cellStyle name="การคำนวณ 2 4 3 4 3 2" xfId="41313" xr:uid="{2836F03F-940A-43CB-A253-FAC9DEF80962}"/>
    <cellStyle name="การคำนวณ 2 4 3 4 4" xfId="22289" xr:uid="{E5860764-E77A-4611-B7F0-E2518583AC36}"/>
    <cellStyle name="การคำนวณ 2 4 3 4 4 2" xfId="46090" xr:uid="{9AAD6B8A-085E-41FD-B444-032CEB9C575E}"/>
    <cellStyle name="การคำนวณ 2 4 3 4 5" xfId="26899" xr:uid="{0EC78851-28DE-4130-93F8-25D8F85FBB4B}"/>
    <cellStyle name="การคำนวณ 2 4 3 4 5 2" xfId="50665" xr:uid="{0340B618-B1FE-483A-BED3-81BEBE792572}"/>
    <cellStyle name="การคำนวณ 2 4 3 4 6" xfId="31717" xr:uid="{67CFF732-D335-4F00-8AFE-678A89A0D94F}"/>
    <cellStyle name="การคำนวณ 2 4 3 5" xfId="7905" xr:uid="{985CD700-61FC-4187-A7A6-2F08846511AE}"/>
    <cellStyle name="การคำนวณ 2 4 3 5 2" xfId="13284" xr:uid="{790282A4-6363-43D4-ADAC-9B0A45313B3A}"/>
    <cellStyle name="การคำนวณ 2 4 3 5 2 2" xfId="37316" xr:uid="{3100BECD-BC62-4982-886C-B3A93C8A126E}"/>
    <cellStyle name="การคำนวณ 2 4 3 5 3" xfId="18020" xr:uid="{FAFEF05A-59D1-4914-A57A-74282B09FC03}"/>
    <cellStyle name="การคำนวณ 2 4 3 5 3 2" xfId="42050" xr:uid="{6CF23AD9-36B5-4F6E-86E7-037DB27BC9AB}"/>
    <cellStyle name="การคำนวณ 2 4 3 5 4" xfId="23025" xr:uid="{93B20153-F8AE-41B6-83F3-C6BE0B161831}"/>
    <cellStyle name="การคำนวณ 2 4 3 5 4 2" xfId="46817" xr:uid="{5E938699-8975-4E61-BA80-3A6A9147A39B}"/>
    <cellStyle name="การคำนวณ 2 4 3 5 5" xfId="27626" xr:uid="{84CDB97E-F682-4B2B-95A4-66FBEB69492E}"/>
    <cellStyle name="การคำนวณ 2 4 3 5 5 2" xfId="51392" xr:uid="{73C3EFAB-D282-4B5C-9A09-FD8B5FA5DCCE}"/>
    <cellStyle name="การคำนวณ 2 4 3 5 6" xfId="32445" xr:uid="{844C7908-70F7-4BBD-AA8D-EB1D23286DD4}"/>
    <cellStyle name="การคำนวณ 2 4 3 6" xfId="8638" xr:uid="{FD143660-0D0F-4502-8E01-DA672139F636}"/>
    <cellStyle name="การคำนวณ 2 4 3 6 2" xfId="14017" xr:uid="{E6AC4CDD-CDAD-4BCE-91AE-74DDD0CB592A}"/>
    <cellStyle name="การคำนวณ 2 4 3 6 2 2" xfId="38047" xr:uid="{35BCA598-817F-4C6D-B931-85526FF10C24}"/>
    <cellStyle name="การคำนวณ 2 4 3 6 3" xfId="18751" xr:uid="{7943E432-C784-4612-B828-726123A17DA8}"/>
    <cellStyle name="การคำนวณ 2 4 3 6 3 2" xfId="42781" xr:uid="{200F8270-046D-4AFB-85C5-AB96DC15211E}"/>
    <cellStyle name="การคำนวณ 2 4 3 6 4" xfId="23756" xr:uid="{602AB296-4772-4186-BC1B-9F0BE9001516}"/>
    <cellStyle name="การคำนวณ 2 4 3 6 4 2" xfId="47539" xr:uid="{250A94AD-5121-4ABF-9CCA-FCE70C1EF4B1}"/>
    <cellStyle name="การคำนวณ 2 4 3 6 5" xfId="28348" xr:uid="{6D63C37D-DBB1-4302-8DFE-BFEDEAC2C5DB}"/>
    <cellStyle name="การคำนวณ 2 4 3 6 5 2" xfId="52114" xr:uid="{56FFFEFC-66A7-4119-A7AF-89F58405673C}"/>
    <cellStyle name="การคำนวณ 2 4 3 6 6" xfId="33167" xr:uid="{003650AF-9A1A-4A52-82D9-82199D8F544F}"/>
    <cellStyle name="การคำนวณ 2 4 3 7" xfId="9858" xr:uid="{4381AA03-2A39-40F2-A77F-7BFABE1F7707}"/>
    <cellStyle name="การคำนวณ 2 4 3 7 2" xfId="34072" xr:uid="{9B318003-E8E0-4511-98DF-8166704062B1}"/>
    <cellStyle name="การคำนวณ 2 4 3 8" xfId="14775" xr:uid="{5E79BCF7-7F25-43E0-B9CA-CCB78C492704}"/>
    <cellStyle name="การคำนวณ 2 4 3 8 2" xfId="38805" xr:uid="{01862FE0-DFA7-4DE7-A5CA-896D5654F705}"/>
    <cellStyle name="การคำนวณ 2 4 3 9" xfId="19749" xr:uid="{262555DE-86C5-4FD8-A4FA-20790A4F9957}"/>
    <cellStyle name="การคำนวณ 2 4 3 9 2" xfId="43584" xr:uid="{ACDB0543-7C83-4DFB-B096-54EFE4E2A026}"/>
    <cellStyle name="การคำนวณ 2 4 4" xfId="4779" xr:uid="{549C6C3E-E766-4F34-A1F2-567BBE43AE76}"/>
    <cellStyle name="การคำนวณ 2 4 4 2" xfId="10159" xr:uid="{73CDC3B2-AE33-45EA-A007-48B8345DF45C}"/>
    <cellStyle name="การคำนวณ 2 4 4 2 2" xfId="34373" xr:uid="{83051A09-C642-44C7-AFDA-B825D4656B49}"/>
    <cellStyle name="การคำนวณ 2 4 4 3" xfId="15076" xr:uid="{C2267AB9-7C5B-4D8E-9406-57CC506E4A9C}"/>
    <cellStyle name="การคำนวณ 2 4 4 3 2" xfId="39106" xr:uid="{9659641B-AF46-4CC0-B4FD-AF430D507CBD}"/>
    <cellStyle name="การคำนวณ 2 4 4 4" xfId="20308" xr:uid="{45C86451-076C-4F07-96D4-F69029F93B77}"/>
    <cellStyle name="การคำนวณ 2 4 4 4 2" xfId="44135" xr:uid="{291D3620-20C4-4B70-82BF-A6AA66F5BCF9}"/>
    <cellStyle name="การคำนวณ 2 4 4 5" xfId="24944" xr:uid="{A238F930-95BF-4C17-9C83-C5B9F7822CF3}"/>
    <cellStyle name="การคำนวณ 2 4 4 5 2" xfId="48710" xr:uid="{71E54242-93AD-4B38-AD55-BA6165D8FD64}"/>
    <cellStyle name="การคำนวณ 2 4 4 6" xfId="29538" xr:uid="{F6ABA246-7710-4799-BBAD-D5FE1C6AE93F}"/>
    <cellStyle name="การคำนวณ 2 4 5" xfId="5884" xr:uid="{8B641924-78DF-42DC-8B5B-7ADF67EFAEDD}"/>
    <cellStyle name="การคำนวณ 2 4 5 2" xfId="11263" xr:uid="{E66A8569-D0ED-4C44-B4E1-48442BD9BE66}"/>
    <cellStyle name="การคำนวณ 2 4 5 2 2" xfId="35302" xr:uid="{2228296A-BD6A-47FD-8788-6AB435CB5321}"/>
    <cellStyle name="การคำนวณ 2 4 5 3" xfId="16006" xr:uid="{5EC1727B-006C-4F23-8E08-F18C1F44A34A}"/>
    <cellStyle name="การคำนวณ 2 4 5 3 2" xfId="40036" xr:uid="{01B48CA7-89DB-44B5-8860-1DAAF2A0DB2F}"/>
    <cellStyle name="การคำนวณ 2 4 5 4" xfId="21054" xr:uid="{B80CAAA5-210A-479D-93C3-DB256628E5E1}"/>
    <cellStyle name="การคำนวณ 2 4 5 4 2" xfId="44870" xr:uid="{3B934A81-74E6-4A3C-98C3-49DEE5A83ACA}"/>
    <cellStyle name="การคำนวณ 2 4 5 5" xfId="25679" xr:uid="{B24E97CE-9ECA-419D-BAC6-E2F4A20EC915}"/>
    <cellStyle name="การคำนวณ 2 4 5 5 2" xfId="49445" xr:uid="{B8D033D8-9458-481C-B222-839660B6893B}"/>
    <cellStyle name="การคำนวณ 2 4 5 6" xfId="30455" xr:uid="{A027762F-5DEE-4C57-96CE-B0A454C887B4}"/>
    <cellStyle name="การคำนวณ 2 4 6" xfId="6665" xr:uid="{EAAA6EC3-B3C3-4152-84D0-AE612EB4B9D3}"/>
    <cellStyle name="การคำนวณ 2 4 6 2" xfId="12044" xr:uid="{36208EA4-ED07-46A6-A8AD-CB3A05A4841F}"/>
    <cellStyle name="การคำนวณ 2 4 6 2 2" xfId="36080" xr:uid="{B36F84EE-BB15-4884-B7B3-8F59C28BFF9D}"/>
    <cellStyle name="การคำนวณ 2 4 6 3" xfId="16784" xr:uid="{CA698837-30C9-43AC-A200-F695238ABBBB}"/>
    <cellStyle name="การคำนวณ 2 4 6 3 2" xfId="40814" xr:uid="{203C493D-0EC1-44D6-8B34-160511B15A87}"/>
    <cellStyle name="การคำนวณ 2 4 6 4" xfId="21791" xr:uid="{584F8330-5722-4735-9EB1-BB3DE481BAFF}"/>
    <cellStyle name="การคำนวณ 2 4 6 4 2" xfId="45598" xr:uid="{CF508D63-F8ED-40B4-812B-38EF80F7B04C}"/>
    <cellStyle name="การคำนวณ 2 4 6 5" xfId="26407" xr:uid="{A2736FA3-1A4B-4DED-B0D9-A9014ADAA5D6}"/>
    <cellStyle name="การคำนวณ 2 4 6 5 2" xfId="50173" xr:uid="{A2939BAB-0318-4046-AB8A-74AE863D1866}"/>
    <cellStyle name="การคำนวณ 2 4 6 6" xfId="31224" xr:uid="{E17767FA-74E7-46D2-A78D-73B1ADF4801D}"/>
    <cellStyle name="การคำนวณ 2 4 7" xfId="7405" xr:uid="{CEC3EA82-E56C-4A32-97DF-BF23F3D1AAF4}"/>
    <cellStyle name="การคำนวณ 2 4 7 2" xfId="12784" xr:uid="{9A43D899-B717-4140-8353-55CDE6B4264D}"/>
    <cellStyle name="การคำนวณ 2 4 7 2 2" xfId="36818" xr:uid="{86BE9C2C-EB98-4118-919D-7703DA9B6759}"/>
    <cellStyle name="การคำนวณ 2 4 7 3" xfId="17522" xr:uid="{8150257F-6CBA-4055-B3C0-05B109C5FA2D}"/>
    <cellStyle name="การคำนวณ 2 4 7 3 2" xfId="41552" xr:uid="{85F8A2D9-D6EB-4978-B1B0-DBCA71D24D56}"/>
    <cellStyle name="การคำนวณ 2 4 7 4" xfId="22527" xr:uid="{74C1A8CD-2FAC-41C0-9532-B7DD374DEC98}"/>
    <cellStyle name="การคำนวณ 2 4 7 4 2" xfId="46325" xr:uid="{62EE73D8-C7AE-4042-8F59-81CEFE43838C}"/>
    <cellStyle name="การคำนวณ 2 4 7 5" xfId="27134" xr:uid="{AE5FEB3E-65BF-48A7-98EA-3BA1CC6AB2B5}"/>
    <cellStyle name="การคำนวณ 2 4 7 5 2" xfId="50900" xr:uid="{9E0D955B-1F71-46E2-BF54-1B736957A713}"/>
    <cellStyle name="การคำนวณ 2 4 7 6" xfId="31953" xr:uid="{EE2812A7-CEBF-4A0F-9EB9-E913F4812702}"/>
    <cellStyle name="การคำนวณ 2 4 8" xfId="8138" xr:uid="{393C53EF-8D1B-47EA-AFFE-82C8A5D858BC}"/>
    <cellStyle name="การคำนวณ 2 4 8 2" xfId="13517" xr:uid="{323E8262-A0EE-4FBB-88FA-219DBD5FE8CC}"/>
    <cellStyle name="การคำนวณ 2 4 8 2 2" xfId="37549" xr:uid="{B1DC0046-E248-414F-840D-6138F9E64EEC}"/>
    <cellStyle name="การคำนวณ 2 4 8 3" xfId="18253" xr:uid="{DCF32613-E9D1-4EC3-8A3A-1AABFF1D7502}"/>
    <cellStyle name="การคำนวณ 2 4 8 3 2" xfId="42283" xr:uid="{625A2682-F715-4B92-AED5-B535A375ED1F}"/>
    <cellStyle name="การคำนวณ 2 4 8 4" xfId="23258" xr:uid="{94A62CBE-9D4E-4F01-966C-B0213BF1478F}"/>
    <cellStyle name="การคำนวณ 2 4 8 4 2" xfId="47047" xr:uid="{E161199C-CBA8-48DB-8CEF-8904526BD41E}"/>
    <cellStyle name="การคำนวณ 2 4 8 5" xfId="27856" xr:uid="{FC3D0181-5A8F-47CB-8125-4F4F8EF51DE2}"/>
    <cellStyle name="การคำนวณ 2 4 8 5 2" xfId="51622" xr:uid="{BE760D7D-6D52-47D8-B3FD-9942B2CB3B23}"/>
    <cellStyle name="การคำนวณ 2 4 8 6" xfId="32675" xr:uid="{927B7BBC-F0D4-437B-B6C5-B4F27E1BBE73}"/>
    <cellStyle name="การคำนวณ 2 4 9" xfId="9355" xr:uid="{ADE9C3D4-7A8E-45B0-95A6-F34E68F98085}"/>
    <cellStyle name="การคำนวณ 2 4 9 2" xfId="33571" xr:uid="{FECE6D8B-6947-4F80-97BD-D8972BCA549E}"/>
    <cellStyle name="การคำนวณ 2 5" xfId="4032" xr:uid="{971BE3D5-247C-44E6-B1B7-C4B9F7F7141D}"/>
    <cellStyle name="การคำนวณ 2 5 10" xfId="14341" xr:uid="{1455FC1A-B206-4EF9-8DDF-45B43213826B}"/>
    <cellStyle name="การคำนวณ 2 5 10 2" xfId="38371" xr:uid="{76DBF21F-C99A-482A-A2DF-8367A938ED75}"/>
    <cellStyle name="การคำนวณ 2 5 11" xfId="19313" xr:uid="{9E6E0E18-017E-4FC2-9D43-049D592B7DA2}"/>
    <cellStyle name="การคำนวณ 2 5 11 2" xfId="43155" xr:uid="{BDD5ACD5-D72B-4E08-9618-48FCF0A24FFD}"/>
    <cellStyle name="การคำนวณ 2 5 12" xfId="24057" xr:uid="{C6414555-4AF5-4F75-A298-3F771A58A3B3}"/>
    <cellStyle name="การคำนวณ 2 5 12 2" xfId="47826" xr:uid="{9372AA66-690E-4011-BC4B-1D8FF89DCF94}"/>
    <cellStyle name="การคำนวณ 2 5 13" xfId="28811" xr:uid="{BD10FDA3-7D4C-459A-BF81-58C35BF19198}"/>
    <cellStyle name="การคำนวณ 2 5 2" xfId="4316" xr:uid="{FBB23815-4DB1-45DC-AA13-56047CCAD9FA}"/>
    <cellStyle name="การคำนวณ 2 5 2 10" xfId="24300" xr:uid="{33283AE8-B139-4962-BF03-F8E38D733AD5}"/>
    <cellStyle name="การคำนวณ 2 5 2 10 2" xfId="48066" xr:uid="{834FD22D-1713-4C54-AE1E-811506427653}"/>
    <cellStyle name="การคำนวณ 2 5 2 11" xfId="29082" xr:uid="{B9A2A0A8-BCAC-443C-8A45-C3247A4B0215}"/>
    <cellStyle name="การคำนวณ 2 5 2 2" xfId="5119" xr:uid="{32ECD9E2-88A4-4442-B830-2B80F423AACA}"/>
    <cellStyle name="การคำนวณ 2 5 2 2 2" xfId="10499" xr:uid="{758A78C4-A689-4926-89D0-429191ABC280}"/>
    <cellStyle name="การคำนวณ 2 5 2 2 2 2" xfId="34711" xr:uid="{3D60E9B7-9D7D-4D66-AA4C-919F030DD6DF}"/>
    <cellStyle name="การคำนวณ 2 5 2 2 3" xfId="15414" xr:uid="{56C20049-A47C-42D4-A3D2-4055F9605710}"/>
    <cellStyle name="การคำนวณ 2 5 2 2 3 2" xfId="39444" xr:uid="{DCB448AD-502B-45E7-91C3-EBC7B67555C6}"/>
    <cellStyle name="การคำนวณ 2 5 2 2 4" xfId="20648" xr:uid="{308283B6-AB48-4F37-B810-A865394C6171}"/>
    <cellStyle name="การคำนวณ 2 5 2 2 4 2" xfId="44471" xr:uid="{AC7E6F6D-A16B-4EA5-8C4A-2C4F88B42534}"/>
    <cellStyle name="การคำนวณ 2 5 2 2 5" xfId="25280" xr:uid="{A3C5746B-BE27-4E7F-A14D-619B952563EB}"/>
    <cellStyle name="การคำนวณ 2 5 2 2 5 2" xfId="49046" xr:uid="{8F751E56-3A72-49AA-A846-9420807F8E2B}"/>
    <cellStyle name="การคำนวณ 2 5 2 2 6" xfId="29872" xr:uid="{0670E3A3-18B4-4996-B685-19379CB05CAC}"/>
    <cellStyle name="การคำนวณ 2 5 2 3" xfId="6225" xr:uid="{D631051E-DC0F-4E38-B9DB-3F783E739A0F}"/>
    <cellStyle name="การคำนวณ 2 5 2 3 2" xfId="11604" xr:uid="{9D1379B6-62F6-402F-A6B9-7F7468C43D32}"/>
    <cellStyle name="การคำนวณ 2 5 2 3 2 2" xfId="35641" xr:uid="{C7C3B65F-867F-4FAF-9825-A1821710DE13}"/>
    <cellStyle name="การคำนวณ 2 5 2 3 3" xfId="16345" xr:uid="{7B5E6A13-28BE-4441-8F63-331FFFEC9035}"/>
    <cellStyle name="การคำนวณ 2 5 2 3 3 2" xfId="40375" xr:uid="{8FDB09A7-56C2-435B-B832-62D9BA87D032}"/>
    <cellStyle name="การคำนวณ 2 5 2 3 4" xfId="21393" xr:uid="{6DA9B832-C660-4BA0-9691-73DCA26E48A9}"/>
    <cellStyle name="การคำนวณ 2 5 2 3 4 2" xfId="45205" xr:uid="{7B9B33DD-2C8F-4004-BF93-3F34D3DF78C2}"/>
    <cellStyle name="การคำนวณ 2 5 2 3 5" xfId="26014" xr:uid="{1C9FB6FF-6F10-46E3-95F2-77DF19F5192F}"/>
    <cellStyle name="การคำนวณ 2 5 2 3 5 2" xfId="49780" xr:uid="{3CE00575-3C5D-40F3-9EFB-F5DE63F80F07}"/>
    <cellStyle name="การคำนวณ 2 5 2 3 6" xfId="30790" xr:uid="{BDF7118A-3BBF-4087-9492-B4E0E2F1FA97}"/>
    <cellStyle name="การคำนวณ 2 5 2 4" xfId="7006" xr:uid="{CDBD02FD-D359-428B-B825-5976A82FF54F}"/>
    <cellStyle name="การคำนวณ 2 5 2 4 2" xfId="12385" xr:uid="{972D60FB-FE79-4B10-A0FC-10B5AE049095}"/>
    <cellStyle name="การคำนวณ 2 5 2 4 2 2" xfId="36419" xr:uid="{5B35B259-F3F8-4FA0-B347-CDE36F5A5DA8}"/>
    <cellStyle name="การคำนวณ 2 5 2 4 3" xfId="17123" xr:uid="{6D95A489-096F-4D77-B068-E626ECF80C86}"/>
    <cellStyle name="การคำนวณ 2 5 2 4 3 2" xfId="41153" xr:uid="{354983DC-62F7-431D-A14B-A4CAE309228F}"/>
    <cellStyle name="การคำนวณ 2 5 2 4 4" xfId="22129" xr:uid="{8954095F-0B91-4A49-BE01-CA48E8606114}"/>
    <cellStyle name="การคำนวณ 2 5 2 4 4 2" xfId="45932" xr:uid="{10AC01DA-0A83-493E-888A-30E0D3E213B1}"/>
    <cellStyle name="การคำนวณ 2 5 2 4 5" xfId="26741" xr:uid="{04D11A0B-8679-466D-BBD1-D79F1506DB26}"/>
    <cellStyle name="การคำนวณ 2 5 2 4 5 2" xfId="50507" xr:uid="{A5704CD3-70A6-4D6E-9AB0-EB5AB741A846}"/>
    <cellStyle name="การคำนวณ 2 5 2 4 6" xfId="31559" xr:uid="{EDE4AD9A-42E3-4903-BDE0-FF09E80E0C99}"/>
    <cellStyle name="การคำนวณ 2 5 2 5" xfId="7745" xr:uid="{B692FEF0-44A2-41C7-87F2-C58958C784FB}"/>
    <cellStyle name="การคำนวณ 2 5 2 5 2" xfId="13124" xr:uid="{2D28EAAB-A8D9-4F81-B459-31C2821F7BE0}"/>
    <cellStyle name="การคำนวณ 2 5 2 5 2 2" xfId="37156" xr:uid="{5C173E5C-36D3-4067-B298-518D28C39CC3}"/>
    <cellStyle name="การคำนวณ 2 5 2 5 3" xfId="17860" xr:uid="{99F96EB8-EAC7-4F6E-9B8C-C510F6D91725}"/>
    <cellStyle name="การคำนวณ 2 5 2 5 3 2" xfId="41890" xr:uid="{388131D8-5F2B-443A-A2BC-45EFABC4000E}"/>
    <cellStyle name="การคำนวณ 2 5 2 5 4" xfId="22865" xr:uid="{38D9D307-5C20-4A63-B266-A3638D637D82}"/>
    <cellStyle name="การคำนวณ 2 5 2 5 4 2" xfId="46659" xr:uid="{4FFF1133-FE00-4C4A-9596-9C07AC27D4D7}"/>
    <cellStyle name="การคำนวณ 2 5 2 5 5" xfId="27468" xr:uid="{356455AC-5DDE-4B27-A5DA-071C837505E9}"/>
    <cellStyle name="การคำนวณ 2 5 2 5 5 2" xfId="51234" xr:uid="{CAFBBA66-8822-4423-8FA3-3190F764A620}"/>
    <cellStyle name="การคำนวณ 2 5 2 5 6" xfId="32287" xr:uid="{4F168DBC-574E-4575-A119-F9D3B2C642D7}"/>
    <cellStyle name="การคำนวณ 2 5 2 6" xfId="8478" xr:uid="{7FC42916-E8BE-43B1-AA00-97A1ADCB2AB9}"/>
    <cellStyle name="การคำนวณ 2 5 2 6 2" xfId="13857" xr:uid="{DF02F358-388A-4E56-94EC-93CFFD809932}"/>
    <cellStyle name="การคำนวณ 2 5 2 6 2 2" xfId="37887" xr:uid="{5612F247-712A-488E-80A3-65B00444D000}"/>
    <cellStyle name="การคำนวณ 2 5 2 6 3" xfId="18591" xr:uid="{EAFAEE0A-629A-480D-AE74-B892673D5909}"/>
    <cellStyle name="การคำนวณ 2 5 2 6 3 2" xfId="42621" xr:uid="{01569B19-77D3-4190-8053-0FBDD136487A}"/>
    <cellStyle name="การคำนวณ 2 5 2 6 4" xfId="23596" xr:uid="{F716BA2F-FBA6-43DA-82E6-B54C25319743}"/>
    <cellStyle name="การคำนวณ 2 5 2 6 4 2" xfId="47381" xr:uid="{6A6039F6-CBB7-4244-96FD-DBE4B2CC5BFC}"/>
    <cellStyle name="การคำนวณ 2 5 2 6 5" xfId="28190" xr:uid="{287C62FF-5C7A-4387-AC8A-E5FC9CC1FE46}"/>
    <cellStyle name="การคำนวณ 2 5 2 6 5 2" xfId="51956" xr:uid="{D13B4534-3BED-4DAE-84B7-C9E7B78FC5A2}"/>
    <cellStyle name="การคำนวณ 2 5 2 6 6" xfId="33009" xr:uid="{A58960AE-BEAB-4CBC-92CC-2B0A4A7A8BD8}"/>
    <cellStyle name="การคำนวณ 2 5 2 7" xfId="9698" xr:uid="{C6C8551A-57C7-42FD-BC4B-916295308AEC}"/>
    <cellStyle name="การคำนวณ 2 5 2 7 2" xfId="33912" xr:uid="{ED90CF22-452D-4593-9459-3778CEEA0AB2}"/>
    <cellStyle name="การคำนวณ 2 5 2 8" xfId="14615" xr:uid="{8E0F218C-2059-42F7-BCB7-3A194A11E8DB}"/>
    <cellStyle name="การคำนวณ 2 5 2 8 2" xfId="38645" xr:uid="{1209CA7A-0E24-4C50-A661-4AB4A1A8368F}"/>
    <cellStyle name="การคำนวณ 2 5 2 9" xfId="19589" xr:uid="{38C0D536-C849-46CC-BF35-C76C2F305AFA}"/>
    <cellStyle name="การคำนวณ 2 5 2 9 2" xfId="43426" xr:uid="{61B080D6-B303-4AF7-8705-B7C7A15B9295}"/>
    <cellStyle name="การคำนวณ 2 5 3" xfId="4540" xr:uid="{DD87525D-60DC-4392-AA22-67F0BCE78D01}"/>
    <cellStyle name="การคำนวณ 2 5 3 10" xfId="24498" xr:uid="{7C4BAD1E-ABAB-4809-85B5-15763D7A889F}"/>
    <cellStyle name="การคำนวณ 2 5 3 10 2" xfId="48264" xr:uid="{B66C0780-B3E1-414A-A59C-0E6646A5B1DC}"/>
    <cellStyle name="การคำนวณ 2 5 3 11" xfId="29303" xr:uid="{CF18C750-72C2-4DAE-B52A-3F7E3F545572}"/>
    <cellStyle name="การคำนวณ 2 5 3 2" xfId="5343" xr:uid="{7DC5F7EA-AC39-44B5-9234-0C95A4BC49EB}"/>
    <cellStyle name="การคำนวณ 2 5 3 2 2" xfId="10723" xr:uid="{32F2D70E-691F-46D0-89AE-F19E35B56181}"/>
    <cellStyle name="การคำนวณ 2 5 3 2 2 2" xfId="34935" xr:uid="{EF9596BA-7051-49D6-8CA6-5F6149599D7F}"/>
    <cellStyle name="การคำนวณ 2 5 3 2 3" xfId="15638" xr:uid="{26CD514F-39E3-4690-9740-13660BA07251}"/>
    <cellStyle name="การคำนวณ 2 5 3 2 3 2" xfId="39668" xr:uid="{40445694-E0D6-476E-B8F0-AF06C33318FD}"/>
    <cellStyle name="การคำนวณ 2 5 3 2 4" xfId="20872" xr:uid="{D64A4A70-C9EC-411D-A748-592CBEDDCECF}"/>
    <cellStyle name="การคำนวณ 2 5 3 2 4 2" xfId="44692" xr:uid="{ECFA8CB6-4A47-4AD2-83D1-B446D388EFA9}"/>
    <cellStyle name="การคำนวณ 2 5 3 2 5" xfId="25501" xr:uid="{F21C0BF0-B711-4F01-8901-876C9FF988A2}"/>
    <cellStyle name="การคำนวณ 2 5 3 2 5 2" xfId="49267" xr:uid="{ACEF21B0-54ED-45EA-8CC6-088C161C9106}"/>
    <cellStyle name="การคำนวณ 2 5 3 2 6" xfId="30093" xr:uid="{FC9BAA85-1471-4557-B0BE-24FA8B280418}"/>
    <cellStyle name="การคำนวณ 2 5 3 3" xfId="6449" xr:uid="{E1F63031-E5F4-4041-84BC-BD258489F003}"/>
    <cellStyle name="การคำนวณ 2 5 3 3 2" xfId="11828" xr:uid="{2B483E9F-B9C1-4057-9BC4-D3AC8C1299DC}"/>
    <cellStyle name="การคำนวณ 2 5 3 3 2 2" xfId="35865" xr:uid="{B22DCF98-2E33-4776-97ED-A46D36E30AFB}"/>
    <cellStyle name="การคำนวณ 2 5 3 3 3" xfId="16569" xr:uid="{F798F790-3FF1-4D6B-8116-BDE916968818}"/>
    <cellStyle name="การคำนวณ 2 5 3 3 3 2" xfId="40599" xr:uid="{E77D66A3-EEEF-469D-9089-360FC19D76CB}"/>
    <cellStyle name="การคำนวณ 2 5 3 3 4" xfId="21617" xr:uid="{FE2C7E8D-B7C1-4363-9B7E-DB1C83210B83}"/>
    <cellStyle name="การคำนวณ 2 5 3 3 4 2" xfId="45426" xr:uid="{75CF0A0B-9815-44E8-9ECF-82A8C228CD7A}"/>
    <cellStyle name="การคำนวณ 2 5 3 3 5" xfId="26235" xr:uid="{8901568B-2058-43C1-9C5C-5B269258A0FC}"/>
    <cellStyle name="การคำนวณ 2 5 3 3 5 2" xfId="50001" xr:uid="{076FE37A-4FED-4265-B980-F331C6BEA9E7}"/>
    <cellStyle name="การคำนวณ 2 5 3 3 6" xfId="31011" xr:uid="{BA793E48-ADC5-4618-8F0C-EAA8AAE8C426}"/>
    <cellStyle name="การคำนวณ 2 5 3 4" xfId="7230" xr:uid="{D0A3CDEF-EFA7-459E-AD09-DC1CC6E04D1D}"/>
    <cellStyle name="การคำนวณ 2 5 3 4 2" xfId="12609" xr:uid="{27683F75-CA37-42FD-A5E2-B4292DFBC14A}"/>
    <cellStyle name="การคำนวณ 2 5 3 4 2 2" xfId="36643" xr:uid="{882887B5-54E0-4899-8E84-F96707C333DF}"/>
    <cellStyle name="การคำนวณ 2 5 3 4 3" xfId="17347" xr:uid="{29D16AE4-C5C3-4498-8679-DE5CFF47953E}"/>
    <cellStyle name="การคำนวณ 2 5 3 4 3 2" xfId="41377" xr:uid="{D9E1B79D-2DE0-46CD-9C60-00D3E63CCFC8}"/>
    <cellStyle name="การคำนวณ 2 5 3 4 4" xfId="22353" xr:uid="{3C50B9A9-10C7-4F80-9AB7-59717FC895DA}"/>
    <cellStyle name="การคำนวณ 2 5 3 4 4 2" xfId="46153" xr:uid="{41432965-D0F5-479F-B432-F55E5B27A792}"/>
    <cellStyle name="การคำนวณ 2 5 3 4 5" xfId="26962" xr:uid="{81FA2E52-13D9-43B9-B414-B9463AACD4CD}"/>
    <cellStyle name="การคำนวณ 2 5 3 4 5 2" xfId="50728" xr:uid="{BB3DD8BE-5898-4722-8BB7-26CE6AF4A6A9}"/>
    <cellStyle name="การคำนวณ 2 5 3 4 6" xfId="31780" xr:uid="{1BC347E9-59AA-4E26-84C4-FABD12776363}"/>
    <cellStyle name="การคำนวณ 2 5 3 5" xfId="7969" xr:uid="{DE81CAB8-2AB7-4474-BD50-DB5C277BE0F6}"/>
    <cellStyle name="การคำนวณ 2 5 3 5 2" xfId="13348" xr:uid="{4A960971-59C2-4DFD-B16E-3430B27EF1D4}"/>
    <cellStyle name="การคำนวณ 2 5 3 5 2 2" xfId="37380" xr:uid="{2D24556A-00BB-4F64-B99C-F1CA69FD178D}"/>
    <cellStyle name="การคำนวณ 2 5 3 5 3" xfId="18084" xr:uid="{F1B27738-5B6C-4BE9-8634-3495192E882F}"/>
    <cellStyle name="การคำนวณ 2 5 3 5 3 2" xfId="42114" xr:uid="{D77AAF46-8D88-497B-AD12-D7679CE203F3}"/>
    <cellStyle name="การคำนวณ 2 5 3 5 4" xfId="23089" xr:uid="{B3A80E77-D9A8-476D-B0B5-81A0B0CD29B8}"/>
    <cellStyle name="การคำนวณ 2 5 3 5 4 2" xfId="46880" xr:uid="{05EFF295-7981-4B2C-BC81-4903737EE018}"/>
    <cellStyle name="การคำนวณ 2 5 3 5 5" xfId="27689" xr:uid="{566EFAB7-2A00-4C11-867A-9F67F5EA1EE8}"/>
    <cellStyle name="การคำนวณ 2 5 3 5 5 2" xfId="51455" xr:uid="{FEEE1302-BCD8-4A37-9EC2-09A7E97B1788}"/>
    <cellStyle name="การคำนวณ 2 5 3 5 6" xfId="32508" xr:uid="{278B064F-F2F3-46AB-97AE-EE1B5CD1F805}"/>
    <cellStyle name="การคำนวณ 2 5 3 6" xfId="8702" xr:uid="{3318E4F5-82E3-47B2-BE1A-2FD040D49353}"/>
    <cellStyle name="การคำนวณ 2 5 3 6 2" xfId="14081" xr:uid="{1DC14612-E181-4499-BC2A-6D689B50E471}"/>
    <cellStyle name="การคำนวณ 2 5 3 6 2 2" xfId="38111" xr:uid="{3BFBE64A-1AA9-4D28-8E17-8B5C1A94E773}"/>
    <cellStyle name="การคำนวณ 2 5 3 6 3" xfId="18815" xr:uid="{2B2ECDDB-D1EB-4D7F-B96B-1B280A342859}"/>
    <cellStyle name="การคำนวณ 2 5 3 6 3 2" xfId="42845" xr:uid="{226A0C7A-803F-4E6A-8DBE-635E813D0675}"/>
    <cellStyle name="การคำนวณ 2 5 3 6 4" xfId="23820" xr:uid="{098686D5-605A-4549-BC4B-34413AE06192}"/>
    <cellStyle name="การคำนวณ 2 5 3 6 4 2" xfId="47602" xr:uid="{70C76C74-455E-4618-90F4-2A7B1B144466}"/>
    <cellStyle name="การคำนวณ 2 5 3 6 5" xfId="28411" xr:uid="{658CF38B-DBD4-4FC2-AF23-4DC763A72A1A}"/>
    <cellStyle name="การคำนวณ 2 5 3 6 5 2" xfId="52177" xr:uid="{3DBB14FF-F24A-4F2B-8E94-ED8503CE7A17}"/>
    <cellStyle name="การคำนวณ 2 5 3 6 6" xfId="33230" xr:uid="{22EC1686-5291-4E57-9920-0F02FE187210}"/>
    <cellStyle name="การคำนวณ 2 5 3 7" xfId="9922" xr:uid="{8F490565-73AA-4C88-8E84-C31A75FFC2D3}"/>
    <cellStyle name="การคำนวณ 2 5 3 7 2" xfId="34136" xr:uid="{BD4D444A-350D-49C2-8C5C-61106CF933DB}"/>
    <cellStyle name="การคำนวณ 2 5 3 8" xfId="14839" xr:uid="{633A557F-2C01-4248-9E8A-3E567B435792}"/>
    <cellStyle name="การคำนวณ 2 5 3 8 2" xfId="38869" xr:uid="{7CFFB85F-E6CD-4091-8CC3-905E281728B9}"/>
    <cellStyle name="การคำนวณ 2 5 3 9" xfId="19813" xr:uid="{79E1A143-ECD1-4DA3-AB76-0570DBCA101E}"/>
    <cellStyle name="การคำนวณ 2 5 3 9 2" xfId="43647" xr:uid="{BFD399AF-AD3D-4485-BF21-9E8AD2BC2768}"/>
    <cellStyle name="การคำนวณ 2 5 4" xfId="4843" xr:uid="{C5DEAE55-11AE-4756-89BA-705531EA5F84}"/>
    <cellStyle name="การคำนวณ 2 5 4 2" xfId="10223" xr:uid="{7FC36AD1-13FF-43ED-96DF-5D85DA820467}"/>
    <cellStyle name="การคำนวณ 2 5 4 2 2" xfId="34437" xr:uid="{03AF4DCB-B0F3-4582-85A4-7DE4DE7C0B4C}"/>
    <cellStyle name="การคำนวณ 2 5 4 3" xfId="15140" xr:uid="{416D62B8-61DD-44B1-829D-718FC3AA4833}"/>
    <cellStyle name="การคำนวณ 2 5 4 3 2" xfId="39170" xr:uid="{9B261E6A-315F-42D0-89EE-B26D251B5134}"/>
    <cellStyle name="การคำนวณ 2 5 4 4" xfId="20372" xr:uid="{86B2B519-99CA-4634-8032-C2B8BDC6A2C9}"/>
    <cellStyle name="การคำนวณ 2 5 4 4 2" xfId="44198" xr:uid="{78865F49-D998-41F4-B0DD-964F494CC366}"/>
    <cellStyle name="การคำนวณ 2 5 4 5" xfId="25007" xr:uid="{D7F35814-3EED-44E0-AC6E-9523FD501B4D}"/>
    <cellStyle name="การคำนวณ 2 5 4 5 2" xfId="48773" xr:uid="{C14710A1-385D-45CF-84BF-FB45DB3C7289}"/>
    <cellStyle name="การคำนวณ 2 5 4 6" xfId="29601" xr:uid="{1950CE02-5102-48EF-BE8E-61DA13BF9DD5}"/>
    <cellStyle name="การคำนวณ 2 5 5" xfId="5948" xr:uid="{0D86BCA1-A723-4A92-9D11-98D4A29D1566}"/>
    <cellStyle name="การคำนวณ 2 5 5 2" xfId="11327" xr:uid="{05489F08-63EB-4046-A193-481EB40D59A9}"/>
    <cellStyle name="การคำนวณ 2 5 5 2 2" xfId="35366" xr:uid="{1B89F037-0D45-4828-9A32-3B1627FB3F98}"/>
    <cellStyle name="การคำนวณ 2 5 5 3" xfId="16070" xr:uid="{0B208CFF-5B3A-4497-B40B-4E94F49CE192}"/>
    <cellStyle name="การคำนวณ 2 5 5 3 2" xfId="40100" xr:uid="{393E93A5-D1CA-4DBB-9B06-2A8817078F93}"/>
    <cellStyle name="การคำนวณ 2 5 5 4" xfId="21118" xr:uid="{F670057D-2B63-43AE-A4A2-38EA79C0E5E8}"/>
    <cellStyle name="การคำนวณ 2 5 5 4 2" xfId="44933" xr:uid="{F706826F-2234-4663-AE56-34DBB7D32AA1}"/>
    <cellStyle name="การคำนวณ 2 5 5 5" xfId="25742" xr:uid="{8A31BE9F-D9BF-4BBC-BD74-CF1C5FFBC4F4}"/>
    <cellStyle name="การคำนวณ 2 5 5 5 2" xfId="49508" xr:uid="{6E824105-D39A-44C8-9BF6-12AA80D26357}"/>
    <cellStyle name="การคำนวณ 2 5 5 6" xfId="30518" xr:uid="{C4FD51C5-8C86-4A03-AFA1-90CF8CC01972}"/>
    <cellStyle name="การคำนวณ 2 5 6" xfId="6729" xr:uid="{1D3D31B8-6E52-419E-80E2-84E79410BCA5}"/>
    <cellStyle name="การคำนวณ 2 5 6 2" xfId="12108" xr:uid="{A25D3092-5F33-4791-A629-489E2A60E701}"/>
    <cellStyle name="การคำนวณ 2 5 6 2 2" xfId="36144" xr:uid="{715282C2-6047-4496-9EAC-12118137EDAB}"/>
    <cellStyle name="การคำนวณ 2 5 6 3" xfId="16848" xr:uid="{4FC9187A-ED86-4506-B04E-71EB1DFB6F80}"/>
    <cellStyle name="การคำนวณ 2 5 6 3 2" xfId="40878" xr:uid="{AAE69A41-00AA-45EE-9D9F-516F5FB7B8C7}"/>
    <cellStyle name="การคำนวณ 2 5 6 4" xfId="21855" xr:uid="{222EBB9C-1D10-44F4-A73B-467FECE6278B}"/>
    <cellStyle name="การคำนวณ 2 5 6 4 2" xfId="45661" xr:uid="{643C23F8-C4AE-4F30-9C68-E3854F8BF937}"/>
    <cellStyle name="การคำนวณ 2 5 6 5" xfId="26470" xr:uid="{8CC8C9FC-D002-40A6-B82B-91224099C8BE}"/>
    <cellStyle name="การคำนวณ 2 5 6 5 2" xfId="50236" xr:uid="{7F758623-55EE-4E00-A59C-2993DEA1D10A}"/>
    <cellStyle name="การคำนวณ 2 5 6 6" xfId="31287" xr:uid="{21A37490-9F8B-4DF4-8326-8A5C84CE59D5}"/>
    <cellStyle name="การคำนวณ 2 5 7" xfId="7469" xr:uid="{F5E75D47-F91A-46EC-9ACF-A9FE15646939}"/>
    <cellStyle name="การคำนวณ 2 5 7 2" xfId="12848" xr:uid="{3C5285F9-5840-4CA9-89FC-4A9CC1CA6386}"/>
    <cellStyle name="การคำนวณ 2 5 7 2 2" xfId="36882" xr:uid="{6238EA3E-CA44-4A31-B6B2-6B58452B430A}"/>
    <cellStyle name="การคำนวณ 2 5 7 3" xfId="17586" xr:uid="{78D34976-1AE8-4C55-AF84-954001991A01}"/>
    <cellStyle name="การคำนวณ 2 5 7 3 2" xfId="41616" xr:uid="{AA40B55E-91CB-4057-8CAC-1DCEE1B0ED35}"/>
    <cellStyle name="การคำนวณ 2 5 7 4" xfId="22591" xr:uid="{29785039-3DB0-4F61-80DA-6052D2547BC3}"/>
    <cellStyle name="การคำนวณ 2 5 7 4 2" xfId="46388" xr:uid="{4A1D5BC3-9D44-44C4-9818-97EC71C25AFA}"/>
    <cellStyle name="การคำนวณ 2 5 7 5" xfId="27197" xr:uid="{1753CFA6-E849-4D41-9958-AB5351C4CCC9}"/>
    <cellStyle name="การคำนวณ 2 5 7 5 2" xfId="50963" xr:uid="{C6CEC371-D1A5-4B7C-8C8B-04338D6022D3}"/>
    <cellStyle name="การคำนวณ 2 5 7 6" xfId="32016" xr:uid="{FDEF84EB-13CE-48E6-A376-E2F238FF91BA}"/>
    <cellStyle name="การคำนวณ 2 5 8" xfId="8202" xr:uid="{D2EF2828-A794-4EC9-8F9F-6AAE8E8714B5}"/>
    <cellStyle name="การคำนวณ 2 5 8 2" xfId="13581" xr:uid="{CDC3452F-E678-4DE2-984F-849AB8C743ED}"/>
    <cellStyle name="การคำนวณ 2 5 8 2 2" xfId="37613" xr:uid="{A0365E94-68C7-48D4-870B-189A67521BC1}"/>
    <cellStyle name="การคำนวณ 2 5 8 3" xfId="18317" xr:uid="{02020FE7-C3A8-4D1F-905A-5FB878B2B0BD}"/>
    <cellStyle name="การคำนวณ 2 5 8 3 2" xfId="42347" xr:uid="{1F7D41AA-EA52-4BEF-966E-BB7EFB521A3A}"/>
    <cellStyle name="การคำนวณ 2 5 8 4" xfId="23322" xr:uid="{5A670934-DC00-4F3E-B183-1CD497FFB2ED}"/>
    <cellStyle name="การคำนวณ 2 5 8 4 2" xfId="47110" xr:uid="{7EAF2BF6-631D-46E2-BD77-B5E76359EE49}"/>
    <cellStyle name="การคำนวณ 2 5 8 5" xfId="27919" xr:uid="{6C0F7244-2F7B-4D87-ABE8-5C28678E85C5}"/>
    <cellStyle name="การคำนวณ 2 5 8 5 2" xfId="51685" xr:uid="{9522EE63-E118-4CF6-9098-A686064E0732}"/>
    <cellStyle name="การคำนวณ 2 5 8 6" xfId="32738" xr:uid="{8AE97395-2C5E-4BF0-B3DD-FB7969086EFF}"/>
    <cellStyle name="การคำนวณ 2 5 9" xfId="9419" xr:uid="{0F980AEA-11A6-4D14-95A3-F3092D598843}"/>
    <cellStyle name="การคำนวณ 2 5 9 2" xfId="33635" xr:uid="{6C5D61DE-1D36-4FB8-89E6-CD272859D839}"/>
    <cellStyle name="การคำนวณ 2 6" xfId="3772" xr:uid="{4F4C1ED4-FB9D-47F2-B369-9B3C6B120E5C}"/>
    <cellStyle name="การคำนวณ 2 6 2" xfId="9158" xr:uid="{F693FA67-6036-4EEA-9C08-795F795DD497}"/>
    <cellStyle name="การคำนวณ 2 6 2 2" xfId="33482" xr:uid="{29075993-A42D-41CD-BAAF-EB4407181730}"/>
    <cellStyle name="การคำนวณ 2 6 3" xfId="14203" xr:uid="{05B42DA5-DC42-4727-B3BB-353C628988D0}"/>
    <cellStyle name="การคำนวณ 2 6 3 2" xfId="38233" xr:uid="{2821262F-F251-4299-8079-B7D0D6A8687A}"/>
    <cellStyle name="การคำนวณ 2 6 4" xfId="20149" xr:uid="{A434A1C7-0F75-401A-9F87-AF95F5FCA363}"/>
    <cellStyle name="การคำนวณ 2 6 4 2" xfId="43977" xr:uid="{C7393E22-5C78-41C7-AAF0-2FD67BF29339}"/>
    <cellStyle name="การคำนวณ 2 6 5" xfId="28673" xr:uid="{30E20F05-F543-41BE-8FFE-B8B2CF57D2E3}"/>
    <cellStyle name="การคำนวณ 2 7" xfId="4701" xr:uid="{71AF94EB-DF38-4C37-AC0E-B91BCD4E39EE}"/>
    <cellStyle name="การคำนวณ 2 7 2" xfId="10081" xr:uid="{F56E43B4-69BB-421C-9186-7BA85A8EA728}"/>
    <cellStyle name="การคำนวณ 2 7 2 2" xfId="34295" xr:uid="{6C047F07-ED79-4BB4-B3A2-71FF418EF465}"/>
    <cellStyle name="การคำนวณ 2 7 3" xfId="14998" xr:uid="{4D8D9AD1-441C-48C3-839F-C5E8AC3A4AB5}"/>
    <cellStyle name="การคำนวณ 2 7 3 2" xfId="39028" xr:uid="{00EB3D3A-C804-4A38-A494-7C8A062D9961}"/>
    <cellStyle name="การคำนวณ 2 7 4" xfId="19994" xr:uid="{B3AD3664-1963-4E03-A7BC-EBF47D84F9A8}"/>
    <cellStyle name="การคำนวณ 2 7 4 2" xfId="43825" xr:uid="{932B2D9D-226D-439E-A180-ED90DF60D4AC}"/>
    <cellStyle name="การคำนวณ 2 7 5" xfId="24670" xr:uid="{C3169997-D8BB-46F5-B43D-7A891A2A1378}"/>
    <cellStyle name="การคำนวณ 2 7 5 2" xfId="48436" xr:uid="{8C93BAC7-6E87-445F-96FB-F87615DC9E73}"/>
    <cellStyle name="การคำนวณ 2 7 6" xfId="29461" xr:uid="{887D60B5-0214-4804-B7EE-F9965D8D0954}"/>
    <cellStyle name="การคำนวณ 2 8" xfId="5513" xr:uid="{9C841460-9132-4062-8347-B04A315CEC90}"/>
    <cellStyle name="การคำนวณ 2 8 2" xfId="10893" xr:uid="{D1831474-EF74-42D4-A363-BA9C2BFF0C7D}"/>
    <cellStyle name="การคำนวณ 2 8 2 2" xfId="35087" xr:uid="{D17CA4A3-AF0B-419D-BF2D-A4BF6111B763}"/>
    <cellStyle name="การคำนวณ 2 8 3" xfId="15790" xr:uid="{ED7AEE30-C8A8-4FA5-AE4C-726DF09C4F30}"/>
    <cellStyle name="การคำนวณ 2 8 3 2" xfId="39820" xr:uid="{05395BC8-960C-4FE7-A7E9-EFE4A1722582}"/>
    <cellStyle name="การคำนวณ 2 8 4" xfId="20108" xr:uid="{EBE76E50-4F2E-46CC-B0C2-A8DB4A11E0DB}"/>
    <cellStyle name="การคำนวณ 2 8 4 2" xfId="43937" xr:uid="{07499DDE-6F5C-46D4-A1BA-069A36E00FD2}"/>
    <cellStyle name="การคำนวณ 2 8 5" xfId="24756" xr:uid="{9715CBEE-4569-466F-8E2C-C7C7AC15FBE4}"/>
    <cellStyle name="การคำนวณ 2 8 5 2" xfId="48522" xr:uid="{0BA030EF-3CF4-4F2C-A323-F4A30946F263}"/>
    <cellStyle name="การคำนวณ 2 8 6" xfId="30243" xr:uid="{C7798F5A-2EAD-4DC4-9423-7836AC0CEDBC}"/>
    <cellStyle name="การคำนวณ 2 9" xfId="6606" xr:uid="{7A35B889-7497-40C5-A269-E805E545D869}"/>
    <cellStyle name="การคำนวณ 2 9 2" xfId="11985" xr:uid="{67B60F2B-C818-4E06-916B-4836315BC6B1}"/>
    <cellStyle name="การคำนวณ 2 9 2 2" xfId="36022" xr:uid="{3A33D8E3-0780-4849-834B-1CD0F85B2FB9}"/>
    <cellStyle name="การคำนวณ 2 9 3" xfId="16726" xr:uid="{15862A86-A9CC-438E-82D7-F05CC831A352}"/>
    <cellStyle name="การคำนวณ 2 9 3 2" xfId="40756" xr:uid="{47465A1C-8D82-44B8-8055-039972CDCD32}"/>
    <cellStyle name="การคำนวณ 2 9 4" xfId="20166" xr:uid="{411817DE-D859-49C1-B5A7-3FDAE1B279AB}"/>
    <cellStyle name="การคำนวณ 2 9 4 2" xfId="43994" xr:uid="{1042867E-F3F5-41D1-86D1-FFE1B5AD79A9}"/>
    <cellStyle name="การคำนวณ 2 9 5" xfId="24803" xr:uid="{0E8A6291-2CAD-4368-BCA4-5FE4405CFAD7}"/>
    <cellStyle name="การคำนวณ 2 9 5 2" xfId="48569" xr:uid="{5F0972DC-BB05-42B8-8BD3-66A6B9EF581F}"/>
    <cellStyle name="การคำนวณ 2 9 6" xfId="31167" xr:uid="{1CA27918-9FED-4376-BE99-36732969B865}"/>
    <cellStyle name="การคำนวณ 3" xfId="3117" xr:uid="{BBCF9007-F886-4485-BC63-4BAEE5E23D1F}"/>
    <cellStyle name="การคำนวณ 3 10" xfId="6623" xr:uid="{4D51618A-60D8-4421-9536-3FCD75A39432}"/>
    <cellStyle name="การคำนวณ 3 10 2" xfId="12002" xr:uid="{90EBB8C3-A4B7-4C19-8124-2B2B25489C06}"/>
    <cellStyle name="การคำนวณ 3 10 2 2" xfId="36038" xr:uid="{3B853F0E-2393-4DEE-95AB-AE0B655A73E6}"/>
    <cellStyle name="การคำนวณ 3 10 3" xfId="16742" xr:uid="{F68E3C80-EB75-4C87-B9FB-685F4ADF1071}"/>
    <cellStyle name="การคำนวณ 3 10 3 2" xfId="40772" xr:uid="{8B9BF0E2-BB7F-4B83-BEA2-42CB608D280F}"/>
    <cellStyle name="การคำนวณ 3 10 4" xfId="22485" xr:uid="{BDC7D5D1-09E3-49D8-9984-5DD131E0C18E}"/>
    <cellStyle name="การคำนวณ 3 10 4 2" xfId="46284" xr:uid="{3A436664-6DFA-4651-93D6-830CAE1690A5}"/>
    <cellStyle name="การคำนวณ 3 10 5" xfId="27093" xr:uid="{46D442D4-AB49-48EB-81AD-BD7EAAB9690D}"/>
    <cellStyle name="การคำนวณ 3 10 5 2" xfId="50859" xr:uid="{047481DE-F1C9-4198-90C2-47FFFEC16AE5}"/>
    <cellStyle name="การคำนวณ 3 10 6" xfId="31183" xr:uid="{AC7C1D82-401D-48C0-8817-E920A4E24F05}"/>
    <cellStyle name="การคำนวณ 3 11" xfId="7364" xr:uid="{C28881FB-8F8B-44F6-981B-9DB7B7CF19B8}"/>
    <cellStyle name="การคำนวณ 3 11 2" xfId="12743" xr:uid="{00EC248E-8CDD-4EAF-A4A0-AD9861DA18C1}"/>
    <cellStyle name="การคำนวณ 3 11 2 2" xfId="36777" xr:uid="{A0037059-95C0-4A3A-893B-978368BB7A87}"/>
    <cellStyle name="การคำนวณ 3 11 3" xfId="17481" xr:uid="{ED9D39EC-44C2-4CEE-B620-26B75A95716E}"/>
    <cellStyle name="การคำนวณ 3 11 3 2" xfId="41511" xr:uid="{3E54F5E5-53D9-4EC0-ABE7-6C7A7E24743A}"/>
    <cellStyle name="การคำนวณ 3 11 4" xfId="23219" xr:uid="{B3F6686E-7A45-4C65-9CA3-F17095A24B91}"/>
    <cellStyle name="การคำนวณ 3 11 4 2" xfId="47009" xr:uid="{F04E7244-2008-4297-BC56-A5A2B9170DBF}"/>
    <cellStyle name="การคำนวณ 3 11 5" xfId="27818" xr:uid="{728DFF34-ADED-4F67-B700-EA7E78CD42C4}"/>
    <cellStyle name="การคำนวณ 3 11 5 2" xfId="51584" xr:uid="{CFF206BF-01B1-4A61-973A-20AD69CA8589}"/>
    <cellStyle name="การคำนวณ 3 11 6" xfId="31913" xr:uid="{3F2BF26D-0383-4F12-ABF2-A39AB0DC3E1C}"/>
    <cellStyle name="การคำนวณ 3 12" xfId="8099" xr:uid="{D7035F6E-03B7-41D7-B277-D5145CDCEE09}"/>
    <cellStyle name="การคำนวณ 3 12 2" xfId="13478" xr:uid="{F9E93552-A0BE-48AC-93E1-E0156214CD55}"/>
    <cellStyle name="การคำนวณ 3 12 2 2" xfId="37510" xr:uid="{AB76EC2B-6B15-4930-A374-F9F583BB9222}"/>
    <cellStyle name="การคำนวณ 3 12 3" xfId="18214" xr:uid="{75C502E8-55F6-4991-82BE-2870C1051F6D}"/>
    <cellStyle name="การคำนวณ 3 12 3 2" xfId="42244" xr:uid="{54B841B9-908E-4150-A8F6-8D555536C3DD}"/>
    <cellStyle name="การคำนวณ 3 12 4" xfId="32637" xr:uid="{FE71EE4B-F5BA-4623-85C5-D131F2129CD4}"/>
    <cellStyle name="การคำนวณ 3 13" xfId="8975" xr:uid="{6AEE2714-35DE-4030-ABF8-01E1C8D6F5D6}"/>
    <cellStyle name="การคำนวณ 3 13 2" xfId="33386" xr:uid="{223A8774-5E24-4D61-B414-EB76CE01EAA7}"/>
    <cellStyle name="การคำนวณ 3 14" xfId="8871" xr:uid="{3232930B-1C5E-4113-9088-7777EA42C9A1}"/>
    <cellStyle name="การคำนวณ 3 14 2" xfId="33350" xr:uid="{7EA9838F-C12D-423C-BDE8-C008CCB39B22}"/>
    <cellStyle name="การคำนวณ 3 15" xfId="19198" xr:uid="{22D53B5E-17B0-427E-B550-C3BCB4B8CB05}"/>
    <cellStyle name="การคำนวณ 3 15 2" xfId="43054" xr:uid="{FE884FEA-A04F-48B5-BEF8-4FC56E44482E}"/>
    <cellStyle name="การคำนวณ 3 16" xfId="23970" xr:uid="{35B19BEE-AFB6-4AA7-9401-942CEF814FC1}"/>
    <cellStyle name="การคำนวณ 3 16 2" xfId="47739" xr:uid="{79CB0944-AACC-4619-A91F-1F4C30DFB555}"/>
    <cellStyle name="การคำนวณ 3 17" xfId="3427" xr:uid="{01E76AC3-47C8-4AC8-9396-214679FE503A}"/>
    <cellStyle name="การคำนวณ 3 18" xfId="3327" xr:uid="{D5A784FD-E93B-47EA-95EB-97E0102E391C}"/>
    <cellStyle name="การคำนวณ 3 2" xfId="3226" xr:uid="{0326ED0C-7D92-4FF9-9FE5-8395BCB22B4B}"/>
    <cellStyle name="การคำนวณ 3 2 10" xfId="14405" xr:uid="{50DA7889-CE5A-493D-B327-0A1309E0E28E}"/>
    <cellStyle name="การคำนวณ 3 2 10 2" xfId="38435" xr:uid="{1EB8A320-3C1F-4551-97B4-D2FB8CAA1D88}"/>
    <cellStyle name="การคำนวณ 3 2 11" xfId="19377" xr:uid="{8413E00C-7A78-40FA-A1C5-B03218A3C453}"/>
    <cellStyle name="การคำนวณ 3 2 11 2" xfId="43218" xr:uid="{5F8D4B88-6B64-4743-A305-53D3A544CBAD}"/>
    <cellStyle name="การคำนวณ 3 2 12" xfId="24107" xr:uid="{BE64C2EA-67AC-4935-8EA5-ABF411BA3052}"/>
    <cellStyle name="การคำนวณ 3 2 12 2" xfId="47876" xr:uid="{C92F0F2D-A969-47F9-88A5-E09DA99CFDF3}"/>
    <cellStyle name="การคำนวณ 3 2 13" xfId="4096" xr:uid="{5910E4CB-4B24-4D5C-AB6D-27252188EE52}"/>
    <cellStyle name="การคำนวณ 3 2 14" xfId="28874" xr:uid="{BC9B1355-A3E6-477C-AF98-B5CB402E6E84}"/>
    <cellStyle name="การคำนวณ 3 2 2" xfId="4379" xr:uid="{96967FB2-214C-407D-A41D-CDED24A47742}"/>
    <cellStyle name="การคำนวณ 3 2 2 10" xfId="24354" xr:uid="{1E9697EA-9713-4756-92DF-82D14300F3B3}"/>
    <cellStyle name="การคำนวณ 3 2 2 10 2" xfId="48120" xr:uid="{850A6D00-4FA3-4DBF-9064-09E9FC246402}"/>
    <cellStyle name="การคำนวณ 3 2 2 11" xfId="29144" xr:uid="{5A9DBE27-8CFB-42C3-9BBF-B4E908A5B6F5}"/>
    <cellStyle name="การคำนวณ 3 2 2 2" xfId="5182" xr:uid="{9E7F49ED-313C-41A7-A092-E07698BE9D86}"/>
    <cellStyle name="การคำนวณ 3 2 2 2 2" xfId="10562" xr:uid="{8288FF74-D966-4834-8F1B-687AF4EAC95A}"/>
    <cellStyle name="การคำนวณ 3 2 2 2 2 2" xfId="34774" xr:uid="{C6E84B7C-9AB6-4975-AC50-F69F5518663C}"/>
    <cellStyle name="การคำนวณ 3 2 2 2 3" xfId="15477" xr:uid="{64F8E310-3403-472B-A91F-5DDFC463F77E}"/>
    <cellStyle name="การคำนวณ 3 2 2 2 3 2" xfId="39507" xr:uid="{40D4C298-A3FE-4EAA-9DA9-11B01A6C876D}"/>
    <cellStyle name="การคำนวณ 3 2 2 2 4" xfId="20711" xr:uid="{D30C507D-374B-4985-942E-5BE2F4105B04}"/>
    <cellStyle name="การคำนวณ 3 2 2 2 4 2" xfId="44533" xr:uid="{383B559D-1C11-42BA-B067-08AF7CD4D9EE}"/>
    <cellStyle name="การคำนวณ 3 2 2 2 5" xfId="25342" xr:uid="{DD54EC22-9B28-456D-8457-C6E48AB2E980}"/>
    <cellStyle name="การคำนวณ 3 2 2 2 5 2" xfId="49108" xr:uid="{3C551E92-23CD-4EB7-8C36-12DE5EDDC473}"/>
    <cellStyle name="การคำนวณ 3 2 2 2 6" xfId="29934" xr:uid="{1C9F3865-4322-4B47-9189-C103AFC9FFEC}"/>
    <cellStyle name="การคำนวณ 3 2 2 3" xfId="6288" xr:uid="{BA87E661-2D34-40DB-BF57-AC6F4D8EA1B4}"/>
    <cellStyle name="การคำนวณ 3 2 2 3 2" xfId="11667" xr:uid="{7D4429AA-F00D-4E5A-A62C-B9D1D86E67DA}"/>
    <cellStyle name="การคำนวณ 3 2 2 3 2 2" xfId="35704" xr:uid="{66563878-2E0C-42F1-BCBF-E0A49575BD6B}"/>
    <cellStyle name="การคำนวณ 3 2 2 3 3" xfId="16408" xr:uid="{4F7D4BC0-350E-473E-BFE1-423B68077FAC}"/>
    <cellStyle name="การคำนวณ 3 2 2 3 3 2" xfId="40438" xr:uid="{15897A9F-1824-4A65-93B7-EB5DA9A00690}"/>
    <cellStyle name="การคำนวณ 3 2 2 3 4" xfId="21456" xr:uid="{C5C3A933-3A71-426C-B86D-1CBD1B1D4558}"/>
    <cellStyle name="การคำนวณ 3 2 2 3 4 2" xfId="45267" xr:uid="{AA4DA46C-5BFC-4A72-ACDF-C91F79BED5B0}"/>
    <cellStyle name="การคำนวณ 3 2 2 3 5" xfId="26076" xr:uid="{FB48F6EF-9FD7-4F0A-9159-BA072CA0492E}"/>
    <cellStyle name="การคำนวณ 3 2 2 3 5 2" xfId="49842" xr:uid="{A977F01A-E45B-43A0-BA8F-A0CF10221DB9}"/>
    <cellStyle name="การคำนวณ 3 2 2 3 6" xfId="30852" xr:uid="{774C9AD2-6E9D-471F-8233-0257F3420BFE}"/>
    <cellStyle name="การคำนวณ 3 2 2 4" xfId="7069" xr:uid="{FBD9038C-A4C6-4180-A744-C657A0035D97}"/>
    <cellStyle name="การคำนวณ 3 2 2 4 2" xfId="12448" xr:uid="{D89E3CAB-F7F4-468E-9751-F29677C7A28B}"/>
    <cellStyle name="การคำนวณ 3 2 2 4 2 2" xfId="36482" xr:uid="{0063C940-0FAB-4552-B362-E5BD546CC550}"/>
    <cellStyle name="การคำนวณ 3 2 2 4 3" xfId="17186" xr:uid="{402A81F6-9293-4CCB-9741-26DACCCACD7A}"/>
    <cellStyle name="การคำนวณ 3 2 2 4 3 2" xfId="41216" xr:uid="{79C12FB5-4D95-4882-A053-2099AD050D8C}"/>
    <cellStyle name="การคำนวณ 3 2 2 4 4" xfId="22192" xr:uid="{949A85C4-1D27-47F1-ADB3-F2F4433FFCBC}"/>
    <cellStyle name="การคำนวณ 3 2 2 4 4 2" xfId="45994" xr:uid="{98BD610F-D530-4BCA-A695-D28E6C9454BF}"/>
    <cellStyle name="การคำนวณ 3 2 2 4 5" xfId="26803" xr:uid="{D96A8C1F-48C1-4664-BE20-4F521203A286}"/>
    <cellStyle name="การคำนวณ 3 2 2 4 5 2" xfId="50569" xr:uid="{789E64E7-878E-40EB-9127-3A475524F2C3}"/>
    <cellStyle name="การคำนวณ 3 2 2 4 6" xfId="31621" xr:uid="{5A408A82-123F-4A96-B318-386E7A16F40A}"/>
    <cellStyle name="การคำนวณ 3 2 2 5" xfId="7808" xr:uid="{D4A0472F-F4AA-432A-A785-F0F59B976E7D}"/>
    <cellStyle name="การคำนวณ 3 2 2 5 2" xfId="13187" xr:uid="{911101DD-8CBF-4276-9392-74D42AA6C39A}"/>
    <cellStyle name="การคำนวณ 3 2 2 5 2 2" xfId="37219" xr:uid="{6D5E0DAF-1289-47E0-94D3-B3EA65FAAE8A}"/>
    <cellStyle name="การคำนวณ 3 2 2 5 3" xfId="17923" xr:uid="{2CC69B6A-DC2E-41D5-81DA-269E0BE72A07}"/>
    <cellStyle name="การคำนวณ 3 2 2 5 3 2" xfId="41953" xr:uid="{D1E8CF2C-BE0F-470E-8A9B-D1B73E5126B5}"/>
    <cellStyle name="การคำนวณ 3 2 2 5 4" xfId="22928" xr:uid="{887E7C22-ABF3-43D4-A036-674AC37E636A}"/>
    <cellStyle name="การคำนวณ 3 2 2 5 4 2" xfId="46721" xr:uid="{2132AB3B-CF1F-423B-A139-E6CEF6B167B4}"/>
    <cellStyle name="การคำนวณ 3 2 2 5 5" xfId="27530" xr:uid="{AAF85D32-9CB6-4D11-9649-01367EE1D467}"/>
    <cellStyle name="การคำนวณ 3 2 2 5 5 2" xfId="51296" xr:uid="{DB667A50-D977-4FE0-8A47-06D337D2560B}"/>
    <cellStyle name="การคำนวณ 3 2 2 5 6" xfId="32349" xr:uid="{B68AA513-6C31-4F20-9A57-27FF737249F3}"/>
    <cellStyle name="การคำนวณ 3 2 2 6" xfId="8541" xr:uid="{FAE88564-1C32-43C9-9265-FB17BF209A38}"/>
    <cellStyle name="การคำนวณ 3 2 2 6 2" xfId="13920" xr:uid="{8C747955-635F-493C-9A1A-B7362BF817D1}"/>
    <cellStyle name="การคำนวณ 3 2 2 6 2 2" xfId="37950" xr:uid="{B52BAD3A-BA53-4992-90E6-6488228BE05C}"/>
    <cellStyle name="การคำนวณ 3 2 2 6 3" xfId="18654" xr:uid="{760BE948-5784-485C-B036-FB7A4A47B778}"/>
    <cellStyle name="การคำนวณ 3 2 2 6 3 2" xfId="42684" xr:uid="{05C6FA64-A208-43FB-BBBD-AE38A971B0AF}"/>
    <cellStyle name="การคำนวณ 3 2 2 6 4" xfId="23659" xr:uid="{11AAC16C-D090-4DC0-B968-9AC8A2FCBCFE}"/>
    <cellStyle name="การคำนวณ 3 2 2 6 4 2" xfId="47443" xr:uid="{248C472C-47CF-4C4E-B648-31A961AA605A}"/>
    <cellStyle name="การคำนวณ 3 2 2 6 5" xfId="28252" xr:uid="{57F1B063-9230-4956-AB15-AE7909570156}"/>
    <cellStyle name="การคำนวณ 3 2 2 6 5 2" xfId="52018" xr:uid="{0B9635F8-1B69-4041-8658-C70130EE81A8}"/>
    <cellStyle name="การคำนวณ 3 2 2 6 6" xfId="33071" xr:uid="{70CD2655-49E5-493E-9548-A57C498C7A71}"/>
    <cellStyle name="การคำนวณ 3 2 2 7" xfId="9761" xr:uid="{3DCA302E-584C-449E-962F-920EA08D8820}"/>
    <cellStyle name="การคำนวณ 3 2 2 7 2" xfId="33975" xr:uid="{1E876D3B-7FA6-4FB6-9567-D3288BE6BCDC}"/>
    <cellStyle name="การคำนวณ 3 2 2 8" xfId="14678" xr:uid="{B01F4C4D-0218-4A0B-8457-C4D21080A818}"/>
    <cellStyle name="การคำนวณ 3 2 2 8 2" xfId="38708" xr:uid="{16860D7D-83BD-4A9C-997A-1C39E88DC24B}"/>
    <cellStyle name="การคำนวณ 3 2 2 9" xfId="19652" xr:uid="{5ED39477-5E7E-439E-862C-866C43FC8101}"/>
    <cellStyle name="การคำนวณ 3 2 2 9 2" xfId="43488" xr:uid="{DF245EE7-18B4-4FCA-B331-3D95FE1765D6}"/>
    <cellStyle name="การคำนวณ 3 2 3" xfId="4603" xr:uid="{D6BBBD57-CB33-4BBD-9C26-86DA61FE20F0}"/>
    <cellStyle name="การคำนวณ 3 2 3 10" xfId="24556" xr:uid="{66ADAAEB-C34F-41FB-81ED-8EB9EEF6B4E7}"/>
    <cellStyle name="การคำนวณ 3 2 3 10 2" xfId="48322" xr:uid="{F7DFF586-4206-46B2-987F-C0D5CC82BB8D}"/>
    <cellStyle name="การคำนวณ 3 2 3 11" xfId="29365" xr:uid="{D8EE8677-034B-4CDC-B6CF-2006F4FEDF64}"/>
    <cellStyle name="การคำนวณ 3 2 3 2" xfId="5406" xr:uid="{FB4CADDA-9F2F-489C-A3BF-715A883567C3}"/>
    <cellStyle name="การคำนวณ 3 2 3 2 2" xfId="10786" xr:uid="{E45088F0-99BA-42DA-AC14-45010A55258F}"/>
    <cellStyle name="การคำนวณ 3 2 3 2 2 2" xfId="34998" xr:uid="{93EBF7EE-8987-477C-A52B-FEC82A593E73}"/>
    <cellStyle name="การคำนวณ 3 2 3 2 3" xfId="15701" xr:uid="{4CE2566B-563D-40B6-A730-D577AAE47E70}"/>
    <cellStyle name="การคำนวณ 3 2 3 2 3 2" xfId="39731" xr:uid="{5338EE18-64CC-4733-ADAF-89317895A4DD}"/>
    <cellStyle name="การคำนวณ 3 2 3 2 4" xfId="20935" xr:uid="{06CF59A9-E819-4213-ABCA-336191FCBA3D}"/>
    <cellStyle name="การคำนวณ 3 2 3 2 4 2" xfId="44754" xr:uid="{760EE349-C9F7-4BEC-AF85-946132D09385}"/>
    <cellStyle name="การคำนวณ 3 2 3 2 5" xfId="25563" xr:uid="{26E6A00C-886A-4469-90BF-2E7DE22F7FF4}"/>
    <cellStyle name="การคำนวณ 3 2 3 2 5 2" xfId="49329" xr:uid="{E470279D-1C20-4B69-B67F-9AEDEF4B2FD0}"/>
    <cellStyle name="การคำนวณ 3 2 3 2 6" xfId="30155" xr:uid="{62E9BC6B-552A-4221-B125-51C0CA39DA7D}"/>
    <cellStyle name="การคำนวณ 3 2 3 3" xfId="6512" xr:uid="{29AF9123-552A-4559-B474-D3D8C3B8BFFB}"/>
    <cellStyle name="การคำนวณ 3 2 3 3 2" xfId="11891" xr:uid="{2BB54519-8278-436B-97D8-07351F3088C4}"/>
    <cellStyle name="การคำนวณ 3 2 3 3 2 2" xfId="35928" xr:uid="{0A55DDA3-2A65-44F5-9287-8E55E23AC459}"/>
    <cellStyle name="การคำนวณ 3 2 3 3 3" xfId="16632" xr:uid="{F2FC2C12-61BF-4C49-89CF-9D675ED65848}"/>
    <cellStyle name="การคำนวณ 3 2 3 3 3 2" xfId="40662" xr:uid="{9DFB2702-846A-48A7-B0C5-DF8F59B74CC3}"/>
    <cellStyle name="การคำนวณ 3 2 3 3 4" xfId="21680" xr:uid="{AEE85B52-2D7F-466D-9299-A2F325844559}"/>
    <cellStyle name="การคำนวณ 3 2 3 3 4 2" xfId="45488" xr:uid="{75E7D383-5B85-41E7-A87F-1318DE19014B}"/>
    <cellStyle name="การคำนวณ 3 2 3 3 5" xfId="26297" xr:uid="{1B8688FF-B621-4E41-9048-F51B850CEEA9}"/>
    <cellStyle name="การคำนวณ 3 2 3 3 5 2" xfId="50063" xr:uid="{4EA8E7C8-32AD-407C-8677-C9A00F86610C}"/>
    <cellStyle name="การคำนวณ 3 2 3 3 6" xfId="31073" xr:uid="{7077C5DF-1506-4339-A09B-5CDBD723D015}"/>
    <cellStyle name="การคำนวณ 3 2 3 4" xfId="7293" xr:uid="{4CE6511A-8F87-45AC-8B90-6DFE49FE99F1}"/>
    <cellStyle name="การคำนวณ 3 2 3 4 2" xfId="12672" xr:uid="{7ECE2B40-99C1-46D8-9BB1-A5CBB81CF7F9}"/>
    <cellStyle name="การคำนวณ 3 2 3 4 2 2" xfId="36706" xr:uid="{F75E565D-7AE1-44EC-B1FE-CC406027F9F3}"/>
    <cellStyle name="การคำนวณ 3 2 3 4 3" xfId="17410" xr:uid="{A71DAADD-5EE7-4268-88C9-3AEFD6BB79B3}"/>
    <cellStyle name="การคำนวณ 3 2 3 4 3 2" xfId="41440" xr:uid="{C323B8F1-4B0E-43D5-9AFF-F4A322F25312}"/>
    <cellStyle name="การคำนวณ 3 2 3 4 4" xfId="22416" xr:uid="{ACA2B3FB-094B-43C8-BDBB-F0E9E6DCA5BD}"/>
    <cellStyle name="การคำนวณ 3 2 3 4 4 2" xfId="46215" xr:uid="{4C3D8B4E-3167-4904-BD52-A6E72B92DD68}"/>
    <cellStyle name="การคำนวณ 3 2 3 4 5" xfId="27024" xr:uid="{A1881E73-46F5-43C9-A053-3E8AD0694447}"/>
    <cellStyle name="การคำนวณ 3 2 3 4 5 2" xfId="50790" xr:uid="{E8462ED2-FC89-4931-80BA-E85E7C80BF19}"/>
    <cellStyle name="การคำนวณ 3 2 3 4 6" xfId="31842" xr:uid="{E8AEC9A4-1615-497D-9F45-72BFECB96A05}"/>
    <cellStyle name="การคำนวณ 3 2 3 5" xfId="8032" xr:uid="{4630BD6E-AA4E-45AB-B833-EEB7EA072D7B}"/>
    <cellStyle name="การคำนวณ 3 2 3 5 2" xfId="13411" xr:uid="{5FE3307C-EEB4-491A-B98E-27D709E9DC8D}"/>
    <cellStyle name="การคำนวณ 3 2 3 5 2 2" xfId="37443" xr:uid="{7468942A-0276-4861-8C3A-D60C87934569}"/>
    <cellStyle name="การคำนวณ 3 2 3 5 3" xfId="18147" xr:uid="{F093AF17-E41D-4F84-BB86-1D704C4D5729}"/>
    <cellStyle name="การคำนวณ 3 2 3 5 3 2" xfId="42177" xr:uid="{700B20C2-AFA4-4F3F-B2E9-E4E64D695D72}"/>
    <cellStyle name="การคำนวณ 3 2 3 5 4" xfId="23152" xr:uid="{08D9309F-68A6-4238-9FC2-5B520FE90EE9}"/>
    <cellStyle name="การคำนวณ 3 2 3 5 4 2" xfId="46942" xr:uid="{678684AD-CEB4-4ABE-8A9F-2A99281B9E5D}"/>
    <cellStyle name="การคำนวณ 3 2 3 5 5" xfId="27751" xr:uid="{2B6B84C3-E166-437B-8690-B5B1D3EB6B46}"/>
    <cellStyle name="การคำนวณ 3 2 3 5 5 2" xfId="51517" xr:uid="{AE9E7D0E-C11D-4C5D-8B59-09659DA6592B}"/>
    <cellStyle name="การคำนวณ 3 2 3 5 6" xfId="32570" xr:uid="{0AE085D8-39CE-4810-AE7B-55EF8635E970}"/>
    <cellStyle name="การคำนวณ 3 2 3 6" xfId="8765" xr:uid="{1E674918-8C8F-46BF-823A-536852DF7F4F}"/>
    <cellStyle name="การคำนวณ 3 2 3 6 2" xfId="14144" xr:uid="{4A1105AB-03E7-4E5A-AB4D-4AA224A7E3C9}"/>
    <cellStyle name="การคำนวณ 3 2 3 6 2 2" xfId="38174" xr:uid="{19940F33-D1AC-47A5-8A14-4CB56DFAAE8A}"/>
    <cellStyle name="การคำนวณ 3 2 3 6 3" xfId="18878" xr:uid="{1F906CB3-5F18-4853-8B04-896BFA46DCFE}"/>
    <cellStyle name="การคำนวณ 3 2 3 6 3 2" xfId="42908" xr:uid="{FAB1365E-8824-495C-8CB8-19D3DF719F9C}"/>
    <cellStyle name="การคำนวณ 3 2 3 6 4" xfId="23883" xr:uid="{6677839B-8CC4-44B3-8436-5544EE80180A}"/>
    <cellStyle name="การคำนวณ 3 2 3 6 4 2" xfId="47664" xr:uid="{D23BF51E-C6B0-42AE-89C1-7317F003927D}"/>
    <cellStyle name="การคำนวณ 3 2 3 6 5" xfId="28473" xr:uid="{24898D38-E026-40B4-A449-4EB50ECD4277}"/>
    <cellStyle name="การคำนวณ 3 2 3 6 5 2" xfId="52239" xr:uid="{56DC0AC0-9DE9-4684-A4C5-BAEB8A1D6CC1}"/>
    <cellStyle name="การคำนวณ 3 2 3 6 6" xfId="33292" xr:uid="{FCA285AB-7FF6-443A-AB36-A3BC63727DF6}"/>
    <cellStyle name="การคำนวณ 3 2 3 7" xfId="9985" xr:uid="{25875779-A4D6-4856-AE7D-0380A4E4774E}"/>
    <cellStyle name="การคำนวณ 3 2 3 7 2" xfId="34199" xr:uid="{DCB88AE2-5CC3-45A4-BACD-BAE32D0E3D23}"/>
    <cellStyle name="การคำนวณ 3 2 3 8" xfId="14902" xr:uid="{37F8A611-6DB1-4251-BBEC-8397C6305144}"/>
    <cellStyle name="การคำนวณ 3 2 3 8 2" xfId="38932" xr:uid="{76336171-BBF4-4DDA-895F-646266428E48}"/>
    <cellStyle name="การคำนวณ 3 2 3 9" xfId="19876" xr:uid="{00661072-BB58-4034-A795-84E7C6037B11}"/>
    <cellStyle name="การคำนวณ 3 2 3 9 2" xfId="43709" xr:uid="{DD0EF075-4D2C-4DC9-89DD-0248020B9BD0}"/>
    <cellStyle name="การคำนวณ 3 2 4" xfId="4907" xr:uid="{AD84F9BE-A6EC-4BAC-B969-DE0583DDBF2D}"/>
    <cellStyle name="การคำนวณ 3 2 4 2" xfId="10287" xr:uid="{9D169630-7A78-4802-8989-CEF38E129CD2}"/>
    <cellStyle name="การคำนวณ 3 2 4 2 2" xfId="34501" xr:uid="{7471FD79-C1E2-45F9-B817-4CBB721C6409}"/>
    <cellStyle name="การคำนวณ 3 2 4 3" xfId="15204" xr:uid="{22AB5AA6-F3C5-49F8-8EE2-CD1501A44F4C}"/>
    <cellStyle name="การคำนวณ 3 2 4 3 2" xfId="39234" xr:uid="{0FB06F42-9EA8-4225-AE2F-EC44089C6D75}"/>
    <cellStyle name="การคำนวณ 3 2 4 4" xfId="20436" xr:uid="{88D84C80-9DED-4BA1-A74A-44BDAE9BA368}"/>
    <cellStyle name="การคำนวณ 3 2 4 4 2" xfId="44261" xr:uid="{EF3FF9FA-235F-4E0E-831D-5B54F8588D3F}"/>
    <cellStyle name="การคำนวณ 3 2 4 5" xfId="25070" xr:uid="{26759EC6-9BF4-4411-9832-99C48ABC730D}"/>
    <cellStyle name="การคำนวณ 3 2 4 5 2" xfId="48836" xr:uid="{F4AD52D1-6457-403D-B58C-31D1B268CBB6}"/>
    <cellStyle name="การคำนวณ 3 2 4 6" xfId="29664" xr:uid="{C5B6CEE2-163E-489E-82D1-2E36D5C98998}"/>
    <cellStyle name="การคำนวณ 3 2 5" xfId="6012" xr:uid="{E17FB33C-3576-4C1B-B222-498C8DCC6EE2}"/>
    <cellStyle name="การคำนวณ 3 2 5 2" xfId="11391" xr:uid="{BA7C26D9-85B8-41AD-B220-9BB6DB333E43}"/>
    <cellStyle name="การคำนวณ 3 2 5 2 2" xfId="35430" xr:uid="{BA3045C9-3D51-44A0-9C6C-E85C801963B9}"/>
    <cellStyle name="การคำนวณ 3 2 5 3" xfId="16134" xr:uid="{904517AD-0ED8-474E-B857-513425F5DE5C}"/>
    <cellStyle name="การคำนวณ 3 2 5 3 2" xfId="40164" xr:uid="{7C841C1B-A6BE-484A-AE39-ABA602EDB540}"/>
    <cellStyle name="การคำนวณ 3 2 5 4" xfId="21182" xr:uid="{A87EFF9A-A728-4FE2-BC4A-75661A323FDE}"/>
    <cellStyle name="การคำนวณ 3 2 5 4 2" xfId="44996" xr:uid="{210901F6-283B-4E87-8CC2-955798CD837A}"/>
    <cellStyle name="การคำนวณ 3 2 5 5" xfId="25805" xr:uid="{3009E056-54EE-4DF0-A82B-489151A275A7}"/>
    <cellStyle name="การคำนวณ 3 2 5 5 2" xfId="49571" xr:uid="{6E5A59A7-7B5B-4DA5-BCDA-093D1076F5A8}"/>
    <cellStyle name="การคำนวณ 3 2 5 6" xfId="30581" xr:uid="{1637E0C2-27AB-4E53-9728-1690686EC690}"/>
    <cellStyle name="การคำนวณ 3 2 6" xfId="6793" xr:uid="{53EABC27-B7B5-497B-9F17-59A65FF5102A}"/>
    <cellStyle name="การคำนวณ 3 2 6 2" xfId="12172" xr:uid="{1D138F2C-5F85-49E0-BAAA-7AB5DEAD3C18}"/>
    <cellStyle name="การคำนวณ 3 2 6 2 2" xfId="36208" xr:uid="{A4E0B6FA-AAFC-4372-A7A7-6811AFEA8298}"/>
    <cellStyle name="การคำนวณ 3 2 6 3" xfId="16912" xr:uid="{0AA00EF9-2EA4-40F9-989A-A731D524EA1A}"/>
    <cellStyle name="การคำนวณ 3 2 6 3 2" xfId="40942" xr:uid="{86B122EF-390E-4729-9FBD-BFA472EC8C69}"/>
    <cellStyle name="การคำนวณ 3 2 6 4" xfId="21919" xr:uid="{43D41E38-3E68-4039-89FE-8D56EC096DB6}"/>
    <cellStyle name="การคำนวณ 3 2 6 4 2" xfId="45724" xr:uid="{97BFFD13-0131-4593-850A-5367857BB113}"/>
    <cellStyle name="การคำนวณ 3 2 6 5" xfId="26533" xr:uid="{137AC0AB-EC7C-40C6-9A77-EBEF9DBB3CAE}"/>
    <cellStyle name="การคำนวณ 3 2 6 5 2" xfId="50299" xr:uid="{EFA986F1-2872-44FB-A9C9-DBD610ED32FA}"/>
    <cellStyle name="การคำนวณ 3 2 6 6" xfId="31350" xr:uid="{E6008386-B34C-4AAE-ACDD-863AA90C5454}"/>
    <cellStyle name="การคำนวณ 3 2 7" xfId="7533" xr:uid="{10026F4A-D88F-4474-A655-6CEBFF37FD49}"/>
    <cellStyle name="การคำนวณ 3 2 7 2" xfId="12912" xr:uid="{3E61F395-4E38-42C7-ADA2-8B90FE344D0C}"/>
    <cellStyle name="การคำนวณ 3 2 7 2 2" xfId="36946" xr:uid="{7C43F6A6-D02F-4BF0-AC69-B4AED88DC23A}"/>
    <cellStyle name="การคำนวณ 3 2 7 3" xfId="17650" xr:uid="{4ADF8D31-BAEA-49F2-A5F4-939C4067E987}"/>
    <cellStyle name="การคำนวณ 3 2 7 3 2" xfId="41680" xr:uid="{1B3E8D66-FAB7-482E-AC93-4B5654E5EE3E}"/>
    <cellStyle name="การคำนวณ 3 2 7 4" xfId="22655" xr:uid="{43FBF08C-F152-42D9-B0AF-D1DA0BADA5FC}"/>
    <cellStyle name="การคำนวณ 3 2 7 4 2" xfId="46451" xr:uid="{92FC1335-FEC9-4140-9A41-AD84A85B6B38}"/>
    <cellStyle name="การคำนวณ 3 2 7 5" xfId="27260" xr:uid="{EE156436-C62E-4FC0-8FA5-AEFDFB1F7808}"/>
    <cellStyle name="การคำนวณ 3 2 7 5 2" xfId="51026" xr:uid="{FF85BB0F-63B3-4A17-B226-BEEBD60B98DB}"/>
    <cellStyle name="การคำนวณ 3 2 7 6" xfId="32079" xr:uid="{03EF7AA9-D0E4-457B-8078-2E28EF6C50DA}"/>
    <cellStyle name="การคำนวณ 3 2 8" xfId="8266" xr:uid="{73AFFAD5-F98F-42A5-BD86-63A2A55BA154}"/>
    <cellStyle name="การคำนวณ 3 2 8 2" xfId="13645" xr:uid="{3229523D-9604-4B58-89D8-B6E2EA16C64E}"/>
    <cellStyle name="การคำนวณ 3 2 8 2 2" xfId="37677" xr:uid="{A244920D-E7EC-46E4-BC0F-94A101674ACA}"/>
    <cellStyle name="การคำนวณ 3 2 8 3" xfId="18381" xr:uid="{8AEDF4F8-5B8A-47B1-BB4B-5C8CB5E6A2FA}"/>
    <cellStyle name="การคำนวณ 3 2 8 3 2" xfId="42411" xr:uid="{646F39F4-3F36-46D9-BD09-47ACBE8029FE}"/>
    <cellStyle name="การคำนวณ 3 2 8 4" xfId="23386" xr:uid="{23985F51-6E57-49A3-BC77-EC6F0D848924}"/>
    <cellStyle name="การคำนวณ 3 2 8 4 2" xfId="47173" xr:uid="{133DBE1D-190A-470D-8920-7C2C75C91B98}"/>
    <cellStyle name="การคำนวณ 3 2 8 5" xfId="27982" xr:uid="{90AB9D61-566C-4BF4-978A-EE3C00AE921B}"/>
    <cellStyle name="การคำนวณ 3 2 8 5 2" xfId="51748" xr:uid="{FC074B7C-8F18-4422-AB7B-0D63E697077C}"/>
    <cellStyle name="การคำนวณ 3 2 8 6" xfId="32801" xr:uid="{96140AF4-2D52-481F-8F24-01C0B71BE233}"/>
    <cellStyle name="การคำนวณ 3 2 9" xfId="9483" xr:uid="{36CD7531-0B6D-4963-AA63-C651C44DE881}"/>
    <cellStyle name="การคำนวณ 3 2 9 2" xfId="33699" xr:uid="{3D18C22B-9770-4AD2-8C5A-2D678C18CFFE}"/>
    <cellStyle name="การคำนวณ 3 3" xfId="4121" xr:uid="{7244E756-F36F-4162-99AB-C38E29DE941D}"/>
    <cellStyle name="การคำนวณ 3 3 10" xfId="14430" xr:uid="{DFC4999E-0FC7-4D5F-8E1E-A75B006015C6}"/>
    <cellStyle name="การคำนวณ 3 3 10 2" xfId="38460" xr:uid="{5D870BF1-97C5-4203-B5A8-15301AADDDCE}"/>
    <cellStyle name="การคำนวณ 3 3 11" xfId="19402" xr:uid="{7DE06081-0F6B-46A9-837F-3DE6CFF01583}"/>
    <cellStyle name="การคำนวณ 3 3 11 2" xfId="43243" xr:uid="{1852947D-AD75-44AF-A9A2-16614CBC4AA2}"/>
    <cellStyle name="การคำนวณ 3 3 12" xfId="24126" xr:uid="{3668E4A1-C1D5-4702-B859-BFFF04D2D6F2}"/>
    <cellStyle name="การคำนวณ 3 3 12 2" xfId="47895" xr:uid="{63B1FEDC-8B33-4DEB-9A44-CE9AE9DCD0D6}"/>
    <cellStyle name="การคำนวณ 3 3 13" xfId="28899" xr:uid="{160A12B6-35EC-4317-BF86-0667BF8E349D}"/>
    <cellStyle name="การคำนวณ 3 3 2" xfId="4402" xr:uid="{E12515A2-8C27-4390-8C4C-ED1E16D488A1}"/>
    <cellStyle name="การคำนวณ 3 3 2 10" xfId="24373" xr:uid="{1F41D78E-5B5F-4662-BD8A-00E62622A6AE}"/>
    <cellStyle name="การคำนวณ 3 3 2 10 2" xfId="48139" xr:uid="{88B88955-3C57-4D8A-ABB5-D0EA3CD4438D}"/>
    <cellStyle name="การคำนวณ 3 3 2 11" xfId="29167" xr:uid="{97385A59-1388-4905-8B96-57371B47ADBB}"/>
    <cellStyle name="การคำนวณ 3 3 2 2" xfId="5205" xr:uid="{8E34BA42-FB7F-4C14-BDD7-E4EA095AD634}"/>
    <cellStyle name="การคำนวณ 3 3 2 2 2" xfId="10585" xr:uid="{F2236E9B-5BC8-4BB3-9988-BBD34DAF51E9}"/>
    <cellStyle name="การคำนวณ 3 3 2 2 2 2" xfId="34797" xr:uid="{B5534A0F-248B-4007-8BD0-3E0B07505DAF}"/>
    <cellStyle name="การคำนวณ 3 3 2 2 3" xfId="15500" xr:uid="{E3CC268D-B69A-4F84-A9A6-D2024DC5D6BA}"/>
    <cellStyle name="การคำนวณ 3 3 2 2 3 2" xfId="39530" xr:uid="{C8C462E5-42A3-40F4-A398-C18E830CAB57}"/>
    <cellStyle name="การคำนวณ 3 3 2 2 4" xfId="20734" xr:uid="{4FFCD102-1689-4BC5-8798-75237C64A2EE}"/>
    <cellStyle name="การคำนวณ 3 3 2 2 4 2" xfId="44556" xr:uid="{578C7D5F-7452-4A0B-8916-EAB327441474}"/>
    <cellStyle name="การคำนวณ 3 3 2 2 5" xfId="25365" xr:uid="{29F75CFE-2315-4E82-92C7-3480717C4DE7}"/>
    <cellStyle name="การคำนวณ 3 3 2 2 5 2" xfId="49131" xr:uid="{F98A68AD-F07E-4631-A453-451B9EAC9709}"/>
    <cellStyle name="การคำนวณ 3 3 2 2 6" xfId="29957" xr:uid="{DCDE22C6-BE0B-4873-BE0F-4BA0CC164EFE}"/>
    <cellStyle name="การคำนวณ 3 3 2 3" xfId="6311" xr:uid="{FA488AA3-2606-4851-8EEB-5569EBA3CEF4}"/>
    <cellStyle name="การคำนวณ 3 3 2 3 2" xfId="11690" xr:uid="{714C62EB-B55A-4837-8805-19BEA94EC69A}"/>
    <cellStyle name="การคำนวณ 3 3 2 3 2 2" xfId="35727" xr:uid="{9391F2E6-C08E-45EC-902A-F38CFCD9786D}"/>
    <cellStyle name="การคำนวณ 3 3 2 3 3" xfId="16431" xr:uid="{30C8A2FC-94B9-4213-ACB6-DE0D9FCAA74A}"/>
    <cellStyle name="การคำนวณ 3 3 2 3 3 2" xfId="40461" xr:uid="{5FBB6B22-49D6-44CD-B6DD-D49442BCBF2B}"/>
    <cellStyle name="การคำนวณ 3 3 2 3 4" xfId="21479" xr:uid="{F12B5914-B1B3-4C91-A5EF-8AD7190B69F5}"/>
    <cellStyle name="การคำนวณ 3 3 2 3 4 2" xfId="45290" xr:uid="{BAE00095-B86A-440E-9380-2110D20E7ED0}"/>
    <cellStyle name="การคำนวณ 3 3 2 3 5" xfId="26099" xr:uid="{9DA39017-E6DA-4BC5-9FBB-6357300E1A50}"/>
    <cellStyle name="การคำนวณ 3 3 2 3 5 2" xfId="49865" xr:uid="{8F3FA010-A963-46BC-AECE-89620ADC9766}"/>
    <cellStyle name="การคำนวณ 3 3 2 3 6" xfId="30875" xr:uid="{90DAC8F9-09BE-4522-9CED-A8403B02454B}"/>
    <cellStyle name="การคำนวณ 3 3 2 4" xfId="7092" xr:uid="{97013665-4475-4EF2-9C00-540A7785193A}"/>
    <cellStyle name="การคำนวณ 3 3 2 4 2" xfId="12471" xr:uid="{4DDEF606-0BCF-484D-A800-EE44A1987832}"/>
    <cellStyle name="การคำนวณ 3 3 2 4 2 2" xfId="36505" xr:uid="{6BC8B175-8F44-4938-91BD-23B4695E1291}"/>
    <cellStyle name="การคำนวณ 3 3 2 4 3" xfId="17209" xr:uid="{FF5B517D-7D85-4069-B1AC-B849307461BD}"/>
    <cellStyle name="การคำนวณ 3 3 2 4 3 2" xfId="41239" xr:uid="{85A07D76-8A75-405A-9D18-3DD357BE34A8}"/>
    <cellStyle name="การคำนวณ 3 3 2 4 4" xfId="22215" xr:uid="{88179051-F831-4E01-B677-743F346CEDC6}"/>
    <cellStyle name="การคำนวณ 3 3 2 4 4 2" xfId="46017" xr:uid="{00D15D2E-CE04-4C2E-8C57-5862A27F8C2F}"/>
    <cellStyle name="การคำนวณ 3 3 2 4 5" xfId="26826" xr:uid="{6A4F382F-7462-4E0E-8D46-66B92F783F7D}"/>
    <cellStyle name="การคำนวณ 3 3 2 4 5 2" xfId="50592" xr:uid="{69F699A3-8AE8-4A15-9ECC-40E264EB0BB7}"/>
    <cellStyle name="การคำนวณ 3 3 2 4 6" xfId="31644" xr:uid="{AEAB95C2-2923-44E0-8F30-8FAA4BC5F85B}"/>
    <cellStyle name="การคำนวณ 3 3 2 5" xfId="7831" xr:uid="{E1B873BA-9715-482F-9741-21930A3F5059}"/>
    <cellStyle name="การคำนวณ 3 3 2 5 2" xfId="13210" xr:uid="{F0A447B7-A1D6-4FC0-8A4B-F0261B9ADFF2}"/>
    <cellStyle name="การคำนวณ 3 3 2 5 2 2" xfId="37242" xr:uid="{03BC04F6-EBF6-4044-B329-E2084F3AC9EA}"/>
    <cellStyle name="การคำนวณ 3 3 2 5 3" xfId="17946" xr:uid="{132CBD48-A839-4D74-90C9-5E70F9FEF9EE}"/>
    <cellStyle name="การคำนวณ 3 3 2 5 3 2" xfId="41976" xr:uid="{4D595378-8141-496D-A83C-C5990AC43F17}"/>
    <cellStyle name="การคำนวณ 3 3 2 5 4" xfId="22951" xr:uid="{A25CF6CE-BE53-48BD-9C6F-169A8323B29C}"/>
    <cellStyle name="การคำนวณ 3 3 2 5 4 2" xfId="46744" xr:uid="{B529FD73-BAFA-4F21-A12E-4D17AF680D84}"/>
    <cellStyle name="การคำนวณ 3 3 2 5 5" xfId="27553" xr:uid="{CA9E3056-7955-4634-BAB6-D8668934CFAE}"/>
    <cellStyle name="การคำนวณ 3 3 2 5 5 2" xfId="51319" xr:uid="{E0116DEE-3789-4E71-856D-45EAEA8952D7}"/>
    <cellStyle name="การคำนวณ 3 3 2 5 6" xfId="32372" xr:uid="{371D6E97-EB58-4BE3-99B5-8B0A55A99B93}"/>
    <cellStyle name="การคำนวณ 3 3 2 6" xfId="8564" xr:uid="{5A206F97-AB81-4CDC-9136-22E2EA6E06CF}"/>
    <cellStyle name="การคำนวณ 3 3 2 6 2" xfId="13943" xr:uid="{57051FAA-4A16-41DF-AC44-04ABF8688149}"/>
    <cellStyle name="การคำนวณ 3 3 2 6 2 2" xfId="37973" xr:uid="{53C1B348-1286-4912-B265-85576A004C2C}"/>
    <cellStyle name="การคำนวณ 3 3 2 6 3" xfId="18677" xr:uid="{6A70490D-653A-4873-BDD3-9BACE42CF248}"/>
    <cellStyle name="การคำนวณ 3 3 2 6 3 2" xfId="42707" xr:uid="{3273B298-7745-44AE-AE1F-0F3C0B30D993}"/>
    <cellStyle name="การคำนวณ 3 3 2 6 4" xfId="23682" xr:uid="{C481DA0E-867A-4192-89AB-C4E38D5F576B}"/>
    <cellStyle name="การคำนวณ 3 3 2 6 4 2" xfId="47466" xr:uid="{C9BB28E2-2082-422E-A55B-52B92A9E4482}"/>
    <cellStyle name="การคำนวณ 3 3 2 6 5" xfId="28275" xr:uid="{3E9AE2A9-28EF-42F4-BBF1-FB89E34ADA8A}"/>
    <cellStyle name="การคำนวณ 3 3 2 6 5 2" xfId="52041" xr:uid="{F1D97870-800F-42CE-A010-C5F949A2B1CB}"/>
    <cellStyle name="การคำนวณ 3 3 2 6 6" xfId="33094" xr:uid="{3302EC80-E644-40EC-A0F5-65D79CC401E4}"/>
    <cellStyle name="การคำนวณ 3 3 2 7" xfId="9784" xr:uid="{B7C9A34B-7156-42B0-9476-0043728489B2}"/>
    <cellStyle name="การคำนวณ 3 3 2 7 2" xfId="33998" xr:uid="{FB2E9AD8-CBF7-4903-B292-7B0C689023B5}"/>
    <cellStyle name="การคำนวณ 3 3 2 8" xfId="14701" xr:uid="{DFF9F4A3-EBB3-4D42-81E0-3C9AD94BFFC5}"/>
    <cellStyle name="การคำนวณ 3 3 2 8 2" xfId="38731" xr:uid="{9F51CC46-0DDD-4734-9167-7E16B17E2512}"/>
    <cellStyle name="การคำนวณ 3 3 2 9" xfId="19675" xr:uid="{8206C709-E0D9-4EFC-B66B-AD6879ECB169}"/>
    <cellStyle name="การคำนวณ 3 3 2 9 2" xfId="43511" xr:uid="{FC76BD3A-57BE-479C-A8A6-69F2D8E33A89}"/>
    <cellStyle name="การคำนวณ 3 3 3" xfId="4626" xr:uid="{8665B164-9597-4691-BD52-2BEB17991116}"/>
    <cellStyle name="การคำนวณ 3 3 3 10" xfId="24579" xr:uid="{145BE988-8BFC-40DB-9397-BDF3E70864D2}"/>
    <cellStyle name="การคำนวณ 3 3 3 10 2" xfId="48345" xr:uid="{0566CFD8-0E5F-46D3-A692-74DC94C92A6D}"/>
    <cellStyle name="การคำนวณ 3 3 3 11" xfId="29388" xr:uid="{7EAB095C-3214-47A7-8F49-3BB2F3CD7777}"/>
    <cellStyle name="การคำนวณ 3 3 3 2" xfId="5429" xr:uid="{FF878F70-9826-4931-92A4-138ED5F5CA4C}"/>
    <cellStyle name="การคำนวณ 3 3 3 2 2" xfId="10809" xr:uid="{628BFCE7-302A-4459-AEFE-1DA0D4F36E54}"/>
    <cellStyle name="การคำนวณ 3 3 3 2 2 2" xfId="35021" xr:uid="{F675BC3C-207A-4F15-886A-BF022527887E}"/>
    <cellStyle name="การคำนวณ 3 3 3 2 3" xfId="15724" xr:uid="{C595A594-BC30-4AD4-BBB8-AB7DCE6B671A}"/>
    <cellStyle name="การคำนวณ 3 3 3 2 3 2" xfId="39754" xr:uid="{BBAE84DA-CC9F-4841-9369-62E9F9E1CD4B}"/>
    <cellStyle name="การคำนวณ 3 3 3 2 4" xfId="20958" xr:uid="{6090E9F7-407F-4657-8E0C-1C4FAD62ED4C}"/>
    <cellStyle name="การคำนวณ 3 3 3 2 4 2" xfId="44777" xr:uid="{BC214282-B877-45F1-83CA-46F99A9AD7B0}"/>
    <cellStyle name="การคำนวณ 3 3 3 2 5" xfId="25586" xr:uid="{5760899B-5211-4038-A2A3-118CBF74D8D3}"/>
    <cellStyle name="การคำนวณ 3 3 3 2 5 2" xfId="49352" xr:uid="{8A1E8CBF-EF4F-4F03-9D13-657208478CED}"/>
    <cellStyle name="การคำนวณ 3 3 3 2 6" xfId="30178" xr:uid="{2288AC5C-A813-469A-B4F6-37002BE70A03}"/>
    <cellStyle name="การคำนวณ 3 3 3 3" xfId="6535" xr:uid="{1549A846-8C17-4A05-B4B2-57F6A909AC02}"/>
    <cellStyle name="การคำนวณ 3 3 3 3 2" xfId="11914" xr:uid="{968CD460-3333-4067-8679-1B470A4C63CB}"/>
    <cellStyle name="การคำนวณ 3 3 3 3 2 2" xfId="35951" xr:uid="{1D5C2DE1-51FD-4C2B-AE40-A76374EE9B83}"/>
    <cellStyle name="การคำนวณ 3 3 3 3 3" xfId="16655" xr:uid="{0ECC9F26-3B03-415C-AD61-C042D6C60C24}"/>
    <cellStyle name="การคำนวณ 3 3 3 3 3 2" xfId="40685" xr:uid="{089779BA-3610-457C-91C8-9AE5750B4DD2}"/>
    <cellStyle name="การคำนวณ 3 3 3 3 4" xfId="21703" xr:uid="{ED997990-4348-4177-B510-CB7DBCD36EF2}"/>
    <cellStyle name="การคำนวณ 3 3 3 3 4 2" xfId="45511" xr:uid="{90D71818-45DA-4D26-AC79-73403884198A}"/>
    <cellStyle name="การคำนวณ 3 3 3 3 5" xfId="26320" xr:uid="{677C1691-CEB4-43E3-85B9-0E628335BBE0}"/>
    <cellStyle name="การคำนวณ 3 3 3 3 5 2" xfId="50086" xr:uid="{4A2FC5D3-B93B-4355-AEFD-0BA79805CB4F}"/>
    <cellStyle name="การคำนวณ 3 3 3 3 6" xfId="31096" xr:uid="{661EB9FA-04C8-4383-A43B-1AEEBCB0C7F7}"/>
    <cellStyle name="การคำนวณ 3 3 3 4" xfId="7316" xr:uid="{082C1609-259A-4248-B752-F3235EB9EF17}"/>
    <cellStyle name="การคำนวณ 3 3 3 4 2" xfId="12695" xr:uid="{50A1AC0C-80FA-4DCA-892F-401BF665F9F3}"/>
    <cellStyle name="การคำนวณ 3 3 3 4 2 2" xfId="36729" xr:uid="{5D9B9116-EC66-4127-9C1A-48D602E326A0}"/>
    <cellStyle name="การคำนวณ 3 3 3 4 3" xfId="17433" xr:uid="{E0429C9C-87A0-49DF-8785-BCE4CDB0655A}"/>
    <cellStyle name="การคำนวณ 3 3 3 4 3 2" xfId="41463" xr:uid="{50DCF3B4-E22D-4F05-8876-58F27254F001}"/>
    <cellStyle name="การคำนวณ 3 3 3 4 4" xfId="22439" xr:uid="{CFE4DC75-5B05-4B12-9E0A-17172040B7A2}"/>
    <cellStyle name="การคำนวณ 3 3 3 4 4 2" xfId="46238" xr:uid="{306F8C20-2772-489A-BEAA-DCE4A9773DC1}"/>
    <cellStyle name="การคำนวณ 3 3 3 4 5" xfId="27047" xr:uid="{9897E7ED-0838-42C3-946F-2380B6ACBE81}"/>
    <cellStyle name="การคำนวณ 3 3 3 4 5 2" xfId="50813" xr:uid="{8D2DEC61-68A7-457B-BF3E-2F6DC86B8B19}"/>
    <cellStyle name="การคำนวณ 3 3 3 4 6" xfId="31865" xr:uid="{22BBAF77-0A8D-4902-9CB3-D114AB69348E}"/>
    <cellStyle name="การคำนวณ 3 3 3 5" xfId="8055" xr:uid="{947DCB9F-0363-4B91-89F2-6C2AFBB03532}"/>
    <cellStyle name="การคำนวณ 3 3 3 5 2" xfId="13434" xr:uid="{4A1304F9-EB9D-433B-8FCC-AF9F975F93F7}"/>
    <cellStyle name="การคำนวณ 3 3 3 5 2 2" xfId="37466" xr:uid="{655E127C-9825-4AFB-817B-6F746060601C}"/>
    <cellStyle name="การคำนวณ 3 3 3 5 3" xfId="18170" xr:uid="{37E28DEC-81A8-47E1-B857-1E6A4CD24414}"/>
    <cellStyle name="การคำนวณ 3 3 3 5 3 2" xfId="42200" xr:uid="{3AFBCEF3-E3D1-42EE-93AF-27355FB48CA7}"/>
    <cellStyle name="การคำนวณ 3 3 3 5 4" xfId="23175" xr:uid="{34D52F4F-E30B-4120-87BF-38FE24DC4F09}"/>
    <cellStyle name="การคำนวณ 3 3 3 5 4 2" xfId="46965" xr:uid="{523817B0-D956-4B06-B864-2B7679E6487E}"/>
    <cellStyle name="การคำนวณ 3 3 3 5 5" xfId="27774" xr:uid="{C8B654A1-713A-47B2-AE97-0EC59806C08E}"/>
    <cellStyle name="การคำนวณ 3 3 3 5 5 2" xfId="51540" xr:uid="{A2F8F0C3-3638-490F-91D6-0E0BAEB63F2F}"/>
    <cellStyle name="การคำนวณ 3 3 3 5 6" xfId="32593" xr:uid="{2F11DFEB-3232-48F0-A741-CBC50A0C3E5D}"/>
    <cellStyle name="การคำนวณ 3 3 3 6" xfId="8788" xr:uid="{06371D25-A013-45D3-A73E-8AD22FD17FEF}"/>
    <cellStyle name="การคำนวณ 3 3 3 6 2" xfId="14167" xr:uid="{EAB192DC-A016-4038-8786-9139C0EB5F30}"/>
    <cellStyle name="การคำนวณ 3 3 3 6 2 2" xfId="38197" xr:uid="{FF20BA74-1C8A-4929-AD30-0FEFC8A3487E}"/>
    <cellStyle name="การคำนวณ 3 3 3 6 3" xfId="18901" xr:uid="{2348D172-94E6-4D98-A3D1-E67D5FFAEBFD}"/>
    <cellStyle name="การคำนวณ 3 3 3 6 3 2" xfId="42931" xr:uid="{D3D29690-D14E-437F-A21A-140DE2CB4479}"/>
    <cellStyle name="การคำนวณ 3 3 3 6 4" xfId="23906" xr:uid="{59A839FD-39E9-4042-9434-F15C42D6597A}"/>
    <cellStyle name="การคำนวณ 3 3 3 6 4 2" xfId="47687" xr:uid="{70148A1B-0244-4BA1-805B-4D511A7B01C2}"/>
    <cellStyle name="การคำนวณ 3 3 3 6 5" xfId="28496" xr:uid="{A2052B34-22A4-4CBA-BC54-5EE7BD7E6D6E}"/>
    <cellStyle name="การคำนวณ 3 3 3 6 5 2" xfId="52262" xr:uid="{DA498F27-0FA2-4D4F-81BD-272816251DD7}"/>
    <cellStyle name="การคำนวณ 3 3 3 6 6" xfId="33315" xr:uid="{6D1C670A-F274-45F1-B99F-B233C6A32431}"/>
    <cellStyle name="การคำนวณ 3 3 3 7" xfId="10008" xr:uid="{E38103B8-1C41-4B43-BE14-AFB018CDABD3}"/>
    <cellStyle name="การคำนวณ 3 3 3 7 2" xfId="34222" xr:uid="{B0FFCC1E-6F1B-4E66-8487-CB90ACE141EA}"/>
    <cellStyle name="การคำนวณ 3 3 3 8" xfId="14925" xr:uid="{08D4DF49-9415-46A8-84DB-AE923C6F8DFE}"/>
    <cellStyle name="การคำนวณ 3 3 3 8 2" xfId="38955" xr:uid="{59892EBF-1543-4F2C-BFE5-1E60FBD4737A}"/>
    <cellStyle name="การคำนวณ 3 3 3 9" xfId="19899" xr:uid="{63AC9FFE-4A8D-411B-987F-73555D694B15}"/>
    <cellStyle name="การคำนวณ 3 3 3 9 2" xfId="43732" xr:uid="{B0DDA3CE-C090-4A2A-BE44-02A4F514D3A9}"/>
    <cellStyle name="การคำนวณ 3 3 4" xfId="4932" xr:uid="{5F612ECF-604A-4B9C-9D1F-CFE17D7408A9}"/>
    <cellStyle name="การคำนวณ 3 3 4 2" xfId="10312" xr:uid="{DD29ECD2-BADE-4666-A797-360CD9F99BE7}"/>
    <cellStyle name="การคำนวณ 3 3 4 2 2" xfId="34526" xr:uid="{8CCE9988-FE6A-4613-A8AE-C12FCDCFEBFF}"/>
    <cellStyle name="การคำนวณ 3 3 4 3" xfId="15229" xr:uid="{7DC6ED65-19F6-4519-AB6F-BA991464D5B5}"/>
    <cellStyle name="การคำนวณ 3 3 4 3 2" xfId="39259" xr:uid="{A5C47506-8EE5-4B02-8E74-90B7F1686BC6}"/>
    <cellStyle name="การคำนวณ 3 3 4 4" xfId="20461" xr:uid="{A27A123A-28A5-4205-8AB3-D31E7921B213}"/>
    <cellStyle name="การคำนวณ 3 3 4 4 2" xfId="44286" xr:uid="{419F396E-5A4C-4FCD-ADAB-D861FE0A2320}"/>
    <cellStyle name="การคำนวณ 3 3 4 5" xfId="25095" xr:uid="{59956C13-61DF-4A68-8796-290D7D4275D2}"/>
    <cellStyle name="การคำนวณ 3 3 4 5 2" xfId="48861" xr:uid="{7B610AAD-755D-46D0-A9FC-B62E22EE0FCA}"/>
    <cellStyle name="การคำนวณ 3 3 4 6" xfId="29689" xr:uid="{BDD637BD-7E47-46B1-8291-BAA203089D2D}"/>
    <cellStyle name="การคำนวณ 3 3 5" xfId="6037" xr:uid="{B7FC799B-9215-4FA5-BBEF-DD13CC86D1D3}"/>
    <cellStyle name="การคำนวณ 3 3 5 2" xfId="11416" xr:uid="{6346B71F-A532-40A3-9C73-0C2E38578A87}"/>
    <cellStyle name="การคำนวณ 3 3 5 2 2" xfId="35455" xr:uid="{9CE24719-C047-4E1F-A4C2-FF3FD9370D4E}"/>
    <cellStyle name="การคำนวณ 3 3 5 3" xfId="16159" xr:uid="{539F574F-6866-42F8-B568-805D5D9E414F}"/>
    <cellStyle name="การคำนวณ 3 3 5 3 2" xfId="40189" xr:uid="{5B4534A4-3BE9-48D7-9ED4-164247295DBA}"/>
    <cellStyle name="การคำนวณ 3 3 5 4" xfId="21207" xr:uid="{7587D5F3-6F83-4176-9029-BC8287DBA10C}"/>
    <cellStyle name="การคำนวณ 3 3 5 4 2" xfId="45021" xr:uid="{1A1BFEB9-720F-4A78-B5A3-A6CD52524ADB}"/>
    <cellStyle name="การคำนวณ 3 3 5 5" xfId="25830" xr:uid="{9A2A269C-2936-43C3-B7DD-ECCF8A5ABC0D}"/>
    <cellStyle name="การคำนวณ 3 3 5 5 2" xfId="49596" xr:uid="{1B930125-E98E-4063-8C3D-EE1D95E24D02}"/>
    <cellStyle name="การคำนวณ 3 3 5 6" xfId="30606" xr:uid="{21C5F21C-31B0-4E10-9918-5220E65A1AD0}"/>
    <cellStyle name="การคำนวณ 3 3 6" xfId="6818" xr:uid="{6E01CC06-E7E2-410C-BFA8-5107171F5D24}"/>
    <cellStyle name="การคำนวณ 3 3 6 2" xfId="12197" xr:uid="{434E5365-8492-43B4-8F39-677ED9FC9444}"/>
    <cellStyle name="การคำนวณ 3 3 6 2 2" xfId="36233" xr:uid="{65D8726D-49FB-4F47-88A9-969320C4C876}"/>
    <cellStyle name="การคำนวณ 3 3 6 3" xfId="16937" xr:uid="{FF45D19D-BFBA-4695-B23E-065AABE16E28}"/>
    <cellStyle name="การคำนวณ 3 3 6 3 2" xfId="40967" xr:uid="{355D6525-9266-4BFA-B19E-6FECCCDA7405}"/>
    <cellStyle name="การคำนวณ 3 3 6 4" xfId="21944" xr:uid="{62E35546-66A4-47E5-A32E-70B0F8F21112}"/>
    <cellStyle name="การคำนวณ 3 3 6 4 2" xfId="45749" xr:uid="{F3A3687F-C24B-4E8E-8D01-D498536825BF}"/>
    <cellStyle name="การคำนวณ 3 3 6 5" xfId="26558" xr:uid="{AE1582BA-31F1-4143-8E60-7956AB6B4CFC}"/>
    <cellStyle name="การคำนวณ 3 3 6 5 2" xfId="50324" xr:uid="{8C0DE5E4-4428-4E84-8590-68FA156539FD}"/>
    <cellStyle name="การคำนวณ 3 3 6 6" xfId="31375" xr:uid="{DBC13C5A-B383-4BE5-AC65-CD8987D7EFD4}"/>
    <cellStyle name="การคำนวณ 3 3 7" xfId="7558" xr:uid="{B338C505-6AEF-4486-9CE4-7F739001B11A}"/>
    <cellStyle name="การคำนวณ 3 3 7 2" xfId="12937" xr:uid="{E9361504-D6E6-4A40-B9A2-76AFDD201B6A}"/>
    <cellStyle name="การคำนวณ 3 3 7 2 2" xfId="36971" xr:uid="{B97C141C-B2A0-4DAC-B56B-584918EE16E3}"/>
    <cellStyle name="การคำนวณ 3 3 7 3" xfId="17675" xr:uid="{1A675843-87B6-4C2A-99E9-8FAA6A782931}"/>
    <cellStyle name="การคำนวณ 3 3 7 3 2" xfId="41705" xr:uid="{77305815-9C86-4A76-BE1C-B724B59AB559}"/>
    <cellStyle name="การคำนวณ 3 3 7 4" xfId="22680" xr:uid="{8CB9E07D-5F20-497F-AC3A-C20E8CE8C5C3}"/>
    <cellStyle name="การคำนวณ 3 3 7 4 2" xfId="46476" xr:uid="{4F25F2FF-6C08-47EF-970C-BF6A1E25F8EB}"/>
    <cellStyle name="การคำนวณ 3 3 7 5" xfId="27285" xr:uid="{00C69EB5-1D0A-46BE-92D7-813A96983B37}"/>
    <cellStyle name="การคำนวณ 3 3 7 5 2" xfId="51051" xr:uid="{2B481CAB-04F0-482E-A437-8EEB7E9EF66C}"/>
    <cellStyle name="การคำนวณ 3 3 7 6" xfId="32104" xr:uid="{940EA942-DFA1-43FD-B536-36A2BBEFCBD4}"/>
    <cellStyle name="การคำนวณ 3 3 8" xfId="8291" xr:uid="{F3090710-E32A-496B-81B6-0C7F04B64A41}"/>
    <cellStyle name="การคำนวณ 3 3 8 2" xfId="13670" xr:uid="{7B8F0859-6120-47EA-9E9E-87A329A80DDA}"/>
    <cellStyle name="การคำนวณ 3 3 8 2 2" xfId="37702" xr:uid="{BC065348-1C71-4D24-9B42-927091DFDC7D}"/>
    <cellStyle name="การคำนวณ 3 3 8 3" xfId="18406" xr:uid="{FB4D69D0-7265-42C6-94FC-0AF944126E13}"/>
    <cellStyle name="การคำนวณ 3 3 8 3 2" xfId="42436" xr:uid="{143A7F3E-A517-457C-92AC-00FEFCCC1A15}"/>
    <cellStyle name="การคำนวณ 3 3 8 4" xfId="23411" xr:uid="{5BF172AC-4CB2-49DB-897E-58BE81976F1F}"/>
    <cellStyle name="การคำนวณ 3 3 8 4 2" xfId="47198" xr:uid="{77FE7A10-04FD-4891-9BE7-A1D7BA716D8E}"/>
    <cellStyle name="การคำนวณ 3 3 8 5" xfId="28007" xr:uid="{12E48A86-C24B-4C28-9DFF-A48BA5025BCF}"/>
    <cellStyle name="การคำนวณ 3 3 8 5 2" xfId="51773" xr:uid="{C9BBDC52-24AC-4008-83B6-EDEA75DDC349}"/>
    <cellStyle name="การคำนวณ 3 3 8 6" xfId="32826" xr:uid="{0782B40C-D8AA-42B5-B806-2531C7BE16D0}"/>
    <cellStyle name="การคำนวณ 3 3 9" xfId="9508" xr:uid="{70E321C3-1DDD-475B-A52F-825B107FC0E2}"/>
    <cellStyle name="การคำนวณ 3 3 9 2" xfId="33724" xr:uid="{057FAA0B-171C-412E-8E38-28E0A0E2B2F8}"/>
    <cellStyle name="การคำนวณ 3 4" xfId="4141" xr:uid="{C00F5B9C-E47E-461E-B1E6-8933C8FAA1E4}"/>
    <cellStyle name="การคำนวณ 3 4 10" xfId="14450" xr:uid="{0AF25777-C91F-4316-A7E6-F10EC9C1E170}"/>
    <cellStyle name="การคำนวณ 3 4 10 2" xfId="38480" xr:uid="{BEB12148-269D-461E-8B11-10F09354A122}"/>
    <cellStyle name="การคำนวณ 3 4 11" xfId="19422" xr:uid="{687EB6B5-B2F6-4A67-8FF6-5C903A2A9972}"/>
    <cellStyle name="การคำนวณ 3 4 11 2" xfId="43263" xr:uid="{ADB7CBAD-FE05-41D7-BF45-2F6CC9822F4B}"/>
    <cellStyle name="การคำนวณ 3 4 12" xfId="24142" xr:uid="{9FFBEE24-ECE7-41BA-BF09-1A9FDCDE8DB2}"/>
    <cellStyle name="การคำนวณ 3 4 12 2" xfId="47911" xr:uid="{541FA11B-1F37-4A7F-874E-57103FE03DA3}"/>
    <cellStyle name="การคำนวณ 3 4 13" xfId="28919" xr:uid="{6F95C916-E122-4487-B925-1A79F8941311}"/>
    <cellStyle name="การคำนวณ 3 4 2" xfId="4422" xr:uid="{AE66B093-EBBA-4AF9-A40A-C898E0F3D879}"/>
    <cellStyle name="การคำนวณ 3 4 2 10" xfId="24389" xr:uid="{F5F87383-DF39-40E3-8CDF-2718C3872279}"/>
    <cellStyle name="การคำนวณ 3 4 2 10 2" xfId="48155" xr:uid="{F5A3CB08-96FF-41D1-A0AE-354626A5EFC2}"/>
    <cellStyle name="การคำนวณ 3 4 2 11" xfId="29187" xr:uid="{E5108D44-0D04-4170-8BD4-5368082D7349}"/>
    <cellStyle name="การคำนวณ 3 4 2 2" xfId="5225" xr:uid="{DB1128ED-651B-46D2-BB0E-B6A1C0FD6104}"/>
    <cellStyle name="การคำนวณ 3 4 2 2 2" xfId="10605" xr:uid="{507582F2-4BA9-4F10-823A-2010A321D2B1}"/>
    <cellStyle name="การคำนวณ 3 4 2 2 2 2" xfId="34817" xr:uid="{A306BAAB-5ECB-4789-9ABB-6E9449F53C4C}"/>
    <cellStyle name="การคำนวณ 3 4 2 2 3" xfId="15520" xr:uid="{9FDDD61D-759C-4993-AA1F-603A644C8F02}"/>
    <cellStyle name="การคำนวณ 3 4 2 2 3 2" xfId="39550" xr:uid="{A6E88225-C73D-427C-889D-72B8E42AFE16}"/>
    <cellStyle name="การคำนวณ 3 4 2 2 4" xfId="20754" xr:uid="{BA3DE1CC-E14D-49BE-BA1A-D6D2DFCB3A9B}"/>
    <cellStyle name="การคำนวณ 3 4 2 2 4 2" xfId="44576" xr:uid="{B1D05BBB-B97E-4F64-9012-2C5A6C916725}"/>
    <cellStyle name="การคำนวณ 3 4 2 2 5" xfId="25385" xr:uid="{D32877AC-44A6-4476-86CC-5F258AB7B3CD}"/>
    <cellStyle name="การคำนวณ 3 4 2 2 5 2" xfId="49151" xr:uid="{830EE340-695C-4FCF-8966-D3FC346A495A}"/>
    <cellStyle name="การคำนวณ 3 4 2 2 6" xfId="29977" xr:uid="{B00469E1-D127-4C93-B269-B3E6621BBD48}"/>
    <cellStyle name="การคำนวณ 3 4 2 3" xfId="6331" xr:uid="{1F17D254-E6CE-40B7-9D7B-AD0B7C723493}"/>
    <cellStyle name="การคำนวณ 3 4 2 3 2" xfId="11710" xr:uid="{38EE4791-1B34-4160-AAC3-6CE24AF8DBBD}"/>
    <cellStyle name="การคำนวณ 3 4 2 3 2 2" xfId="35747" xr:uid="{D2A2A628-92DE-41E2-923C-29565E5D1C91}"/>
    <cellStyle name="การคำนวณ 3 4 2 3 3" xfId="16451" xr:uid="{A82B5A03-3C21-477E-9721-FECADC424F75}"/>
    <cellStyle name="การคำนวณ 3 4 2 3 3 2" xfId="40481" xr:uid="{F42E0976-F175-49CE-8192-EB611222C3BB}"/>
    <cellStyle name="การคำนวณ 3 4 2 3 4" xfId="21499" xr:uid="{BB68EB4B-2060-4648-A62B-121CEC96053E}"/>
    <cellStyle name="การคำนวณ 3 4 2 3 4 2" xfId="45310" xr:uid="{1A26DC35-0F2D-4CFF-9079-A34ACEB601AB}"/>
    <cellStyle name="การคำนวณ 3 4 2 3 5" xfId="26119" xr:uid="{7E4FA9B8-D67B-4AD0-AA6F-A5BA5705B649}"/>
    <cellStyle name="การคำนวณ 3 4 2 3 5 2" xfId="49885" xr:uid="{D8BCD3BD-BEF4-49FB-B60F-342F3B03790F}"/>
    <cellStyle name="การคำนวณ 3 4 2 3 6" xfId="30895" xr:uid="{1A2DC044-3586-44BB-8653-7BDCFFF7104F}"/>
    <cellStyle name="การคำนวณ 3 4 2 4" xfId="7112" xr:uid="{86A0EBA7-D726-4343-902C-65BC7FC97FA8}"/>
    <cellStyle name="การคำนวณ 3 4 2 4 2" xfId="12491" xr:uid="{1B13A233-E741-48B2-9C4F-FC5F237D3A04}"/>
    <cellStyle name="การคำนวณ 3 4 2 4 2 2" xfId="36525" xr:uid="{3DDBE996-2B65-4EAC-9B55-7887195A2C23}"/>
    <cellStyle name="การคำนวณ 3 4 2 4 3" xfId="17229" xr:uid="{BE07820A-1E66-4E7C-9D31-6B9F9B67FC61}"/>
    <cellStyle name="การคำนวณ 3 4 2 4 3 2" xfId="41259" xr:uid="{936900CE-3A96-4CF0-8175-CC7D31D0B90A}"/>
    <cellStyle name="การคำนวณ 3 4 2 4 4" xfId="22235" xr:uid="{AFA26EFB-0F8A-4A05-B91F-B7D56C8C1043}"/>
    <cellStyle name="การคำนวณ 3 4 2 4 4 2" xfId="46037" xr:uid="{48A2488B-B63A-472F-A523-46AB38E5BC9B}"/>
    <cellStyle name="การคำนวณ 3 4 2 4 5" xfId="26846" xr:uid="{49C35533-4427-48DC-B2EF-22CE5CED5CF6}"/>
    <cellStyle name="การคำนวณ 3 4 2 4 5 2" xfId="50612" xr:uid="{F2E8BED8-78C3-4291-9033-9EA161AF1698}"/>
    <cellStyle name="การคำนวณ 3 4 2 4 6" xfId="31664" xr:uid="{B6E24C06-C4C0-498A-8D3C-2724807B27AD}"/>
    <cellStyle name="การคำนวณ 3 4 2 5" xfId="7851" xr:uid="{7E8BEAE7-BFB2-4BD3-9570-8A7352C83996}"/>
    <cellStyle name="การคำนวณ 3 4 2 5 2" xfId="13230" xr:uid="{9D997E34-25F0-48E2-8DB4-33545F37043D}"/>
    <cellStyle name="การคำนวณ 3 4 2 5 2 2" xfId="37262" xr:uid="{33AF7347-DB6A-47A9-A6AC-8C812ACAD78B}"/>
    <cellStyle name="การคำนวณ 3 4 2 5 3" xfId="17966" xr:uid="{AC0BAD0E-9C91-46E2-9561-16B697807A32}"/>
    <cellStyle name="การคำนวณ 3 4 2 5 3 2" xfId="41996" xr:uid="{08B11119-B951-4819-A24C-DA23F57D14E6}"/>
    <cellStyle name="การคำนวณ 3 4 2 5 4" xfId="22971" xr:uid="{1C6B0B08-1A96-4D01-9B76-D66B09502640}"/>
    <cellStyle name="การคำนวณ 3 4 2 5 4 2" xfId="46764" xr:uid="{0F7625BB-AA9E-4750-972E-16ACCDC8FFEC}"/>
    <cellStyle name="การคำนวณ 3 4 2 5 5" xfId="27573" xr:uid="{B65D226E-A1CB-4767-82DA-7062F1211405}"/>
    <cellStyle name="การคำนวณ 3 4 2 5 5 2" xfId="51339" xr:uid="{D8B1CFAA-945F-4D4C-B439-6D528BF71D56}"/>
    <cellStyle name="การคำนวณ 3 4 2 5 6" xfId="32392" xr:uid="{8BA5B061-803B-41B1-AAEF-953C7C57D13B}"/>
    <cellStyle name="การคำนวณ 3 4 2 6" xfId="8584" xr:uid="{BA2C65B8-64FA-4663-9FA1-E1E9E97FEDF7}"/>
    <cellStyle name="การคำนวณ 3 4 2 6 2" xfId="13963" xr:uid="{AF70EF03-1191-40C1-9107-029B26E95FF1}"/>
    <cellStyle name="การคำนวณ 3 4 2 6 2 2" xfId="37993" xr:uid="{534B36A6-9FC3-433D-B67B-91AF1513EFCF}"/>
    <cellStyle name="การคำนวณ 3 4 2 6 3" xfId="18697" xr:uid="{3CEB73D6-52AA-42AD-B32B-F9374EC9A08F}"/>
    <cellStyle name="การคำนวณ 3 4 2 6 3 2" xfId="42727" xr:uid="{3BDC5D3A-D0F6-4145-BD56-A9BB86F03C59}"/>
    <cellStyle name="การคำนวณ 3 4 2 6 4" xfId="23702" xr:uid="{0A51503E-DFE8-432B-9DE2-C2FEA618BDF3}"/>
    <cellStyle name="การคำนวณ 3 4 2 6 4 2" xfId="47486" xr:uid="{4AE54D2D-F723-4850-98A9-2231C0FA1E6C}"/>
    <cellStyle name="การคำนวณ 3 4 2 6 5" xfId="28295" xr:uid="{BDBED480-AA25-4F79-A357-AD4BA6EA9979}"/>
    <cellStyle name="การคำนวณ 3 4 2 6 5 2" xfId="52061" xr:uid="{38DCBC95-91C9-4BAB-9A91-866701D1FF69}"/>
    <cellStyle name="การคำนวณ 3 4 2 6 6" xfId="33114" xr:uid="{B2412ECE-5AB1-4735-9DEB-A299C2092C2D}"/>
    <cellStyle name="การคำนวณ 3 4 2 7" xfId="9804" xr:uid="{6B68A58A-6921-4D0F-8519-CA80E5635BD8}"/>
    <cellStyle name="การคำนวณ 3 4 2 7 2" xfId="34018" xr:uid="{4CF703D8-B019-4CD2-A5ED-136892A74EC6}"/>
    <cellStyle name="การคำนวณ 3 4 2 8" xfId="14721" xr:uid="{E0B5DA13-379B-4A0D-A4B5-C52AFC25C517}"/>
    <cellStyle name="การคำนวณ 3 4 2 8 2" xfId="38751" xr:uid="{1097BF72-5E49-46F2-AFE8-B3E2BA8243B9}"/>
    <cellStyle name="การคำนวณ 3 4 2 9" xfId="19695" xr:uid="{B7D6A4A4-F6E7-48AF-BC3D-04108A7D70D6}"/>
    <cellStyle name="การคำนวณ 3 4 2 9 2" xfId="43531" xr:uid="{9B2B375F-FE84-4C39-B90E-8A208167A2CB}"/>
    <cellStyle name="การคำนวณ 3 4 3" xfId="4646" xr:uid="{AE1BB52B-66C0-4458-801F-8A244DF81BD5}"/>
    <cellStyle name="การคำนวณ 3 4 3 10" xfId="24599" xr:uid="{C97491D3-FD62-43BC-A389-F0EFEC91793B}"/>
    <cellStyle name="การคำนวณ 3 4 3 10 2" xfId="48365" xr:uid="{D5DFDFEF-C387-4AC5-9F83-F03E9FCDFC02}"/>
    <cellStyle name="การคำนวณ 3 4 3 11" xfId="29408" xr:uid="{C5F06957-1AD1-479A-93C1-40350459C655}"/>
    <cellStyle name="การคำนวณ 3 4 3 2" xfId="5449" xr:uid="{4F0630BD-01F7-421F-9D29-AEFBF342286A}"/>
    <cellStyle name="การคำนวณ 3 4 3 2 2" xfId="10829" xr:uid="{454FD2C2-117B-429F-80B4-D0BE2F2FB30E}"/>
    <cellStyle name="การคำนวณ 3 4 3 2 2 2" xfId="35041" xr:uid="{9CBDA0D7-3633-43B8-AFF0-B6D49C4D0E27}"/>
    <cellStyle name="การคำนวณ 3 4 3 2 3" xfId="15744" xr:uid="{FEDC761C-78B3-487B-89C4-F910FEC6CF70}"/>
    <cellStyle name="การคำนวณ 3 4 3 2 3 2" xfId="39774" xr:uid="{50588E8A-4061-457D-B8A9-392C7DA3BCD3}"/>
    <cellStyle name="การคำนวณ 3 4 3 2 4" xfId="20978" xr:uid="{B8D4DB0C-DC75-4E9F-B56B-89EA2B10D5D0}"/>
    <cellStyle name="การคำนวณ 3 4 3 2 4 2" xfId="44797" xr:uid="{D48D7754-F803-4344-828B-20D822D562CE}"/>
    <cellStyle name="การคำนวณ 3 4 3 2 5" xfId="25606" xr:uid="{DA83909C-762E-4BC2-9C9B-B90C48AA261C}"/>
    <cellStyle name="การคำนวณ 3 4 3 2 5 2" xfId="49372" xr:uid="{8651D7E2-B746-45E7-A71D-5D3D6A95E5DC}"/>
    <cellStyle name="การคำนวณ 3 4 3 2 6" xfId="30198" xr:uid="{1C4BA45D-6C01-4466-BFBB-FD9D785ECBDE}"/>
    <cellStyle name="การคำนวณ 3 4 3 3" xfId="6555" xr:uid="{53856A29-336B-4673-B5CD-5225176CECCF}"/>
    <cellStyle name="การคำนวณ 3 4 3 3 2" xfId="11934" xr:uid="{C8E521BA-D3D6-4F78-86DD-822271700B98}"/>
    <cellStyle name="การคำนวณ 3 4 3 3 2 2" xfId="35971" xr:uid="{14E93F0B-A2F8-480C-A4CB-F22115346C88}"/>
    <cellStyle name="การคำนวณ 3 4 3 3 3" xfId="16675" xr:uid="{F2AB54CF-86BA-4394-AF4F-1D2A03A67B71}"/>
    <cellStyle name="การคำนวณ 3 4 3 3 3 2" xfId="40705" xr:uid="{24654C4E-801D-4E10-A164-205D46C02B6D}"/>
    <cellStyle name="การคำนวณ 3 4 3 3 4" xfId="21723" xr:uid="{D6AFE8B8-CDC1-49EB-B417-0676D1D29FB0}"/>
    <cellStyle name="การคำนวณ 3 4 3 3 4 2" xfId="45531" xr:uid="{8EFAF93C-915E-4C94-AC16-AE00A3B4E588}"/>
    <cellStyle name="การคำนวณ 3 4 3 3 5" xfId="26340" xr:uid="{C72BA639-DAD4-45DC-902E-3FB9D1B85CB5}"/>
    <cellStyle name="การคำนวณ 3 4 3 3 5 2" xfId="50106" xr:uid="{D2DDE783-130B-4326-856F-361C3F1ACCA5}"/>
    <cellStyle name="การคำนวณ 3 4 3 3 6" xfId="31116" xr:uid="{47314083-FADB-4CB3-B94F-2D95613E619C}"/>
    <cellStyle name="การคำนวณ 3 4 3 4" xfId="7336" xr:uid="{12575061-D4B3-4D2E-BC46-72599169064F}"/>
    <cellStyle name="การคำนวณ 3 4 3 4 2" xfId="12715" xr:uid="{DC834E41-16A3-4764-8DD6-C3133244670B}"/>
    <cellStyle name="การคำนวณ 3 4 3 4 2 2" xfId="36749" xr:uid="{BB8C3E9A-7B92-498F-A066-C9A312479B42}"/>
    <cellStyle name="การคำนวณ 3 4 3 4 3" xfId="17453" xr:uid="{FCA01447-F7E5-47A4-96DF-A51AC06EE483}"/>
    <cellStyle name="การคำนวณ 3 4 3 4 3 2" xfId="41483" xr:uid="{C4CB9B8B-EBCF-43AD-95D2-3ABF930AD904}"/>
    <cellStyle name="การคำนวณ 3 4 3 4 4" xfId="22459" xr:uid="{99EA829C-4FCA-4BB6-B96D-9A456525BF7B}"/>
    <cellStyle name="การคำนวณ 3 4 3 4 4 2" xfId="46258" xr:uid="{A353ADC1-E8AF-4981-AA42-18B7C8AD0E4F}"/>
    <cellStyle name="การคำนวณ 3 4 3 4 5" xfId="27067" xr:uid="{E70D270A-749D-479B-8D4E-7CD38548D444}"/>
    <cellStyle name="การคำนวณ 3 4 3 4 5 2" xfId="50833" xr:uid="{5B8F1CFC-C654-400F-9291-3F954E19E2AB}"/>
    <cellStyle name="การคำนวณ 3 4 3 4 6" xfId="31885" xr:uid="{FA5C1CA6-24FD-47EE-842F-F12990C48C38}"/>
    <cellStyle name="การคำนวณ 3 4 3 5" xfId="8075" xr:uid="{F96686B0-9E61-49B0-BBAE-65126742306B}"/>
    <cellStyle name="การคำนวณ 3 4 3 5 2" xfId="13454" xr:uid="{0CB67F04-538E-47C7-AAB4-63882FF5EFF0}"/>
    <cellStyle name="การคำนวณ 3 4 3 5 2 2" xfId="37486" xr:uid="{2FA5B20A-37C1-4E19-ABB5-AF50608966C6}"/>
    <cellStyle name="การคำนวณ 3 4 3 5 3" xfId="18190" xr:uid="{65872C3B-1207-4588-AB34-E933D1C7BF6E}"/>
    <cellStyle name="การคำนวณ 3 4 3 5 3 2" xfId="42220" xr:uid="{818E7FAA-BA5C-4BAD-A4AA-13F46D02C42E}"/>
    <cellStyle name="การคำนวณ 3 4 3 5 4" xfId="23195" xr:uid="{3F6054E7-16DE-42C4-A7E7-BD50C88D5E00}"/>
    <cellStyle name="การคำนวณ 3 4 3 5 4 2" xfId="46985" xr:uid="{4B9AF5B3-8772-4C8E-8638-3037538538E9}"/>
    <cellStyle name="การคำนวณ 3 4 3 5 5" xfId="27794" xr:uid="{C69DB10B-7D6F-4C93-A29E-0EE1A5D71F60}"/>
    <cellStyle name="การคำนวณ 3 4 3 5 5 2" xfId="51560" xr:uid="{160AD60B-97C9-4165-A2CD-69B122B4E190}"/>
    <cellStyle name="การคำนวณ 3 4 3 5 6" xfId="32613" xr:uid="{D4630E7B-977E-4C1A-BF51-DC9386656A91}"/>
    <cellStyle name="การคำนวณ 3 4 3 6" xfId="8808" xr:uid="{7FB44115-671F-4DD9-8623-C78099C3C956}"/>
    <cellStyle name="การคำนวณ 3 4 3 6 2" xfId="14187" xr:uid="{497120D9-B45C-4331-826A-149733403FB6}"/>
    <cellStyle name="การคำนวณ 3 4 3 6 2 2" xfId="38217" xr:uid="{A0B83F9A-A324-48F2-8BFC-90394851D3B9}"/>
    <cellStyle name="การคำนวณ 3 4 3 6 3" xfId="18921" xr:uid="{25424C0F-EEB8-4132-926E-FA137D015383}"/>
    <cellStyle name="การคำนวณ 3 4 3 6 3 2" xfId="42951" xr:uid="{A86CF6AF-F6AB-4894-BE2E-451C5FDDD96D}"/>
    <cellStyle name="การคำนวณ 3 4 3 6 4" xfId="23926" xr:uid="{E2772C71-47C4-4CA0-9C45-190EB8F34676}"/>
    <cellStyle name="การคำนวณ 3 4 3 6 4 2" xfId="47707" xr:uid="{9E55BBD1-21A0-4FCC-B39D-D201B9710DBC}"/>
    <cellStyle name="การคำนวณ 3 4 3 6 5" xfId="28516" xr:uid="{B1D62E15-9146-4352-A3EA-4738566D3FC0}"/>
    <cellStyle name="การคำนวณ 3 4 3 6 5 2" xfId="52282" xr:uid="{E1CBA6E0-DFDF-472E-AC94-55057713E61D}"/>
    <cellStyle name="การคำนวณ 3 4 3 6 6" xfId="33335" xr:uid="{9352441E-5D2D-484E-BD9B-9A3232411632}"/>
    <cellStyle name="การคำนวณ 3 4 3 7" xfId="10028" xr:uid="{BFDABE10-73DC-4C6F-8C29-9E2E60AC5575}"/>
    <cellStyle name="การคำนวณ 3 4 3 7 2" xfId="34242" xr:uid="{8E09303D-180A-4207-853A-3DF2CF641E92}"/>
    <cellStyle name="การคำนวณ 3 4 3 8" xfId="14945" xr:uid="{E30A04F6-4527-40F7-8550-36C9D3B7ABE0}"/>
    <cellStyle name="การคำนวณ 3 4 3 8 2" xfId="38975" xr:uid="{C40832BF-B807-450B-A765-1C338FEA1134}"/>
    <cellStyle name="การคำนวณ 3 4 3 9" xfId="19919" xr:uid="{99001221-BE39-438A-B717-1694C870833A}"/>
    <cellStyle name="การคำนวณ 3 4 3 9 2" xfId="43752" xr:uid="{5520F6A0-3861-428B-A2D8-9D799F68B25C}"/>
    <cellStyle name="การคำนวณ 3 4 4" xfId="4952" xr:uid="{3B273807-CEDC-406F-8CF6-F08EC50B29B2}"/>
    <cellStyle name="การคำนวณ 3 4 4 2" xfId="10332" xr:uid="{8E1B6EB9-700F-4894-9817-669E3EA4B819}"/>
    <cellStyle name="การคำนวณ 3 4 4 2 2" xfId="34546" xr:uid="{99CFF5AE-F60F-45C2-B6FA-A8A93FAD4150}"/>
    <cellStyle name="การคำนวณ 3 4 4 3" xfId="15249" xr:uid="{20EF389F-24F7-4281-8A01-73011B34E95C}"/>
    <cellStyle name="การคำนวณ 3 4 4 3 2" xfId="39279" xr:uid="{60B1709B-EB03-4D5A-8905-9FEE3EF82033}"/>
    <cellStyle name="การคำนวณ 3 4 4 4" xfId="20481" xr:uid="{28172F66-0D45-4A23-AF72-F5B1543653DF}"/>
    <cellStyle name="การคำนวณ 3 4 4 4 2" xfId="44306" xr:uid="{54587265-60D4-4AE8-8CAC-1C4AF79B7D2B}"/>
    <cellStyle name="การคำนวณ 3 4 4 5" xfId="25115" xr:uid="{86D15267-C23B-4AF3-9E62-6A8D556F52EF}"/>
    <cellStyle name="การคำนวณ 3 4 4 5 2" xfId="48881" xr:uid="{0EDE5154-AB13-4506-8DE3-CAC322CED876}"/>
    <cellStyle name="การคำนวณ 3 4 4 6" xfId="29709" xr:uid="{04062272-7FF5-4B2F-A918-B2395A6F7C1E}"/>
    <cellStyle name="การคำนวณ 3 4 5" xfId="6057" xr:uid="{EFCF73B6-35EE-4D96-98D4-A356F79A86FF}"/>
    <cellStyle name="การคำนวณ 3 4 5 2" xfId="11436" xr:uid="{CC82DC24-BA1A-4F8B-AAD9-D8BCD5BE896C}"/>
    <cellStyle name="การคำนวณ 3 4 5 2 2" xfId="35475" xr:uid="{BC0CA398-D237-4C2A-B881-C5C86EC03179}"/>
    <cellStyle name="การคำนวณ 3 4 5 3" xfId="16179" xr:uid="{4A092EC0-0E5A-45D4-8BC4-A8705338C1D8}"/>
    <cellStyle name="การคำนวณ 3 4 5 3 2" xfId="40209" xr:uid="{E6E6152D-DD59-4E91-966F-4533DFA9DC15}"/>
    <cellStyle name="การคำนวณ 3 4 5 4" xfId="21227" xr:uid="{ADA17651-1417-4B5A-8764-ECC3B2E0E43D}"/>
    <cellStyle name="การคำนวณ 3 4 5 4 2" xfId="45041" xr:uid="{FFB9505B-5AE4-4B28-A407-7DE620E56D06}"/>
    <cellStyle name="การคำนวณ 3 4 5 5" xfId="25850" xr:uid="{10C5FB77-E412-4886-BEB0-D79E5EF1D048}"/>
    <cellStyle name="การคำนวณ 3 4 5 5 2" xfId="49616" xr:uid="{2B519369-38A8-415A-944F-EF3A046BB247}"/>
    <cellStyle name="การคำนวณ 3 4 5 6" xfId="30626" xr:uid="{4D0C62A7-CB77-4074-9E03-F4E18F663693}"/>
    <cellStyle name="การคำนวณ 3 4 6" xfId="6838" xr:uid="{014A1E2B-695D-4200-B7F9-B90742F7437C}"/>
    <cellStyle name="การคำนวณ 3 4 6 2" xfId="12217" xr:uid="{1A1AB896-9159-4B61-8951-866FF535F0D6}"/>
    <cellStyle name="การคำนวณ 3 4 6 2 2" xfId="36253" xr:uid="{3D31DFFB-3CE6-41AF-AA90-C6A47DB2D86C}"/>
    <cellStyle name="การคำนวณ 3 4 6 3" xfId="16957" xr:uid="{489CFBC2-34FA-4C05-8949-839086E4DACB}"/>
    <cellStyle name="การคำนวณ 3 4 6 3 2" xfId="40987" xr:uid="{91209DA6-F471-453D-B120-73287ACF77B1}"/>
    <cellStyle name="การคำนวณ 3 4 6 4" xfId="21964" xr:uid="{7A01A950-E439-45AB-B0E0-3D5086AE2791}"/>
    <cellStyle name="การคำนวณ 3 4 6 4 2" xfId="45769" xr:uid="{1CC38ECC-1A3B-4D7F-A643-0645CEF41D1D}"/>
    <cellStyle name="การคำนวณ 3 4 6 5" xfId="26578" xr:uid="{0D7AB8B9-2258-4E61-BB2E-E17E12C1BF2E}"/>
    <cellStyle name="การคำนวณ 3 4 6 5 2" xfId="50344" xr:uid="{D40606EE-7C1C-492C-AF23-A3A958F9F5E9}"/>
    <cellStyle name="การคำนวณ 3 4 6 6" xfId="31395" xr:uid="{38A4A8F6-81BB-4F70-9A45-6D45C98D1287}"/>
    <cellStyle name="การคำนวณ 3 4 7" xfId="7578" xr:uid="{326A4849-FFF4-4613-BD3E-FC01A1BBC103}"/>
    <cellStyle name="การคำนวณ 3 4 7 2" xfId="12957" xr:uid="{C81EFCCF-B144-4374-BC4A-4B94114F8E4A}"/>
    <cellStyle name="การคำนวณ 3 4 7 2 2" xfId="36991" xr:uid="{644BED4E-EC71-4B25-B480-072DAC6D3636}"/>
    <cellStyle name="การคำนวณ 3 4 7 3" xfId="17695" xr:uid="{49641612-844C-47B9-A941-01E0C3DB5913}"/>
    <cellStyle name="การคำนวณ 3 4 7 3 2" xfId="41725" xr:uid="{62524513-CF42-4573-80E8-BE86DBFA2C63}"/>
    <cellStyle name="การคำนวณ 3 4 7 4" xfId="22700" xr:uid="{963D2F0E-8150-4F4D-9B9C-3F24C8F571A4}"/>
    <cellStyle name="การคำนวณ 3 4 7 4 2" xfId="46496" xr:uid="{D21E4368-0CEF-485A-B1E3-37451F617013}"/>
    <cellStyle name="การคำนวณ 3 4 7 5" xfId="27305" xr:uid="{48BE1B9B-E2BA-403F-ABD5-313B0CA3E560}"/>
    <cellStyle name="การคำนวณ 3 4 7 5 2" xfId="51071" xr:uid="{449694CE-B9CD-4CFE-B8BB-5669BD09AFC5}"/>
    <cellStyle name="การคำนวณ 3 4 7 6" xfId="32124" xr:uid="{8AA4E367-D74C-4DFE-B7B3-B36B38426E71}"/>
    <cellStyle name="การคำนวณ 3 4 8" xfId="8311" xr:uid="{54966F61-1D96-440F-A356-84B6F77082AB}"/>
    <cellStyle name="การคำนวณ 3 4 8 2" xfId="13690" xr:uid="{A56767A8-2F56-4C89-BFC7-5DCE1E0790F1}"/>
    <cellStyle name="การคำนวณ 3 4 8 2 2" xfId="37722" xr:uid="{DF1436B8-1B68-41A1-BA9D-EFB0CC9C2098}"/>
    <cellStyle name="การคำนวณ 3 4 8 3" xfId="18426" xr:uid="{6A674B4D-9EDB-4692-A1FE-CC1F676E6F71}"/>
    <cellStyle name="การคำนวณ 3 4 8 3 2" xfId="42456" xr:uid="{08317AEF-8374-4BB5-AF7D-E489CFECC8EA}"/>
    <cellStyle name="การคำนวณ 3 4 8 4" xfId="23431" xr:uid="{21C349E6-0DC6-4ECB-87EA-E9AA374155C6}"/>
    <cellStyle name="การคำนวณ 3 4 8 4 2" xfId="47218" xr:uid="{2007CE9F-048C-4956-8315-749231FE985C}"/>
    <cellStyle name="การคำนวณ 3 4 8 5" xfId="28027" xr:uid="{CEEE96FC-3B0C-49C0-981D-B11682105F64}"/>
    <cellStyle name="การคำนวณ 3 4 8 5 2" xfId="51793" xr:uid="{672554FF-DA0E-427C-9527-7486C9B64A68}"/>
    <cellStyle name="การคำนวณ 3 4 8 6" xfId="32846" xr:uid="{822AAB1D-D3B5-497B-A414-E1D5E928CCD9}"/>
    <cellStyle name="การคำนวณ 3 4 9" xfId="9528" xr:uid="{D77FEA68-F61D-4941-9E90-61C223CCFDB1}"/>
    <cellStyle name="การคำนวณ 3 4 9 2" xfId="33744" xr:uid="{7EDDB3F9-62C2-4D8E-8E22-C538CE525D00}"/>
    <cellStyle name="การคำนวณ 3 5" xfId="4215" xr:uid="{EC34CAF5-F747-4CA8-9372-7DF9573CED60}"/>
    <cellStyle name="การคำนวณ 3 5 10" xfId="24205" xr:uid="{78F21CD8-C1D6-4B0A-A62B-38B16CA999D8}"/>
    <cellStyle name="การคำนวณ 3 5 10 2" xfId="47972" xr:uid="{9EFF1906-3DB3-4603-87A5-52DA2BB1EB9C}"/>
    <cellStyle name="การคำนวณ 3 5 11" xfId="28983" xr:uid="{83F5C210-38AF-4CF4-B89C-46A1F1F51F2D}"/>
    <cellStyle name="การคำนวณ 3 5 2" xfId="5018" xr:uid="{286FC9D3-4467-4259-9DC0-091822D381FF}"/>
    <cellStyle name="การคำนวณ 3 5 2 2" xfId="10398" xr:uid="{BD6FC8D9-EB46-44AB-9233-E386D533553E}"/>
    <cellStyle name="การคำนวณ 3 5 2 2 2" xfId="34610" xr:uid="{D06A81D7-222A-4621-ADEC-398F518DAABF}"/>
    <cellStyle name="การคำนวณ 3 5 2 3" xfId="15313" xr:uid="{AEB330B5-C23A-4B4A-8596-96413BCDBDB8}"/>
    <cellStyle name="การคำนวณ 3 5 2 3 2" xfId="39343" xr:uid="{10F67692-63DA-4AB9-9E43-C585ABD557E5}"/>
    <cellStyle name="การคำนวณ 3 5 2 4" xfId="20547" xr:uid="{37D22F33-247D-4015-B813-9FFCA1235E6C}"/>
    <cellStyle name="การคำนวณ 3 5 2 4 2" xfId="44372" xr:uid="{086D61E2-1DD6-46B0-A8B1-5AA367A31A63}"/>
    <cellStyle name="การคำนวณ 3 5 2 5" xfId="25181" xr:uid="{7A9C32B1-10F2-478D-9987-E94AEBC3076B}"/>
    <cellStyle name="การคำนวณ 3 5 2 5 2" xfId="48947" xr:uid="{E45A19E4-E80F-4ED9-BADB-490C88DFB6C5}"/>
    <cellStyle name="การคำนวณ 3 5 2 6" xfId="29773" xr:uid="{7D2A822F-FF1D-4857-A85D-29545F843DBA}"/>
    <cellStyle name="การคำนวณ 3 5 3" xfId="6124" xr:uid="{5C3CEBB8-4D33-48DE-A41E-5C6D01CE50DE}"/>
    <cellStyle name="การคำนวณ 3 5 3 2" xfId="11503" xr:uid="{9ABB4324-6DE5-4474-9046-2AAC02938591}"/>
    <cellStyle name="การคำนวณ 3 5 3 2 2" xfId="35540" xr:uid="{7AB86980-089B-4284-BDA7-689A3772418E}"/>
    <cellStyle name="การคำนวณ 3 5 3 3" xfId="16244" xr:uid="{4A744785-B645-4525-8F07-7F7605368D81}"/>
    <cellStyle name="การคำนวณ 3 5 3 3 2" xfId="40274" xr:uid="{707E9C7C-669C-4990-86CA-2710EB9EA55A}"/>
    <cellStyle name="การคำนวณ 3 5 3 4" xfId="21292" xr:uid="{2BBA29B2-A8E3-4689-B0D1-61CF097F0D4F}"/>
    <cellStyle name="การคำนวณ 3 5 3 4 2" xfId="45106" xr:uid="{6F3A381E-2D67-47B3-8101-096C6246970E}"/>
    <cellStyle name="การคำนวณ 3 5 3 5" xfId="25915" xr:uid="{5314DC7B-851B-4A60-96C4-F1CB9DF95FD8}"/>
    <cellStyle name="การคำนวณ 3 5 3 5 2" xfId="49681" xr:uid="{57AE9CBE-AF8F-4FC5-8A4C-FC09AE6D9FBC}"/>
    <cellStyle name="การคำนวณ 3 5 3 6" xfId="30691" xr:uid="{B3B700D9-7442-4349-A56B-E69C193087DF}"/>
    <cellStyle name="การคำนวณ 3 5 4" xfId="6905" xr:uid="{0332F944-405D-432D-A2E1-4BCAA39CB7CA}"/>
    <cellStyle name="การคำนวณ 3 5 4 2" xfId="12284" xr:uid="{1C64B325-1CF3-43BD-A354-8CBB9DF9360B}"/>
    <cellStyle name="การคำนวณ 3 5 4 2 2" xfId="36318" xr:uid="{3E28C6B0-D53D-47DA-A495-B22C3C73C978}"/>
    <cellStyle name="การคำนวณ 3 5 4 3" xfId="17022" xr:uid="{2AB1864D-671C-4CAA-A5FF-104600A73EFE}"/>
    <cellStyle name="การคำนวณ 3 5 4 3 2" xfId="41052" xr:uid="{7EA72575-1249-448D-8101-E0E5919DB82F}"/>
    <cellStyle name="การคำนวณ 3 5 4 4" xfId="22028" xr:uid="{605EF21D-E498-4B7B-ADD2-9948652ADDF6}"/>
    <cellStyle name="การคำนวณ 3 5 4 4 2" xfId="45833" xr:uid="{2F4A4A73-28A9-48FC-A8FD-49E2A4502955}"/>
    <cellStyle name="การคำนวณ 3 5 4 5" xfId="26642" xr:uid="{03B9859A-DB24-4A8D-A020-71F4A62364DD}"/>
    <cellStyle name="การคำนวณ 3 5 4 5 2" xfId="50408" xr:uid="{9B35F65F-4AB5-4F74-A14E-53B9A0FB659C}"/>
    <cellStyle name="การคำนวณ 3 5 4 6" xfId="31460" xr:uid="{E78565B0-2956-4554-AEB5-1DA0C96DBC8D}"/>
    <cellStyle name="การคำนวณ 3 5 5" xfId="7644" xr:uid="{16C043E9-25C0-4DC0-9107-4FDA4DAE9640}"/>
    <cellStyle name="การคำนวณ 3 5 5 2" xfId="13023" xr:uid="{793D6618-5AFC-4946-989B-2F369302B016}"/>
    <cellStyle name="การคำนวณ 3 5 5 2 2" xfId="37055" xr:uid="{EA3FB941-A1BC-4CA1-BEEC-3419FA1A8B2E}"/>
    <cellStyle name="การคำนวณ 3 5 5 3" xfId="17759" xr:uid="{47A869A5-12B9-4DF4-8589-58D492376650}"/>
    <cellStyle name="การคำนวณ 3 5 5 3 2" xfId="41789" xr:uid="{3A881F4B-E8BD-459A-8871-7192181A02C7}"/>
    <cellStyle name="การคำนวณ 3 5 5 4" xfId="22764" xr:uid="{FBD9154A-AE5D-4C4B-8FD6-65DA9EE2046B}"/>
    <cellStyle name="การคำนวณ 3 5 5 4 2" xfId="46560" xr:uid="{7903FAB0-EF19-4C2D-B019-B45C3011A938}"/>
    <cellStyle name="การคำนวณ 3 5 5 5" xfId="27369" xr:uid="{A4F9B150-F636-4009-B61C-D56E22EAE4E0}"/>
    <cellStyle name="การคำนวณ 3 5 5 5 2" xfId="51135" xr:uid="{56D4249C-5745-4939-98F6-66DCDBD72C7B}"/>
    <cellStyle name="การคำนวณ 3 5 5 6" xfId="32188" xr:uid="{61AEB782-4E33-4A1C-986C-9B294F9B9E0A}"/>
    <cellStyle name="การคำนวณ 3 5 6" xfId="8377" xr:uid="{6C2D31FE-C216-4BBA-9EFA-5F7651C6AB87}"/>
    <cellStyle name="การคำนวณ 3 5 6 2" xfId="13756" xr:uid="{98534547-5E77-4CCD-ADC3-91E0177BB56D}"/>
    <cellStyle name="การคำนวณ 3 5 6 2 2" xfId="37786" xr:uid="{1CBDFE97-F1E1-4A16-AB61-8C039AABB5FE}"/>
    <cellStyle name="การคำนวณ 3 5 6 3" xfId="18490" xr:uid="{296CE38C-F951-402F-86E7-E60E2C851148}"/>
    <cellStyle name="การคำนวณ 3 5 6 3 2" xfId="42520" xr:uid="{12CD21EB-66F0-42FF-A240-7CA111A63023}"/>
    <cellStyle name="การคำนวณ 3 5 6 4" xfId="23495" xr:uid="{6BCB3ECA-2C17-4B20-8FD8-54CDEB4F90F3}"/>
    <cellStyle name="การคำนวณ 3 5 6 4 2" xfId="47282" xr:uid="{752DA54B-54BE-44FA-9D89-8D1CE6E3C781}"/>
    <cellStyle name="การคำนวณ 3 5 6 5" xfId="28091" xr:uid="{C49130C3-AC48-4714-960C-A43370C781F3}"/>
    <cellStyle name="การคำนวณ 3 5 6 5 2" xfId="51857" xr:uid="{020C65A6-0E1B-4D94-94A8-8464E751D64F}"/>
    <cellStyle name="การคำนวณ 3 5 6 6" xfId="32910" xr:uid="{50AC3623-1D7C-4F56-B7E8-DE9B3AB6B3BD}"/>
    <cellStyle name="การคำนวณ 3 5 7" xfId="9597" xr:uid="{6D668CFB-20E0-4C4E-96DF-FC344EE15F2B}"/>
    <cellStyle name="การคำนวณ 3 5 7 2" xfId="33811" xr:uid="{EE1A6065-205B-4EA2-8022-F3DF53FCDC84}"/>
    <cellStyle name="การคำนวณ 3 5 8" xfId="14514" xr:uid="{CF1419C8-435D-4F49-95A1-8A17B643A326}"/>
    <cellStyle name="การคำนวณ 3 5 8 2" xfId="38544" xr:uid="{97D81218-E478-4092-B676-D7483DC001AB}"/>
    <cellStyle name="การคำนวณ 3 5 9" xfId="19488" xr:uid="{90FA2009-0EB7-43BF-B96A-D539EAC55CCA}"/>
    <cellStyle name="การคำนวณ 3 5 9 2" xfId="43327" xr:uid="{80204A36-ADE6-4442-A230-E9144FF06716}"/>
    <cellStyle name="การคำนวณ 3 6" xfId="4439" xr:uid="{B726AB01-FBF9-45E4-B7B4-D101E90DC419}"/>
    <cellStyle name="การคำนวณ 3 6 10" xfId="24403" xr:uid="{B9A81571-56D0-4049-8F8D-4C53D5CF2AB4}"/>
    <cellStyle name="การคำนวณ 3 6 10 2" xfId="48169" xr:uid="{4BA84187-EA73-4D6C-973A-307CF696CA09}"/>
    <cellStyle name="การคำนวณ 3 6 11" xfId="29204" xr:uid="{2ED6950D-3DE2-4EA3-8902-7FCBBE27DFF2}"/>
    <cellStyle name="การคำนวณ 3 6 2" xfId="5242" xr:uid="{6231775C-FF4E-43B9-B796-FF92BD5882FF}"/>
    <cellStyle name="การคำนวณ 3 6 2 2" xfId="10622" xr:uid="{51F7C825-7266-4EF3-BAEC-FAD8F159904B}"/>
    <cellStyle name="การคำนวณ 3 6 2 2 2" xfId="34834" xr:uid="{5F93F291-F6EF-4DB4-9309-81EC60D07C42}"/>
    <cellStyle name="การคำนวณ 3 6 2 3" xfId="15537" xr:uid="{80B05DF8-77AB-4A89-BFAF-147E59146746}"/>
    <cellStyle name="การคำนวณ 3 6 2 3 2" xfId="39567" xr:uid="{37D19CBE-EBCD-44D9-B269-3C24E54A4839}"/>
    <cellStyle name="การคำนวณ 3 6 2 4" xfId="20771" xr:uid="{92DAE979-0A65-4F5F-ADE5-9F052931A53D}"/>
    <cellStyle name="การคำนวณ 3 6 2 4 2" xfId="44593" xr:uid="{4BB66DF9-543E-4755-B3F2-B626028F00C1}"/>
    <cellStyle name="การคำนวณ 3 6 2 5" xfId="25402" xr:uid="{FFC844AB-D965-4678-A4A0-B5F0395BFB3F}"/>
    <cellStyle name="การคำนวณ 3 6 2 5 2" xfId="49168" xr:uid="{719546CB-5ADB-47E5-AD03-F4A6A8F380D9}"/>
    <cellStyle name="การคำนวณ 3 6 2 6" xfId="29994" xr:uid="{8FA7567D-599B-44F5-A91A-FC32C47E8774}"/>
    <cellStyle name="การคำนวณ 3 6 3" xfId="6348" xr:uid="{3BCBB19F-D210-4628-BEDE-5EE412A344D3}"/>
    <cellStyle name="การคำนวณ 3 6 3 2" xfId="11727" xr:uid="{BC5EF951-3885-4D02-85EC-8BC757434F61}"/>
    <cellStyle name="การคำนวณ 3 6 3 2 2" xfId="35764" xr:uid="{B8419F6E-1531-4E76-9207-BCE01D32A907}"/>
    <cellStyle name="การคำนวณ 3 6 3 3" xfId="16468" xr:uid="{A7574757-53C6-4759-8427-292D28E6B812}"/>
    <cellStyle name="การคำนวณ 3 6 3 3 2" xfId="40498" xr:uid="{0CD7FC05-CE37-496A-846D-56B2D8CDBAE2}"/>
    <cellStyle name="การคำนวณ 3 6 3 4" xfId="21516" xr:uid="{7BC2F65D-77CC-4FC8-9673-3B85834B5CEC}"/>
    <cellStyle name="การคำนวณ 3 6 3 4 2" xfId="45327" xr:uid="{789265EA-0E75-4B73-9425-35A33E5C09A2}"/>
    <cellStyle name="การคำนวณ 3 6 3 5" xfId="26136" xr:uid="{320F380E-D797-4ACF-921E-D1C909C97C91}"/>
    <cellStyle name="การคำนวณ 3 6 3 5 2" xfId="49902" xr:uid="{FBD54DF4-A5FE-4504-9C1C-B6C6AD403C84}"/>
    <cellStyle name="การคำนวณ 3 6 3 6" xfId="30912" xr:uid="{4C658503-C63A-44B8-BEAA-8D11E8D630C4}"/>
    <cellStyle name="การคำนวณ 3 6 4" xfId="7129" xr:uid="{001D6F03-F0A2-432A-8DE3-3F9F672A007B}"/>
    <cellStyle name="การคำนวณ 3 6 4 2" xfId="12508" xr:uid="{66EC947A-4078-4A18-8AFB-C346794EF218}"/>
    <cellStyle name="การคำนวณ 3 6 4 2 2" xfId="36542" xr:uid="{744D4126-8A79-4E9C-A140-A8C3312B81CE}"/>
    <cellStyle name="การคำนวณ 3 6 4 3" xfId="17246" xr:uid="{C730FE65-FE27-49C0-B2E7-65B3874F232A}"/>
    <cellStyle name="การคำนวณ 3 6 4 3 2" xfId="41276" xr:uid="{6614E050-32ED-40D8-9D9C-EC18AF127F1C}"/>
    <cellStyle name="การคำนวณ 3 6 4 4" xfId="22252" xr:uid="{98CF9A2B-5594-495A-9307-8B5C84EA3ED0}"/>
    <cellStyle name="การคำนวณ 3 6 4 4 2" xfId="46054" xr:uid="{F0FC4BA4-4183-4BDE-ADC3-03F5A6427C8D}"/>
    <cellStyle name="การคำนวณ 3 6 4 5" xfId="26863" xr:uid="{2B21D38B-28BC-4769-AC60-737D45306DB8}"/>
    <cellStyle name="การคำนวณ 3 6 4 5 2" xfId="50629" xr:uid="{286B6A0E-400F-4B32-99F2-A86B30A5B4F5}"/>
    <cellStyle name="การคำนวณ 3 6 4 6" xfId="31681" xr:uid="{C00AC72E-BCC1-43D4-AD5C-F0216AC2E12B}"/>
    <cellStyle name="การคำนวณ 3 6 5" xfId="7868" xr:uid="{A4B2BFEC-EEB4-4A2B-9042-BBF14C0054D5}"/>
    <cellStyle name="การคำนวณ 3 6 5 2" xfId="13247" xr:uid="{BD2CCEA8-D4CB-4B50-BD14-B931CCA6399B}"/>
    <cellStyle name="การคำนวณ 3 6 5 2 2" xfId="37279" xr:uid="{A61AB70D-390D-4296-95AC-560815664B1E}"/>
    <cellStyle name="การคำนวณ 3 6 5 3" xfId="17983" xr:uid="{AAE93F90-107A-4ACE-A031-E5C21A227C7B}"/>
    <cellStyle name="การคำนวณ 3 6 5 3 2" xfId="42013" xr:uid="{82DF3035-17A8-4E32-A69F-E688FB79C5D9}"/>
    <cellStyle name="การคำนวณ 3 6 5 4" xfId="22988" xr:uid="{9E8AC8FA-18D7-4265-8200-F10CE762AA02}"/>
    <cellStyle name="การคำนวณ 3 6 5 4 2" xfId="46781" xr:uid="{76DA309A-3524-437B-A59F-67FF7CBF385C}"/>
    <cellStyle name="การคำนวณ 3 6 5 5" xfId="27590" xr:uid="{B0AB6995-106B-46B2-886F-049A8A48A7FE}"/>
    <cellStyle name="การคำนวณ 3 6 5 5 2" xfId="51356" xr:uid="{3DC84489-1522-4DD4-865B-0FDEEB77D7D0}"/>
    <cellStyle name="การคำนวณ 3 6 5 6" xfId="32409" xr:uid="{EEE54316-BC97-49E2-ACF6-9EB735EE6ADB}"/>
    <cellStyle name="การคำนวณ 3 6 6" xfId="8601" xr:uid="{02E06AFF-6BC8-45C6-BB6A-4EBB841DCB22}"/>
    <cellStyle name="การคำนวณ 3 6 6 2" xfId="13980" xr:uid="{0B9B1685-4BF8-4BCE-9BBF-D92610E75C2C}"/>
    <cellStyle name="การคำนวณ 3 6 6 2 2" xfId="38010" xr:uid="{4C5FFD97-30E3-4C36-967D-CAA5DEF73DA5}"/>
    <cellStyle name="การคำนวณ 3 6 6 3" xfId="18714" xr:uid="{0189141D-8EDB-46F9-ABE5-8C37D148693A}"/>
    <cellStyle name="การคำนวณ 3 6 6 3 2" xfId="42744" xr:uid="{4DC86A22-BE9C-4330-A396-992F3DABA18B}"/>
    <cellStyle name="การคำนวณ 3 6 6 4" xfId="23719" xr:uid="{493A58AB-C435-448B-8CF2-1BA81E8C58C9}"/>
    <cellStyle name="การคำนวณ 3 6 6 4 2" xfId="47503" xr:uid="{DFBC31A8-2A07-4655-A160-B5CC80E5B416}"/>
    <cellStyle name="การคำนวณ 3 6 6 5" xfId="28312" xr:uid="{3F36B939-E983-498E-BFE2-5E4E2D0CE777}"/>
    <cellStyle name="การคำนวณ 3 6 6 5 2" xfId="52078" xr:uid="{4615E369-CBBC-42AE-ACDF-F5E8F0123D58}"/>
    <cellStyle name="การคำนวณ 3 6 6 6" xfId="33131" xr:uid="{649ADA2A-7E45-4493-8439-228F12FF5986}"/>
    <cellStyle name="การคำนวณ 3 6 7" xfId="9821" xr:uid="{F5F572C8-60ED-4658-A2B6-5A593F0A9FD7}"/>
    <cellStyle name="การคำนวณ 3 6 7 2" xfId="34035" xr:uid="{C9062BB1-28BF-4496-908C-85DB5A46B6FA}"/>
    <cellStyle name="การคำนวณ 3 6 8" xfId="14738" xr:uid="{C0A80DFC-B231-4D5A-9486-FCCD27E3DFCE}"/>
    <cellStyle name="การคำนวณ 3 6 8 2" xfId="38768" xr:uid="{21D8C346-801F-4F6B-BA2D-DD186352D2CE}"/>
    <cellStyle name="การคำนวณ 3 6 9" xfId="19712" xr:uid="{CA25DDD4-0CD9-499A-B2DD-B3B6A36C9C5B}"/>
    <cellStyle name="การคำนวณ 3 6 9 2" xfId="43548" xr:uid="{E5C483B4-67C0-4E55-A272-4662A9E97141}"/>
    <cellStyle name="การคำนวณ 3 7" xfId="3917" xr:uid="{5393322D-764B-4A92-9492-98351D881AE0}"/>
    <cellStyle name="การคำนวณ 3 7 2" xfId="9303" xr:uid="{BBA72399-05FF-43C6-B6B3-9A24E37EEF03}"/>
    <cellStyle name="การคำนวณ 3 7 2 2" xfId="33531" xr:uid="{3C5FA39E-A649-4399-A3E6-A1C8206F436C}"/>
    <cellStyle name="การคำนวณ 3 7 3" xfId="14238" xr:uid="{44754FB1-B49E-4A23-A872-37EF40657CFB}"/>
    <cellStyle name="การคำนวณ 3 7 3 2" xfId="38268" xr:uid="{F7267153-B96F-490B-BF8B-56470885E4CE}"/>
    <cellStyle name="การคำนวณ 3 7 4" xfId="20264" xr:uid="{EB731DCA-FD66-4811-B0E8-E273053C9FB4}"/>
    <cellStyle name="การคำนวณ 3 7 4 2" xfId="44092" xr:uid="{75DBE203-7FCA-4FDB-B9D4-41091D424A0D}"/>
    <cellStyle name="การคำนวณ 3 7 5" xfId="24901" xr:uid="{76D73F77-17F6-43A1-901C-5BFA51B96089}"/>
    <cellStyle name="การคำนวณ 3 7 5 2" xfId="48667" xr:uid="{742E1DC2-8E43-41AF-AB5A-CAE6FAF879DA}"/>
    <cellStyle name="การคำนวณ 3 7 6" xfId="28708" xr:uid="{6DBB6BCA-C0B0-43F1-B689-241A48FC52AA}"/>
    <cellStyle name="การคำนวณ 3 8" xfId="4740" xr:uid="{5E64F139-D6E5-44DD-BC85-7466A1CD3353}"/>
    <cellStyle name="การคำนวณ 3 8 2" xfId="10120" xr:uid="{D942FA8F-47B1-4629-BCF1-D5B0C2BD5717}"/>
    <cellStyle name="การคำนวณ 3 8 2 2" xfId="34334" xr:uid="{C4AC1205-9F57-4653-AEAC-911D6AFB473C}"/>
    <cellStyle name="การคำนวณ 3 8 3" xfId="15037" xr:uid="{66AA7279-36FF-4754-AA62-289EB0CA653E}"/>
    <cellStyle name="การคำนวณ 3 8 3 2" xfId="39067" xr:uid="{0F22662D-628B-4036-AB68-506EB192E0F4}"/>
    <cellStyle name="การคำนวณ 3 8 4" xfId="21010" xr:uid="{8DECA776-0D4D-48AD-B78C-035AC011C225}"/>
    <cellStyle name="การคำนวณ 3 8 4 2" xfId="44827" xr:uid="{6366133F-144E-469D-A443-30C8594C81E3}"/>
    <cellStyle name="การคำนวณ 3 8 5" xfId="25636" xr:uid="{F67BDB14-E496-44B4-9F72-360C55CA216B}"/>
    <cellStyle name="การคำนวณ 3 8 5 2" xfId="49402" xr:uid="{003E3D3A-FE3D-4D2A-8268-7F40AD7F1F49}"/>
    <cellStyle name="การคำนวณ 3 8 6" xfId="29500" xr:uid="{98237DE3-E470-4F2C-8A4D-721CF9F4D7ED}"/>
    <cellStyle name="การคำนวณ 3 9" xfId="5832" xr:uid="{AD71E24F-91A3-491E-B932-C8C8881ACC31}"/>
    <cellStyle name="การคำนวณ 3 9 2" xfId="11211" xr:uid="{74202CEE-B540-4D9B-8917-D9D541E80063}"/>
    <cellStyle name="การคำนวณ 3 9 2 2" xfId="35262" xr:uid="{E21DE721-781C-400C-A2ED-7CF5BAA8EB2A}"/>
    <cellStyle name="การคำนวณ 3 9 3" xfId="15966" xr:uid="{66188C94-2E0A-4127-AC67-0C8D76CBDEB1}"/>
    <cellStyle name="การคำนวณ 3 9 3 2" xfId="39996" xr:uid="{E0F4D97D-DF4B-4BF8-8B32-FE17B358BFB2}"/>
    <cellStyle name="การคำนวณ 3 9 4" xfId="21749" xr:uid="{DF306D9C-4260-46D1-9BB1-268641329CCA}"/>
    <cellStyle name="การคำนวณ 3 9 4 2" xfId="45557" xr:uid="{DEB91C0E-2D08-47B3-8F6A-57F1CEF5F747}"/>
    <cellStyle name="การคำนวณ 3 9 5" xfId="26366" xr:uid="{3065DB38-1537-4B1C-BFA1-7252FA1701D6}"/>
    <cellStyle name="การคำนวณ 3 9 5 2" xfId="50132" xr:uid="{4DD51FB6-21EE-4B1E-8E58-905240B97B97}"/>
    <cellStyle name="การคำนวณ 3 9 6" xfId="30416" xr:uid="{15B5213B-FF43-4624-AAC8-627B11991CCB}"/>
    <cellStyle name="การคำนวณ 4" xfId="3045" xr:uid="{980680D7-DD24-4480-A729-0A96E4D7E2FC}"/>
    <cellStyle name="การคำนวณ 4 10" xfId="5658" xr:uid="{2D31D4B7-B788-40B3-9D14-ABC7C5983998}"/>
    <cellStyle name="การคำนวณ 4 10 2" xfId="11037" xr:uid="{91B74357-850F-4FFD-85BC-C3C706584881}"/>
    <cellStyle name="การคำนวณ 4 10 2 2" xfId="35184" xr:uid="{0FE84820-A946-4C58-95C9-597645F2964B}"/>
    <cellStyle name="การคำนวณ 4 10 3" xfId="15888" xr:uid="{C910CCC6-E681-4BE0-82FB-AF9A97D19F86}"/>
    <cellStyle name="การคำนวณ 4 10 3 2" xfId="39918" xr:uid="{3C6BBB3D-61EE-4BFA-9630-9C7D7EFFBB07}"/>
    <cellStyle name="การคำนวณ 4 10 4" xfId="20003" xr:uid="{EA48E08D-5504-496A-8075-FDA3EB208431}"/>
    <cellStyle name="การคำนวณ 4 10 4 2" xfId="43833" xr:uid="{F5448502-4E86-4776-B960-C0982F120BC8}"/>
    <cellStyle name="การคำนวณ 4 10 5" xfId="24678" xr:uid="{8AF77686-88A8-44F6-B3C2-32D87C1A45A3}"/>
    <cellStyle name="การคำนวณ 4 10 5 2" xfId="48444" xr:uid="{32DAA3BE-8D27-4394-8E98-4B6B36EEC707}"/>
    <cellStyle name="การคำนวณ 4 10 6" xfId="30340" xr:uid="{A8FCC180-FAE0-4606-9CB1-CC03733A8190}"/>
    <cellStyle name="การคำนวณ 4 11" xfId="5674" xr:uid="{D5C9FFE0-0517-47C5-8BED-6380A084EC69}"/>
    <cellStyle name="การคำนวณ 4 11 2" xfId="11053" xr:uid="{C49C9839-E39A-4590-BAC0-89A74A0B6CD0}"/>
    <cellStyle name="การคำนวณ 4 11 2 2" xfId="35200" xr:uid="{ED577E84-04E5-4F80-9E21-9A01B936A565}"/>
    <cellStyle name="การคำนวณ 4 11 3" xfId="15904" xr:uid="{F25E1C8F-A23C-48C1-8498-FCBEFA548E1D}"/>
    <cellStyle name="การคำนวณ 4 11 3 2" xfId="39934" xr:uid="{D0156F64-FC60-4ECB-A598-810AA1D60F95}"/>
    <cellStyle name="การคำนวณ 4 11 4" xfId="20201" xr:uid="{15B2FD59-1A50-4D01-AC87-0031F16AFF01}"/>
    <cellStyle name="การคำนวณ 4 11 4 2" xfId="44029" xr:uid="{CC994BAE-D3A5-478B-96BC-A00BBFC13620}"/>
    <cellStyle name="การคำนวณ 4 11 5" xfId="24838" xr:uid="{957D8989-ECBF-4C3A-A96A-FA2F7638FD9A}"/>
    <cellStyle name="การคำนวณ 4 11 5 2" xfId="48604" xr:uid="{75AEA405-4179-411C-A34A-275772F65003}"/>
    <cellStyle name="การคำนวณ 4 11 6" xfId="30356" xr:uid="{9C5D3CF8-EDE2-4AC5-9A21-FD282DDED139}"/>
    <cellStyle name="การคำนวณ 4 12" xfId="9238" xr:uid="{CBD12C70-6739-40FA-A863-DB3BBFF48D0E}"/>
    <cellStyle name="การคำนวณ 4 12 2" xfId="33518" xr:uid="{D0AC5DAD-6BF1-43BA-BE34-F1AF5E151D10}"/>
    <cellStyle name="การคำนวณ 4 13" xfId="14225" xr:uid="{CE1DEB34-EC89-4521-854F-F18535B90302}"/>
    <cellStyle name="การคำนวณ 4 13 2" xfId="38255" xr:uid="{04BAB524-AE0B-4354-8D96-A0494470DF83}"/>
    <cellStyle name="การคำนวณ 4 14" xfId="19132" xr:uid="{EB06212A-4AA9-43EE-B410-DC2B414CBF50}"/>
    <cellStyle name="การคำนวณ 4 14 2" xfId="43040" xr:uid="{088EC107-0AA9-43BC-A24A-ED024EC33F5F}"/>
    <cellStyle name="การคำนวณ 4 15" xfId="23958" xr:uid="{96FEAE50-4E59-43BD-B296-8D0E42FC0E09}"/>
    <cellStyle name="การคำนวณ 4 15 2" xfId="47727" xr:uid="{C918582F-6C7C-43EE-A2A7-D4701234FCEC}"/>
    <cellStyle name="การคำนวณ 4 16" xfId="3851" xr:uid="{59418B38-0E79-48CA-BEF9-832010E234AE}"/>
    <cellStyle name="การคำนวณ 4 17" xfId="28695" xr:uid="{3BD1BB99-D1A0-4A60-9354-3E6F73E8C6CA}"/>
    <cellStyle name="การคำนวณ 4 2" xfId="3212" xr:uid="{330FE1B3-E5DA-4F90-806B-90EF3C0DCC22}"/>
    <cellStyle name="การคำนวณ 4 2 10" xfId="14393" xr:uid="{79D6EEC9-B0D9-419D-BD03-665F22FE87B9}"/>
    <cellStyle name="การคำนวณ 4 2 10 2" xfId="38423" xr:uid="{E8F5BFAE-1CA8-47C5-94EB-3192E1E63997}"/>
    <cellStyle name="การคำนวณ 4 2 11" xfId="19365" xr:uid="{96FCFBF2-510C-43FC-A8E7-33E729A34A6D}"/>
    <cellStyle name="การคำนวณ 4 2 11 2" xfId="43206" xr:uid="{6A6F3B18-5ED1-48FE-9821-2542576D5392}"/>
    <cellStyle name="การคำนวณ 4 2 12" xfId="24097" xr:uid="{3D954102-2BDE-4DF9-96FF-99DAD65933BE}"/>
    <cellStyle name="การคำนวณ 4 2 12 2" xfId="47866" xr:uid="{C1939E83-4D5A-44B2-98DC-E0391CFACA13}"/>
    <cellStyle name="การคำนวณ 4 2 13" xfId="4084" xr:uid="{2A830B57-73C9-4F63-8AB6-324FFACD7F48}"/>
    <cellStyle name="การคำนวณ 4 2 14" xfId="28862" xr:uid="{2488C5E4-5663-4D10-8D57-D90504CBEBFA}"/>
    <cellStyle name="การคำนวณ 4 2 2" xfId="4367" xr:uid="{32F0C331-380B-4683-B48D-D18055AEF774}"/>
    <cellStyle name="การคำนวณ 4 2 2 10" xfId="24344" xr:uid="{AF0E9662-B621-4383-B629-1475FF832056}"/>
    <cellStyle name="การคำนวณ 4 2 2 10 2" xfId="48110" xr:uid="{CF47D452-FC7A-4900-AFB4-7AEFE4D83345}"/>
    <cellStyle name="การคำนวณ 4 2 2 11" xfId="29132" xr:uid="{BF01B214-BB56-4C08-8E30-E7B9A7E48F8F}"/>
    <cellStyle name="การคำนวณ 4 2 2 2" xfId="5170" xr:uid="{4B7DCE88-16C5-4D19-BEF9-3A40FC6C2523}"/>
    <cellStyle name="การคำนวณ 4 2 2 2 2" xfId="10550" xr:uid="{00D49B98-16DD-4F28-992F-A737C748F7D5}"/>
    <cellStyle name="การคำนวณ 4 2 2 2 2 2" xfId="34762" xr:uid="{F7759DF9-3326-495E-A063-0D0B8C6047E7}"/>
    <cellStyle name="การคำนวณ 4 2 2 2 3" xfId="15465" xr:uid="{A24FCA33-28BB-485E-B43D-A69D9E156064}"/>
    <cellStyle name="การคำนวณ 4 2 2 2 3 2" xfId="39495" xr:uid="{C87C5154-8BA4-492A-B797-8AF46C5ED414}"/>
    <cellStyle name="การคำนวณ 4 2 2 2 4" xfId="20699" xr:uid="{E23B9E21-4EA6-4017-87CA-2E6E0316F7B8}"/>
    <cellStyle name="การคำนวณ 4 2 2 2 4 2" xfId="44521" xr:uid="{1016964E-FD5A-4F02-9D17-786320213797}"/>
    <cellStyle name="การคำนวณ 4 2 2 2 5" xfId="25330" xr:uid="{A95D63E5-0E05-4F83-B3BF-86CBBF50F01C}"/>
    <cellStyle name="การคำนวณ 4 2 2 2 5 2" xfId="49096" xr:uid="{782DAF54-7904-42E0-A99F-6D4210F07FD1}"/>
    <cellStyle name="การคำนวณ 4 2 2 2 6" xfId="29922" xr:uid="{CEC7F3BD-06B0-4E37-AC24-2BC43B98BF0D}"/>
    <cellStyle name="การคำนวณ 4 2 2 3" xfId="6276" xr:uid="{BCF007ED-32D9-49B3-AD53-5B336E8A5AF2}"/>
    <cellStyle name="การคำนวณ 4 2 2 3 2" xfId="11655" xr:uid="{3940039E-08BB-4602-B7E4-9BFD9909F69C}"/>
    <cellStyle name="การคำนวณ 4 2 2 3 2 2" xfId="35692" xr:uid="{E31A455C-DEFA-4BB9-8171-76741678E680}"/>
    <cellStyle name="การคำนวณ 4 2 2 3 3" xfId="16396" xr:uid="{11B6C34B-C4F5-450E-89DE-38B7E891E0DD}"/>
    <cellStyle name="การคำนวณ 4 2 2 3 3 2" xfId="40426" xr:uid="{0D0D333A-A2F7-45FB-A15C-5A059C515A10}"/>
    <cellStyle name="การคำนวณ 4 2 2 3 4" xfId="21444" xr:uid="{E75C814A-EA80-4E4B-8578-6215BF167B4A}"/>
    <cellStyle name="การคำนวณ 4 2 2 3 4 2" xfId="45255" xr:uid="{6C2BA6E9-9E3D-4656-97F3-FFF8CDB3D88C}"/>
    <cellStyle name="การคำนวณ 4 2 2 3 5" xfId="26064" xr:uid="{539BDB76-D22D-46A2-89B6-DC287BCB1012}"/>
    <cellStyle name="การคำนวณ 4 2 2 3 5 2" xfId="49830" xr:uid="{486721FC-67A9-42B6-A1DE-377F1A7EB793}"/>
    <cellStyle name="การคำนวณ 4 2 2 3 6" xfId="30840" xr:uid="{4715C610-8163-4C5A-9283-7B252C11CAB3}"/>
    <cellStyle name="การคำนวณ 4 2 2 4" xfId="7057" xr:uid="{5FC1217E-155A-45DC-9A17-367923A21C5F}"/>
    <cellStyle name="การคำนวณ 4 2 2 4 2" xfId="12436" xr:uid="{78BCC814-D5EC-4303-A499-85F67117CA3E}"/>
    <cellStyle name="การคำนวณ 4 2 2 4 2 2" xfId="36470" xr:uid="{CF45B2EE-8366-40BB-B6A8-10792619C5A5}"/>
    <cellStyle name="การคำนวณ 4 2 2 4 3" xfId="17174" xr:uid="{0D770169-A461-4C5D-A2C8-8E289D5CE638}"/>
    <cellStyle name="การคำนวณ 4 2 2 4 3 2" xfId="41204" xr:uid="{BF0E6437-3146-4288-B24F-13424968BF87}"/>
    <cellStyle name="การคำนวณ 4 2 2 4 4" xfId="22180" xr:uid="{623D5904-D1A5-4D35-AC05-D694B7195E50}"/>
    <cellStyle name="การคำนวณ 4 2 2 4 4 2" xfId="45982" xr:uid="{D45581D8-C125-4D10-B699-57FCDBFAD071}"/>
    <cellStyle name="การคำนวณ 4 2 2 4 5" xfId="26791" xr:uid="{D15442C2-CFB6-4FA4-89A1-287E54876FBC}"/>
    <cellStyle name="การคำนวณ 4 2 2 4 5 2" xfId="50557" xr:uid="{3FBE3F69-43BA-47AF-81DD-6A50C5284C53}"/>
    <cellStyle name="การคำนวณ 4 2 2 4 6" xfId="31609" xr:uid="{B78787DF-AE80-4940-864F-4F8F8651DD89}"/>
    <cellStyle name="การคำนวณ 4 2 2 5" xfId="7796" xr:uid="{F78D2FBF-AEC9-41CF-8C01-BABAE60AAB54}"/>
    <cellStyle name="การคำนวณ 4 2 2 5 2" xfId="13175" xr:uid="{8F9E06E8-3DB1-49CA-8981-9BCDE3643A48}"/>
    <cellStyle name="การคำนวณ 4 2 2 5 2 2" xfId="37207" xr:uid="{7F5A49B9-FC6C-4DF9-B953-E0FA42CDFA81}"/>
    <cellStyle name="การคำนวณ 4 2 2 5 3" xfId="17911" xr:uid="{E9E58D64-BD4A-45B4-BA6F-E91396FA8B66}"/>
    <cellStyle name="การคำนวณ 4 2 2 5 3 2" xfId="41941" xr:uid="{E5302E67-7855-4E29-82D6-6140EA2B2F43}"/>
    <cellStyle name="การคำนวณ 4 2 2 5 4" xfId="22916" xr:uid="{900ED348-5C9E-497E-BBAB-35F8771C8CC1}"/>
    <cellStyle name="การคำนวณ 4 2 2 5 4 2" xfId="46709" xr:uid="{764FC5FA-6A0F-4D6B-B459-183F08E9CA40}"/>
    <cellStyle name="การคำนวณ 4 2 2 5 5" xfId="27518" xr:uid="{4552C78D-0D30-4DFA-8150-A392E213F2D7}"/>
    <cellStyle name="การคำนวณ 4 2 2 5 5 2" xfId="51284" xr:uid="{0AC4F2E4-19A3-4377-9DE2-2430A08E093F}"/>
    <cellStyle name="การคำนวณ 4 2 2 5 6" xfId="32337" xr:uid="{5989BCFB-8E39-4B64-97EA-59D1ED55D594}"/>
    <cellStyle name="การคำนวณ 4 2 2 6" xfId="8529" xr:uid="{3616CF51-7D2A-472A-AE91-AC7E6BE29B9A}"/>
    <cellStyle name="การคำนวณ 4 2 2 6 2" xfId="13908" xr:uid="{E7D6857C-6244-449B-8E7C-EBDCC1102F43}"/>
    <cellStyle name="การคำนวณ 4 2 2 6 2 2" xfId="37938" xr:uid="{93DAEFEA-09B1-4839-865D-D6FF17748125}"/>
    <cellStyle name="การคำนวณ 4 2 2 6 3" xfId="18642" xr:uid="{AB9329D8-DD06-4DC2-8184-5D821810E348}"/>
    <cellStyle name="การคำนวณ 4 2 2 6 3 2" xfId="42672" xr:uid="{56165EBC-EAB6-442B-B1B4-57E1C3FC2789}"/>
    <cellStyle name="การคำนวณ 4 2 2 6 4" xfId="23647" xr:uid="{F0BCF45A-605F-4643-A113-899DC970FB57}"/>
    <cellStyle name="การคำนวณ 4 2 2 6 4 2" xfId="47431" xr:uid="{71854C67-1E3D-4E4D-95E4-3E14CDD126B7}"/>
    <cellStyle name="การคำนวณ 4 2 2 6 5" xfId="28240" xr:uid="{42D45806-6886-4E34-AF6E-C699D5BF2266}"/>
    <cellStyle name="การคำนวณ 4 2 2 6 5 2" xfId="52006" xr:uid="{87A5B4F6-0CFF-4A70-853D-ACF312E86C6F}"/>
    <cellStyle name="การคำนวณ 4 2 2 6 6" xfId="33059" xr:uid="{81B7DF1E-CAAA-4C6C-B608-AA445FCFB4EB}"/>
    <cellStyle name="การคำนวณ 4 2 2 7" xfId="9749" xr:uid="{3DEE9047-A561-4A74-8B44-951F2D2175D2}"/>
    <cellStyle name="การคำนวณ 4 2 2 7 2" xfId="33963" xr:uid="{0E8A3DEA-358C-4360-B923-0817DB0D58E8}"/>
    <cellStyle name="การคำนวณ 4 2 2 8" xfId="14666" xr:uid="{10224188-1ED7-4FB3-BDD1-D19FD27BD461}"/>
    <cellStyle name="การคำนวณ 4 2 2 8 2" xfId="38696" xr:uid="{FE70D01D-8F63-4301-A7D9-25665342475A}"/>
    <cellStyle name="การคำนวณ 4 2 2 9" xfId="19640" xr:uid="{BCF64673-7719-4779-8AE1-673FAA9C4BF3}"/>
    <cellStyle name="การคำนวณ 4 2 2 9 2" xfId="43476" xr:uid="{084FC396-087D-44C9-B9A0-F60BFDDA6514}"/>
    <cellStyle name="การคำนวณ 4 2 3" xfId="4591" xr:uid="{43668135-D2B4-4991-B2E4-4D0DC6DB0EE5}"/>
    <cellStyle name="การคำนวณ 4 2 3 10" xfId="24544" xr:uid="{EAC84957-A36A-4051-83EE-7FC490629F78}"/>
    <cellStyle name="การคำนวณ 4 2 3 10 2" xfId="48310" xr:uid="{A91D12A0-18DC-488E-98D5-05C96DFD7393}"/>
    <cellStyle name="การคำนวณ 4 2 3 11" xfId="29353" xr:uid="{98F6C9E2-F1C2-4938-A3D7-840A0916F490}"/>
    <cellStyle name="การคำนวณ 4 2 3 2" xfId="5394" xr:uid="{5CB2AFFD-E86A-44F5-B7A7-BEE48D691F79}"/>
    <cellStyle name="การคำนวณ 4 2 3 2 2" xfId="10774" xr:uid="{A01D01E3-292F-4B49-B163-0D6A23B5B005}"/>
    <cellStyle name="การคำนวณ 4 2 3 2 2 2" xfId="34986" xr:uid="{7425684E-ED04-4E4B-AD0C-C7A97BF0844C}"/>
    <cellStyle name="การคำนวณ 4 2 3 2 3" xfId="15689" xr:uid="{E49DE7B4-CF6A-4A81-841D-A8C9F64AFDE2}"/>
    <cellStyle name="การคำนวณ 4 2 3 2 3 2" xfId="39719" xr:uid="{54A60DE4-339A-4AA8-A620-4444BBD146F6}"/>
    <cellStyle name="การคำนวณ 4 2 3 2 4" xfId="20923" xr:uid="{667D430C-0469-4F91-8031-01658B16DE00}"/>
    <cellStyle name="การคำนวณ 4 2 3 2 4 2" xfId="44742" xr:uid="{5BEBA107-46F5-4C22-AAF7-F674833C2C81}"/>
    <cellStyle name="การคำนวณ 4 2 3 2 5" xfId="25551" xr:uid="{24E0083B-242E-4035-8798-C7A9DDCED79A}"/>
    <cellStyle name="การคำนวณ 4 2 3 2 5 2" xfId="49317" xr:uid="{190B48E4-A357-413B-884B-0A61E1A5AAA1}"/>
    <cellStyle name="การคำนวณ 4 2 3 2 6" xfId="30143" xr:uid="{18C7E93F-CEDF-4D14-8A6E-7EC077662AA7}"/>
    <cellStyle name="การคำนวณ 4 2 3 3" xfId="6500" xr:uid="{03658773-0964-4C93-AEB6-6D1C8A5E0976}"/>
    <cellStyle name="การคำนวณ 4 2 3 3 2" xfId="11879" xr:uid="{32C29353-49FE-4E12-8481-330AA503261F}"/>
    <cellStyle name="การคำนวณ 4 2 3 3 2 2" xfId="35916" xr:uid="{4E28466C-5D0E-43CC-AEC2-140F3DBB4A98}"/>
    <cellStyle name="การคำนวณ 4 2 3 3 3" xfId="16620" xr:uid="{34E8400F-903D-4921-B237-9346DF4B88F0}"/>
    <cellStyle name="การคำนวณ 4 2 3 3 3 2" xfId="40650" xr:uid="{F7389CD0-094E-4F01-BA93-4D550282DF46}"/>
    <cellStyle name="การคำนวณ 4 2 3 3 4" xfId="21668" xr:uid="{A6CC34DB-68C4-49FE-8A80-A92B9A205766}"/>
    <cellStyle name="การคำนวณ 4 2 3 3 4 2" xfId="45476" xr:uid="{6284FD09-EC18-4EF1-969B-78E526747AEF}"/>
    <cellStyle name="การคำนวณ 4 2 3 3 5" xfId="26285" xr:uid="{4BE9E190-4F17-4FB3-B4B5-C3B56D5903DA}"/>
    <cellStyle name="การคำนวณ 4 2 3 3 5 2" xfId="50051" xr:uid="{462B1675-D59E-41DB-9974-03D917668CFC}"/>
    <cellStyle name="การคำนวณ 4 2 3 3 6" xfId="31061" xr:uid="{8A551FCB-8F86-4F76-97B7-89232E762600}"/>
    <cellStyle name="การคำนวณ 4 2 3 4" xfId="7281" xr:uid="{E65BF4F4-7429-4309-AA2C-F17D99A159AF}"/>
    <cellStyle name="การคำนวณ 4 2 3 4 2" xfId="12660" xr:uid="{B64FB03D-C46F-4750-B054-7C60EAB2D163}"/>
    <cellStyle name="การคำนวณ 4 2 3 4 2 2" xfId="36694" xr:uid="{3E1A35D7-4B4E-415D-BA68-DB51D4B67EF3}"/>
    <cellStyle name="การคำนวณ 4 2 3 4 3" xfId="17398" xr:uid="{4A13B9DD-94D1-4B3A-8851-B911F2E7EFEF}"/>
    <cellStyle name="การคำนวณ 4 2 3 4 3 2" xfId="41428" xr:uid="{55FD87A7-274A-4884-AC37-D06D954AF490}"/>
    <cellStyle name="การคำนวณ 4 2 3 4 4" xfId="22404" xr:uid="{D3B5D4DB-5218-4110-8281-B433B1FEBCC2}"/>
    <cellStyle name="การคำนวณ 4 2 3 4 4 2" xfId="46203" xr:uid="{4F09F9CC-C005-4210-A4F9-C30EAB301F8A}"/>
    <cellStyle name="การคำนวณ 4 2 3 4 5" xfId="27012" xr:uid="{F06A5B39-C64C-44E7-BC8B-A0D931A49ED8}"/>
    <cellStyle name="การคำนวณ 4 2 3 4 5 2" xfId="50778" xr:uid="{7F34A656-2ECA-423D-A748-8CB266FC7858}"/>
    <cellStyle name="การคำนวณ 4 2 3 4 6" xfId="31830" xr:uid="{211B9FF5-09B1-4111-AD90-B27B9F9E6C4A}"/>
    <cellStyle name="การคำนวณ 4 2 3 5" xfId="8020" xr:uid="{34524D82-6706-4B81-80F4-953F2F63B85F}"/>
    <cellStyle name="การคำนวณ 4 2 3 5 2" xfId="13399" xr:uid="{23546087-6998-45E3-8A67-BD3718F781E5}"/>
    <cellStyle name="การคำนวณ 4 2 3 5 2 2" xfId="37431" xr:uid="{8A9CB655-4435-4ACD-9623-D5A2852C21C3}"/>
    <cellStyle name="การคำนวณ 4 2 3 5 3" xfId="18135" xr:uid="{EC3CFEF8-47C7-45BC-99FF-EA210EA838F3}"/>
    <cellStyle name="การคำนวณ 4 2 3 5 3 2" xfId="42165" xr:uid="{EC41A0D6-1E5D-42DB-8002-AE2636998470}"/>
    <cellStyle name="การคำนวณ 4 2 3 5 4" xfId="23140" xr:uid="{19B4BAA6-0BC6-453C-AF08-238C97FEE037}"/>
    <cellStyle name="การคำนวณ 4 2 3 5 4 2" xfId="46930" xr:uid="{6AE9A326-AE63-490A-9041-99D5F5592D60}"/>
    <cellStyle name="การคำนวณ 4 2 3 5 5" xfId="27739" xr:uid="{B88C4FE4-0478-44EC-A76D-3270BF6AFCE6}"/>
    <cellStyle name="การคำนวณ 4 2 3 5 5 2" xfId="51505" xr:uid="{66CBF761-1615-424D-B9E0-80227F0725FF}"/>
    <cellStyle name="การคำนวณ 4 2 3 5 6" xfId="32558" xr:uid="{B635D1A9-3A38-44C4-AEC1-E1447E4FACD8}"/>
    <cellStyle name="การคำนวณ 4 2 3 6" xfId="8753" xr:uid="{956E1571-473E-4028-8503-524519AF2B70}"/>
    <cellStyle name="การคำนวณ 4 2 3 6 2" xfId="14132" xr:uid="{A5F1793B-D018-4D7A-AC66-050D42ADA239}"/>
    <cellStyle name="การคำนวณ 4 2 3 6 2 2" xfId="38162" xr:uid="{D226D868-F3F8-4DB5-97EE-3E447053000A}"/>
    <cellStyle name="การคำนวณ 4 2 3 6 3" xfId="18866" xr:uid="{1443E020-93E8-4038-B222-0664EBD68F40}"/>
    <cellStyle name="การคำนวณ 4 2 3 6 3 2" xfId="42896" xr:uid="{4C8B1CB2-00D8-4ED2-B409-39DEC84E905A}"/>
    <cellStyle name="การคำนวณ 4 2 3 6 4" xfId="23871" xr:uid="{F64BA807-1CB0-4806-AB17-801BC262D55F}"/>
    <cellStyle name="การคำนวณ 4 2 3 6 4 2" xfId="47652" xr:uid="{29DB42AC-F67F-405A-ACD8-50FB3F325B87}"/>
    <cellStyle name="การคำนวณ 4 2 3 6 5" xfId="28461" xr:uid="{A357C3FE-5D2B-4F37-BEA1-2B2ECB64BA01}"/>
    <cellStyle name="การคำนวณ 4 2 3 6 5 2" xfId="52227" xr:uid="{1B05695A-D877-460F-9AA3-9956812ECF54}"/>
    <cellStyle name="การคำนวณ 4 2 3 6 6" xfId="33280" xr:uid="{2239522D-2EE4-4347-A6BC-D82E367ED4B4}"/>
    <cellStyle name="การคำนวณ 4 2 3 7" xfId="9973" xr:uid="{3B4DF2C5-00E0-457F-9085-960855C171BF}"/>
    <cellStyle name="การคำนวณ 4 2 3 7 2" xfId="34187" xr:uid="{9C9B680B-363D-4EC5-B8AE-BA452DA40C06}"/>
    <cellStyle name="การคำนวณ 4 2 3 8" xfId="14890" xr:uid="{4337702F-F7F1-4AD0-AEDA-B4CB40683CCB}"/>
    <cellStyle name="การคำนวณ 4 2 3 8 2" xfId="38920" xr:uid="{2AD888B3-25C1-4843-9E5D-19A28FB8D614}"/>
    <cellStyle name="การคำนวณ 4 2 3 9" xfId="19864" xr:uid="{F06F0A0B-A85C-4422-BB7A-15B74B1EA801}"/>
    <cellStyle name="การคำนวณ 4 2 3 9 2" xfId="43697" xr:uid="{726DB93F-5D2A-43DA-A3A1-2FBFD870EFBF}"/>
    <cellStyle name="การคำนวณ 4 2 4" xfId="4895" xr:uid="{CA604508-4025-4397-9339-2D688089F8C5}"/>
    <cellStyle name="การคำนวณ 4 2 4 2" xfId="10275" xr:uid="{D84A8829-86CF-4D11-B8AE-A117B4C07F07}"/>
    <cellStyle name="การคำนวณ 4 2 4 2 2" xfId="34489" xr:uid="{C235BA6F-DEBE-4A77-8545-F0482B21441A}"/>
    <cellStyle name="การคำนวณ 4 2 4 3" xfId="15192" xr:uid="{B7F21426-9469-4F69-B204-73C9A235556A}"/>
    <cellStyle name="การคำนวณ 4 2 4 3 2" xfId="39222" xr:uid="{BF908945-AFAD-413A-9642-0DC5350FED9D}"/>
    <cellStyle name="การคำนวณ 4 2 4 4" xfId="20424" xr:uid="{224A5BDC-D594-4985-BAAB-3598C73D6A2B}"/>
    <cellStyle name="การคำนวณ 4 2 4 4 2" xfId="44249" xr:uid="{3AD8165F-D62A-4282-B7A8-ACF1734BA445}"/>
    <cellStyle name="การคำนวณ 4 2 4 5" xfId="25058" xr:uid="{50A473A9-EDE5-427A-B1FB-A031EADA9951}"/>
    <cellStyle name="การคำนวณ 4 2 4 5 2" xfId="48824" xr:uid="{E2006A72-8F02-4530-AAAA-359060A4277B}"/>
    <cellStyle name="การคำนวณ 4 2 4 6" xfId="29652" xr:uid="{83217076-D370-47E8-B3BE-653B46C98923}"/>
    <cellStyle name="การคำนวณ 4 2 5" xfId="6000" xr:uid="{D2B63ADC-646E-4F24-9EC5-425ECFDC9AF4}"/>
    <cellStyle name="การคำนวณ 4 2 5 2" xfId="11379" xr:uid="{978FB78B-B49A-40E5-9BE3-9C4ED2243483}"/>
    <cellStyle name="การคำนวณ 4 2 5 2 2" xfId="35418" xr:uid="{E9B5EEC4-5A1D-4B2C-AC58-747BE0D4ECB8}"/>
    <cellStyle name="การคำนวณ 4 2 5 3" xfId="16122" xr:uid="{ADBD5DEA-567E-4E19-9F0F-E5095EB1FB93}"/>
    <cellStyle name="การคำนวณ 4 2 5 3 2" xfId="40152" xr:uid="{A713DBDB-C842-48AC-8103-110DF6E92EF0}"/>
    <cellStyle name="การคำนวณ 4 2 5 4" xfId="21170" xr:uid="{3C9FEA3C-4A9F-4BBD-80C3-FC804E04EA54}"/>
    <cellStyle name="การคำนวณ 4 2 5 4 2" xfId="44984" xr:uid="{E2A824D2-57E1-49A8-AE8F-AFAC72C8A65A}"/>
    <cellStyle name="การคำนวณ 4 2 5 5" xfId="25793" xr:uid="{11668A6D-7B75-46BA-9EE1-98951A6DE0C0}"/>
    <cellStyle name="การคำนวณ 4 2 5 5 2" xfId="49559" xr:uid="{03A7723C-99E8-4F3B-AD54-EB5D3A25F112}"/>
    <cellStyle name="การคำนวณ 4 2 5 6" xfId="30569" xr:uid="{ABF15FF8-E359-46CC-BAB4-E2CB3EB69FBD}"/>
    <cellStyle name="การคำนวณ 4 2 6" xfId="6781" xr:uid="{D5935E8B-7D51-4AC6-B7E7-F276C98DEC4F}"/>
    <cellStyle name="การคำนวณ 4 2 6 2" xfId="12160" xr:uid="{A2CA8445-5A6C-4D11-95A9-C2C59480A6C9}"/>
    <cellStyle name="การคำนวณ 4 2 6 2 2" xfId="36196" xr:uid="{15390390-9B02-4146-9F36-58C03B57B9BB}"/>
    <cellStyle name="การคำนวณ 4 2 6 3" xfId="16900" xr:uid="{5CA7D429-C313-4E1C-85A6-152892760C7E}"/>
    <cellStyle name="การคำนวณ 4 2 6 3 2" xfId="40930" xr:uid="{5A92655C-E866-4895-A362-85059052FA29}"/>
    <cellStyle name="การคำนวณ 4 2 6 4" xfId="21907" xr:uid="{42005FDC-1491-47F3-8555-4444A2780B15}"/>
    <cellStyle name="การคำนวณ 4 2 6 4 2" xfId="45712" xr:uid="{462C2B43-4F1E-435C-AF12-FF4BBB8CB337}"/>
    <cellStyle name="การคำนวณ 4 2 6 5" xfId="26521" xr:uid="{A32D192A-DC0F-401B-AE7E-4258E8F971A1}"/>
    <cellStyle name="การคำนวณ 4 2 6 5 2" xfId="50287" xr:uid="{DAE019C0-34EE-4417-9B6F-2B60C646341F}"/>
    <cellStyle name="การคำนวณ 4 2 6 6" xfId="31338" xr:uid="{FB9219D7-E3C1-4F76-9D9F-F0616B5EABDC}"/>
    <cellStyle name="การคำนวณ 4 2 7" xfId="7521" xr:uid="{9B93F557-219E-449A-9DB7-562995751692}"/>
    <cellStyle name="การคำนวณ 4 2 7 2" xfId="12900" xr:uid="{2F311E74-275A-4BFD-B9A7-6B7A9976CA3B}"/>
    <cellStyle name="การคำนวณ 4 2 7 2 2" xfId="36934" xr:uid="{6BEB02BF-1CD9-4E1E-9769-1237394D568B}"/>
    <cellStyle name="การคำนวณ 4 2 7 3" xfId="17638" xr:uid="{3AEEEAE5-F1B6-49A0-8267-D57F2B9BC141}"/>
    <cellStyle name="การคำนวณ 4 2 7 3 2" xfId="41668" xr:uid="{B8DFEAAE-F34D-4BC1-9C0E-F9EFE39B0523}"/>
    <cellStyle name="การคำนวณ 4 2 7 4" xfId="22643" xr:uid="{2076C406-A8C8-4C01-9B55-5B9EA96D7C93}"/>
    <cellStyle name="การคำนวณ 4 2 7 4 2" xfId="46439" xr:uid="{EC52AF68-09FC-4B23-91EA-D6BF1C041E04}"/>
    <cellStyle name="การคำนวณ 4 2 7 5" xfId="27248" xr:uid="{38B8C7D0-5603-492B-AEFF-7AC78F793AEC}"/>
    <cellStyle name="การคำนวณ 4 2 7 5 2" xfId="51014" xr:uid="{FA912FAE-2419-42F0-B2DD-4D9ED6E3046A}"/>
    <cellStyle name="การคำนวณ 4 2 7 6" xfId="32067" xr:uid="{E5240A71-3E06-40F9-B184-B4D2A7B8F0A7}"/>
    <cellStyle name="การคำนวณ 4 2 8" xfId="8254" xr:uid="{C56438EF-50D9-47F6-AF28-DB79C34EED25}"/>
    <cellStyle name="การคำนวณ 4 2 8 2" xfId="13633" xr:uid="{07E818E5-C015-45A0-A127-4BD9AA7E287F}"/>
    <cellStyle name="การคำนวณ 4 2 8 2 2" xfId="37665" xr:uid="{6AE1757E-1187-4CDC-809F-077759FF5039}"/>
    <cellStyle name="การคำนวณ 4 2 8 3" xfId="18369" xr:uid="{14FA9FDB-2548-4822-9700-DB6F672559F7}"/>
    <cellStyle name="การคำนวณ 4 2 8 3 2" xfId="42399" xr:uid="{9CB16926-BFB2-42C1-83C5-5346878D112D}"/>
    <cellStyle name="การคำนวณ 4 2 8 4" xfId="23374" xr:uid="{1EE1509B-0D03-4900-A248-9402C6115395}"/>
    <cellStyle name="การคำนวณ 4 2 8 4 2" xfId="47161" xr:uid="{75021F7A-2F3C-4182-B01F-D1DEB6845218}"/>
    <cellStyle name="การคำนวณ 4 2 8 5" xfId="27970" xr:uid="{E6F4BCCC-4F51-4C97-9AEF-BB54AB4E5420}"/>
    <cellStyle name="การคำนวณ 4 2 8 5 2" xfId="51736" xr:uid="{8AD0CEF9-5C24-4879-9AD2-ECBB06BED96B}"/>
    <cellStyle name="การคำนวณ 4 2 8 6" xfId="32789" xr:uid="{C2DA08E9-7B9F-4B08-AD33-53B2681B8DE5}"/>
    <cellStyle name="การคำนวณ 4 2 9" xfId="9471" xr:uid="{6249BE3A-2077-4BE8-BE83-39B0A2560200}"/>
    <cellStyle name="การคำนวณ 4 2 9 2" xfId="33687" xr:uid="{7CF3BA97-B51E-4183-8E77-67160DF5C818}"/>
    <cellStyle name="การคำนวณ 4 3" xfId="4055" xr:uid="{24C1402F-99D4-4AED-BC87-E7C5818FCEEB}"/>
    <cellStyle name="การคำนวณ 4 3 10" xfId="14364" xr:uid="{E469E6DD-04CD-4227-9CCD-0253296EFA98}"/>
    <cellStyle name="การคำนวณ 4 3 10 2" xfId="38394" xr:uid="{C4DA7003-D5B9-4879-A603-C16E9751393F}"/>
    <cellStyle name="การคำนวณ 4 3 11" xfId="19336" xr:uid="{E13B84D1-A199-4D28-8856-B1E93D12C1A0}"/>
    <cellStyle name="การคำนวณ 4 3 11 2" xfId="43177" xr:uid="{3E881D49-85F1-4286-8492-BBFC544BAC6B}"/>
    <cellStyle name="การคำนวณ 4 3 12" xfId="24072" xr:uid="{0FF837F0-31AF-41C4-B1AC-37A05ACF4191}"/>
    <cellStyle name="การคำนวณ 4 3 12 2" xfId="47841" xr:uid="{EE45F712-416B-4996-A145-711513BEAA2A}"/>
    <cellStyle name="การคำนวณ 4 3 13" xfId="28833" xr:uid="{3E8FD1BB-1ED6-4805-B070-E33D6F189AA0}"/>
    <cellStyle name="การคำนวณ 4 3 2" xfId="4339" xr:uid="{4020F376-065F-40C4-9C2E-EE90BB14EF7C}"/>
    <cellStyle name="การคำนวณ 4 3 2 10" xfId="24318" xr:uid="{33632BDA-7644-40DC-BF01-9FE1538081A4}"/>
    <cellStyle name="การคำนวณ 4 3 2 10 2" xfId="48084" xr:uid="{77C02AA0-4E8E-45DC-9723-42E55ECDB0C4}"/>
    <cellStyle name="การคำนวณ 4 3 2 11" xfId="29104" xr:uid="{0A56A306-CC70-4368-8B11-59B65E2FECA1}"/>
    <cellStyle name="การคำนวณ 4 3 2 2" xfId="5142" xr:uid="{6CC3A53A-C5FD-417F-A498-21575A61E12C}"/>
    <cellStyle name="การคำนวณ 4 3 2 2 2" xfId="10522" xr:uid="{1E7CADDE-33B3-4E56-8106-B33467F43EA7}"/>
    <cellStyle name="การคำนวณ 4 3 2 2 2 2" xfId="34734" xr:uid="{DFB1D3B3-689C-49E7-9934-314B1F0A1533}"/>
    <cellStyle name="การคำนวณ 4 3 2 2 3" xfId="15437" xr:uid="{2104C284-E87B-4D45-8846-F0C01FD37346}"/>
    <cellStyle name="การคำนวณ 4 3 2 2 3 2" xfId="39467" xr:uid="{BEB736A6-CA95-4A4B-99A7-4C9D9AA59415}"/>
    <cellStyle name="การคำนวณ 4 3 2 2 4" xfId="20671" xr:uid="{5F96A05B-6AF8-4D28-9ED8-BDAC9D5F8ECF}"/>
    <cellStyle name="การคำนวณ 4 3 2 2 4 2" xfId="44493" xr:uid="{8D5917A1-C1F7-41A9-B55F-82E43302F875}"/>
    <cellStyle name="การคำนวณ 4 3 2 2 5" xfId="25302" xr:uid="{18004246-2762-456D-B47B-F250D252F79A}"/>
    <cellStyle name="การคำนวณ 4 3 2 2 5 2" xfId="49068" xr:uid="{F75AE2E8-1C74-43BD-89FA-A5D2EABA7E57}"/>
    <cellStyle name="การคำนวณ 4 3 2 2 6" xfId="29894" xr:uid="{9F04D91F-F15B-488D-BD5A-FD7F891D81B4}"/>
    <cellStyle name="การคำนวณ 4 3 2 3" xfId="6248" xr:uid="{D264964C-EAA6-4AF1-8926-66B91E32A8BB}"/>
    <cellStyle name="การคำนวณ 4 3 2 3 2" xfId="11627" xr:uid="{35D2F2B8-4E39-4B47-A1AF-E4E88F584D9A}"/>
    <cellStyle name="การคำนวณ 4 3 2 3 2 2" xfId="35664" xr:uid="{DDCEEED8-E260-44D8-9B97-6885F966A11C}"/>
    <cellStyle name="การคำนวณ 4 3 2 3 3" xfId="16368" xr:uid="{2E798203-88B7-4581-84F4-9AFFC6BE0B38}"/>
    <cellStyle name="การคำนวณ 4 3 2 3 3 2" xfId="40398" xr:uid="{EB3B8045-C0CE-4B23-8197-9042F2F2D0DA}"/>
    <cellStyle name="การคำนวณ 4 3 2 3 4" xfId="21416" xr:uid="{A4D33583-5A1D-44A4-B2C4-6CF63885BAF4}"/>
    <cellStyle name="การคำนวณ 4 3 2 3 4 2" xfId="45227" xr:uid="{73924585-CDF2-498B-97D3-2487B70CA16B}"/>
    <cellStyle name="การคำนวณ 4 3 2 3 5" xfId="26036" xr:uid="{715C0ECD-4406-4040-995D-7AC9F98E7503}"/>
    <cellStyle name="การคำนวณ 4 3 2 3 5 2" xfId="49802" xr:uid="{6EE7F114-DF62-483B-80B0-95B22E877216}"/>
    <cellStyle name="การคำนวณ 4 3 2 3 6" xfId="30812" xr:uid="{95612FCC-4EF7-47B3-A835-29F47DAE0B97}"/>
    <cellStyle name="การคำนวณ 4 3 2 4" xfId="7029" xr:uid="{D5A7DF07-7AB1-4D3A-9DD5-0E93FF2AFF1E}"/>
    <cellStyle name="การคำนวณ 4 3 2 4 2" xfId="12408" xr:uid="{E9DA03BA-D437-4A02-B07A-E0C3DE081949}"/>
    <cellStyle name="การคำนวณ 4 3 2 4 2 2" xfId="36442" xr:uid="{8E63E5CD-C431-4DDD-BF5D-747EBFE61A6E}"/>
    <cellStyle name="การคำนวณ 4 3 2 4 3" xfId="17146" xr:uid="{1156DD99-B733-45B3-9321-6178F919783A}"/>
    <cellStyle name="การคำนวณ 4 3 2 4 3 2" xfId="41176" xr:uid="{16A0D2D3-94A6-43CE-AA56-D2DFF45C42FC}"/>
    <cellStyle name="การคำนวณ 4 3 2 4 4" xfId="22152" xr:uid="{0A25A1D4-08A6-46B5-980A-3A4367E74357}"/>
    <cellStyle name="การคำนวณ 4 3 2 4 4 2" xfId="45954" xr:uid="{34571EC1-E6EE-4434-9F94-05A9F161F87D}"/>
    <cellStyle name="การคำนวณ 4 3 2 4 5" xfId="26763" xr:uid="{3C8E20C3-E80C-4641-B753-6941CCFB52BB}"/>
    <cellStyle name="การคำนวณ 4 3 2 4 5 2" xfId="50529" xr:uid="{AF147DDF-AA74-42CE-AF3E-73E389333D50}"/>
    <cellStyle name="การคำนวณ 4 3 2 4 6" xfId="31581" xr:uid="{D008CE09-4097-4C0A-AB5B-F1CD0E4A6C3C}"/>
    <cellStyle name="การคำนวณ 4 3 2 5" xfId="7768" xr:uid="{4115F2E8-E01D-4E89-ABC1-D55D6FA2C56E}"/>
    <cellStyle name="การคำนวณ 4 3 2 5 2" xfId="13147" xr:uid="{D87CFC30-A511-4106-8335-FFD74EE4CA07}"/>
    <cellStyle name="การคำนวณ 4 3 2 5 2 2" xfId="37179" xr:uid="{BEB95020-36B8-4BC9-9076-FEA2FB35A939}"/>
    <cellStyle name="การคำนวณ 4 3 2 5 3" xfId="17883" xr:uid="{1E907A4C-359B-47B2-944B-FAEBD7982BEF}"/>
    <cellStyle name="การคำนวณ 4 3 2 5 3 2" xfId="41913" xr:uid="{FE6CB9E1-D98A-4D15-888C-EB4C27CCDA34}"/>
    <cellStyle name="การคำนวณ 4 3 2 5 4" xfId="22888" xr:uid="{D2093CA8-F3AF-46D4-A64B-E734CD37DB6B}"/>
    <cellStyle name="การคำนวณ 4 3 2 5 4 2" xfId="46681" xr:uid="{EB860F8F-FF20-4EC9-9CEF-2688609E14B1}"/>
    <cellStyle name="การคำนวณ 4 3 2 5 5" xfId="27490" xr:uid="{093592FF-5118-4047-889E-D5976700A86C}"/>
    <cellStyle name="การคำนวณ 4 3 2 5 5 2" xfId="51256" xr:uid="{E4A70696-9BDB-4C0F-8734-35983A324FF7}"/>
    <cellStyle name="การคำนวณ 4 3 2 5 6" xfId="32309" xr:uid="{701F2734-A000-4785-852C-012A42A0F6A9}"/>
    <cellStyle name="การคำนวณ 4 3 2 6" xfId="8501" xr:uid="{E4004889-F6C8-41F1-A22B-4FD89C8970F4}"/>
    <cellStyle name="การคำนวณ 4 3 2 6 2" xfId="13880" xr:uid="{BF0E9117-1504-4FA8-AF96-278BB8561F6A}"/>
    <cellStyle name="การคำนวณ 4 3 2 6 2 2" xfId="37910" xr:uid="{B22A5D65-0D1C-469E-862B-CBAB8BFAE2CB}"/>
    <cellStyle name="การคำนวณ 4 3 2 6 3" xfId="18614" xr:uid="{D3711B47-3664-4C2E-B3CA-D073BFF09033}"/>
    <cellStyle name="การคำนวณ 4 3 2 6 3 2" xfId="42644" xr:uid="{4B7C7FC0-3866-4E81-A143-6637CA939404}"/>
    <cellStyle name="การคำนวณ 4 3 2 6 4" xfId="23619" xr:uid="{4B4CBFA0-B04B-499E-AA41-8EB04E0CDC1B}"/>
    <cellStyle name="การคำนวณ 4 3 2 6 4 2" xfId="47403" xr:uid="{6048A7FE-7D29-4518-86F3-3CD788EBC7A0}"/>
    <cellStyle name="การคำนวณ 4 3 2 6 5" xfId="28212" xr:uid="{78946881-DBFA-4982-AE40-ABD088796DF3}"/>
    <cellStyle name="การคำนวณ 4 3 2 6 5 2" xfId="51978" xr:uid="{7F3BA4C0-F937-4B5D-80A6-10EF68B03EFA}"/>
    <cellStyle name="การคำนวณ 4 3 2 6 6" xfId="33031" xr:uid="{E480869C-B796-4DC3-86C6-C4301043AF99}"/>
    <cellStyle name="การคำนวณ 4 3 2 7" xfId="9721" xr:uid="{B473AD96-0DD9-4971-94F7-BB5A9D7754E6}"/>
    <cellStyle name="การคำนวณ 4 3 2 7 2" xfId="33935" xr:uid="{D0273C71-96F9-4AB7-9CF4-4BF2EB16C8EF}"/>
    <cellStyle name="การคำนวณ 4 3 2 8" xfId="14638" xr:uid="{A0F2740E-50EA-4B7C-92E5-DD09B54AEDF7}"/>
    <cellStyle name="การคำนวณ 4 3 2 8 2" xfId="38668" xr:uid="{0D0A899E-1B8E-4398-A172-E8B4135AF052}"/>
    <cellStyle name="การคำนวณ 4 3 2 9" xfId="19612" xr:uid="{18E96B0F-914B-4118-918D-3DDADFB91D87}"/>
    <cellStyle name="การคำนวณ 4 3 2 9 2" xfId="43448" xr:uid="{B1AC7CFE-C803-4545-A77A-57A83D7A610F}"/>
    <cellStyle name="การคำนวณ 4 3 3" xfId="4563" xr:uid="{6A1BDFBE-5775-4765-99E7-7319B7045E32}"/>
    <cellStyle name="การคำนวณ 4 3 3 10" xfId="24517" xr:uid="{4EBC20C8-26CD-4A66-8262-89FCB065D211}"/>
    <cellStyle name="การคำนวณ 4 3 3 10 2" xfId="48283" xr:uid="{C1AA6392-ABDA-45F1-BC89-477D2BEBB0CA}"/>
    <cellStyle name="การคำนวณ 4 3 3 11" xfId="29325" xr:uid="{803A2C61-71E7-4B6C-BD40-BAD6071117D2}"/>
    <cellStyle name="การคำนวณ 4 3 3 2" xfId="5366" xr:uid="{E5546140-CB7C-4652-9F11-57522B39BBCF}"/>
    <cellStyle name="การคำนวณ 4 3 3 2 2" xfId="10746" xr:uid="{C4E32883-21E2-4BE6-9692-24C431487CB0}"/>
    <cellStyle name="การคำนวณ 4 3 3 2 2 2" xfId="34958" xr:uid="{A9462A61-D2BD-478D-87C3-18809419062F}"/>
    <cellStyle name="การคำนวณ 4 3 3 2 3" xfId="15661" xr:uid="{D0617FDF-4620-417D-BE1C-552EBF57A741}"/>
    <cellStyle name="การคำนวณ 4 3 3 2 3 2" xfId="39691" xr:uid="{82E3BBCF-64A3-42F3-A17B-994D78129C29}"/>
    <cellStyle name="การคำนวณ 4 3 3 2 4" xfId="20895" xr:uid="{185FBF52-DC37-430D-BB9F-A736489E0289}"/>
    <cellStyle name="การคำนวณ 4 3 3 2 4 2" xfId="44714" xr:uid="{71A7CA79-7351-4699-8183-FF0201623F50}"/>
    <cellStyle name="การคำนวณ 4 3 3 2 5" xfId="25523" xr:uid="{38074DD1-8946-4D4C-A3E8-8C1553DCF335}"/>
    <cellStyle name="การคำนวณ 4 3 3 2 5 2" xfId="49289" xr:uid="{DED13635-4A45-4425-AB83-C2D641448278}"/>
    <cellStyle name="การคำนวณ 4 3 3 2 6" xfId="30115" xr:uid="{89221545-DA7A-4061-A074-466A71F3D756}"/>
    <cellStyle name="การคำนวณ 4 3 3 3" xfId="6472" xr:uid="{6277492F-0FFC-47BD-88D1-20005B701942}"/>
    <cellStyle name="การคำนวณ 4 3 3 3 2" xfId="11851" xr:uid="{2307AA22-9349-4682-A19F-56515B010921}"/>
    <cellStyle name="การคำนวณ 4 3 3 3 2 2" xfId="35888" xr:uid="{21FF137D-3B22-4AA0-A7C0-2F87A4EFE3B7}"/>
    <cellStyle name="การคำนวณ 4 3 3 3 3" xfId="16592" xr:uid="{A50AF348-0FCD-4955-BC45-42BF464C8F91}"/>
    <cellStyle name="การคำนวณ 4 3 3 3 3 2" xfId="40622" xr:uid="{E99035FC-0159-4A02-8E34-57F3325B56F1}"/>
    <cellStyle name="การคำนวณ 4 3 3 3 4" xfId="21640" xr:uid="{EB299AC3-9A8A-4C09-8CD9-E3C16BBC879A}"/>
    <cellStyle name="การคำนวณ 4 3 3 3 4 2" xfId="45448" xr:uid="{88E4722C-D7AF-4C55-A47D-CA56DB366EC7}"/>
    <cellStyle name="การคำนวณ 4 3 3 3 5" xfId="26257" xr:uid="{6F139CFF-AE4E-4E94-A2FF-E5550DC3F9C6}"/>
    <cellStyle name="การคำนวณ 4 3 3 3 5 2" xfId="50023" xr:uid="{1D1817C7-D5F7-49FC-9EB9-CA6CA0C207A7}"/>
    <cellStyle name="การคำนวณ 4 3 3 3 6" xfId="31033" xr:uid="{2235E41F-E378-4CE3-B330-41763B1D6507}"/>
    <cellStyle name="การคำนวณ 4 3 3 4" xfId="7253" xr:uid="{0CD10B43-424E-4316-A024-CEDC6768D2C4}"/>
    <cellStyle name="การคำนวณ 4 3 3 4 2" xfId="12632" xr:uid="{02FBE9FF-E317-4C6C-B014-C659A51764EA}"/>
    <cellStyle name="การคำนวณ 4 3 3 4 2 2" xfId="36666" xr:uid="{8B25764C-E243-401F-8086-997F18586EC7}"/>
    <cellStyle name="การคำนวณ 4 3 3 4 3" xfId="17370" xr:uid="{6D8275A0-C8FE-4CC5-B7C2-602D61584BF2}"/>
    <cellStyle name="การคำนวณ 4 3 3 4 3 2" xfId="41400" xr:uid="{1C55EC47-5D92-45D7-ABA1-B79F8E5D7E95}"/>
    <cellStyle name="การคำนวณ 4 3 3 4 4" xfId="22376" xr:uid="{ACC377D5-C3B7-4D41-BDF2-3455E4718525}"/>
    <cellStyle name="การคำนวณ 4 3 3 4 4 2" xfId="46175" xr:uid="{D9F053F1-374D-41C7-A266-3EF527CFC46C}"/>
    <cellStyle name="การคำนวณ 4 3 3 4 5" xfId="26984" xr:uid="{C7B92D1E-5137-48EC-BF2E-0031271CA034}"/>
    <cellStyle name="การคำนวณ 4 3 3 4 5 2" xfId="50750" xr:uid="{4092D925-2874-4586-8D98-579F7D6AA8E2}"/>
    <cellStyle name="การคำนวณ 4 3 3 4 6" xfId="31802" xr:uid="{D3720B73-60F0-4CED-A8AA-E10C7D3420B3}"/>
    <cellStyle name="การคำนวณ 4 3 3 5" xfId="7992" xr:uid="{88C499B8-9A21-4279-8754-922492EE79DE}"/>
    <cellStyle name="การคำนวณ 4 3 3 5 2" xfId="13371" xr:uid="{478A898B-64B9-4613-9971-11BE8D2C74A1}"/>
    <cellStyle name="การคำนวณ 4 3 3 5 2 2" xfId="37403" xr:uid="{337F6FEB-F4CD-4304-B8BA-B2C8880CD03A}"/>
    <cellStyle name="การคำนวณ 4 3 3 5 3" xfId="18107" xr:uid="{DC65A49F-D9C3-4764-BB17-AC24F8F529B1}"/>
    <cellStyle name="การคำนวณ 4 3 3 5 3 2" xfId="42137" xr:uid="{EB5A92BB-39AA-46CD-AE79-6B57CCADF489}"/>
    <cellStyle name="การคำนวณ 4 3 3 5 4" xfId="23112" xr:uid="{BB23B869-DD0E-4AFA-BFDD-681B60646E7E}"/>
    <cellStyle name="การคำนวณ 4 3 3 5 4 2" xfId="46902" xr:uid="{0D44C6DA-9254-4E90-AE53-D2F5A732BC51}"/>
    <cellStyle name="การคำนวณ 4 3 3 5 5" xfId="27711" xr:uid="{16359FF4-2B7D-4239-B5C7-AE1DA70408D6}"/>
    <cellStyle name="การคำนวณ 4 3 3 5 5 2" xfId="51477" xr:uid="{76591CF8-331B-4674-B2EB-2278271D11CC}"/>
    <cellStyle name="การคำนวณ 4 3 3 5 6" xfId="32530" xr:uid="{66C49518-4829-4768-9EFE-E26827EE5E5D}"/>
    <cellStyle name="การคำนวณ 4 3 3 6" xfId="8725" xr:uid="{AD0CA411-38AA-465B-8A1B-15C3B3F991AD}"/>
    <cellStyle name="การคำนวณ 4 3 3 6 2" xfId="14104" xr:uid="{B37237EF-3BC9-42D5-98C4-3CCC9B0AB9C2}"/>
    <cellStyle name="การคำนวณ 4 3 3 6 2 2" xfId="38134" xr:uid="{9C905613-A079-4F28-9579-1C0C5BFEDCA6}"/>
    <cellStyle name="การคำนวณ 4 3 3 6 3" xfId="18838" xr:uid="{A7724BC6-D200-441A-B85E-991DB5CB114B}"/>
    <cellStyle name="การคำนวณ 4 3 3 6 3 2" xfId="42868" xr:uid="{326A7517-5A71-48E6-8A45-CB3B2888A14B}"/>
    <cellStyle name="การคำนวณ 4 3 3 6 4" xfId="23843" xr:uid="{DACBC59E-8C8A-4E6B-A68B-D0C117DBB71F}"/>
    <cellStyle name="การคำนวณ 4 3 3 6 4 2" xfId="47624" xr:uid="{537BF501-B34F-4622-B71C-20A00DCAEAE1}"/>
    <cellStyle name="การคำนวณ 4 3 3 6 5" xfId="28433" xr:uid="{92EF276B-F872-4A39-8F9F-EAB938BF3727}"/>
    <cellStyle name="การคำนวณ 4 3 3 6 5 2" xfId="52199" xr:uid="{E7527486-05F5-4C8C-9173-71F56B8F2C0D}"/>
    <cellStyle name="การคำนวณ 4 3 3 6 6" xfId="33252" xr:uid="{156100B8-E531-4472-8D4E-D98D1FF2E45A}"/>
    <cellStyle name="การคำนวณ 4 3 3 7" xfId="9945" xr:uid="{1AE6E68E-4838-46A4-9F20-9B39F1649E5D}"/>
    <cellStyle name="การคำนวณ 4 3 3 7 2" xfId="34159" xr:uid="{AAA0B182-4C1D-4952-9858-7512C7E373D6}"/>
    <cellStyle name="การคำนวณ 4 3 3 8" xfId="14862" xr:uid="{9E37805E-C34A-4376-A995-DB7CEE306DA3}"/>
    <cellStyle name="การคำนวณ 4 3 3 8 2" xfId="38892" xr:uid="{C7406423-5B90-4521-9764-9140DDC564E3}"/>
    <cellStyle name="การคำนวณ 4 3 3 9" xfId="19836" xr:uid="{AEC43409-7F51-4D59-8ADD-996BBAFC156F}"/>
    <cellStyle name="การคำนวณ 4 3 3 9 2" xfId="43669" xr:uid="{2FB7C4C3-A33F-4DA5-AA8B-F89E29711E93}"/>
    <cellStyle name="การคำนวณ 4 3 4" xfId="4866" xr:uid="{05806D46-AF38-4A0A-99B8-319A2D0AD6C1}"/>
    <cellStyle name="การคำนวณ 4 3 4 2" xfId="10246" xr:uid="{895484B2-5CA2-48A7-BA52-D3716FE2CDE3}"/>
    <cellStyle name="การคำนวณ 4 3 4 2 2" xfId="34460" xr:uid="{5EB5ADCC-436A-4FE9-A079-B5B1B15C59B1}"/>
    <cellStyle name="การคำนวณ 4 3 4 3" xfId="15163" xr:uid="{12E0D4E9-104A-431A-AA2C-1FEA7EA5CCAF}"/>
    <cellStyle name="การคำนวณ 4 3 4 3 2" xfId="39193" xr:uid="{F5455085-C724-4C5E-B528-25C58A0E02D5}"/>
    <cellStyle name="การคำนวณ 4 3 4 4" xfId="20395" xr:uid="{DF13DB76-588A-4F8F-BD4B-309632671409}"/>
    <cellStyle name="การคำนวณ 4 3 4 4 2" xfId="44220" xr:uid="{23D9D28D-2DF5-439B-AE63-1021DE790FC4}"/>
    <cellStyle name="การคำนวณ 4 3 4 5" xfId="25029" xr:uid="{3380C9BA-8A98-4E6F-BEC0-0695AF2A878B}"/>
    <cellStyle name="การคำนวณ 4 3 4 5 2" xfId="48795" xr:uid="{082C1169-5050-41E1-A46E-7CAAA6F99F5B}"/>
    <cellStyle name="การคำนวณ 4 3 4 6" xfId="29623" xr:uid="{9845E2AA-E932-4848-B898-197E345755EE}"/>
    <cellStyle name="การคำนวณ 4 3 5" xfId="5971" xr:uid="{994A3FAA-3673-4C87-8FC9-41A361A8BC30}"/>
    <cellStyle name="การคำนวณ 4 3 5 2" xfId="11350" xr:uid="{778A0A95-0796-4750-B4C6-27ED6BC5AA24}"/>
    <cellStyle name="การคำนวณ 4 3 5 2 2" xfId="35389" xr:uid="{9377D00E-D19A-43E5-BB70-E05673A02AAB}"/>
    <cellStyle name="การคำนวณ 4 3 5 3" xfId="16093" xr:uid="{E6FD54CA-6881-490B-9CCD-07F9C6CAE818}"/>
    <cellStyle name="การคำนวณ 4 3 5 3 2" xfId="40123" xr:uid="{0C07B2F3-367A-4206-BC5E-FEA3A51411F7}"/>
    <cellStyle name="การคำนวณ 4 3 5 4" xfId="21141" xr:uid="{460224D9-3730-4F9D-ACB3-F440E837B6D2}"/>
    <cellStyle name="การคำนวณ 4 3 5 4 2" xfId="44955" xr:uid="{58947DD7-8E10-420E-B78C-C7B16C4E10E5}"/>
    <cellStyle name="การคำนวณ 4 3 5 5" xfId="25764" xr:uid="{98CE3626-4DEC-41DE-8404-AE181ABFA460}"/>
    <cellStyle name="การคำนวณ 4 3 5 5 2" xfId="49530" xr:uid="{0FA1D049-F3AA-4BED-8A97-EBDF0DEB3DF9}"/>
    <cellStyle name="การคำนวณ 4 3 5 6" xfId="30540" xr:uid="{5A9455DF-710D-4EEE-8D6B-73D475EC1A60}"/>
    <cellStyle name="การคำนวณ 4 3 6" xfId="6752" xr:uid="{7A6BDBF9-263D-43A9-B501-196D5B7AA2EF}"/>
    <cellStyle name="การคำนวณ 4 3 6 2" xfId="12131" xr:uid="{6771EA4B-C26C-4FAA-B2EB-37FC23621BAC}"/>
    <cellStyle name="การคำนวณ 4 3 6 2 2" xfId="36167" xr:uid="{6F3FE889-92B1-4FB4-A32C-83278A271C91}"/>
    <cellStyle name="การคำนวณ 4 3 6 3" xfId="16871" xr:uid="{4873C856-FFE5-451E-AA87-DE51E68CC391}"/>
    <cellStyle name="การคำนวณ 4 3 6 3 2" xfId="40901" xr:uid="{EC6F11A7-183E-4B27-AEFE-9DA53DA760C3}"/>
    <cellStyle name="การคำนวณ 4 3 6 4" xfId="21878" xr:uid="{7A846B87-AAA5-4419-AF61-A24F94F682B0}"/>
    <cellStyle name="การคำนวณ 4 3 6 4 2" xfId="45683" xr:uid="{485CAA55-3493-402C-B73A-AEEB42E788F8}"/>
    <cellStyle name="การคำนวณ 4 3 6 5" xfId="26492" xr:uid="{081A9F16-DF7F-4CF0-98C8-2B6F73835665}"/>
    <cellStyle name="การคำนวณ 4 3 6 5 2" xfId="50258" xr:uid="{EE8E6BCE-3528-4320-97A8-EF930BF20F03}"/>
    <cellStyle name="การคำนวณ 4 3 6 6" xfId="31309" xr:uid="{6D009855-5600-424D-AB2A-21294A8C1DEC}"/>
    <cellStyle name="การคำนวณ 4 3 7" xfId="7492" xr:uid="{CADD9FCE-2909-4E5B-8CB4-10BD041D9C4D}"/>
    <cellStyle name="การคำนวณ 4 3 7 2" xfId="12871" xr:uid="{B3320D60-B3DD-435F-9A35-2D04C8287305}"/>
    <cellStyle name="การคำนวณ 4 3 7 2 2" xfId="36905" xr:uid="{275D6B98-44A4-40E9-884E-5057A7F3F71E}"/>
    <cellStyle name="การคำนวณ 4 3 7 3" xfId="17609" xr:uid="{A0EF8FE6-853D-430E-805D-26DC2AC8E571}"/>
    <cellStyle name="การคำนวณ 4 3 7 3 2" xfId="41639" xr:uid="{A0890AE2-43BF-4F35-949A-7B846782F0E8}"/>
    <cellStyle name="การคำนวณ 4 3 7 4" xfId="22614" xr:uid="{702F7577-D6B6-4A8C-AFD1-552C132A1E48}"/>
    <cellStyle name="การคำนวณ 4 3 7 4 2" xfId="46410" xr:uid="{9C3BE205-E6BD-4EEC-868F-36372527C248}"/>
    <cellStyle name="การคำนวณ 4 3 7 5" xfId="27219" xr:uid="{917E3DD1-ED8C-4AF8-AD87-D26783CC7DD8}"/>
    <cellStyle name="การคำนวณ 4 3 7 5 2" xfId="50985" xr:uid="{335D022B-A4F4-48BC-A510-D4244E54C7AF}"/>
    <cellStyle name="การคำนวณ 4 3 7 6" xfId="32038" xr:uid="{0796141D-D626-47A6-BED3-BC369168FFDF}"/>
    <cellStyle name="การคำนวณ 4 3 8" xfId="8225" xr:uid="{6409B043-FC60-4037-9671-4659D25B3030}"/>
    <cellStyle name="การคำนวณ 4 3 8 2" xfId="13604" xr:uid="{A0C980AB-FB3A-40D4-897D-E97DB3228F05}"/>
    <cellStyle name="การคำนวณ 4 3 8 2 2" xfId="37636" xr:uid="{BBCA836B-59D9-41A0-B1D0-4D9B0ACBBAD8}"/>
    <cellStyle name="การคำนวณ 4 3 8 3" xfId="18340" xr:uid="{82BE62CF-F4E1-40D4-A1F5-5D06DDA9FFE1}"/>
    <cellStyle name="การคำนวณ 4 3 8 3 2" xfId="42370" xr:uid="{732F14DD-F28F-44B9-B7D0-A822F4C19881}"/>
    <cellStyle name="การคำนวณ 4 3 8 4" xfId="23345" xr:uid="{33AC8B00-FF6B-435A-9049-39251BC8F6FC}"/>
    <cellStyle name="การคำนวณ 4 3 8 4 2" xfId="47132" xr:uid="{303718CC-C531-4976-9718-2F6FE7C34899}"/>
    <cellStyle name="การคำนวณ 4 3 8 5" xfId="27941" xr:uid="{34DDCBB7-3F1B-45D5-94E0-6D1380272715}"/>
    <cellStyle name="การคำนวณ 4 3 8 5 2" xfId="51707" xr:uid="{B553A80F-0048-4F82-8FCF-2D41BCD36D7B}"/>
    <cellStyle name="การคำนวณ 4 3 8 6" xfId="32760" xr:uid="{88FE99F9-7A41-4042-A717-5AD95AE2F4A7}"/>
    <cellStyle name="การคำนวณ 4 3 9" xfId="9442" xr:uid="{2DF29CA7-4671-4132-A55A-F492B239F028}"/>
    <cellStyle name="การคำนวณ 4 3 9 2" xfId="33658" xr:uid="{DED80F26-554B-4FF0-9156-99B40013AC65}"/>
    <cellStyle name="การคำนวณ 4 4" xfId="4048" xr:uid="{BE6E8D7F-8778-43AC-9673-35E6E0576CB0}"/>
    <cellStyle name="การคำนวณ 4 4 10" xfId="14357" xr:uid="{562B6C7F-1770-4ADD-8203-86407053030E}"/>
    <cellStyle name="การคำนวณ 4 4 10 2" xfId="38387" xr:uid="{9E654457-423A-4A5B-8674-AA49B7D6108F}"/>
    <cellStyle name="การคำนวณ 4 4 11" xfId="19329" xr:uid="{A8200A9D-975F-494F-A3BE-939A4CF58376}"/>
    <cellStyle name="การคำนวณ 4 4 11 2" xfId="43170" xr:uid="{4A72F0C0-FC4D-4F26-8E09-900E0EDF3443}"/>
    <cellStyle name="การคำนวณ 4 4 12" xfId="24069" xr:uid="{A2EC488D-B6F6-46A0-85F9-A2166ED2179B}"/>
    <cellStyle name="การคำนวณ 4 4 12 2" xfId="47838" xr:uid="{29AD60E7-BA88-40B3-B378-F61C57A6EAE2}"/>
    <cellStyle name="การคำนวณ 4 4 13" xfId="28826" xr:uid="{D056600A-7161-4BAB-AD1D-C44DAE3056BC}"/>
    <cellStyle name="การคำนวณ 4 4 2" xfId="4332" xr:uid="{5CC5FD55-5A80-4AB4-861E-36F12C04C200}"/>
    <cellStyle name="การคำนวณ 4 4 2 10" xfId="24313" xr:uid="{F9B59D4C-C5F8-4FCE-835C-5D6DF6784F64}"/>
    <cellStyle name="การคำนวณ 4 4 2 10 2" xfId="48079" xr:uid="{870C0093-EBAD-4C13-9B91-79CA233EC13E}"/>
    <cellStyle name="การคำนวณ 4 4 2 11" xfId="29097" xr:uid="{D091BFA2-3003-4F90-AB60-F2BD2D7A5584}"/>
    <cellStyle name="การคำนวณ 4 4 2 2" xfId="5135" xr:uid="{4E727230-97FB-4421-AEE1-A70FA113299D}"/>
    <cellStyle name="การคำนวณ 4 4 2 2 2" xfId="10515" xr:uid="{0EEE7599-A2AB-4CF4-9584-1FEA7355D3B0}"/>
    <cellStyle name="การคำนวณ 4 4 2 2 2 2" xfId="34727" xr:uid="{7BD49762-6946-4764-B44D-1AB5F576A5CA}"/>
    <cellStyle name="การคำนวณ 4 4 2 2 3" xfId="15430" xr:uid="{88285845-4561-4C70-AC7F-0821A9B8AD7D}"/>
    <cellStyle name="การคำนวณ 4 4 2 2 3 2" xfId="39460" xr:uid="{5D78E04F-49AA-4949-B53D-40B77AC7423F}"/>
    <cellStyle name="การคำนวณ 4 4 2 2 4" xfId="20664" xr:uid="{17765CD3-1E2B-4BC8-98BE-63FF923108B4}"/>
    <cellStyle name="การคำนวณ 4 4 2 2 4 2" xfId="44486" xr:uid="{AE4A6E58-E261-41E7-9BCF-337966CD0843}"/>
    <cellStyle name="การคำนวณ 4 4 2 2 5" xfId="25295" xr:uid="{B6E17A51-01BF-4601-936A-7C820AF06DE0}"/>
    <cellStyle name="การคำนวณ 4 4 2 2 5 2" xfId="49061" xr:uid="{C73D1FD4-EE6E-4154-AF99-5A0C69E4929B}"/>
    <cellStyle name="การคำนวณ 4 4 2 2 6" xfId="29887" xr:uid="{43002995-7A9A-4C03-A293-8ADDF0E7A2BA}"/>
    <cellStyle name="การคำนวณ 4 4 2 3" xfId="6241" xr:uid="{DC0FC5D3-312A-49C5-B51E-742E5345A5F3}"/>
    <cellStyle name="การคำนวณ 4 4 2 3 2" xfId="11620" xr:uid="{D62AE1E5-1B56-40E2-B5F7-16EC84BC8E53}"/>
    <cellStyle name="การคำนวณ 4 4 2 3 2 2" xfId="35657" xr:uid="{87707DFA-7D9D-4545-9CEC-04275EA6B245}"/>
    <cellStyle name="การคำนวณ 4 4 2 3 3" xfId="16361" xr:uid="{B49C043A-EC09-4C59-BE1B-DB22306E1E41}"/>
    <cellStyle name="การคำนวณ 4 4 2 3 3 2" xfId="40391" xr:uid="{5E20D8A2-AF1A-493E-9493-396A394CB321}"/>
    <cellStyle name="การคำนวณ 4 4 2 3 4" xfId="21409" xr:uid="{C50A58B4-4431-4751-9388-432D45428122}"/>
    <cellStyle name="การคำนวณ 4 4 2 3 4 2" xfId="45220" xr:uid="{A0442250-DD16-4121-8F70-FDFD25842AB3}"/>
    <cellStyle name="การคำนวณ 4 4 2 3 5" xfId="26029" xr:uid="{A78F5EF2-085C-4016-956C-77255EE12B54}"/>
    <cellStyle name="การคำนวณ 4 4 2 3 5 2" xfId="49795" xr:uid="{1986363E-A4DF-48A0-BA96-CE9CDB1F0A6F}"/>
    <cellStyle name="การคำนวณ 4 4 2 3 6" xfId="30805" xr:uid="{38F25BC4-D881-4F15-B105-E7421187CD6B}"/>
    <cellStyle name="การคำนวณ 4 4 2 4" xfId="7022" xr:uid="{000BC007-BD9A-41C1-887F-7DE25C554965}"/>
    <cellStyle name="การคำนวณ 4 4 2 4 2" xfId="12401" xr:uid="{1A291A00-47A6-43AD-B82B-2777CBB2CC48}"/>
    <cellStyle name="การคำนวณ 4 4 2 4 2 2" xfId="36435" xr:uid="{F33DC541-8FB1-42C6-AAD0-8F6BA0CC3D10}"/>
    <cellStyle name="การคำนวณ 4 4 2 4 3" xfId="17139" xr:uid="{ADEAC978-2816-443D-BBE6-8679E52BCEBD}"/>
    <cellStyle name="การคำนวณ 4 4 2 4 3 2" xfId="41169" xr:uid="{1DEED85F-F6AC-40F7-880A-42A745867F28}"/>
    <cellStyle name="การคำนวณ 4 4 2 4 4" xfId="22145" xr:uid="{032386C8-AD8C-4390-B8E8-7F04B7D53FBE}"/>
    <cellStyle name="การคำนวณ 4 4 2 4 4 2" xfId="45947" xr:uid="{5143C704-1A87-4C9E-9F6D-43C94ADC6BCB}"/>
    <cellStyle name="การคำนวณ 4 4 2 4 5" xfId="26756" xr:uid="{125DB3CF-15FB-4596-A1AE-EC2D8B883483}"/>
    <cellStyle name="การคำนวณ 4 4 2 4 5 2" xfId="50522" xr:uid="{02EE1F0B-B9B0-48E0-84FD-514C0FA63EE2}"/>
    <cellStyle name="การคำนวณ 4 4 2 4 6" xfId="31574" xr:uid="{F972D5EC-9E24-4346-BC42-E89D84F05EB1}"/>
    <cellStyle name="การคำนวณ 4 4 2 5" xfId="7761" xr:uid="{6771C502-4291-4BA1-B362-9E6AE5C59659}"/>
    <cellStyle name="การคำนวณ 4 4 2 5 2" xfId="13140" xr:uid="{DB9691A3-9A5C-4F36-B4F4-A7283745C0EF}"/>
    <cellStyle name="การคำนวณ 4 4 2 5 2 2" xfId="37172" xr:uid="{8BD914AA-CFBA-42D5-AA98-FF196482978C}"/>
    <cellStyle name="การคำนวณ 4 4 2 5 3" xfId="17876" xr:uid="{FFDDF967-41D2-4785-9E21-1BB3393CDD1B}"/>
    <cellStyle name="การคำนวณ 4 4 2 5 3 2" xfId="41906" xr:uid="{C76449D8-11B7-4F47-B1AF-ADE6D44E3444}"/>
    <cellStyle name="การคำนวณ 4 4 2 5 4" xfId="22881" xr:uid="{6843D72A-970B-4416-95CC-052CBB5C2E1D}"/>
    <cellStyle name="การคำนวณ 4 4 2 5 4 2" xfId="46674" xr:uid="{3387D181-5FF1-44D5-927C-91B24387DB42}"/>
    <cellStyle name="การคำนวณ 4 4 2 5 5" xfId="27483" xr:uid="{3D84E00D-EDFF-4542-B044-5C3CA08EF529}"/>
    <cellStyle name="การคำนวณ 4 4 2 5 5 2" xfId="51249" xr:uid="{15F210C8-22CB-46F9-8649-4785814D6AD2}"/>
    <cellStyle name="การคำนวณ 4 4 2 5 6" xfId="32302" xr:uid="{D6AA4E49-2A66-4D1C-A7D9-655E17E7A9F0}"/>
    <cellStyle name="การคำนวณ 4 4 2 6" xfId="8494" xr:uid="{FA95C499-CAE8-4A9F-9F85-95A13A8F9C85}"/>
    <cellStyle name="การคำนวณ 4 4 2 6 2" xfId="13873" xr:uid="{98F2C7D5-A017-410E-B856-28D73C5CB579}"/>
    <cellStyle name="การคำนวณ 4 4 2 6 2 2" xfId="37903" xr:uid="{3A604E96-155E-4DA0-9732-9417132C8148}"/>
    <cellStyle name="การคำนวณ 4 4 2 6 3" xfId="18607" xr:uid="{F1E4E8FB-CBFF-49FF-8E5A-8893BF239B0F}"/>
    <cellStyle name="การคำนวณ 4 4 2 6 3 2" xfId="42637" xr:uid="{8E9718B8-2C10-4E5E-B59D-46F62A6EA1B7}"/>
    <cellStyle name="การคำนวณ 4 4 2 6 4" xfId="23612" xr:uid="{CA10F800-2D9D-4451-A507-6EC22F2DFCA2}"/>
    <cellStyle name="การคำนวณ 4 4 2 6 4 2" xfId="47396" xr:uid="{0C228380-7FA2-44E0-901F-5E5538403DF7}"/>
    <cellStyle name="การคำนวณ 4 4 2 6 5" xfId="28205" xr:uid="{6FF834CF-A0FD-444B-834D-92C73760392A}"/>
    <cellStyle name="การคำนวณ 4 4 2 6 5 2" xfId="51971" xr:uid="{A7D7225D-D771-4078-B04F-AB2BD9409648}"/>
    <cellStyle name="การคำนวณ 4 4 2 6 6" xfId="33024" xr:uid="{2CA02688-E6A9-4F23-AACF-F6372668FC2D}"/>
    <cellStyle name="การคำนวณ 4 4 2 7" xfId="9714" xr:uid="{E371E931-A3B6-402D-926C-C61DCF3DB938}"/>
    <cellStyle name="การคำนวณ 4 4 2 7 2" xfId="33928" xr:uid="{9035076C-699F-4D25-A289-48A65211AC5E}"/>
    <cellStyle name="การคำนวณ 4 4 2 8" xfId="14631" xr:uid="{521DA87E-6C1A-4F7D-BB27-EA9A78CB06B6}"/>
    <cellStyle name="การคำนวณ 4 4 2 8 2" xfId="38661" xr:uid="{5D8B1926-4583-425C-BA1B-5059D47A4E01}"/>
    <cellStyle name="การคำนวณ 4 4 2 9" xfId="19605" xr:uid="{04340E95-136B-434E-9DA5-8EBA239EA5D2}"/>
    <cellStyle name="การคำนวณ 4 4 2 9 2" xfId="43441" xr:uid="{2B244B56-E22D-400C-9D12-8C0CB14E8C4B}"/>
    <cellStyle name="การคำนวณ 4 4 3" xfId="4556" xr:uid="{629243B1-BB7D-45AA-A949-54C846646AEC}"/>
    <cellStyle name="การคำนวณ 4 4 3 10" xfId="24512" xr:uid="{2DF8EBC3-78E5-41BE-9658-07B3C2D4E683}"/>
    <cellStyle name="การคำนวณ 4 4 3 10 2" xfId="48278" xr:uid="{4A801E82-7BB7-4E09-A1C9-122E60CB053F}"/>
    <cellStyle name="การคำนวณ 4 4 3 11" xfId="29318" xr:uid="{0D1B568E-ABBE-4803-963B-D6925BE5B57C}"/>
    <cellStyle name="การคำนวณ 4 4 3 2" xfId="5359" xr:uid="{9C9ECCBA-A00A-4644-B06C-ED477807CA56}"/>
    <cellStyle name="การคำนวณ 4 4 3 2 2" xfId="10739" xr:uid="{156FC0F7-3025-4DBB-8522-8ADDA9CA8F58}"/>
    <cellStyle name="การคำนวณ 4 4 3 2 2 2" xfId="34951" xr:uid="{BE3AB2DB-B780-443F-A53B-1FF7E11D2F31}"/>
    <cellStyle name="การคำนวณ 4 4 3 2 3" xfId="15654" xr:uid="{B8B95390-E8DE-45D8-A20C-FBD322F5D6AA}"/>
    <cellStyle name="การคำนวณ 4 4 3 2 3 2" xfId="39684" xr:uid="{63C9335C-C421-48F3-AB0C-67BB23C88DBC}"/>
    <cellStyle name="การคำนวณ 4 4 3 2 4" xfId="20888" xr:uid="{025C7C84-91B1-4EFC-9C05-AC160C5786B6}"/>
    <cellStyle name="การคำนวณ 4 4 3 2 4 2" xfId="44707" xr:uid="{8CFF03F1-7A8A-447F-85E4-DC36F2D6B45D}"/>
    <cellStyle name="การคำนวณ 4 4 3 2 5" xfId="25516" xr:uid="{1A00BC2B-9B75-4184-9986-B830DF4458EA}"/>
    <cellStyle name="การคำนวณ 4 4 3 2 5 2" xfId="49282" xr:uid="{1BEE0B88-0555-4BB5-BEE3-A8E4CBFE3E61}"/>
    <cellStyle name="การคำนวณ 4 4 3 2 6" xfId="30108" xr:uid="{7CB59009-8C37-45AA-9DA8-14878E632D78}"/>
    <cellStyle name="การคำนวณ 4 4 3 3" xfId="6465" xr:uid="{D37058BF-C47A-4E9F-8B99-B1072667555B}"/>
    <cellStyle name="การคำนวณ 4 4 3 3 2" xfId="11844" xr:uid="{36DA7D16-4ED3-4CE5-8122-734B9A765516}"/>
    <cellStyle name="การคำนวณ 4 4 3 3 2 2" xfId="35881" xr:uid="{2D508389-D8F9-4E11-BAD4-ACAECD00B788}"/>
    <cellStyle name="การคำนวณ 4 4 3 3 3" xfId="16585" xr:uid="{77AF9AD7-87BA-46CF-9A21-03EF4E822191}"/>
    <cellStyle name="การคำนวณ 4 4 3 3 3 2" xfId="40615" xr:uid="{D50A43C0-DE67-477B-923B-1D886C664080}"/>
    <cellStyle name="การคำนวณ 4 4 3 3 4" xfId="21633" xr:uid="{CD37212A-056A-41DB-8A16-408E3868C231}"/>
    <cellStyle name="การคำนวณ 4 4 3 3 4 2" xfId="45441" xr:uid="{285A7F89-D383-4654-B48B-6BC3230938C6}"/>
    <cellStyle name="การคำนวณ 4 4 3 3 5" xfId="26250" xr:uid="{1D7175FB-84E4-473D-A1DD-4D59466CF472}"/>
    <cellStyle name="การคำนวณ 4 4 3 3 5 2" xfId="50016" xr:uid="{F3BB700E-C975-40ED-ADA3-908F7A45EA99}"/>
    <cellStyle name="การคำนวณ 4 4 3 3 6" xfId="31026" xr:uid="{9594093A-1D93-4B72-9791-C02D91655088}"/>
    <cellStyle name="การคำนวณ 4 4 3 4" xfId="7246" xr:uid="{CF4BF67A-3FCB-4884-8288-C5F3A7561717}"/>
    <cellStyle name="การคำนวณ 4 4 3 4 2" xfId="12625" xr:uid="{76CB0FE8-5800-479B-AAEE-155E800F20C9}"/>
    <cellStyle name="การคำนวณ 4 4 3 4 2 2" xfId="36659" xr:uid="{E5F302E5-2700-4205-BBA5-2B34A3842796}"/>
    <cellStyle name="การคำนวณ 4 4 3 4 3" xfId="17363" xr:uid="{75B8B9C4-9941-42DC-B481-E3FB6BFDB7DC}"/>
    <cellStyle name="การคำนวณ 4 4 3 4 3 2" xfId="41393" xr:uid="{056A0DE6-AE9B-4983-A11D-3B4C216AD913}"/>
    <cellStyle name="การคำนวณ 4 4 3 4 4" xfId="22369" xr:uid="{C65274DC-DA74-432A-973B-566242AD7352}"/>
    <cellStyle name="การคำนวณ 4 4 3 4 4 2" xfId="46168" xr:uid="{06C922E5-9C1A-46A4-86F9-53F2719A4990}"/>
    <cellStyle name="การคำนวณ 4 4 3 4 5" xfId="26977" xr:uid="{FB6FCC7F-6446-48B9-93CE-1A500C1C223F}"/>
    <cellStyle name="การคำนวณ 4 4 3 4 5 2" xfId="50743" xr:uid="{B7D12FF5-36CA-4D8E-9C25-DEA43063DDAB}"/>
    <cellStyle name="การคำนวณ 4 4 3 4 6" xfId="31795" xr:uid="{B8320A76-243A-4D6E-A13D-9075C57C5AC0}"/>
    <cellStyle name="การคำนวณ 4 4 3 5" xfId="7985" xr:uid="{07D298D9-2D8F-4625-AEEB-9A066DAC4AFF}"/>
    <cellStyle name="การคำนวณ 4 4 3 5 2" xfId="13364" xr:uid="{E51F3123-9CD7-479B-800D-343E06119954}"/>
    <cellStyle name="การคำนวณ 4 4 3 5 2 2" xfId="37396" xr:uid="{C036282B-A820-4DFD-9DAB-524F22BC0CAB}"/>
    <cellStyle name="การคำนวณ 4 4 3 5 3" xfId="18100" xr:uid="{784773C1-ECA9-43D2-9F7D-79A8FA13E5D8}"/>
    <cellStyle name="การคำนวณ 4 4 3 5 3 2" xfId="42130" xr:uid="{1CB42EBB-A450-4079-81CE-39FD2DF7A9AC}"/>
    <cellStyle name="การคำนวณ 4 4 3 5 4" xfId="23105" xr:uid="{9ADA356A-184F-479D-A55F-FBDD11365EA0}"/>
    <cellStyle name="การคำนวณ 4 4 3 5 4 2" xfId="46895" xr:uid="{C618ED65-6A1F-43D5-BA58-152136116208}"/>
    <cellStyle name="การคำนวณ 4 4 3 5 5" xfId="27704" xr:uid="{66F57B52-E2D1-4EA9-A328-87A491ED484E}"/>
    <cellStyle name="การคำนวณ 4 4 3 5 5 2" xfId="51470" xr:uid="{0A7D7EDA-2F4E-4C2F-88D0-8DC176421B04}"/>
    <cellStyle name="การคำนวณ 4 4 3 5 6" xfId="32523" xr:uid="{EF4E60D5-B359-41A7-A372-E4229159B58E}"/>
    <cellStyle name="การคำนวณ 4 4 3 6" xfId="8718" xr:uid="{E68AED4C-FEFF-401E-BE96-9EF55FDFD2D3}"/>
    <cellStyle name="การคำนวณ 4 4 3 6 2" xfId="14097" xr:uid="{F1100131-8599-4A4B-990A-B464F5BDE99D}"/>
    <cellStyle name="การคำนวณ 4 4 3 6 2 2" xfId="38127" xr:uid="{5A3DDCE6-126A-4F85-AA77-7CCDE7BA50DB}"/>
    <cellStyle name="การคำนวณ 4 4 3 6 3" xfId="18831" xr:uid="{C4F410DF-1B71-4BC2-A275-67BA30FDF0F7}"/>
    <cellStyle name="การคำนวณ 4 4 3 6 3 2" xfId="42861" xr:uid="{5BC31434-1EA1-472A-B1D5-B63F83C77BCD}"/>
    <cellStyle name="การคำนวณ 4 4 3 6 4" xfId="23836" xr:uid="{10F2EABD-36D9-482B-A2AB-DDAB5C000A3A}"/>
    <cellStyle name="การคำนวณ 4 4 3 6 4 2" xfId="47617" xr:uid="{C88B709A-1CC8-4404-B003-30FA0E1E458D}"/>
    <cellStyle name="การคำนวณ 4 4 3 6 5" xfId="28426" xr:uid="{60A8D3D6-3414-4188-B8EB-07DD36B595A4}"/>
    <cellStyle name="การคำนวณ 4 4 3 6 5 2" xfId="52192" xr:uid="{823AA0C0-96B8-4B85-9C4E-C604B79811F9}"/>
    <cellStyle name="การคำนวณ 4 4 3 6 6" xfId="33245" xr:uid="{20CD445C-9FD5-4D73-986C-07BB0F6C6B1A}"/>
    <cellStyle name="การคำนวณ 4 4 3 7" xfId="9938" xr:uid="{4DFC2240-7AD8-4676-8B6A-C1C8AB35AC3B}"/>
    <cellStyle name="การคำนวณ 4 4 3 7 2" xfId="34152" xr:uid="{49064B61-1D32-485A-9599-C1C5F1E06BC2}"/>
    <cellStyle name="การคำนวณ 4 4 3 8" xfId="14855" xr:uid="{E308D639-95C3-44CC-8646-2D6F3C9D6CD6}"/>
    <cellStyle name="การคำนวณ 4 4 3 8 2" xfId="38885" xr:uid="{0B9CCF6B-FBCF-4E71-BCFD-8772CCE76750}"/>
    <cellStyle name="การคำนวณ 4 4 3 9" xfId="19829" xr:uid="{53320240-9310-4BB1-BD4B-4FE82A7169BD}"/>
    <cellStyle name="การคำนวณ 4 4 3 9 2" xfId="43662" xr:uid="{F0A10707-AB34-46A0-A3E5-CAD6139F56DD}"/>
    <cellStyle name="การคำนวณ 4 4 4" xfId="4859" xr:uid="{9575F22A-E904-43C5-B8A2-4DA2B42DDA74}"/>
    <cellStyle name="การคำนวณ 4 4 4 2" xfId="10239" xr:uid="{23ED8EFB-0306-467E-A0C7-5E4FBE7FC59C}"/>
    <cellStyle name="การคำนวณ 4 4 4 2 2" xfId="34453" xr:uid="{7991BE22-D140-4011-BA8C-C360DFDD53DD}"/>
    <cellStyle name="การคำนวณ 4 4 4 3" xfId="15156" xr:uid="{7C0E4ED7-8A6D-4266-91E4-2CB1FD024D52}"/>
    <cellStyle name="การคำนวณ 4 4 4 3 2" xfId="39186" xr:uid="{EF7E15EA-D1BA-4103-B0EC-DE8DDEFDC176}"/>
    <cellStyle name="การคำนวณ 4 4 4 4" xfId="20388" xr:uid="{02B5AC60-17A6-4E08-A451-324BC75F92F4}"/>
    <cellStyle name="การคำนวณ 4 4 4 4 2" xfId="44213" xr:uid="{3C8DD459-C4D3-4331-9A3B-4D265BA92224}"/>
    <cellStyle name="การคำนวณ 4 4 4 5" xfId="25022" xr:uid="{414F5FCD-6207-4A9D-AFB2-3C14E4D71954}"/>
    <cellStyle name="การคำนวณ 4 4 4 5 2" xfId="48788" xr:uid="{C11B98DF-D93A-417E-B9BC-74C926D4BCF7}"/>
    <cellStyle name="การคำนวณ 4 4 4 6" xfId="29616" xr:uid="{7BCA4822-C33B-4C2F-9BE1-C3B6A77EAB96}"/>
    <cellStyle name="การคำนวณ 4 4 5" xfId="5964" xr:uid="{9ACBE21C-77CD-48C8-BCD9-A744618DA0FE}"/>
    <cellStyle name="การคำนวณ 4 4 5 2" xfId="11343" xr:uid="{748D073F-BC39-4F8C-A27C-B8BC91A39916}"/>
    <cellStyle name="การคำนวณ 4 4 5 2 2" xfId="35382" xr:uid="{48353B88-01A3-40CD-846C-B0BAF991A35C}"/>
    <cellStyle name="การคำนวณ 4 4 5 3" xfId="16086" xr:uid="{0259C91F-7507-49D2-A144-E060679E302B}"/>
    <cellStyle name="การคำนวณ 4 4 5 3 2" xfId="40116" xr:uid="{134EDFBB-AC80-4A27-A9EC-ED0857C0150A}"/>
    <cellStyle name="การคำนวณ 4 4 5 4" xfId="21134" xr:uid="{7FAC8517-D609-44D1-B712-52DEDDA1F597}"/>
    <cellStyle name="การคำนวณ 4 4 5 4 2" xfId="44948" xr:uid="{3B132F9C-9B2E-4F33-A5EC-CB067FA80AD4}"/>
    <cellStyle name="การคำนวณ 4 4 5 5" xfId="25757" xr:uid="{C4C1DC07-1CEC-4F90-9577-FD8A893BEB48}"/>
    <cellStyle name="การคำนวณ 4 4 5 5 2" xfId="49523" xr:uid="{E20381A3-1E52-439B-9A40-CDC40F98B8B4}"/>
    <cellStyle name="การคำนวณ 4 4 5 6" xfId="30533" xr:uid="{2500237C-3D52-4C97-BB3A-025DB8DF6E1A}"/>
    <cellStyle name="การคำนวณ 4 4 6" xfId="6745" xr:uid="{9DE4E548-DC2F-468C-BA80-41F04F2EE832}"/>
    <cellStyle name="การคำนวณ 4 4 6 2" xfId="12124" xr:uid="{D4310BC3-626B-4C80-87A0-94FA719AA7E4}"/>
    <cellStyle name="การคำนวณ 4 4 6 2 2" xfId="36160" xr:uid="{56469ED1-05B0-4703-BBC7-B05481B7CB36}"/>
    <cellStyle name="การคำนวณ 4 4 6 3" xfId="16864" xr:uid="{0A098A8F-E7BC-4835-8020-EAD95B0F7DA2}"/>
    <cellStyle name="การคำนวณ 4 4 6 3 2" xfId="40894" xr:uid="{B4A68908-3AA7-4DE6-8869-70389B35667A}"/>
    <cellStyle name="การคำนวณ 4 4 6 4" xfId="21871" xr:uid="{C72EA1C2-BDA9-471F-B4CE-789ED4D663C5}"/>
    <cellStyle name="การคำนวณ 4 4 6 4 2" xfId="45676" xr:uid="{736FDF09-03BA-40E1-903D-B22001F491B8}"/>
    <cellStyle name="การคำนวณ 4 4 6 5" xfId="26485" xr:uid="{4DD19F74-4982-46EC-9DDE-5ABA489FF952}"/>
    <cellStyle name="การคำนวณ 4 4 6 5 2" xfId="50251" xr:uid="{71140C5D-C56B-44BE-AD9E-2E831D262F44}"/>
    <cellStyle name="การคำนวณ 4 4 6 6" xfId="31302" xr:uid="{53B0AB96-2CE6-4928-8A6C-D61110903E59}"/>
    <cellStyle name="การคำนวณ 4 4 7" xfId="7485" xr:uid="{8E4932A0-BA48-4185-9120-C0CACA3AF01B}"/>
    <cellStyle name="การคำนวณ 4 4 7 2" xfId="12864" xr:uid="{18CD7C96-BA48-4E87-86EA-483DE22B150F}"/>
    <cellStyle name="การคำนวณ 4 4 7 2 2" xfId="36898" xr:uid="{B27A3070-A89E-4744-B7F9-EDEE7AD3537E}"/>
    <cellStyle name="การคำนวณ 4 4 7 3" xfId="17602" xr:uid="{F824CF3F-AD59-4B6F-A4A4-33E8CBA47022}"/>
    <cellStyle name="การคำนวณ 4 4 7 3 2" xfId="41632" xr:uid="{5160DA32-3A30-437A-BEEC-20E2EA48225F}"/>
    <cellStyle name="การคำนวณ 4 4 7 4" xfId="22607" xr:uid="{2FBE8A7F-B89D-4595-9FF2-1B58141478BC}"/>
    <cellStyle name="การคำนวณ 4 4 7 4 2" xfId="46403" xr:uid="{7D99A4A7-43E0-4912-9306-565A99AC5D0A}"/>
    <cellStyle name="การคำนวณ 4 4 7 5" xfId="27212" xr:uid="{8288E62E-6681-4CC1-A74A-F2555DCCC7D0}"/>
    <cellStyle name="การคำนวณ 4 4 7 5 2" xfId="50978" xr:uid="{4A432D92-1629-4A17-9C81-CEFD016E830A}"/>
    <cellStyle name="การคำนวณ 4 4 7 6" xfId="32031" xr:uid="{29503667-4383-49B4-8E7D-245041E32D1E}"/>
    <cellStyle name="การคำนวณ 4 4 8" xfId="8218" xr:uid="{DDC8BC07-37E1-4172-A8E3-F8912D510A91}"/>
    <cellStyle name="การคำนวณ 4 4 8 2" xfId="13597" xr:uid="{ED101AF4-9069-452A-AD1A-AF69FDA470C6}"/>
    <cellStyle name="การคำนวณ 4 4 8 2 2" xfId="37629" xr:uid="{3229C407-85F4-4D03-AEF4-CECE73887FBA}"/>
    <cellStyle name="การคำนวณ 4 4 8 3" xfId="18333" xr:uid="{542DDE37-DADE-4541-A4FB-47952DB38060}"/>
    <cellStyle name="การคำนวณ 4 4 8 3 2" xfId="42363" xr:uid="{9BCB9CF5-661B-48CE-B298-E0D8859757D8}"/>
    <cellStyle name="การคำนวณ 4 4 8 4" xfId="23338" xr:uid="{67AD30D5-FAFD-4E53-B70B-AAB330A8FF5A}"/>
    <cellStyle name="การคำนวณ 4 4 8 4 2" xfId="47125" xr:uid="{56DDB459-FBAB-4F53-887E-2DD4A6E6E7E9}"/>
    <cellStyle name="การคำนวณ 4 4 8 5" xfId="27934" xr:uid="{AA9F0006-4358-4FB6-8CA8-3CA60D046D8D}"/>
    <cellStyle name="การคำนวณ 4 4 8 5 2" xfId="51700" xr:uid="{F927284F-4DB5-4F69-9DD3-6D922AC0E19F}"/>
    <cellStyle name="การคำนวณ 4 4 8 6" xfId="32753" xr:uid="{7485548B-1594-4442-97A0-1344F58838FC}"/>
    <cellStyle name="การคำนวณ 4 4 9" xfId="9435" xr:uid="{377F52AD-CED2-4889-A5A8-BD77C04766EE}"/>
    <cellStyle name="การคำนวณ 4 4 9 2" xfId="33651" xr:uid="{622F4BDB-8B83-4299-8B3C-7403E6969A06}"/>
    <cellStyle name="การคำนวณ 4 5" xfId="4202" xr:uid="{F5DFA8AE-4359-45C8-81A6-C94ED6C10536}"/>
    <cellStyle name="การคำนวณ 4 5 10" xfId="24192" xr:uid="{0AC973B9-7391-4AE9-BF48-4808B4BC4467}"/>
    <cellStyle name="การคำนวณ 4 5 10 2" xfId="47959" xr:uid="{390EA1F2-B9DA-44A2-83DB-4EBAAF0DD302}"/>
    <cellStyle name="การคำนวณ 4 5 11" xfId="28970" xr:uid="{221D0A13-594F-40FF-B3FB-4353AE8D3998}"/>
    <cellStyle name="การคำนวณ 4 5 2" xfId="5005" xr:uid="{9FAAEEAC-BACD-4FFD-B07C-06070003DE5E}"/>
    <cellStyle name="การคำนวณ 4 5 2 2" xfId="10385" xr:uid="{42821108-4ECD-4A10-A320-9ED16A394B5C}"/>
    <cellStyle name="การคำนวณ 4 5 2 2 2" xfId="34597" xr:uid="{3F7A9F9D-4E1F-4146-84DA-430228487394}"/>
    <cellStyle name="การคำนวณ 4 5 2 3" xfId="15300" xr:uid="{459264EE-BAED-410B-A3D3-670DE0A89462}"/>
    <cellStyle name="การคำนวณ 4 5 2 3 2" xfId="39330" xr:uid="{603AC571-6727-400A-8222-C4DCC8E7AB65}"/>
    <cellStyle name="การคำนวณ 4 5 2 4" xfId="20534" xr:uid="{9FA702CD-C4B0-42F4-890E-4E3AA9DC1BCB}"/>
    <cellStyle name="การคำนวณ 4 5 2 4 2" xfId="44359" xr:uid="{ACED72C4-B95E-420C-A784-91668D5A3B19}"/>
    <cellStyle name="การคำนวณ 4 5 2 5" xfId="25168" xr:uid="{AF0340B5-527F-42FA-8DB5-6E8F9D7C582B}"/>
    <cellStyle name="การคำนวณ 4 5 2 5 2" xfId="48934" xr:uid="{FC04C1D9-A4A4-4A0F-9FDF-DF55A60A445D}"/>
    <cellStyle name="การคำนวณ 4 5 2 6" xfId="29760" xr:uid="{FEC8B0DB-D0B8-4F9F-A8DC-61E029A339D2}"/>
    <cellStyle name="การคำนวณ 4 5 3" xfId="6111" xr:uid="{1696B1AC-B267-4B92-9F8F-AE9F71932CF1}"/>
    <cellStyle name="การคำนวณ 4 5 3 2" xfId="11490" xr:uid="{15BCBA77-9A75-4AC4-AC09-716BF544154F}"/>
    <cellStyle name="การคำนวณ 4 5 3 2 2" xfId="35527" xr:uid="{1A1907BA-8CA9-4DF3-BA45-2D1F37EBB5EA}"/>
    <cellStyle name="การคำนวณ 4 5 3 3" xfId="16231" xr:uid="{FB6A2297-C213-4278-9B9B-F931C7B92D29}"/>
    <cellStyle name="การคำนวณ 4 5 3 3 2" xfId="40261" xr:uid="{D2A5CD75-18F1-4290-A30B-9423BDC1324E}"/>
    <cellStyle name="การคำนวณ 4 5 3 4" xfId="21279" xr:uid="{4DE6B0E2-D816-45F4-A496-F520BFFBD7CF}"/>
    <cellStyle name="การคำนวณ 4 5 3 4 2" xfId="45093" xr:uid="{C113A979-56EE-4331-B35B-827C00648123}"/>
    <cellStyle name="การคำนวณ 4 5 3 5" xfId="25902" xr:uid="{3A676D8E-71EF-492D-9DE0-8D75F696D8AA}"/>
    <cellStyle name="การคำนวณ 4 5 3 5 2" xfId="49668" xr:uid="{0A138D85-5D87-49BD-81D1-E1F38F2CE6EB}"/>
    <cellStyle name="การคำนวณ 4 5 3 6" xfId="30678" xr:uid="{19AE3A80-1065-40D4-B817-3F64DD3BAEE7}"/>
    <cellStyle name="การคำนวณ 4 5 4" xfId="6892" xr:uid="{719A0538-75BE-4609-BCF4-35FAC033F051}"/>
    <cellStyle name="การคำนวณ 4 5 4 2" xfId="12271" xr:uid="{68DE5EAA-073B-4C5B-8EB1-DAF5A4EABD74}"/>
    <cellStyle name="การคำนวณ 4 5 4 2 2" xfId="36305" xr:uid="{F279E8DB-C2ED-4B86-A3CB-B8427502CA36}"/>
    <cellStyle name="การคำนวณ 4 5 4 3" xfId="17009" xr:uid="{805467BB-EFB2-450F-B140-84E326B6342F}"/>
    <cellStyle name="การคำนวณ 4 5 4 3 2" xfId="41039" xr:uid="{67DBBC0D-681A-4404-9E6F-B481A66EF4EC}"/>
    <cellStyle name="การคำนวณ 4 5 4 4" xfId="22015" xr:uid="{A5B42D27-0F2D-4D8A-B8E5-106F9FE759C5}"/>
    <cellStyle name="การคำนวณ 4 5 4 4 2" xfId="45820" xr:uid="{C9008B4F-202B-48DC-B2F2-88BFCBD08417}"/>
    <cellStyle name="การคำนวณ 4 5 4 5" xfId="26629" xr:uid="{0D446962-71CE-43EA-B8C7-0965391846EF}"/>
    <cellStyle name="การคำนวณ 4 5 4 5 2" xfId="50395" xr:uid="{071EC6D2-3315-4C34-A2C9-80640AA9CB7B}"/>
    <cellStyle name="การคำนวณ 4 5 4 6" xfId="31447" xr:uid="{BA35D9D1-697D-4341-9F6A-3BB2649E9A98}"/>
    <cellStyle name="การคำนวณ 4 5 5" xfId="7631" xr:uid="{FC3E29B7-26A5-4133-ADAA-3C4981C680EB}"/>
    <cellStyle name="การคำนวณ 4 5 5 2" xfId="13010" xr:uid="{198488EE-B774-43F2-9AA0-AC4DB5B3C9E2}"/>
    <cellStyle name="การคำนวณ 4 5 5 2 2" xfId="37042" xr:uid="{A24A388B-9F55-4EA5-94FF-1DC18C002493}"/>
    <cellStyle name="การคำนวณ 4 5 5 3" xfId="17746" xr:uid="{07A15932-11F1-4E2C-8229-020A3A7ECB9D}"/>
    <cellStyle name="การคำนวณ 4 5 5 3 2" xfId="41776" xr:uid="{53101C0A-6B97-42CF-A12A-F157DB9B4B92}"/>
    <cellStyle name="การคำนวณ 4 5 5 4" xfId="22751" xr:uid="{CF6F2C72-7474-46E1-927B-B0895DDD06F8}"/>
    <cellStyle name="การคำนวณ 4 5 5 4 2" xfId="46547" xr:uid="{C29DDC60-B776-457D-AC73-4274B740B34E}"/>
    <cellStyle name="การคำนวณ 4 5 5 5" xfId="27356" xr:uid="{383C3475-B30C-4034-8C02-362CF8D7D536}"/>
    <cellStyle name="การคำนวณ 4 5 5 5 2" xfId="51122" xr:uid="{93AE5D20-C9C2-4599-953B-BA5172C8D888}"/>
    <cellStyle name="การคำนวณ 4 5 5 6" xfId="32175" xr:uid="{6A58BA10-F05E-4EA3-82FC-F04B8BEE7B15}"/>
    <cellStyle name="การคำนวณ 4 5 6" xfId="8364" xr:uid="{EBF2D192-D80F-4AB3-A85A-33183B25A3E1}"/>
    <cellStyle name="การคำนวณ 4 5 6 2" xfId="13743" xr:uid="{4BE76238-1834-4C36-A48C-ADB611894E4F}"/>
    <cellStyle name="การคำนวณ 4 5 6 2 2" xfId="37773" xr:uid="{05913E02-0300-4AF8-8DC5-EBDA5D12F01C}"/>
    <cellStyle name="การคำนวณ 4 5 6 3" xfId="18477" xr:uid="{580A3676-8887-4053-93F2-3FC9811E7067}"/>
    <cellStyle name="การคำนวณ 4 5 6 3 2" xfId="42507" xr:uid="{90873AE6-0102-4C5C-82EA-AF3F366C7EF8}"/>
    <cellStyle name="การคำนวณ 4 5 6 4" xfId="23482" xr:uid="{0D8C27EF-B6E6-4312-AEF9-F4E829D90B4B}"/>
    <cellStyle name="การคำนวณ 4 5 6 4 2" xfId="47269" xr:uid="{62658AA9-B8D1-43A1-9F9F-49FD9A75D168}"/>
    <cellStyle name="การคำนวณ 4 5 6 5" xfId="28078" xr:uid="{6D4A842D-0326-416A-BD21-1F2507DA5BBC}"/>
    <cellStyle name="การคำนวณ 4 5 6 5 2" xfId="51844" xr:uid="{8A98342B-FA36-42F0-962C-87D7D7128AA5}"/>
    <cellStyle name="การคำนวณ 4 5 6 6" xfId="32897" xr:uid="{DFE86263-B6C0-45D1-B14C-F103D699DF44}"/>
    <cellStyle name="การคำนวณ 4 5 7" xfId="9584" xr:uid="{817FEBA1-A85C-47FA-A1A7-5C1A92E538E6}"/>
    <cellStyle name="การคำนวณ 4 5 7 2" xfId="33798" xr:uid="{5A1D36B6-9EEA-41C4-956E-1D6CC8D55E2C}"/>
    <cellStyle name="การคำนวณ 4 5 8" xfId="14501" xr:uid="{D8C603B4-D28E-421E-885F-82F7D2C58960}"/>
    <cellStyle name="การคำนวณ 4 5 8 2" xfId="38531" xr:uid="{86F41476-60C3-4E45-9B1A-C8477EB2D9AB}"/>
    <cellStyle name="การคำนวณ 4 5 9" xfId="19475" xr:uid="{1E3AD725-8682-4002-8FB9-F91517B23E66}"/>
    <cellStyle name="การคำนวณ 4 5 9 2" xfId="43314" xr:uid="{813847F1-DB48-403B-936C-ABF674A59534}"/>
    <cellStyle name="การคำนวณ 4 6" xfId="4190" xr:uid="{180BE557-14B3-4AA3-919B-AD2252A18546}"/>
    <cellStyle name="การคำนวณ 4 6 10" xfId="24180" xr:uid="{9366A446-125F-4061-9DD5-7EBDEBA7E639}"/>
    <cellStyle name="การคำนวณ 4 6 10 2" xfId="47947" xr:uid="{F83472AC-1702-4CD6-80DF-E6086FF9721E}"/>
    <cellStyle name="การคำนวณ 4 6 11" xfId="28958" xr:uid="{6863F339-C76D-46CE-AC00-798CAAE9B9A5}"/>
    <cellStyle name="การคำนวณ 4 6 2" xfId="4993" xr:uid="{2C0EFCC3-DBA1-4DF0-BF5F-7B317D37BEBC}"/>
    <cellStyle name="การคำนวณ 4 6 2 2" xfId="10373" xr:uid="{4BD50498-4FBD-4520-9B84-BEE6A8F8D29A}"/>
    <cellStyle name="การคำนวณ 4 6 2 2 2" xfId="34585" xr:uid="{BA6D9C35-3B12-47AF-8180-01629147F103}"/>
    <cellStyle name="การคำนวณ 4 6 2 3" xfId="15288" xr:uid="{0BEBEEF9-B738-49FA-83E0-0F367405C2D3}"/>
    <cellStyle name="การคำนวณ 4 6 2 3 2" xfId="39318" xr:uid="{85787A50-81B1-4295-974C-AAD5DFF13860}"/>
    <cellStyle name="การคำนวณ 4 6 2 4" xfId="20522" xr:uid="{7D39C138-5F56-4F43-B8F4-BC59F860AE64}"/>
    <cellStyle name="การคำนวณ 4 6 2 4 2" xfId="44347" xr:uid="{EEB68F61-EC1E-4ACD-8742-C2F1C3B08C2A}"/>
    <cellStyle name="การคำนวณ 4 6 2 5" xfId="25156" xr:uid="{E0B44E15-3692-45B4-A779-7553ACD97385}"/>
    <cellStyle name="การคำนวณ 4 6 2 5 2" xfId="48922" xr:uid="{224D5255-15E6-41A2-9214-45ADB04D4F20}"/>
    <cellStyle name="การคำนวณ 4 6 2 6" xfId="29748" xr:uid="{335DBC2D-5DAB-4F21-AF15-568F4E2D24ED}"/>
    <cellStyle name="การคำนวณ 4 6 3" xfId="6099" xr:uid="{72680238-9569-4495-A07B-84B939068566}"/>
    <cellStyle name="การคำนวณ 4 6 3 2" xfId="11478" xr:uid="{606A84D4-CBE9-45B6-BC95-144B2C23D45B}"/>
    <cellStyle name="การคำนวณ 4 6 3 2 2" xfId="35515" xr:uid="{9991581B-2D77-44E3-B651-1710537F5819}"/>
    <cellStyle name="การคำนวณ 4 6 3 3" xfId="16219" xr:uid="{094348E8-D7DC-421A-86C3-4CCFE0EB5974}"/>
    <cellStyle name="การคำนวณ 4 6 3 3 2" xfId="40249" xr:uid="{11386CD9-98E8-4B20-9E0F-DDF148B377BC}"/>
    <cellStyle name="การคำนวณ 4 6 3 4" xfId="21267" xr:uid="{766AB5EF-9800-4EE2-887A-ECD69F61158D}"/>
    <cellStyle name="การคำนวณ 4 6 3 4 2" xfId="45081" xr:uid="{6EC36584-90C4-4FF1-8D7F-A6AE40341483}"/>
    <cellStyle name="การคำนวณ 4 6 3 5" xfId="25890" xr:uid="{8F5E3704-0216-4DA2-9D32-5C03CCAFD384}"/>
    <cellStyle name="การคำนวณ 4 6 3 5 2" xfId="49656" xr:uid="{8F4314E9-AD88-4426-A446-CE3B469EF977}"/>
    <cellStyle name="การคำนวณ 4 6 3 6" xfId="30666" xr:uid="{565B9CC8-913D-4620-993D-8F61BF89D7AB}"/>
    <cellStyle name="การคำนวณ 4 6 4" xfId="6880" xr:uid="{C7067398-A571-4715-967C-55461E9045F9}"/>
    <cellStyle name="การคำนวณ 4 6 4 2" xfId="12259" xr:uid="{24A09B65-DB0D-413E-8AFE-9812D77015F0}"/>
    <cellStyle name="การคำนวณ 4 6 4 2 2" xfId="36293" xr:uid="{B9480F08-F459-4FE0-9510-1ACCB460A524}"/>
    <cellStyle name="การคำนวณ 4 6 4 3" xfId="16997" xr:uid="{D41A7C5B-EE94-474E-B4B7-992ED0090BBC}"/>
    <cellStyle name="การคำนวณ 4 6 4 3 2" xfId="41027" xr:uid="{9B04BF56-497A-40B1-B651-31F8C9E801D9}"/>
    <cellStyle name="การคำนวณ 4 6 4 4" xfId="22003" xr:uid="{45335DA0-93F7-4921-8FA0-4C4826F6D51C}"/>
    <cellStyle name="การคำนวณ 4 6 4 4 2" xfId="45808" xr:uid="{9D4A628B-1393-48E1-8845-3D10CD108C74}"/>
    <cellStyle name="การคำนวณ 4 6 4 5" xfId="26617" xr:uid="{A687B737-2998-447B-BB76-80EE89CD22CA}"/>
    <cellStyle name="การคำนวณ 4 6 4 5 2" xfId="50383" xr:uid="{67617631-F435-496D-8A0F-D0689CD2E00B}"/>
    <cellStyle name="การคำนวณ 4 6 4 6" xfId="31435" xr:uid="{6DC30E57-A940-4ABE-80BA-4C4F1F606226}"/>
    <cellStyle name="การคำนวณ 4 6 5" xfId="7619" xr:uid="{CD6C507E-FDB0-4DE4-A209-A57ECF51BCF3}"/>
    <cellStyle name="การคำนวณ 4 6 5 2" xfId="12998" xr:uid="{B50FA7E5-E4BE-4928-9ECA-2EB0219D1AE5}"/>
    <cellStyle name="การคำนวณ 4 6 5 2 2" xfId="37030" xr:uid="{FEC70CBD-D8A6-45E6-B5D4-392F51848756}"/>
    <cellStyle name="การคำนวณ 4 6 5 3" xfId="17734" xr:uid="{6EC772AF-F3AD-4CC9-92FC-C5AF0FADA259}"/>
    <cellStyle name="การคำนวณ 4 6 5 3 2" xfId="41764" xr:uid="{14A56CC5-4880-4AF3-8974-2C83BCADD446}"/>
    <cellStyle name="การคำนวณ 4 6 5 4" xfId="22739" xr:uid="{C6A4425E-9E44-43AF-BABF-07DA4F7107FB}"/>
    <cellStyle name="การคำนวณ 4 6 5 4 2" xfId="46535" xr:uid="{3F0C3CDE-B6C8-419A-BFF5-DE2BD0F2EBE1}"/>
    <cellStyle name="การคำนวณ 4 6 5 5" xfId="27344" xr:uid="{D92C1EE9-29B2-4B9C-A003-D5D7E0A915D3}"/>
    <cellStyle name="การคำนวณ 4 6 5 5 2" xfId="51110" xr:uid="{E4A8BA46-D6CC-471A-8239-D55D117F9620}"/>
    <cellStyle name="การคำนวณ 4 6 5 6" xfId="32163" xr:uid="{C0BB26B1-C91C-42EC-A3B2-664E5815E82B}"/>
    <cellStyle name="การคำนวณ 4 6 6" xfId="8352" xr:uid="{366CE52B-7060-4337-B7B8-F20B2E8C4AFA}"/>
    <cellStyle name="การคำนวณ 4 6 6 2" xfId="13731" xr:uid="{F966C7C5-AE35-4078-844C-D4837445DA3B}"/>
    <cellStyle name="การคำนวณ 4 6 6 2 2" xfId="37761" xr:uid="{3F96726B-A97C-4EE5-A59F-2417C0AC4FBC}"/>
    <cellStyle name="การคำนวณ 4 6 6 3" xfId="18465" xr:uid="{FB1479D8-14A3-443A-8050-446DAEBE742A}"/>
    <cellStyle name="การคำนวณ 4 6 6 3 2" xfId="42495" xr:uid="{B0B8E602-A1A1-4B8B-84DD-751343EA79AE}"/>
    <cellStyle name="การคำนวณ 4 6 6 4" xfId="23470" xr:uid="{F5ACBD17-EB9F-4CC1-BCD8-AB9CC212DD73}"/>
    <cellStyle name="การคำนวณ 4 6 6 4 2" xfId="47257" xr:uid="{35264851-B3EC-45F3-B39E-80FDDE168E9A}"/>
    <cellStyle name="การคำนวณ 4 6 6 5" xfId="28066" xr:uid="{F97CBE76-CB32-4582-BDB1-F0A38598A231}"/>
    <cellStyle name="การคำนวณ 4 6 6 5 2" xfId="51832" xr:uid="{634F5F3F-3A64-4E46-BAD5-0C163CF197B9}"/>
    <cellStyle name="การคำนวณ 4 6 6 6" xfId="32885" xr:uid="{F31B0F66-080C-4D70-BBCE-3CEA679134D1}"/>
    <cellStyle name="การคำนวณ 4 6 7" xfId="9572" xr:uid="{0DAFCCB5-FA14-48DA-8AD9-F3AB2473BC3C}"/>
    <cellStyle name="การคำนวณ 4 6 7 2" xfId="33786" xr:uid="{5A099941-B6A5-477D-B6E6-4DA8A07E3E96}"/>
    <cellStyle name="การคำนวณ 4 6 8" xfId="14489" xr:uid="{5A9F2CEC-4CEF-4925-9733-A7C64212334C}"/>
    <cellStyle name="การคำนวณ 4 6 8 2" xfId="38519" xr:uid="{7F738F81-AF57-4974-906E-AFFDD06E25EB}"/>
    <cellStyle name="การคำนวณ 4 6 9" xfId="19463" xr:uid="{1E9530CA-AC26-44E9-9335-6C049CB346BF}"/>
    <cellStyle name="การคำนวณ 4 6 9 2" xfId="43302" xr:uid="{AC21F4E8-751C-4530-8D84-48D744457AB9}"/>
    <cellStyle name="การคำนวณ 4 7" xfId="4726" xr:uid="{F10F2CFB-0B2C-41D5-A786-BC9286DA2885}"/>
    <cellStyle name="การคำนวณ 4 7 2" xfId="10106" xr:uid="{7D42C8FA-622E-40BD-99C0-005465A96061}"/>
    <cellStyle name="การคำนวณ 4 7 2 2" xfId="34320" xr:uid="{62AE9068-8504-4751-A57D-DEEB572EE5AB}"/>
    <cellStyle name="การคำนวณ 4 7 3" xfId="15023" xr:uid="{5E733278-D8F6-4DEF-84D4-0016543B4CA1}"/>
    <cellStyle name="การคำนวณ 4 7 3 2" xfId="39053" xr:uid="{C4FA444F-9CC1-46B5-90AD-2EF9355668A5}"/>
    <cellStyle name="การคำนวณ 4 7 4" xfId="20232" xr:uid="{A5C4EAD7-FC1D-4EF4-A2EA-B75122708305}"/>
    <cellStyle name="การคำนวณ 4 7 4 2" xfId="44060" xr:uid="{EDFB6505-3916-4437-A398-BC266B19E4F5}"/>
    <cellStyle name="การคำนวณ 4 7 5" xfId="24869" xr:uid="{2F2C74A0-AD5E-4371-9ED0-32585EDA11E4}"/>
    <cellStyle name="การคำนวณ 4 7 5 2" xfId="48635" xr:uid="{D4CB4468-3A50-4C15-938B-FFBFEDB730AA}"/>
    <cellStyle name="การคำนวณ 4 7 6" xfId="29486" xr:uid="{B882F235-4CC9-43E0-BA3E-8BD8414D9BE3}"/>
    <cellStyle name="การคำนวณ 4 8" xfId="5764" xr:uid="{9E00B374-147C-4771-AE97-DEA718E5FABE}"/>
    <cellStyle name="การคำนวณ 4 8 2" xfId="11143" xr:uid="{BC8486DD-24CC-4748-A2A1-4B550BE80043}"/>
    <cellStyle name="การคำนวณ 4 8 2 2" xfId="35246" xr:uid="{42673CBC-7121-4172-B4BE-23796070374C}"/>
    <cellStyle name="การคำนวณ 4 8 3" xfId="15950" xr:uid="{012D62EC-CF97-4E0D-ABA5-DBF8A0CDE549}"/>
    <cellStyle name="การคำนวณ 4 8 3 2" xfId="39980" xr:uid="{ABE30742-4375-439E-A782-4CA4572CBB09}"/>
    <cellStyle name="การคำนวณ 4 8 4" xfId="19938" xr:uid="{2347E1C4-5EC9-4EAA-9D09-512540E17BEE}"/>
    <cellStyle name="การคำนวณ 4 8 4 2" xfId="43771" xr:uid="{60149E9C-C75B-4A99-A207-B06810105A64}"/>
    <cellStyle name="การคำนวณ 4 8 5" xfId="24618" xr:uid="{86E04440-AAC5-48CA-85EE-F392889BD42B}"/>
    <cellStyle name="การคำนวณ 4 8 5 2" xfId="48384" xr:uid="{CF525B33-5C77-4519-A8A3-3F3CCEBB38DE}"/>
    <cellStyle name="การคำนวณ 4 8 6" xfId="30400" xr:uid="{1DCFC285-21F3-4257-8D86-F32303C0EA2D}"/>
    <cellStyle name="การคำนวณ 4 9" xfId="6599" xr:uid="{4C55D3F1-FD61-4BC8-8158-34AD39AACF26}"/>
    <cellStyle name="การคำนวณ 4 9 2" xfId="11978" xr:uid="{2B52E53A-6E4F-4096-A7F5-70287D3F8B42}"/>
    <cellStyle name="การคำนวณ 4 9 2 2" xfId="36015" xr:uid="{F131A3AC-2228-4176-A3A4-F32018E5C9CF}"/>
    <cellStyle name="การคำนวณ 4 9 3" xfId="16719" xr:uid="{4F328B65-17AB-4AA0-8533-C8877BB40C77}"/>
    <cellStyle name="การคำนวณ 4 9 3 2" xfId="40749" xr:uid="{D6232D18-672F-41F2-80C0-0C3E2B222131}"/>
    <cellStyle name="การคำนวณ 4 9 4" xfId="20133" xr:uid="{A62AF950-7E9C-41C1-A3C1-36B7E55B4291}"/>
    <cellStyle name="การคำนวณ 4 9 4 2" xfId="43962" xr:uid="{3D6E0109-C819-43EA-822F-6E1537EC5055}"/>
    <cellStyle name="การคำนวณ 4 9 5" xfId="24781" xr:uid="{9928C6D0-AEB6-43CD-A528-D34766268010}"/>
    <cellStyle name="การคำนวณ 4 9 5 2" xfId="48547" xr:uid="{F384361B-C1EC-438A-9A79-F8B5F0BAEC6A}"/>
    <cellStyle name="การคำนวณ 4 9 6" xfId="31160" xr:uid="{E01E5AC9-43F3-4D0E-9EB1-FEA86E277899}"/>
    <cellStyle name="การคำนวณ 5" xfId="2872" xr:uid="{0BC78E76-B1F9-4FE2-9A78-0141C21E1830}"/>
    <cellStyle name="การคำนวณ 5 2" xfId="3191" xr:uid="{3AE792A0-D4F2-414C-87F4-5615A282C130}"/>
    <cellStyle name="การคำนวณ 5 2 2" xfId="10080" xr:uid="{EE7F7F9A-C2BA-48B4-8A2D-6003CAAADC86}"/>
    <cellStyle name="การคำนวณ 5 2 3" xfId="34294" xr:uid="{D82BE0BC-82BF-44F4-82C2-B46A32D9A4D6}"/>
    <cellStyle name="การคำนวณ 5 3" xfId="14997" xr:uid="{551C7AE0-1DCD-40E9-93AF-C3680132E904}"/>
    <cellStyle name="การคำนวณ 5 3 2" xfId="39027" xr:uid="{ECD08B4A-5661-455D-87AF-A94A3A141FF5}"/>
    <cellStyle name="การคำนวณ 5 4" xfId="20148" xr:uid="{06FFFAB4-76F9-49D3-9A5F-CCFE545CC7E4}"/>
    <cellStyle name="การคำนวณ 5 4 2" xfId="43976" xr:uid="{12EFC455-3DF8-4793-8372-73D11DFA2626}"/>
    <cellStyle name="การคำนวณ 5 5" xfId="4700" xr:uid="{FA7A5830-DEAE-4459-BD56-ADE8468D49E1}"/>
    <cellStyle name="การคำนวณ 5 6" xfId="29460" xr:uid="{85E50639-0D89-4701-91FD-18D2985DF8E9}"/>
    <cellStyle name="การคำนวณ 6" xfId="2631" xr:uid="{1B302DAA-A752-41BB-BF92-0ADF0F0DD4BF}"/>
    <cellStyle name="การคำนวณ 6 2" xfId="11111" xr:uid="{FD9788E9-B3E7-40C4-90DE-472A82DF1112}"/>
    <cellStyle name="การคำนวณ 6 2 2" xfId="35215" xr:uid="{BA7B3E85-E36C-4757-919B-873C82388C45}"/>
    <cellStyle name="การคำนวณ 6 3" xfId="15919" xr:uid="{20D56AD2-077C-4FF4-B697-5F842C72F1B5}"/>
    <cellStyle name="การคำนวณ 6 3 2" xfId="39949" xr:uid="{21552098-A66B-4B91-8295-098F2A0C8588}"/>
    <cellStyle name="การคำนวณ 6 4" xfId="19995" xr:uid="{595B4FCC-AE20-47D3-A3C6-61DDF5F1E738}"/>
    <cellStyle name="การคำนวณ 6 4 2" xfId="43826" xr:uid="{6CCD84C9-23A0-4C0D-B0FB-3425121F5697}"/>
    <cellStyle name="การคำนวณ 6 5" xfId="24671" xr:uid="{31328084-0FC6-4B03-9333-E77BA88F4BAD}"/>
    <cellStyle name="การคำนวณ 6 5 2" xfId="48437" xr:uid="{53AD75BB-3723-47A9-A302-F77B23202263}"/>
    <cellStyle name="การคำนวณ 6 6" xfId="5732" xr:uid="{81492A5E-181A-4773-B6AF-7E9835B2E378}"/>
    <cellStyle name="การคำนวณ 6 7" xfId="30370" xr:uid="{58709E5F-3B05-4C56-BE71-EFB351D654D4}"/>
    <cellStyle name="การคำนวณ 7" xfId="5755" xr:uid="{B8B39F47-CE82-405C-906E-D09FA8160C54}"/>
    <cellStyle name="การคำนวณ 7 2" xfId="11134" xr:uid="{113F0D0D-1AF5-473B-9CF6-9B029997A9E3}"/>
    <cellStyle name="การคำนวณ 7 2 2" xfId="35237" xr:uid="{8E1D6492-2DED-4F46-B38D-75BC56455A2C}"/>
    <cellStyle name="การคำนวณ 7 3" xfId="15941" xr:uid="{709F2B9C-B075-4D1D-B595-0D1F42BB53F9}"/>
    <cellStyle name="การคำนวณ 7 3 2" xfId="39971" xr:uid="{96BF1177-367F-49B5-95AD-BE3A572F2F8F}"/>
    <cellStyle name="การคำนวณ 7 4" xfId="20107" xr:uid="{EA94B117-C95E-48A0-948B-9DF722EC5294}"/>
    <cellStyle name="การคำนวณ 7 4 2" xfId="43936" xr:uid="{C89C6591-2184-44F8-8633-E114681F865E}"/>
    <cellStyle name="การคำนวณ 7 5" xfId="24755" xr:uid="{94E6C320-0352-409A-83D9-AA08D200FEE1}"/>
    <cellStyle name="การคำนวณ 7 5 2" xfId="48521" xr:uid="{EB87089F-C59C-4451-B02C-6F2FF1BA0F41}"/>
    <cellStyle name="การคำนวณ 7 6" xfId="30392" xr:uid="{6E9089ED-64C3-4EA3-B612-61BA24095995}"/>
    <cellStyle name="การคำนวณ 8" xfId="5538" xr:uid="{28A5F2E9-0961-4AC3-853E-A170766E20F1}"/>
    <cellStyle name="การคำนวณ 8 2" xfId="10918" xr:uid="{18C6BE6E-D9EE-45B6-8C84-CE85ADE32C41}"/>
    <cellStyle name="การคำนวณ 8 2 2" xfId="35104" xr:uid="{37F6530D-8581-4C72-A7A0-0A59042F188F}"/>
    <cellStyle name="การคำนวณ 8 3" xfId="15807" xr:uid="{CD593EF3-BA2C-457B-8BAF-DFEBAD299751}"/>
    <cellStyle name="การคำนวณ 8 3 2" xfId="39837" xr:uid="{A409A4DF-3162-4243-9C34-7AF9FFFA9468}"/>
    <cellStyle name="การคำนวณ 8 4" xfId="20167" xr:uid="{C3651719-923B-41EA-BCE3-D359DED63F4E}"/>
    <cellStyle name="การคำนวณ 8 4 2" xfId="43995" xr:uid="{44C779BB-B158-4BD7-8490-50D302CC0B0D}"/>
    <cellStyle name="การคำนวณ 8 5" xfId="24804" xr:uid="{D3BF8447-BA88-4E51-8A78-3D63509CEA54}"/>
    <cellStyle name="การคำนวณ 8 5 2" xfId="48570" xr:uid="{3208A857-2205-46B2-B60C-B96A05471660}"/>
    <cellStyle name="การคำนวณ 8 6" xfId="30260" xr:uid="{F5D70AC1-B680-4EC9-A659-D05754D3653D}"/>
    <cellStyle name="การคำนวณ 9" xfId="8893" xr:uid="{A9F95916-672F-4626-8E4E-359F7487E80E}"/>
    <cellStyle name="การคำนวณ 9 2" xfId="20279" xr:uid="{AA9E112C-27EA-4801-9233-37867836973A}"/>
    <cellStyle name="การคำนวณ 9 2 2" xfId="44107" xr:uid="{AE20BE0E-5EBC-4852-8EAF-F29D01DA17A1}"/>
    <cellStyle name="การคำนวณ 9 3" xfId="24916" xr:uid="{DD5FEB2A-ADAA-474C-889A-1DD4008A6F70}"/>
    <cellStyle name="การคำนวณ 9 3 2" xfId="48682" xr:uid="{14196E4E-AC69-415D-A09D-7523BC93E480}"/>
    <cellStyle name="การคำนวณ 9 4" xfId="33371" xr:uid="{0DAA26E6-44DA-48D8-90D1-5AA6633A015D}"/>
    <cellStyle name="ข้อความเตือน" xfId="2285" xr:uid="{00000000-0005-0000-0000-0000F0080000}"/>
    <cellStyle name="ข้อความอธิบาย" xfId="2286" xr:uid="{00000000-0005-0000-0000-0000F1080000}"/>
    <cellStyle name="ชื่อเรื่อง" xfId="2287" xr:uid="{00000000-0005-0000-0000-0000F2080000}"/>
    <cellStyle name="ชื่อเรื่อง 2" xfId="2288" xr:uid="{00000000-0005-0000-0000-0000F3080000}"/>
    <cellStyle name="ณfน๔_NTCณ๘ป๙ (2)" xfId="2289" xr:uid="{00000000-0005-0000-0000-0000F4080000}"/>
    <cellStyle name="ดี" xfId="2290" xr:uid="{00000000-0005-0000-0000-0000F5080000}"/>
    <cellStyle name="ตามการเชื่อมโยงหลายมิติ" xfId="2291" xr:uid="{00000000-0005-0000-0000-0000F6080000}"/>
    <cellStyle name="ตามการเชื่อมโยงหลายมิติ 2" xfId="2292" xr:uid="{00000000-0005-0000-0000-0000F7080000}"/>
    <cellStyle name="ตามการเชื่อมโยงหลายมิติ 2 2" xfId="3046" xr:uid="{FAA9ADE2-E2D3-403E-92F0-3CFB3FE38495}"/>
    <cellStyle name="ตามการเชื่อมโยงหลายมิติ 3" xfId="3773" xr:uid="{9E91B92F-D0ED-4DDD-A98D-3992912048A0}"/>
    <cellStyle name="น้บะภฒ_95" xfId="2293" xr:uid="{00000000-0005-0000-0000-0000F8080000}"/>
    <cellStyle name="ปกติ 2" xfId="2294" xr:uid="{00000000-0005-0000-0000-0000F9080000}"/>
    <cellStyle name="ปกติ 2 2" xfId="2295" xr:uid="{00000000-0005-0000-0000-0000FA080000}"/>
    <cellStyle name="ปกติ 2 3" xfId="2296" xr:uid="{00000000-0005-0000-0000-0000FB080000}"/>
    <cellStyle name="ปกติ 2 4" xfId="2297" xr:uid="{00000000-0005-0000-0000-0000FC080000}"/>
    <cellStyle name="ปกติ 3" xfId="2298" xr:uid="{00000000-0005-0000-0000-0000FD080000}"/>
    <cellStyle name="ปกติ 4" xfId="2299" xr:uid="{00000000-0005-0000-0000-0000FE080000}"/>
    <cellStyle name="ปกติ_1" xfId="2300" xr:uid="{00000000-0005-0000-0000-0000FF080000}"/>
    <cellStyle name="ป้อนค่า" xfId="2301" xr:uid="{00000000-0005-0000-0000-000000090000}"/>
    <cellStyle name="ป้อนค่า 10" xfId="9134" xr:uid="{B81C39D0-331A-4858-A68B-1292F63AAC4B}"/>
    <cellStyle name="ป้อนค่า 10 2" xfId="33473" xr:uid="{432137D4-3A61-47A5-93A3-765AF1141F05}"/>
    <cellStyle name="ป้อนค่า 11" xfId="19059" xr:uid="{7B2BAA8F-9F0A-4F0B-98F9-D3F850438F69}"/>
    <cellStyle name="ป้อนค่า 11 2" xfId="43012" xr:uid="{7AF54067-DDA5-45A4-BB36-6ABE6CA65B9D}"/>
    <cellStyle name="ป้อนค่า 12" xfId="3340" xr:uid="{BD9E1524-991C-4762-A9A0-CD43BCE1E990}"/>
    <cellStyle name="ป้อนค่า 13" xfId="3710" xr:uid="{359885A0-66E3-4244-885E-8B5AEA169AEB}"/>
    <cellStyle name="ป้อนค่า 14" xfId="53730" xr:uid="{B7EC02C8-733E-4F8D-8150-145099C385CE}"/>
    <cellStyle name="ป้อนค่า 2" xfId="2302" xr:uid="{00000000-0005-0000-0000-000001090000}"/>
    <cellStyle name="ป้อนค่า 2 10" xfId="7351" xr:uid="{7204FA13-D88F-456D-B3DB-8B59594A62E0}"/>
    <cellStyle name="ป้อนค่า 2 10 2" xfId="12730" xr:uid="{4A729E8E-8ADE-4C29-BD2C-849D078F6C8A}"/>
    <cellStyle name="ป้อนค่า 2 10 2 2" xfId="36764" xr:uid="{252E6355-1CE4-48CF-B844-D8D1684987DD}"/>
    <cellStyle name="ป้อนค่า 2 10 3" xfId="17468" xr:uid="{E1AF1E35-5C96-4A9C-84B0-82EF6BC7DE6E}"/>
    <cellStyle name="ป้อนค่า 2 10 3 2" xfId="41498" xr:uid="{89F445C4-4980-42E3-9338-47FF2DF6DD6D}"/>
    <cellStyle name="ป้อนค่า 2 10 4" xfId="20171" xr:uid="{86C6297B-E867-4237-92CE-8244ED53AB39}"/>
    <cellStyle name="ป้อนค่า 2 10 4 2" xfId="43999" xr:uid="{07176E08-14D6-41D1-9984-9E949AF1D034}"/>
    <cellStyle name="ป้อนค่า 2 10 5" xfId="24808" xr:uid="{26EC2F0D-0D7F-4DC9-8CE9-8C448DEA38CD}"/>
    <cellStyle name="ป้อนค่า 2 10 5 2" xfId="48574" xr:uid="{E5546255-BB85-4827-8BEF-B79F010EFA89}"/>
    <cellStyle name="ป้อนค่า 2 10 6" xfId="31900" xr:uid="{D1109A07-9A4E-4332-8FE1-F9090BDAACF1}"/>
    <cellStyle name="ป้อนค่า 2 11" xfId="8986" xr:uid="{BA3EA372-4B5A-4104-AF12-2F063124D8DF}"/>
    <cellStyle name="ป้อนค่า 2 11 2" xfId="33396" xr:uid="{651ACD7C-462F-4CE8-8C37-AE5E07771920}"/>
    <cellStyle name="ป้อนค่า 2 12" xfId="8883" xr:uid="{3AC819E8-5007-446C-B928-820E9D0ADC58}"/>
    <cellStyle name="ป้อนค่า 2 12 2" xfId="33362" xr:uid="{52C9B7E8-403F-4096-A6BE-094FA67FA693}"/>
    <cellStyle name="ป้อนค่า 2 13" xfId="19060" xr:uid="{73C2177F-4DCF-42CE-8D26-A9009E7CBC22}"/>
    <cellStyle name="ป้อนค่า 2 13 2" xfId="43013" xr:uid="{F5E25943-1379-4F1A-B4AD-71B161F89C03}"/>
    <cellStyle name="ป้อนค่า 2 14" xfId="3438" xr:uid="{B32953F3-79F9-4C05-BB37-F1470735FD38}"/>
    <cellStyle name="ป้อนค่า 2 15" xfId="3839" xr:uid="{38FF734C-1544-4654-86A9-3DAA269A977C}"/>
    <cellStyle name="ป้อนค่า 2 16" xfId="53731" xr:uid="{DFDFB50B-0376-439A-B263-7B9795749E4F}"/>
    <cellStyle name="ป้อนค่า 2 2" xfId="3128" xr:uid="{4F6A2DC3-6D83-48B4-B30A-A8AFB380A450}"/>
    <cellStyle name="ป้อนค่า 2 2 10" xfId="7374" xr:uid="{3769EFF7-854D-4E6B-BCC4-64D65E2734CB}"/>
    <cellStyle name="ป้อนค่า 2 2 10 2" xfId="12753" xr:uid="{2C6165B4-CCB0-4FC0-8F63-1FCB3CBB1817}"/>
    <cellStyle name="ป้อนค่า 2 2 10 2 2" xfId="36787" xr:uid="{13D40E6F-6F92-4FD5-BAEC-D673AF5B2F7D}"/>
    <cellStyle name="ป้อนค่า 2 2 10 3" xfId="17491" xr:uid="{ACCC29D1-5B34-4978-AD53-0D281D15517E}"/>
    <cellStyle name="ป้อนค่า 2 2 10 3 2" xfId="41521" xr:uid="{DA21832F-0328-426B-B868-E460E816B556}"/>
    <cellStyle name="ป้อนค่า 2 2 10 4" xfId="22495" xr:uid="{2EF22EA9-E326-45E1-A058-9EBFAC66D3E5}"/>
    <cellStyle name="ป้อนค่า 2 2 10 4 2" xfId="46294" xr:uid="{338731A1-4B49-40AF-8C63-86BC037901AC}"/>
    <cellStyle name="ป้อนค่า 2 2 10 5" xfId="27103" xr:uid="{37BD8B8F-EE44-4AEE-B30F-7CA167E16EB6}"/>
    <cellStyle name="ป้อนค่า 2 2 10 5 2" xfId="50869" xr:uid="{001DE434-37F2-4166-BC50-1A0C107589F1}"/>
    <cellStyle name="ป้อนค่า 2 2 10 6" xfId="31923" xr:uid="{FF75C760-E906-4AB2-A365-45D0BC4E090C}"/>
    <cellStyle name="ป้อนค่า 2 2 11" xfId="8109" xr:uid="{5E652194-F509-484E-9DFF-DB3662301BEB}"/>
    <cellStyle name="ป้อนค่า 2 2 11 2" xfId="13488" xr:uid="{B283E33B-3D30-4D72-A2DD-CC6C78FCB599}"/>
    <cellStyle name="ป้อนค่า 2 2 11 2 2" xfId="37520" xr:uid="{1F8968D5-64C8-46A5-B60B-13562F908F70}"/>
    <cellStyle name="ป้อนค่า 2 2 11 3" xfId="18224" xr:uid="{2AA33212-8D08-4FE8-845C-0D69695136D9}"/>
    <cellStyle name="ป้อนค่า 2 2 11 3 2" xfId="42254" xr:uid="{D443FD0E-9885-4273-B9D0-43F58FB51167}"/>
    <cellStyle name="ป้อนค่า 2 2 11 4" xfId="23229" xr:uid="{7373F8F9-F543-482E-8DCF-CCD11ACA3F8D}"/>
    <cellStyle name="ป้อนค่า 2 2 11 4 2" xfId="47019" xr:uid="{4F5DDE2E-FA77-4B3E-BA42-F59EAFB40BAF}"/>
    <cellStyle name="ป้อนค่า 2 2 11 5" xfId="27828" xr:uid="{08D18A14-3041-4101-8641-EF855A219802}"/>
    <cellStyle name="ป้อนค่า 2 2 11 5 2" xfId="51594" xr:uid="{08B119D1-4077-494E-93F5-220042A9CC11}"/>
    <cellStyle name="ป้อนค่า 2 2 11 6" xfId="32647" xr:uid="{1BAD5625-C03B-46A3-9786-351DB4415DC0}"/>
    <cellStyle name="ป้อนค่า 2 2 12" xfId="9314" xr:uid="{D3E9CFF1-DD21-4180-990E-3078C078C455}"/>
    <cellStyle name="ป้อนค่า 2 2 12 2" xfId="33541" xr:uid="{6C103D9D-4DD1-421C-91C9-543FBF05DA89}"/>
    <cellStyle name="ป้อนค่า 2 2 13" xfId="14248" xr:uid="{81462AC6-BD50-49B5-95D5-685EA6DC3398}"/>
    <cellStyle name="ป้อนค่า 2 2 13 2" xfId="38278" xr:uid="{A132333E-0D65-4736-B7EE-03FCFD431CC8}"/>
    <cellStyle name="ป้อนค่า 2 2 14" xfId="19209" xr:uid="{EB7B6864-DFB8-4FCD-B041-6B2A1E3B005E}"/>
    <cellStyle name="ป้อนค่า 2 2 14 2" xfId="43064" xr:uid="{36405340-2E86-4328-96A3-95D2E328A0AA}"/>
    <cellStyle name="ป้อนค่า 2 2 15" xfId="23978" xr:uid="{6315DC40-57A9-4AFA-8DE5-D99D0C169CFB}"/>
    <cellStyle name="ป้อนค่า 2 2 15 2" xfId="47747" xr:uid="{8A7964BF-DEF8-427E-AE45-B13BDFE5CFBB}"/>
    <cellStyle name="ป้อนค่า 2 2 16" xfId="3928" xr:uid="{33582819-9F6C-41EA-8048-151220D81625}"/>
    <cellStyle name="ป้อนค่า 2 2 17" xfId="28718" xr:uid="{CCAB4651-1EFA-486C-A416-69DDD3338F8A}"/>
    <cellStyle name="ป้อนค่า 2 2 2" xfId="3236" xr:uid="{40564FF5-E7D8-492F-A622-5363576D19D9}"/>
    <cellStyle name="ป้อนค่า 2 2 2 10" xfId="14413" xr:uid="{1B662A9B-CFA2-40B3-BA27-FD0958AAEA02}"/>
    <cellStyle name="ป้อนค่า 2 2 2 10 2" xfId="38443" xr:uid="{81C44812-2DA2-4F78-AF4B-8BE13FFF196C}"/>
    <cellStyle name="ป้อนค่า 2 2 2 11" xfId="19385" xr:uid="{5CB4BCF1-2DE5-4321-9AC9-4BD3B526934E}"/>
    <cellStyle name="ป้อนค่า 2 2 2 11 2" xfId="43226" xr:uid="{AF8BC154-0341-4210-AF00-CB732CD2E960}"/>
    <cellStyle name="ป้อนค่า 2 2 2 12" xfId="24113" xr:uid="{8931EC2A-150E-402A-B20A-CC39EF9DA605}"/>
    <cellStyle name="ป้อนค่า 2 2 2 12 2" xfId="47882" xr:uid="{B8DC7316-3833-4D80-A8A2-6854CDEBDA26}"/>
    <cellStyle name="ป้อนค่า 2 2 2 13" xfId="4104" xr:uid="{8CA31E86-3D06-433A-8050-66BD22CDD94F}"/>
    <cellStyle name="ป้อนค่า 2 2 2 14" xfId="28882" xr:uid="{4BD80A56-EEFF-448A-A7E0-18681A4FBE9F}"/>
    <cellStyle name="ป้อนค่า 2 2 2 2" xfId="4387" xr:uid="{42952176-9846-43FD-8A84-E63069204276}"/>
    <cellStyle name="ป้อนค่า 2 2 2 2 10" xfId="24361" xr:uid="{0D553A8D-CD1E-4F39-8A97-8EC05B1F53B8}"/>
    <cellStyle name="ป้อนค่า 2 2 2 2 10 2" xfId="48127" xr:uid="{1AD0A54B-D1C8-46D6-BBB0-CA68DCFEAFDB}"/>
    <cellStyle name="ป้อนค่า 2 2 2 2 11" xfId="29152" xr:uid="{97A0447E-27DF-4422-AFFD-4FD3BC956913}"/>
    <cellStyle name="ป้อนค่า 2 2 2 2 2" xfId="5190" xr:uid="{9B667B3F-0170-42E1-8EA2-B8A76D578A26}"/>
    <cellStyle name="ป้อนค่า 2 2 2 2 2 2" xfId="10570" xr:uid="{FE00DA4A-F902-4A62-A87E-CEC3D07D5205}"/>
    <cellStyle name="ป้อนค่า 2 2 2 2 2 2 2" xfId="34782" xr:uid="{1AB128C0-DEB4-4996-BE67-8A5CE65DB0CB}"/>
    <cellStyle name="ป้อนค่า 2 2 2 2 2 3" xfId="15485" xr:uid="{3D8759C9-CC8D-427C-9C35-F6E012710929}"/>
    <cellStyle name="ป้อนค่า 2 2 2 2 2 3 2" xfId="39515" xr:uid="{9CF75DEB-2338-4994-9D9F-E32C7B445B06}"/>
    <cellStyle name="ป้อนค่า 2 2 2 2 2 4" xfId="20719" xr:uid="{2BA0F6BF-6D15-4280-B802-7B0E20D57A19}"/>
    <cellStyle name="ป้อนค่า 2 2 2 2 2 4 2" xfId="44541" xr:uid="{D52EB25A-A536-40B5-9151-1F2C89D89877}"/>
    <cellStyle name="ป้อนค่า 2 2 2 2 2 5" xfId="25350" xr:uid="{D80DDE0A-0320-4458-A431-2C948AE1C06D}"/>
    <cellStyle name="ป้อนค่า 2 2 2 2 2 5 2" xfId="49116" xr:uid="{B2F1CCE0-0D3E-4123-8171-D108EB38BB94}"/>
    <cellStyle name="ป้อนค่า 2 2 2 2 2 6" xfId="29942" xr:uid="{78972921-9096-454B-9269-DDE73807850F}"/>
    <cellStyle name="ป้อนค่า 2 2 2 2 3" xfId="6296" xr:uid="{A348E8EB-9C20-47E9-8828-E6792816142F}"/>
    <cellStyle name="ป้อนค่า 2 2 2 2 3 2" xfId="11675" xr:uid="{6615ED44-49C2-49F9-A598-947645627F2E}"/>
    <cellStyle name="ป้อนค่า 2 2 2 2 3 2 2" xfId="35712" xr:uid="{F5D1C32E-D0A4-4964-816D-5481CE09A3EC}"/>
    <cellStyle name="ป้อนค่า 2 2 2 2 3 3" xfId="16416" xr:uid="{7E7961F3-BC75-4155-9886-CF5D0D4FFED7}"/>
    <cellStyle name="ป้อนค่า 2 2 2 2 3 3 2" xfId="40446" xr:uid="{9F25DD5B-74AB-4F78-9BFA-C0635EA02D0B}"/>
    <cellStyle name="ป้อนค่า 2 2 2 2 3 4" xfId="21464" xr:uid="{B3CC87C2-8FB0-4F0A-9357-351CF754D5EC}"/>
    <cellStyle name="ป้อนค่า 2 2 2 2 3 4 2" xfId="45275" xr:uid="{79366848-3964-467A-B6E8-8F1732F2B794}"/>
    <cellStyle name="ป้อนค่า 2 2 2 2 3 5" xfId="26084" xr:uid="{762E2856-BD90-49A6-ADDC-EB996E4C0C76}"/>
    <cellStyle name="ป้อนค่า 2 2 2 2 3 5 2" xfId="49850" xr:uid="{E001707B-B1A1-4D1E-87E7-A833797B1B71}"/>
    <cellStyle name="ป้อนค่า 2 2 2 2 3 6" xfId="30860" xr:uid="{6FA773AB-B1CA-4E70-813B-AB7DB2BC269F}"/>
    <cellStyle name="ป้อนค่า 2 2 2 2 4" xfId="7077" xr:uid="{1E81351D-2611-49A2-96D2-CFBD5EFCEFF7}"/>
    <cellStyle name="ป้อนค่า 2 2 2 2 4 2" xfId="12456" xr:uid="{01D2992F-2260-457E-AA4E-A0BDEE284E05}"/>
    <cellStyle name="ป้อนค่า 2 2 2 2 4 2 2" xfId="36490" xr:uid="{9526C05E-4B97-4091-BC67-FEA376811926}"/>
    <cellStyle name="ป้อนค่า 2 2 2 2 4 3" xfId="17194" xr:uid="{EFCBE844-E543-4C49-A5BA-C3303DD54ECF}"/>
    <cellStyle name="ป้อนค่า 2 2 2 2 4 3 2" xfId="41224" xr:uid="{5C5F9E9B-67A5-4240-9044-75CDB3451D53}"/>
    <cellStyle name="ป้อนค่า 2 2 2 2 4 4" xfId="22200" xr:uid="{A1144626-C19D-45C1-815B-C84764E916E3}"/>
    <cellStyle name="ป้อนค่า 2 2 2 2 4 4 2" xfId="46002" xr:uid="{008BFE56-0D64-45E8-9A0D-9DD4A50E5053}"/>
    <cellStyle name="ป้อนค่า 2 2 2 2 4 5" xfId="26811" xr:uid="{F9C2E7C5-A11E-4A55-B865-F1EA05490135}"/>
    <cellStyle name="ป้อนค่า 2 2 2 2 4 5 2" xfId="50577" xr:uid="{D6FF2573-39B3-4BCB-ADDC-571DCB1C2EAC}"/>
    <cellStyle name="ป้อนค่า 2 2 2 2 4 6" xfId="31629" xr:uid="{015CC64B-5F7E-4FF8-A6A5-F43C53CC70B9}"/>
    <cellStyle name="ป้อนค่า 2 2 2 2 5" xfId="7816" xr:uid="{065273FF-75FB-46DA-ADD6-DB2FFDACB2CC}"/>
    <cellStyle name="ป้อนค่า 2 2 2 2 5 2" xfId="13195" xr:uid="{D2833ECA-BFD1-472B-ACF6-37870C2CA85D}"/>
    <cellStyle name="ป้อนค่า 2 2 2 2 5 2 2" xfId="37227" xr:uid="{E82B4652-E865-4E2B-AAE2-2D8540D11F54}"/>
    <cellStyle name="ป้อนค่า 2 2 2 2 5 3" xfId="17931" xr:uid="{524D83C6-83D0-42C1-ACD9-2915D86EF29A}"/>
    <cellStyle name="ป้อนค่า 2 2 2 2 5 3 2" xfId="41961" xr:uid="{6EDD381E-E92E-4B06-83A9-ADA240F0FBCF}"/>
    <cellStyle name="ป้อนค่า 2 2 2 2 5 4" xfId="22936" xr:uid="{BABCAD2F-6FDD-4C33-9BF8-93A90BA4E0D5}"/>
    <cellStyle name="ป้อนค่า 2 2 2 2 5 4 2" xfId="46729" xr:uid="{5ED48C9E-AF57-4D77-A3E7-B41A024F3F1C}"/>
    <cellStyle name="ป้อนค่า 2 2 2 2 5 5" xfId="27538" xr:uid="{D64CB46F-4A90-49ED-8280-4A00D3C3A37F}"/>
    <cellStyle name="ป้อนค่า 2 2 2 2 5 5 2" xfId="51304" xr:uid="{298875F8-75E3-4091-9CF3-632262BF20A8}"/>
    <cellStyle name="ป้อนค่า 2 2 2 2 5 6" xfId="32357" xr:uid="{0CAE0C74-5518-4A8E-B765-D43FC5B6A249}"/>
    <cellStyle name="ป้อนค่า 2 2 2 2 6" xfId="8549" xr:uid="{F0E9D6BB-FE16-4E10-B3C9-7C0436DD1700}"/>
    <cellStyle name="ป้อนค่า 2 2 2 2 6 2" xfId="13928" xr:uid="{1370208E-FD68-469D-9674-4A6680CCDAEC}"/>
    <cellStyle name="ป้อนค่า 2 2 2 2 6 2 2" xfId="37958" xr:uid="{E277B39F-2B2D-4824-BED8-BFA4EB051EE4}"/>
    <cellStyle name="ป้อนค่า 2 2 2 2 6 3" xfId="18662" xr:uid="{22B9C8E4-15B7-4C4C-A6B2-7FCAEE39EE98}"/>
    <cellStyle name="ป้อนค่า 2 2 2 2 6 3 2" xfId="42692" xr:uid="{32D100D5-E2C0-4E30-8CC6-CDEEB54D3A33}"/>
    <cellStyle name="ป้อนค่า 2 2 2 2 6 4" xfId="23667" xr:uid="{24F899AF-8E10-4803-95A4-1F8D7ECA7BF8}"/>
    <cellStyle name="ป้อนค่า 2 2 2 2 6 4 2" xfId="47451" xr:uid="{FE1E084C-86A7-4BA1-8779-AEAB62F3EE18}"/>
    <cellStyle name="ป้อนค่า 2 2 2 2 6 5" xfId="28260" xr:uid="{20B6E59B-7B93-4174-A6F5-307A99ECC081}"/>
    <cellStyle name="ป้อนค่า 2 2 2 2 6 5 2" xfId="52026" xr:uid="{725261F4-18BE-4DC0-967F-6EB794775FE4}"/>
    <cellStyle name="ป้อนค่า 2 2 2 2 6 6" xfId="33079" xr:uid="{207B9B42-4265-4CA2-859B-DAF7087DAC03}"/>
    <cellStyle name="ป้อนค่า 2 2 2 2 7" xfId="9769" xr:uid="{1E232CB5-8787-4A6D-B74D-B060ADE7B614}"/>
    <cellStyle name="ป้อนค่า 2 2 2 2 7 2" xfId="33983" xr:uid="{8F90D477-F2FD-4FCC-A3E0-0F829FE42BF2}"/>
    <cellStyle name="ป้อนค่า 2 2 2 2 8" xfId="14686" xr:uid="{68F4E084-9E99-4447-A487-F5DE56F3701B}"/>
    <cellStyle name="ป้อนค่า 2 2 2 2 8 2" xfId="38716" xr:uid="{A190C3D6-B5DA-447D-9AD6-266B1F78EF78}"/>
    <cellStyle name="ป้อนค่า 2 2 2 2 9" xfId="19660" xr:uid="{EFC9C117-4186-413E-84C8-AA8E5B965A9D}"/>
    <cellStyle name="ป้อนค่า 2 2 2 2 9 2" xfId="43496" xr:uid="{6D9BAB30-8C60-48E8-9C53-3DA5E2A5CE54}"/>
    <cellStyle name="ป้อนค่า 2 2 2 3" xfId="4611" xr:uid="{BE2C2669-5501-4156-B2E8-4FA1FA32065B}"/>
    <cellStyle name="ป้อนค่า 2 2 2 3 10" xfId="24564" xr:uid="{F8DA449A-BB56-4574-828B-454D61E13DAF}"/>
    <cellStyle name="ป้อนค่า 2 2 2 3 10 2" xfId="48330" xr:uid="{54F3D991-78EC-4E9C-9963-455B8B28CBAB}"/>
    <cellStyle name="ป้อนค่า 2 2 2 3 11" xfId="29373" xr:uid="{4858E612-0F2B-4DC9-B146-BE0B1EA2680A}"/>
    <cellStyle name="ป้อนค่า 2 2 2 3 2" xfId="5414" xr:uid="{8457A432-B8E2-4537-AA49-DA82A70AF6DD}"/>
    <cellStyle name="ป้อนค่า 2 2 2 3 2 2" xfId="10794" xr:uid="{2F771E35-8D44-436D-ACC9-BEA67EBE97C6}"/>
    <cellStyle name="ป้อนค่า 2 2 2 3 2 2 2" xfId="35006" xr:uid="{BB1473E4-980B-472A-9A82-864CA9CEAF61}"/>
    <cellStyle name="ป้อนค่า 2 2 2 3 2 3" xfId="15709" xr:uid="{6668DC86-3E8A-4191-B2C4-551AD31C8156}"/>
    <cellStyle name="ป้อนค่า 2 2 2 3 2 3 2" xfId="39739" xr:uid="{4114424C-9DEA-4C74-AEDC-F12D584DBFA6}"/>
    <cellStyle name="ป้อนค่า 2 2 2 3 2 4" xfId="20943" xr:uid="{A56C2D45-9C85-4CD9-AD8C-F38411902D50}"/>
    <cellStyle name="ป้อนค่า 2 2 2 3 2 4 2" xfId="44762" xr:uid="{DEECB688-3B40-4E58-9B4B-68A61AF104AE}"/>
    <cellStyle name="ป้อนค่า 2 2 2 3 2 5" xfId="25571" xr:uid="{74BF196B-BE6E-469B-9614-0F9BB810E77D}"/>
    <cellStyle name="ป้อนค่า 2 2 2 3 2 5 2" xfId="49337" xr:uid="{DB113B78-699E-4AFC-8B50-1DE2B91E6492}"/>
    <cellStyle name="ป้อนค่า 2 2 2 3 2 6" xfId="30163" xr:uid="{7D248A1A-A267-4398-BC84-354E03DCF802}"/>
    <cellStyle name="ป้อนค่า 2 2 2 3 3" xfId="6520" xr:uid="{60FB839E-BA95-4147-B96D-ED714DCF7D6C}"/>
    <cellStyle name="ป้อนค่า 2 2 2 3 3 2" xfId="11899" xr:uid="{7C573655-C362-49EE-807D-3D2572D06FD0}"/>
    <cellStyle name="ป้อนค่า 2 2 2 3 3 2 2" xfId="35936" xr:uid="{FC6C1DB5-5816-4A98-86CF-568214CE6607}"/>
    <cellStyle name="ป้อนค่า 2 2 2 3 3 3" xfId="16640" xr:uid="{78CCE7B6-53F7-4C7F-81CE-662280734DC4}"/>
    <cellStyle name="ป้อนค่า 2 2 2 3 3 3 2" xfId="40670" xr:uid="{E7B40941-DB2B-4837-A309-E9CA00516A55}"/>
    <cellStyle name="ป้อนค่า 2 2 2 3 3 4" xfId="21688" xr:uid="{2B336AA0-205C-4548-9281-303736F956F5}"/>
    <cellStyle name="ป้อนค่า 2 2 2 3 3 4 2" xfId="45496" xr:uid="{5614254C-6DC8-406E-A0FC-C34821BE120A}"/>
    <cellStyle name="ป้อนค่า 2 2 2 3 3 5" xfId="26305" xr:uid="{829BED6E-1ACA-45D1-A1FB-C30FBED8AA54}"/>
    <cellStyle name="ป้อนค่า 2 2 2 3 3 5 2" xfId="50071" xr:uid="{AC54B221-8EED-4906-A505-D5FCD50E32E8}"/>
    <cellStyle name="ป้อนค่า 2 2 2 3 3 6" xfId="31081" xr:uid="{9DE63012-D276-4AEF-BA8A-805EC343B3B1}"/>
    <cellStyle name="ป้อนค่า 2 2 2 3 4" xfId="7301" xr:uid="{453044D8-638E-472C-A548-44BE34A87C76}"/>
    <cellStyle name="ป้อนค่า 2 2 2 3 4 2" xfId="12680" xr:uid="{0E0DF26A-2F52-4A79-A577-1CBD10973EE8}"/>
    <cellStyle name="ป้อนค่า 2 2 2 3 4 2 2" xfId="36714" xr:uid="{1AFBC8CE-4F43-45F0-9A55-2E89CF1E8C0D}"/>
    <cellStyle name="ป้อนค่า 2 2 2 3 4 3" xfId="17418" xr:uid="{0D9010A5-3678-411E-952E-7818A29ABBDB}"/>
    <cellStyle name="ป้อนค่า 2 2 2 3 4 3 2" xfId="41448" xr:uid="{D0692F84-8EC7-45C4-B0C6-4199765FF66F}"/>
    <cellStyle name="ป้อนค่า 2 2 2 3 4 4" xfId="22424" xr:uid="{BAC0C863-3940-4A52-8201-27CC6A3A632D}"/>
    <cellStyle name="ป้อนค่า 2 2 2 3 4 4 2" xfId="46223" xr:uid="{8CBA9D29-E252-4042-9D3E-A1D95E8A1299}"/>
    <cellStyle name="ป้อนค่า 2 2 2 3 4 5" xfId="27032" xr:uid="{DA68C5C7-DD02-495B-95A8-9293F231D828}"/>
    <cellStyle name="ป้อนค่า 2 2 2 3 4 5 2" xfId="50798" xr:uid="{B27FB646-CBBC-45A5-9B67-A3DA58FC2192}"/>
    <cellStyle name="ป้อนค่า 2 2 2 3 4 6" xfId="31850" xr:uid="{0317FC53-4571-400A-8022-559A28C940A6}"/>
    <cellStyle name="ป้อนค่า 2 2 2 3 5" xfId="8040" xr:uid="{0E940B3E-251F-4FCF-A592-E66D34068CBB}"/>
    <cellStyle name="ป้อนค่า 2 2 2 3 5 2" xfId="13419" xr:uid="{DD1D563F-03DA-4880-AB83-F21CD1F2E9AF}"/>
    <cellStyle name="ป้อนค่า 2 2 2 3 5 2 2" xfId="37451" xr:uid="{F7EA0AF2-C1C7-41B7-822F-3BDB8C75327D}"/>
    <cellStyle name="ป้อนค่า 2 2 2 3 5 3" xfId="18155" xr:uid="{2CC79227-ABE7-4030-8AC6-A31CF84F061A}"/>
    <cellStyle name="ป้อนค่า 2 2 2 3 5 3 2" xfId="42185" xr:uid="{859C2FF7-642D-412A-A591-CA34A27EDCAE}"/>
    <cellStyle name="ป้อนค่า 2 2 2 3 5 4" xfId="23160" xr:uid="{7B20B3EC-6356-4F06-B5E0-0CD30D5348DC}"/>
    <cellStyle name="ป้อนค่า 2 2 2 3 5 4 2" xfId="46950" xr:uid="{99C5F5D4-B230-41AA-A33B-C0446F080D1D}"/>
    <cellStyle name="ป้อนค่า 2 2 2 3 5 5" xfId="27759" xr:uid="{36E731BD-5528-411E-AFB8-E316B3962535}"/>
    <cellStyle name="ป้อนค่า 2 2 2 3 5 5 2" xfId="51525" xr:uid="{544A34AC-98A3-4B6F-8DEF-C08286E54B9E}"/>
    <cellStyle name="ป้อนค่า 2 2 2 3 5 6" xfId="32578" xr:uid="{446AEEB5-4D88-4B53-8880-53931A52B800}"/>
    <cellStyle name="ป้อนค่า 2 2 2 3 6" xfId="8773" xr:uid="{50033023-009F-4C7C-B4F6-ACEAB575FE77}"/>
    <cellStyle name="ป้อนค่า 2 2 2 3 6 2" xfId="14152" xr:uid="{6379BE93-30F0-4EFA-AECE-4B375F03329B}"/>
    <cellStyle name="ป้อนค่า 2 2 2 3 6 2 2" xfId="38182" xr:uid="{EE17ED45-80EE-4B30-A875-4FF9CCD31E8D}"/>
    <cellStyle name="ป้อนค่า 2 2 2 3 6 3" xfId="18886" xr:uid="{159B18A6-CC2B-4AD3-A485-FFC70C9E574A}"/>
    <cellStyle name="ป้อนค่า 2 2 2 3 6 3 2" xfId="42916" xr:uid="{9D49E37E-6B3B-41BB-A282-8BCF2CC94A07}"/>
    <cellStyle name="ป้อนค่า 2 2 2 3 6 4" xfId="23891" xr:uid="{78C7F332-297E-4002-8408-85ED6A694D2B}"/>
    <cellStyle name="ป้อนค่า 2 2 2 3 6 4 2" xfId="47672" xr:uid="{DCAF30FE-451A-4414-A908-CA634733F271}"/>
    <cellStyle name="ป้อนค่า 2 2 2 3 6 5" xfId="28481" xr:uid="{30CECE3D-A4A6-43F6-B4D4-10E2C2752963}"/>
    <cellStyle name="ป้อนค่า 2 2 2 3 6 5 2" xfId="52247" xr:uid="{DF5DA434-91F5-4D80-A867-689ED2521279}"/>
    <cellStyle name="ป้อนค่า 2 2 2 3 6 6" xfId="33300" xr:uid="{3565EC93-1575-41A7-B31B-7AD48F43FDB3}"/>
    <cellStyle name="ป้อนค่า 2 2 2 3 7" xfId="9993" xr:uid="{090ADBBA-B466-4BF0-B758-DE11C04933A1}"/>
    <cellStyle name="ป้อนค่า 2 2 2 3 7 2" xfId="34207" xr:uid="{B675F521-E3EA-46F6-8D1C-55455A1D6B02}"/>
    <cellStyle name="ป้อนค่า 2 2 2 3 8" xfId="14910" xr:uid="{B916396B-5E86-4212-B40B-1B4A00FD1206}"/>
    <cellStyle name="ป้อนค่า 2 2 2 3 8 2" xfId="38940" xr:uid="{E60194A0-C7F9-4972-8FDF-C2EB98122A41}"/>
    <cellStyle name="ป้อนค่า 2 2 2 3 9" xfId="19884" xr:uid="{79D38F7D-2D84-4DF4-AA22-1C82719D243E}"/>
    <cellStyle name="ป้อนค่า 2 2 2 3 9 2" xfId="43717" xr:uid="{D7C6D22F-A143-42DE-9ED2-3F71BD7F401B}"/>
    <cellStyle name="ป้อนค่า 2 2 2 4" xfId="4915" xr:uid="{20561E91-BD17-45AC-B462-24BE82EB32B3}"/>
    <cellStyle name="ป้อนค่า 2 2 2 4 2" xfId="10295" xr:uid="{4DF0CF36-DE3A-429F-B9ED-28CB4399BDFA}"/>
    <cellStyle name="ป้อนค่า 2 2 2 4 2 2" xfId="34509" xr:uid="{6B647372-D994-4417-A9C8-9D2EC9AF4B9A}"/>
    <cellStyle name="ป้อนค่า 2 2 2 4 3" xfId="15212" xr:uid="{55894168-2B56-45BA-8A97-ACFCCE9AFABD}"/>
    <cellStyle name="ป้อนค่า 2 2 2 4 3 2" xfId="39242" xr:uid="{5B7CCB75-583E-4106-AEC5-6C1268D26AF9}"/>
    <cellStyle name="ป้อนค่า 2 2 2 4 4" xfId="20444" xr:uid="{A4C60401-D489-4765-AD99-1C9F2F4E8BDD}"/>
    <cellStyle name="ป้อนค่า 2 2 2 4 4 2" xfId="44269" xr:uid="{E1410E35-2DEE-46EC-BB1F-91C4BCD3AEE8}"/>
    <cellStyle name="ป้อนค่า 2 2 2 4 5" xfId="25078" xr:uid="{5033AEC4-DC35-4D89-A2C3-EA471372192E}"/>
    <cellStyle name="ป้อนค่า 2 2 2 4 5 2" xfId="48844" xr:uid="{E55D3573-4308-435A-838F-9F3D5A59FAA9}"/>
    <cellStyle name="ป้อนค่า 2 2 2 4 6" xfId="29672" xr:uid="{B541BF3A-EAA1-4C99-9C26-80EA5986AE92}"/>
    <cellStyle name="ป้อนค่า 2 2 2 5" xfId="6020" xr:uid="{05F9F652-042A-41AB-B02C-55D8A70DDCEB}"/>
    <cellStyle name="ป้อนค่า 2 2 2 5 2" xfId="11399" xr:uid="{35B3A776-C425-4344-B90A-2E9AFAAAD0FD}"/>
    <cellStyle name="ป้อนค่า 2 2 2 5 2 2" xfId="35438" xr:uid="{9273DBEF-81EE-4E7F-8BB7-13E55B907150}"/>
    <cellStyle name="ป้อนค่า 2 2 2 5 3" xfId="16142" xr:uid="{2845B456-3B7B-4957-A696-D04A91198B8C}"/>
    <cellStyle name="ป้อนค่า 2 2 2 5 3 2" xfId="40172" xr:uid="{E890FFDD-A1A7-4D79-9A2F-C299B0DA7719}"/>
    <cellStyle name="ป้อนค่า 2 2 2 5 4" xfId="21190" xr:uid="{5977DFF3-15EC-46CF-A0ED-5A9321B1D8D6}"/>
    <cellStyle name="ป้อนค่า 2 2 2 5 4 2" xfId="45004" xr:uid="{49EBD545-9447-455F-A6F2-6F4021782CD3}"/>
    <cellStyle name="ป้อนค่า 2 2 2 5 5" xfId="25813" xr:uid="{ABDD1566-F068-4D80-9B07-73E08FCCDB30}"/>
    <cellStyle name="ป้อนค่า 2 2 2 5 5 2" xfId="49579" xr:uid="{82955D6F-7A2F-4F7C-A010-51E0FD80B89A}"/>
    <cellStyle name="ป้อนค่า 2 2 2 5 6" xfId="30589" xr:uid="{FBB08F27-9F52-4DD9-BFFF-C2324DA70F90}"/>
    <cellStyle name="ป้อนค่า 2 2 2 6" xfId="6801" xr:uid="{78838FBE-5031-4755-9307-5CB1023E3EB0}"/>
    <cellStyle name="ป้อนค่า 2 2 2 6 2" xfId="12180" xr:uid="{DD27A18E-60E0-4799-943D-42AB1E90DE8E}"/>
    <cellStyle name="ป้อนค่า 2 2 2 6 2 2" xfId="36216" xr:uid="{67AF896E-2D13-4671-BB15-199B83C2D706}"/>
    <cellStyle name="ป้อนค่า 2 2 2 6 3" xfId="16920" xr:uid="{FAC7DBAB-F93C-4DBB-B62A-1A242B8B2C68}"/>
    <cellStyle name="ป้อนค่า 2 2 2 6 3 2" xfId="40950" xr:uid="{56E51993-86E9-4E5C-A1C1-35AC557F2D4D}"/>
    <cellStyle name="ป้อนค่า 2 2 2 6 4" xfId="21927" xr:uid="{B6EB7606-FA10-4F14-AE89-EC909E8AB6E0}"/>
    <cellStyle name="ป้อนค่า 2 2 2 6 4 2" xfId="45732" xr:uid="{0B97A28C-AED5-4CF9-9DA3-BC2B715DDD97}"/>
    <cellStyle name="ป้อนค่า 2 2 2 6 5" xfId="26541" xr:uid="{2801839E-512E-4B3A-9339-A77DEE5233D7}"/>
    <cellStyle name="ป้อนค่า 2 2 2 6 5 2" xfId="50307" xr:uid="{400DC0AF-1796-4298-84A9-CE316C339EBF}"/>
    <cellStyle name="ป้อนค่า 2 2 2 6 6" xfId="31358" xr:uid="{1F8C4476-E180-4E95-828A-6B73141768FE}"/>
    <cellStyle name="ป้อนค่า 2 2 2 7" xfId="7541" xr:uid="{091C4B0A-6470-4622-9188-89A2020422EA}"/>
    <cellStyle name="ป้อนค่า 2 2 2 7 2" xfId="12920" xr:uid="{55F253AF-81E8-46FB-8933-67D0BFD46ED9}"/>
    <cellStyle name="ป้อนค่า 2 2 2 7 2 2" xfId="36954" xr:uid="{6FF8EBC1-AF2A-467D-87C6-426582041782}"/>
    <cellStyle name="ป้อนค่า 2 2 2 7 3" xfId="17658" xr:uid="{C5F499B3-6BD9-4D55-8BED-59F7BB6235CB}"/>
    <cellStyle name="ป้อนค่า 2 2 2 7 3 2" xfId="41688" xr:uid="{890321EF-4539-443F-8D1E-74923260C585}"/>
    <cellStyle name="ป้อนค่า 2 2 2 7 4" xfId="22663" xr:uid="{389BDE44-4206-4521-9266-82D8B4C096EE}"/>
    <cellStyle name="ป้อนค่า 2 2 2 7 4 2" xfId="46459" xr:uid="{B451446F-CC83-4EB5-BBD6-F874E88CB07B}"/>
    <cellStyle name="ป้อนค่า 2 2 2 7 5" xfId="27268" xr:uid="{50A70172-7852-485E-A5FE-5A16407ED7BF}"/>
    <cellStyle name="ป้อนค่า 2 2 2 7 5 2" xfId="51034" xr:uid="{C035F658-1FEA-4C7E-A35F-2E627DD73763}"/>
    <cellStyle name="ป้อนค่า 2 2 2 7 6" xfId="32087" xr:uid="{E5C915C8-E2B9-482E-9FD1-495B01619240}"/>
    <cellStyle name="ป้อนค่า 2 2 2 8" xfId="8274" xr:uid="{8928C884-A5DB-4E32-A13F-2B91F88B8CBF}"/>
    <cellStyle name="ป้อนค่า 2 2 2 8 2" xfId="13653" xr:uid="{55B6F3D4-50E7-490A-B22A-2C7821A5DC31}"/>
    <cellStyle name="ป้อนค่า 2 2 2 8 2 2" xfId="37685" xr:uid="{EE1C94CB-D04C-4740-B677-22E2657109AF}"/>
    <cellStyle name="ป้อนค่า 2 2 2 8 3" xfId="18389" xr:uid="{F2D5ECB1-D31F-4FA1-AEEE-5335446A203C}"/>
    <cellStyle name="ป้อนค่า 2 2 2 8 3 2" xfId="42419" xr:uid="{4E6B5DD5-E991-4485-86DD-59B23E103DD8}"/>
    <cellStyle name="ป้อนค่า 2 2 2 8 4" xfId="23394" xr:uid="{83A2357D-165A-4DE6-9069-243AC362C83E}"/>
    <cellStyle name="ป้อนค่า 2 2 2 8 4 2" xfId="47181" xr:uid="{DBF5442F-BEF8-4D05-B839-9C1877EC767F}"/>
    <cellStyle name="ป้อนค่า 2 2 2 8 5" xfId="27990" xr:uid="{19C7C7B4-2F0C-460C-B65D-461E8BE01C49}"/>
    <cellStyle name="ป้อนค่า 2 2 2 8 5 2" xfId="51756" xr:uid="{47CC7799-5751-4056-B196-182C352CFB1D}"/>
    <cellStyle name="ป้อนค่า 2 2 2 8 6" xfId="32809" xr:uid="{E3BE059B-0E52-4B3C-B86B-EA90DFA6902F}"/>
    <cellStyle name="ป้อนค่า 2 2 2 9" xfId="9491" xr:uid="{62470748-B35F-43F8-B2DE-B670FCA67A39}"/>
    <cellStyle name="ป้อนค่า 2 2 2 9 2" xfId="33707" xr:uid="{D7CC9AD8-4594-4128-81E0-71D5AA4B5A6D}"/>
    <cellStyle name="ป้อนค่า 2 2 3" xfId="4128" xr:uid="{48C473E9-80A9-4800-B603-1D1CC09D624D}"/>
    <cellStyle name="ป้อนค่า 2 2 3 10" xfId="14437" xr:uid="{949902A9-00C6-4BF6-AE8C-AC8008747F3D}"/>
    <cellStyle name="ป้อนค่า 2 2 3 10 2" xfId="38467" xr:uid="{B280361F-6612-4863-96BB-34EEE26148B8}"/>
    <cellStyle name="ป้อนค่า 2 2 3 11" xfId="19409" xr:uid="{E45EBA8F-A3EC-4DBF-A835-F37EAE50D411}"/>
    <cellStyle name="ป้อนค่า 2 2 3 11 2" xfId="43250" xr:uid="{5BAA6E2E-99CB-4AE5-8FB1-29E69F741EA3}"/>
    <cellStyle name="ป้อนค่า 2 2 3 12" xfId="24132" xr:uid="{63B95340-37C8-415C-ADDC-945204C974CB}"/>
    <cellStyle name="ป้อนค่า 2 2 3 12 2" xfId="47901" xr:uid="{0997A00B-28CD-47AC-B952-92CB7A06381A}"/>
    <cellStyle name="ป้อนค่า 2 2 3 13" xfId="28906" xr:uid="{3C1ACB3B-FC5D-4D38-B5A4-1DDE34227BA7}"/>
    <cellStyle name="ป้อนค่า 2 2 3 2" xfId="4409" xr:uid="{9FC09CD9-0979-40DB-A2C3-87E5F1222F0D}"/>
    <cellStyle name="ป้อนค่า 2 2 3 2 10" xfId="24379" xr:uid="{C9BAC4CD-2CC8-4F68-A01A-5E309CE9B526}"/>
    <cellStyle name="ป้อนค่า 2 2 3 2 10 2" xfId="48145" xr:uid="{C87F3BA4-E447-4638-AAF8-9E385100A329}"/>
    <cellStyle name="ป้อนค่า 2 2 3 2 11" xfId="29174" xr:uid="{7806F169-8796-4EFE-8546-C6E1662B674D}"/>
    <cellStyle name="ป้อนค่า 2 2 3 2 2" xfId="5212" xr:uid="{51B059BF-7FB0-482F-894B-BEA36129B5EC}"/>
    <cellStyle name="ป้อนค่า 2 2 3 2 2 2" xfId="10592" xr:uid="{7B38EF47-5419-49FC-B885-7B401B88928D}"/>
    <cellStyle name="ป้อนค่า 2 2 3 2 2 2 2" xfId="34804" xr:uid="{C32FFD72-2871-4161-B383-0DF5BA45A7F5}"/>
    <cellStyle name="ป้อนค่า 2 2 3 2 2 3" xfId="15507" xr:uid="{84356B37-D2AB-4E03-939C-C7867CF390A7}"/>
    <cellStyle name="ป้อนค่า 2 2 3 2 2 3 2" xfId="39537" xr:uid="{76CA43E8-94C3-44ED-A2D3-AC286FEABE4A}"/>
    <cellStyle name="ป้อนค่า 2 2 3 2 2 4" xfId="20741" xr:uid="{631A0E41-941C-4615-9F47-FAF69BAF04DA}"/>
    <cellStyle name="ป้อนค่า 2 2 3 2 2 4 2" xfId="44563" xr:uid="{4BDB9C7D-FCAB-4CF9-83AA-63607C58C00E}"/>
    <cellStyle name="ป้อนค่า 2 2 3 2 2 5" xfId="25372" xr:uid="{BE117A38-DBB6-413E-8104-02581B467507}"/>
    <cellStyle name="ป้อนค่า 2 2 3 2 2 5 2" xfId="49138" xr:uid="{215AE073-9400-4EAC-93CB-46B18676DE72}"/>
    <cellStyle name="ป้อนค่า 2 2 3 2 2 6" xfId="29964" xr:uid="{E17EF897-BB54-4940-AD51-0070ECBA2327}"/>
    <cellStyle name="ป้อนค่า 2 2 3 2 3" xfId="6318" xr:uid="{BA343F37-C742-4B6B-9DCE-31B288229378}"/>
    <cellStyle name="ป้อนค่า 2 2 3 2 3 2" xfId="11697" xr:uid="{0F653CEF-98CD-4832-9DA8-37778BFDA046}"/>
    <cellStyle name="ป้อนค่า 2 2 3 2 3 2 2" xfId="35734" xr:uid="{3FF4C740-AB30-4A08-9C21-9E4D6DB69621}"/>
    <cellStyle name="ป้อนค่า 2 2 3 2 3 3" xfId="16438" xr:uid="{B207D850-D14C-490D-9E7A-447D5FF1892A}"/>
    <cellStyle name="ป้อนค่า 2 2 3 2 3 3 2" xfId="40468" xr:uid="{01D4DF12-3392-4141-841A-5846EB9B4AD6}"/>
    <cellStyle name="ป้อนค่า 2 2 3 2 3 4" xfId="21486" xr:uid="{9813EC64-384F-4496-8BA0-7194E80A35CE}"/>
    <cellStyle name="ป้อนค่า 2 2 3 2 3 4 2" xfId="45297" xr:uid="{40C39A7E-6B7D-4F1E-AADC-AC7CD901144A}"/>
    <cellStyle name="ป้อนค่า 2 2 3 2 3 5" xfId="26106" xr:uid="{FB36AD97-5DD3-4D77-B8D8-F3CA78A9E8F1}"/>
    <cellStyle name="ป้อนค่า 2 2 3 2 3 5 2" xfId="49872" xr:uid="{B6E6A21B-9E59-4867-BFD5-83AE4FCAAEF9}"/>
    <cellStyle name="ป้อนค่า 2 2 3 2 3 6" xfId="30882" xr:uid="{67FAC239-5E53-49AA-A9A4-1A1407A3A809}"/>
    <cellStyle name="ป้อนค่า 2 2 3 2 4" xfId="7099" xr:uid="{8EA22278-1E74-4E6B-B7CB-DE077F02D925}"/>
    <cellStyle name="ป้อนค่า 2 2 3 2 4 2" xfId="12478" xr:uid="{11DBE6E9-F300-4B49-9A5D-9C29A9AF33A3}"/>
    <cellStyle name="ป้อนค่า 2 2 3 2 4 2 2" xfId="36512" xr:uid="{3901C3DE-AEBF-4E0D-AACE-4FE161482792}"/>
    <cellStyle name="ป้อนค่า 2 2 3 2 4 3" xfId="17216" xr:uid="{FA545F3E-EF74-4B36-91F3-F3D6F62FFD3E}"/>
    <cellStyle name="ป้อนค่า 2 2 3 2 4 3 2" xfId="41246" xr:uid="{53698226-4265-4671-A1B7-5BFE0D28EB2E}"/>
    <cellStyle name="ป้อนค่า 2 2 3 2 4 4" xfId="22222" xr:uid="{D1086617-09CA-4019-AF3F-1DD254C6906D}"/>
    <cellStyle name="ป้อนค่า 2 2 3 2 4 4 2" xfId="46024" xr:uid="{7EC6D9CB-FF97-4936-8043-F0E04D6E3B48}"/>
    <cellStyle name="ป้อนค่า 2 2 3 2 4 5" xfId="26833" xr:uid="{EAB9D28B-7B2B-4E23-8DAB-A503D4F0DBE5}"/>
    <cellStyle name="ป้อนค่า 2 2 3 2 4 5 2" xfId="50599" xr:uid="{C06A0FE7-C31B-47FC-81F2-775001E2D8CD}"/>
    <cellStyle name="ป้อนค่า 2 2 3 2 4 6" xfId="31651" xr:uid="{66FF1CDE-B90A-43C7-AAEC-8EF9A718458A}"/>
    <cellStyle name="ป้อนค่า 2 2 3 2 5" xfId="7838" xr:uid="{AAE218F1-D6E6-472F-8214-004BBB3944D5}"/>
    <cellStyle name="ป้อนค่า 2 2 3 2 5 2" xfId="13217" xr:uid="{CF06B197-81BD-4421-8A94-E7ED80FB676E}"/>
    <cellStyle name="ป้อนค่า 2 2 3 2 5 2 2" xfId="37249" xr:uid="{2080015E-5C58-4BE6-88C9-C311599DF7B6}"/>
    <cellStyle name="ป้อนค่า 2 2 3 2 5 3" xfId="17953" xr:uid="{2DB39949-8255-4DF0-BD1B-ACCDF82F7649}"/>
    <cellStyle name="ป้อนค่า 2 2 3 2 5 3 2" xfId="41983" xr:uid="{5B18D47C-ABBF-4CFF-8577-8D716E735E62}"/>
    <cellStyle name="ป้อนค่า 2 2 3 2 5 4" xfId="22958" xr:uid="{07F6536C-C8EB-4CE0-A8E6-DCE919BF2283}"/>
    <cellStyle name="ป้อนค่า 2 2 3 2 5 4 2" xfId="46751" xr:uid="{C0D80D76-2F88-4275-A5C0-ED5DE320A723}"/>
    <cellStyle name="ป้อนค่า 2 2 3 2 5 5" xfId="27560" xr:uid="{39328851-703B-43F0-8C03-8B2C0C5E8A17}"/>
    <cellStyle name="ป้อนค่า 2 2 3 2 5 5 2" xfId="51326" xr:uid="{72FA8CF4-C1A2-497E-88E0-4201F2922B69}"/>
    <cellStyle name="ป้อนค่า 2 2 3 2 5 6" xfId="32379" xr:uid="{222A3E2D-FBB5-468C-A577-9CD8533BDE50}"/>
    <cellStyle name="ป้อนค่า 2 2 3 2 6" xfId="8571" xr:uid="{4D1E18AD-06B7-44AE-8C93-7543C72BCDC2}"/>
    <cellStyle name="ป้อนค่า 2 2 3 2 6 2" xfId="13950" xr:uid="{469990AD-E854-4C6C-8EA3-C7B52C0D32CA}"/>
    <cellStyle name="ป้อนค่า 2 2 3 2 6 2 2" xfId="37980" xr:uid="{A02F41DA-8C9C-4718-8308-1E8EE52F7833}"/>
    <cellStyle name="ป้อนค่า 2 2 3 2 6 3" xfId="18684" xr:uid="{24AC7804-7035-4C87-B553-41E53ECFBD9D}"/>
    <cellStyle name="ป้อนค่า 2 2 3 2 6 3 2" xfId="42714" xr:uid="{0E7B1358-1E8D-41E8-A517-109534615A77}"/>
    <cellStyle name="ป้อนค่า 2 2 3 2 6 4" xfId="23689" xr:uid="{D41F3A9D-03D7-4B3C-B534-A43D6568B56E}"/>
    <cellStyle name="ป้อนค่า 2 2 3 2 6 4 2" xfId="47473" xr:uid="{15540B63-7497-427E-A25C-4127F16E682B}"/>
    <cellStyle name="ป้อนค่า 2 2 3 2 6 5" xfId="28282" xr:uid="{8811820A-4717-406C-B9E0-BD5783E8F17D}"/>
    <cellStyle name="ป้อนค่า 2 2 3 2 6 5 2" xfId="52048" xr:uid="{DF2E3D18-1E70-4BCB-8B1F-8CCC86D97226}"/>
    <cellStyle name="ป้อนค่า 2 2 3 2 6 6" xfId="33101" xr:uid="{062D9258-D070-4D28-888C-3492B69B6114}"/>
    <cellStyle name="ป้อนค่า 2 2 3 2 7" xfId="9791" xr:uid="{C09CBAD2-307E-4430-938B-7C6789538884}"/>
    <cellStyle name="ป้อนค่า 2 2 3 2 7 2" xfId="34005" xr:uid="{40BAF9F6-F8FF-42A1-B9B3-0D45E5E30FC0}"/>
    <cellStyle name="ป้อนค่า 2 2 3 2 8" xfId="14708" xr:uid="{8F352464-AC53-42E6-A6C8-E01A1A0F3577}"/>
    <cellStyle name="ป้อนค่า 2 2 3 2 8 2" xfId="38738" xr:uid="{D179CA26-BBA4-43D0-B02B-12ACFB7C7408}"/>
    <cellStyle name="ป้อนค่า 2 2 3 2 9" xfId="19682" xr:uid="{88CCE1BC-20AF-4723-B028-4019A0DB9BD1}"/>
    <cellStyle name="ป้อนค่า 2 2 3 2 9 2" xfId="43518" xr:uid="{86930FDC-127A-4B09-940A-508589E10890}"/>
    <cellStyle name="ป้อนค่า 2 2 3 3" xfId="4633" xr:uid="{77E73965-D972-4803-A590-01364C3E30CE}"/>
    <cellStyle name="ป้อนค่า 2 2 3 3 10" xfId="24586" xr:uid="{B3233589-A508-477D-A535-540E5F5F1922}"/>
    <cellStyle name="ป้อนค่า 2 2 3 3 10 2" xfId="48352" xr:uid="{AD80A8FA-BBCB-49C8-9903-92483323CCFF}"/>
    <cellStyle name="ป้อนค่า 2 2 3 3 11" xfId="29395" xr:uid="{F77A7760-597D-4A25-96FA-008D4121DD3E}"/>
    <cellStyle name="ป้อนค่า 2 2 3 3 2" xfId="5436" xr:uid="{9EA55F25-D8A1-4F3B-ADBE-EE1AD0B624D4}"/>
    <cellStyle name="ป้อนค่า 2 2 3 3 2 2" xfId="10816" xr:uid="{14577A72-2628-436D-B656-A463AA25C2CF}"/>
    <cellStyle name="ป้อนค่า 2 2 3 3 2 2 2" xfId="35028" xr:uid="{D6EB7657-EF53-410C-839D-7AEC6CF5619C}"/>
    <cellStyle name="ป้อนค่า 2 2 3 3 2 3" xfId="15731" xr:uid="{8B7452C9-D840-4A5E-8EC6-8E0CFA5E42D9}"/>
    <cellStyle name="ป้อนค่า 2 2 3 3 2 3 2" xfId="39761" xr:uid="{1917DDB0-8D33-47A4-9EF7-8ED68AB7FE98}"/>
    <cellStyle name="ป้อนค่า 2 2 3 3 2 4" xfId="20965" xr:uid="{0E4E4F2A-797E-4FB6-A085-A847924AC057}"/>
    <cellStyle name="ป้อนค่า 2 2 3 3 2 4 2" xfId="44784" xr:uid="{C3A038BC-D9B8-497E-9EE1-A843D41A6942}"/>
    <cellStyle name="ป้อนค่า 2 2 3 3 2 5" xfId="25593" xr:uid="{7CEF9384-1E09-41C8-B2A9-1CF429568E69}"/>
    <cellStyle name="ป้อนค่า 2 2 3 3 2 5 2" xfId="49359" xr:uid="{2924F82E-5EC2-4D7C-AAFC-F7337A25BC51}"/>
    <cellStyle name="ป้อนค่า 2 2 3 3 2 6" xfId="30185" xr:uid="{E00D8A6B-1253-449C-95F9-1CE8F031003A}"/>
    <cellStyle name="ป้อนค่า 2 2 3 3 3" xfId="6542" xr:uid="{C181311B-D0AC-4EC5-8E68-13154C84C5DF}"/>
    <cellStyle name="ป้อนค่า 2 2 3 3 3 2" xfId="11921" xr:uid="{D1BFBE7B-B956-4A53-9CD2-F1591EE94747}"/>
    <cellStyle name="ป้อนค่า 2 2 3 3 3 2 2" xfId="35958" xr:uid="{68D7F191-5FE0-4283-B1FB-0FF6D0FF1A75}"/>
    <cellStyle name="ป้อนค่า 2 2 3 3 3 3" xfId="16662" xr:uid="{D44EC09F-592B-45C4-B67B-C1E1EE8A1494}"/>
    <cellStyle name="ป้อนค่า 2 2 3 3 3 3 2" xfId="40692" xr:uid="{17B7CD5C-6BAE-4A47-B070-6FF93177A5D4}"/>
    <cellStyle name="ป้อนค่า 2 2 3 3 3 4" xfId="21710" xr:uid="{866C6C6C-F63F-4CAF-A133-6096CE592739}"/>
    <cellStyle name="ป้อนค่า 2 2 3 3 3 4 2" xfId="45518" xr:uid="{529E716C-40CE-4847-A057-78C543721A62}"/>
    <cellStyle name="ป้อนค่า 2 2 3 3 3 5" xfId="26327" xr:uid="{B21FAECD-FD09-47FC-8A0F-14E6E64CCE21}"/>
    <cellStyle name="ป้อนค่า 2 2 3 3 3 5 2" xfId="50093" xr:uid="{9CDAA40B-9CC0-4E45-BD6A-1A6809BFF1EA}"/>
    <cellStyle name="ป้อนค่า 2 2 3 3 3 6" xfId="31103" xr:uid="{5DE00A3A-4803-45AE-A529-1A8DD2FF6E90}"/>
    <cellStyle name="ป้อนค่า 2 2 3 3 4" xfId="7323" xr:uid="{872C70C9-2BAB-43A1-A489-A6D1D7FD8A24}"/>
    <cellStyle name="ป้อนค่า 2 2 3 3 4 2" xfId="12702" xr:uid="{90A3C66F-4FF9-4169-B663-D7BE8E9EE0FD}"/>
    <cellStyle name="ป้อนค่า 2 2 3 3 4 2 2" xfId="36736" xr:uid="{8581C2BE-86DC-4EB1-BE6F-3DDD95676C31}"/>
    <cellStyle name="ป้อนค่า 2 2 3 3 4 3" xfId="17440" xr:uid="{A5052062-C201-4C89-B214-A7BD9417C4E7}"/>
    <cellStyle name="ป้อนค่า 2 2 3 3 4 3 2" xfId="41470" xr:uid="{1EE6DC61-9494-474D-8983-7976D3C09F3E}"/>
    <cellStyle name="ป้อนค่า 2 2 3 3 4 4" xfId="22446" xr:uid="{5D45F142-E05C-4F22-A556-BE8CB459D8F6}"/>
    <cellStyle name="ป้อนค่า 2 2 3 3 4 4 2" xfId="46245" xr:uid="{BA5C539B-D15F-4A0E-8752-264E3B76E825}"/>
    <cellStyle name="ป้อนค่า 2 2 3 3 4 5" xfId="27054" xr:uid="{C6E89921-088A-449E-88DC-907EA5549067}"/>
    <cellStyle name="ป้อนค่า 2 2 3 3 4 5 2" xfId="50820" xr:uid="{6E98603C-512C-475F-B0A6-3541178B4C82}"/>
    <cellStyle name="ป้อนค่า 2 2 3 3 4 6" xfId="31872" xr:uid="{E173C4C5-E2DF-44BB-BE9F-60E44477A380}"/>
    <cellStyle name="ป้อนค่า 2 2 3 3 5" xfId="8062" xr:uid="{0D9CCC4F-3FC3-458D-872C-AAF6E0E9469B}"/>
    <cellStyle name="ป้อนค่า 2 2 3 3 5 2" xfId="13441" xr:uid="{2C393F41-2894-417B-A692-8D44E2ED1F88}"/>
    <cellStyle name="ป้อนค่า 2 2 3 3 5 2 2" xfId="37473" xr:uid="{0C04DF38-52F2-486A-9FB7-7C1770BDEE4C}"/>
    <cellStyle name="ป้อนค่า 2 2 3 3 5 3" xfId="18177" xr:uid="{82595A5E-D968-4EF8-A445-6158C5C3BDE9}"/>
    <cellStyle name="ป้อนค่า 2 2 3 3 5 3 2" xfId="42207" xr:uid="{94CF8237-5F44-4254-9219-6CDCB146DBE6}"/>
    <cellStyle name="ป้อนค่า 2 2 3 3 5 4" xfId="23182" xr:uid="{14481B8E-C3D3-44BA-A5BD-CAE9E9ED86A1}"/>
    <cellStyle name="ป้อนค่า 2 2 3 3 5 4 2" xfId="46972" xr:uid="{A7386E06-7950-48C5-A7AD-B467B2E148BC}"/>
    <cellStyle name="ป้อนค่า 2 2 3 3 5 5" xfId="27781" xr:uid="{7FA45A00-C533-4E77-BA1E-3B01BFCB3F7C}"/>
    <cellStyle name="ป้อนค่า 2 2 3 3 5 5 2" xfId="51547" xr:uid="{0E68D7B3-9A3D-4B50-AEA2-8431638CBE85}"/>
    <cellStyle name="ป้อนค่า 2 2 3 3 5 6" xfId="32600" xr:uid="{DD81565B-CC4E-4336-9C46-7A2A67DBEDF0}"/>
    <cellStyle name="ป้อนค่า 2 2 3 3 6" xfId="8795" xr:uid="{D1DBDF62-0887-42B9-82F5-4E9ADA614764}"/>
    <cellStyle name="ป้อนค่า 2 2 3 3 6 2" xfId="14174" xr:uid="{46568BB1-6DF7-418F-AD82-506EF5EE1A45}"/>
    <cellStyle name="ป้อนค่า 2 2 3 3 6 2 2" xfId="38204" xr:uid="{1C2CF69D-9D4A-45A8-8A16-6C7CBD0EA794}"/>
    <cellStyle name="ป้อนค่า 2 2 3 3 6 3" xfId="18908" xr:uid="{30F857EC-0398-4ED5-8F5E-F44683CC08FA}"/>
    <cellStyle name="ป้อนค่า 2 2 3 3 6 3 2" xfId="42938" xr:uid="{94054193-E387-4F2A-BE4E-0F6393A670CB}"/>
    <cellStyle name="ป้อนค่า 2 2 3 3 6 4" xfId="23913" xr:uid="{269051B1-FA50-4CF6-886C-36771000B3BF}"/>
    <cellStyle name="ป้อนค่า 2 2 3 3 6 4 2" xfId="47694" xr:uid="{82ADC9CB-E9D8-4D38-B3B6-4800FAF9AA5E}"/>
    <cellStyle name="ป้อนค่า 2 2 3 3 6 5" xfId="28503" xr:uid="{96FCD6FE-A843-40D0-AF79-04BC69BE0F48}"/>
    <cellStyle name="ป้อนค่า 2 2 3 3 6 5 2" xfId="52269" xr:uid="{6264105E-2E6E-42C0-9857-A52D5A1829A1}"/>
    <cellStyle name="ป้อนค่า 2 2 3 3 6 6" xfId="33322" xr:uid="{C67CA1EF-BB0C-4529-96AE-6DDDAC96A14A}"/>
    <cellStyle name="ป้อนค่า 2 2 3 3 7" xfId="10015" xr:uid="{9282D7B6-A8CF-499D-9430-364A02B8F631}"/>
    <cellStyle name="ป้อนค่า 2 2 3 3 7 2" xfId="34229" xr:uid="{EF42AE98-E46A-4AF4-9683-B258904466A4}"/>
    <cellStyle name="ป้อนค่า 2 2 3 3 8" xfId="14932" xr:uid="{B7E6C916-B2A4-4EF2-93B8-3819D40AB27D}"/>
    <cellStyle name="ป้อนค่า 2 2 3 3 8 2" xfId="38962" xr:uid="{326530C0-6068-4FA6-A793-2FD2BCC805DA}"/>
    <cellStyle name="ป้อนค่า 2 2 3 3 9" xfId="19906" xr:uid="{9E0B584E-1910-46C1-9530-6B6CAD9EBC02}"/>
    <cellStyle name="ป้อนค่า 2 2 3 3 9 2" xfId="43739" xr:uid="{F081D1BD-DB52-42CE-B627-2C379961A725}"/>
    <cellStyle name="ป้อนค่า 2 2 3 4" xfId="4939" xr:uid="{37E64D14-B224-4981-AB92-B4C3F9D2F391}"/>
    <cellStyle name="ป้อนค่า 2 2 3 4 2" xfId="10319" xr:uid="{A96597AF-CADD-4FCE-81A9-71E291A9EE14}"/>
    <cellStyle name="ป้อนค่า 2 2 3 4 2 2" xfId="34533" xr:uid="{C7AC3234-1377-4478-8756-E81FFDB98F04}"/>
    <cellStyle name="ป้อนค่า 2 2 3 4 3" xfId="15236" xr:uid="{748DE2D8-14F9-43B3-A39C-4ED42ACA58A7}"/>
    <cellStyle name="ป้อนค่า 2 2 3 4 3 2" xfId="39266" xr:uid="{3EA36108-F403-4843-B5E9-DFE40E8A43B7}"/>
    <cellStyle name="ป้อนค่า 2 2 3 4 4" xfId="20468" xr:uid="{E1E921C4-2EA3-4522-8948-67F436073280}"/>
    <cellStyle name="ป้อนค่า 2 2 3 4 4 2" xfId="44293" xr:uid="{740FEA61-525D-4F7E-98A2-CF359E02A023}"/>
    <cellStyle name="ป้อนค่า 2 2 3 4 5" xfId="25102" xr:uid="{448CE1AE-6BD4-4A96-B12A-104A4B722EAE}"/>
    <cellStyle name="ป้อนค่า 2 2 3 4 5 2" xfId="48868" xr:uid="{03FC8CBE-F9E4-48CE-9ACB-F8D0677C2292}"/>
    <cellStyle name="ป้อนค่า 2 2 3 4 6" xfId="29696" xr:uid="{4B2ABBA2-991E-4A59-A1ED-5C76BDCE0ACA}"/>
    <cellStyle name="ป้อนค่า 2 2 3 5" xfId="6044" xr:uid="{0DAB04F5-0845-469D-BA19-038EB91D0139}"/>
    <cellStyle name="ป้อนค่า 2 2 3 5 2" xfId="11423" xr:uid="{ADD14E69-CFB1-4906-8FE5-34877B26E5C0}"/>
    <cellStyle name="ป้อนค่า 2 2 3 5 2 2" xfId="35462" xr:uid="{4D02A87A-1B78-4911-8C72-4524FF3C431A}"/>
    <cellStyle name="ป้อนค่า 2 2 3 5 3" xfId="16166" xr:uid="{DA23DFD8-9AF7-4394-87A3-8935A21B7D18}"/>
    <cellStyle name="ป้อนค่า 2 2 3 5 3 2" xfId="40196" xr:uid="{590F6444-C746-4AF6-90D4-E50EF74F3AD8}"/>
    <cellStyle name="ป้อนค่า 2 2 3 5 4" xfId="21214" xr:uid="{F7E47649-22B3-41C1-9778-680B63FE2EE1}"/>
    <cellStyle name="ป้อนค่า 2 2 3 5 4 2" xfId="45028" xr:uid="{180CFA84-9202-4DCB-B99D-C3FA817B0BC6}"/>
    <cellStyle name="ป้อนค่า 2 2 3 5 5" xfId="25837" xr:uid="{527FAA78-C880-4249-9BE1-27DBCB2DDB76}"/>
    <cellStyle name="ป้อนค่า 2 2 3 5 5 2" xfId="49603" xr:uid="{2C2F9EE8-87C5-42A1-A9B6-1A165FA2DD7D}"/>
    <cellStyle name="ป้อนค่า 2 2 3 5 6" xfId="30613" xr:uid="{84D1E714-B4B2-4550-B91D-97B989E59679}"/>
    <cellStyle name="ป้อนค่า 2 2 3 6" xfId="6825" xr:uid="{61D961F6-4215-4924-BA17-32FF7EAB1144}"/>
    <cellStyle name="ป้อนค่า 2 2 3 6 2" xfId="12204" xr:uid="{678771A2-D612-429F-89B8-B746B4364B84}"/>
    <cellStyle name="ป้อนค่า 2 2 3 6 2 2" xfId="36240" xr:uid="{5B189AF1-98F7-46F0-9404-B928A4CDF5B3}"/>
    <cellStyle name="ป้อนค่า 2 2 3 6 3" xfId="16944" xr:uid="{728C6BD3-57CC-44D3-8EB6-52E7455DC841}"/>
    <cellStyle name="ป้อนค่า 2 2 3 6 3 2" xfId="40974" xr:uid="{08999CC5-2B6E-4E96-99A7-A68D0136DB25}"/>
    <cellStyle name="ป้อนค่า 2 2 3 6 4" xfId="21951" xr:uid="{232B8719-55B1-47E0-B2E7-0F3EF99EDC0C}"/>
    <cellStyle name="ป้อนค่า 2 2 3 6 4 2" xfId="45756" xr:uid="{C77062C7-3887-4516-A6D1-152B180A4248}"/>
    <cellStyle name="ป้อนค่า 2 2 3 6 5" xfId="26565" xr:uid="{3494140E-394C-4383-BA8D-7EE6D7CCB6AA}"/>
    <cellStyle name="ป้อนค่า 2 2 3 6 5 2" xfId="50331" xr:uid="{D1EDBC2B-65AE-4DDA-8A5E-D55B998671C3}"/>
    <cellStyle name="ป้อนค่า 2 2 3 6 6" xfId="31382" xr:uid="{4939FF92-04F5-4923-AFC3-C5EEE012D2C0}"/>
    <cellStyle name="ป้อนค่า 2 2 3 7" xfId="7565" xr:uid="{8C51F9A0-BD7F-4C55-A15A-6DF384180C7B}"/>
    <cellStyle name="ป้อนค่า 2 2 3 7 2" xfId="12944" xr:uid="{A16FC44F-B165-4555-A868-0BE3FFA721DD}"/>
    <cellStyle name="ป้อนค่า 2 2 3 7 2 2" xfId="36978" xr:uid="{1EC7E521-5B67-467F-AFD7-E1F5B12DD870}"/>
    <cellStyle name="ป้อนค่า 2 2 3 7 3" xfId="17682" xr:uid="{F7CDDD20-231D-4F39-8BFE-3254735288AD}"/>
    <cellStyle name="ป้อนค่า 2 2 3 7 3 2" xfId="41712" xr:uid="{6AB7F182-67F6-401D-8774-3C1914377971}"/>
    <cellStyle name="ป้อนค่า 2 2 3 7 4" xfId="22687" xr:uid="{1352A010-5823-4111-93EB-B7B6F092D415}"/>
    <cellStyle name="ป้อนค่า 2 2 3 7 4 2" xfId="46483" xr:uid="{5A5F0B41-4912-4EE0-9143-9F9FC39BA93B}"/>
    <cellStyle name="ป้อนค่า 2 2 3 7 5" xfId="27292" xr:uid="{021638BD-A947-4199-ACB3-C85D14CD0615}"/>
    <cellStyle name="ป้อนค่า 2 2 3 7 5 2" xfId="51058" xr:uid="{83FDA59A-8C76-4FB1-9669-AF8D77CDDB5C}"/>
    <cellStyle name="ป้อนค่า 2 2 3 7 6" xfId="32111" xr:uid="{4C824594-17BB-4336-A4A2-4E8B11D3E94C}"/>
    <cellStyle name="ป้อนค่า 2 2 3 8" xfId="8298" xr:uid="{E7D9B6EF-A59C-4A53-AEF4-2806C47EBBFE}"/>
    <cellStyle name="ป้อนค่า 2 2 3 8 2" xfId="13677" xr:uid="{5D9F863B-000D-4DB8-BBA8-392A4166C781}"/>
    <cellStyle name="ป้อนค่า 2 2 3 8 2 2" xfId="37709" xr:uid="{D8968D36-117B-4D48-ACDF-A618D0B26063}"/>
    <cellStyle name="ป้อนค่า 2 2 3 8 3" xfId="18413" xr:uid="{4FDEB335-649C-42F0-8662-907FCAD9A12F}"/>
    <cellStyle name="ป้อนค่า 2 2 3 8 3 2" xfId="42443" xr:uid="{CFBF2BB1-2A3C-4857-9FA1-4726255D6DCD}"/>
    <cellStyle name="ป้อนค่า 2 2 3 8 4" xfId="23418" xr:uid="{CC6BDBDA-D90A-4815-85B4-A1FAA68A4949}"/>
    <cellStyle name="ป้อนค่า 2 2 3 8 4 2" xfId="47205" xr:uid="{D86DB773-F3F5-4F2D-BDCB-9EFD5F6BCA19}"/>
    <cellStyle name="ป้อนค่า 2 2 3 8 5" xfId="28014" xr:uid="{F8B2881F-B6FD-4BED-94F4-4157AB6E59F1}"/>
    <cellStyle name="ป้อนค่า 2 2 3 8 5 2" xfId="51780" xr:uid="{CAEC90B9-126D-4FFC-9AC0-002C02A1921F}"/>
    <cellStyle name="ป้อนค่า 2 2 3 8 6" xfId="32833" xr:uid="{D6B489EC-F788-4172-B83B-25B3210DC178}"/>
    <cellStyle name="ป้อนค่า 2 2 3 9" xfId="9515" xr:uid="{3666C9A0-1F21-450F-A448-41C283687556}"/>
    <cellStyle name="ป้อนค่า 2 2 3 9 2" xfId="33731" xr:uid="{1CD2990E-813D-4643-AD40-C6ADB202B9AD}"/>
    <cellStyle name="ป้อนค่า 2 2 4" xfId="4148" xr:uid="{1BE035B7-CA5A-44B3-A095-40A80CCCB7F7}"/>
    <cellStyle name="ป้อนค่า 2 2 4 10" xfId="14457" xr:uid="{EFAA7628-A156-4852-BA66-45A7DC84ACB1}"/>
    <cellStyle name="ป้อนค่า 2 2 4 10 2" xfId="38487" xr:uid="{DCB447A6-A54E-4FA5-894B-45B2174C0082}"/>
    <cellStyle name="ป้อนค่า 2 2 4 11" xfId="19429" xr:uid="{BB19230D-8635-4B6B-9030-91ED9CFCC1B5}"/>
    <cellStyle name="ป้อนค่า 2 2 4 11 2" xfId="43270" xr:uid="{21A2BB96-39A3-4082-B5DD-0B636924BDD1}"/>
    <cellStyle name="ป้อนค่า 2 2 4 12" xfId="24148" xr:uid="{2BB6AC9E-9A93-45CE-8DEB-1514202E581B}"/>
    <cellStyle name="ป้อนค่า 2 2 4 12 2" xfId="47917" xr:uid="{B40D7EDA-AEE2-4DDF-8331-5123C2635E76}"/>
    <cellStyle name="ป้อนค่า 2 2 4 13" xfId="28926" xr:uid="{F2326357-4ECE-4E6C-8AD2-CE8AFD4B0F81}"/>
    <cellStyle name="ป้อนค่า 2 2 4 2" xfId="4429" xr:uid="{51732016-3F9E-4046-BF30-615937EEF436}"/>
    <cellStyle name="ป้อนค่า 2 2 4 2 10" xfId="24395" xr:uid="{042ACC75-1F5E-416E-B524-42522C85025A}"/>
    <cellStyle name="ป้อนค่า 2 2 4 2 10 2" xfId="48161" xr:uid="{96979C46-D959-4BDA-8649-CA088B28E0B0}"/>
    <cellStyle name="ป้อนค่า 2 2 4 2 11" xfId="29194" xr:uid="{5BF9B090-17CA-4B6D-B738-D98CC15B599C}"/>
    <cellStyle name="ป้อนค่า 2 2 4 2 2" xfId="5232" xr:uid="{3A8CA9AF-5EA1-4E16-96F5-6083814C6CF7}"/>
    <cellStyle name="ป้อนค่า 2 2 4 2 2 2" xfId="10612" xr:uid="{2E514791-5F2A-4693-A00E-AA022C3CF5CD}"/>
    <cellStyle name="ป้อนค่า 2 2 4 2 2 2 2" xfId="34824" xr:uid="{0A17CA42-1DDD-4E68-BDB5-136546281BB2}"/>
    <cellStyle name="ป้อนค่า 2 2 4 2 2 3" xfId="15527" xr:uid="{2895A3F6-DEF2-42DB-B5B9-71385D0B15DF}"/>
    <cellStyle name="ป้อนค่า 2 2 4 2 2 3 2" xfId="39557" xr:uid="{88D1D2AE-2A3B-4E91-8A02-3F1EA82ADF57}"/>
    <cellStyle name="ป้อนค่า 2 2 4 2 2 4" xfId="20761" xr:uid="{8B206423-ECCA-44AE-9C2A-ED8C0BD84618}"/>
    <cellStyle name="ป้อนค่า 2 2 4 2 2 4 2" xfId="44583" xr:uid="{123267B1-682A-40C0-BAB6-EF4B2FDFDE93}"/>
    <cellStyle name="ป้อนค่า 2 2 4 2 2 5" xfId="25392" xr:uid="{724E23D5-1EEC-41B8-B59D-D40931ACEBD3}"/>
    <cellStyle name="ป้อนค่า 2 2 4 2 2 5 2" xfId="49158" xr:uid="{F5774694-4C40-4669-8F31-C9BF7E113374}"/>
    <cellStyle name="ป้อนค่า 2 2 4 2 2 6" xfId="29984" xr:uid="{A56B9570-B02C-4F46-8DF9-8C28400CAD19}"/>
    <cellStyle name="ป้อนค่า 2 2 4 2 3" xfId="6338" xr:uid="{9A65F8CA-0925-40B1-840A-BBC9D41D48F4}"/>
    <cellStyle name="ป้อนค่า 2 2 4 2 3 2" xfId="11717" xr:uid="{E53C278A-15F0-474B-91DE-D91E7343606D}"/>
    <cellStyle name="ป้อนค่า 2 2 4 2 3 2 2" xfId="35754" xr:uid="{B4C0C908-A918-44BB-ABC5-890B41A5B07F}"/>
    <cellStyle name="ป้อนค่า 2 2 4 2 3 3" xfId="16458" xr:uid="{29C53E99-E2EB-418C-B349-38882050FDB9}"/>
    <cellStyle name="ป้อนค่า 2 2 4 2 3 3 2" xfId="40488" xr:uid="{07C73CEA-B441-40D7-B648-465550796EC5}"/>
    <cellStyle name="ป้อนค่า 2 2 4 2 3 4" xfId="21506" xr:uid="{2D086F62-2604-4A79-8DD6-DFCB465AF5DB}"/>
    <cellStyle name="ป้อนค่า 2 2 4 2 3 4 2" xfId="45317" xr:uid="{065777DD-FEC2-4BD0-9E99-4069A66D2DE3}"/>
    <cellStyle name="ป้อนค่า 2 2 4 2 3 5" xfId="26126" xr:uid="{DF221577-42BD-490A-9797-79CDF00FBC05}"/>
    <cellStyle name="ป้อนค่า 2 2 4 2 3 5 2" xfId="49892" xr:uid="{7004878D-D737-43CB-8C79-16C657D30ADA}"/>
    <cellStyle name="ป้อนค่า 2 2 4 2 3 6" xfId="30902" xr:uid="{416C76CD-F580-46D7-807F-E7C2E700D579}"/>
    <cellStyle name="ป้อนค่า 2 2 4 2 4" xfId="7119" xr:uid="{16114912-A759-4848-88CB-ECCCC0046D7E}"/>
    <cellStyle name="ป้อนค่า 2 2 4 2 4 2" xfId="12498" xr:uid="{F64B49B6-C780-46D7-A675-2B0B103FA774}"/>
    <cellStyle name="ป้อนค่า 2 2 4 2 4 2 2" xfId="36532" xr:uid="{CDA974BA-24E0-4048-8100-F2CB71B5EC1C}"/>
    <cellStyle name="ป้อนค่า 2 2 4 2 4 3" xfId="17236" xr:uid="{AC1280AB-92B9-450F-89D1-5F40D4AB6397}"/>
    <cellStyle name="ป้อนค่า 2 2 4 2 4 3 2" xfId="41266" xr:uid="{302ED10D-BD47-4B8D-9914-D590A1E6787F}"/>
    <cellStyle name="ป้อนค่า 2 2 4 2 4 4" xfId="22242" xr:uid="{88564405-7F14-43CA-84D6-390B198AB29C}"/>
    <cellStyle name="ป้อนค่า 2 2 4 2 4 4 2" xfId="46044" xr:uid="{1C8A09AB-E6CC-4FD6-B2C5-CAA5A3B3244F}"/>
    <cellStyle name="ป้อนค่า 2 2 4 2 4 5" xfId="26853" xr:uid="{41CE8097-34AF-41F5-AD56-B63CA00E2BD1}"/>
    <cellStyle name="ป้อนค่า 2 2 4 2 4 5 2" xfId="50619" xr:uid="{9336B753-FB94-4EED-BAA8-C607B205B154}"/>
    <cellStyle name="ป้อนค่า 2 2 4 2 4 6" xfId="31671" xr:uid="{D61EB53B-C050-4748-8D57-2973FE93A91D}"/>
    <cellStyle name="ป้อนค่า 2 2 4 2 5" xfId="7858" xr:uid="{712CFCE9-699A-4391-9F83-4A68ED7D2723}"/>
    <cellStyle name="ป้อนค่า 2 2 4 2 5 2" xfId="13237" xr:uid="{205CE945-C0AC-4E65-B44D-662AB3F8B13D}"/>
    <cellStyle name="ป้อนค่า 2 2 4 2 5 2 2" xfId="37269" xr:uid="{A1E70E0E-2F39-4E61-8C02-2CB211F3F1CE}"/>
    <cellStyle name="ป้อนค่า 2 2 4 2 5 3" xfId="17973" xr:uid="{68F01936-633A-40D6-9D14-660ADBA4B376}"/>
    <cellStyle name="ป้อนค่า 2 2 4 2 5 3 2" xfId="42003" xr:uid="{6D721F16-C6BB-4BEE-B485-CA40C6C7F596}"/>
    <cellStyle name="ป้อนค่า 2 2 4 2 5 4" xfId="22978" xr:uid="{E5A3739C-1BB8-4D68-BC56-599B49650179}"/>
    <cellStyle name="ป้อนค่า 2 2 4 2 5 4 2" xfId="46771" xr:uid="{FD230D24-810B-4578-81E1-AA8DAF78DDC5}"/>
    <cellStyle name="ป้อนค่า 2 2 4 2 5 5" xfId="27580" xr:uid="{F4521039-D756-4A23-B161-4F64BA3776DC}"/>
    <cellStyle name="ป้อนค่า 2 2 4 2 5 5 2" xfId="51346" xr:uid="{C8AD5F6A-7744-4DED-A828-D990D779A78A}"/>
    <cellStyle name="ป้อนค่า 2 2 4 2 5 6" xfId="32399" xr:uid="{1E4272A7-44FB-4DDE-89A8-7018A5323CB6}"/>
    <cellStyle name="ป้อนค่า 2 2 4 2 6" xfId="8591" xr:uid="{7F37FF8E-037D-44B1-AB6C-A3DCBF1CA263}"/>
    <cellStyle name="ป้อนค่า 2 2 4 2 6 2" xfId="13970" xr:uid="{779C6A7D-1EA9-4FFC-990A-2F91C6DC79A4}"/>
    <cellStyle name="ป้อนค่า 2 2 4 2 6 2 2" xfId="38000" xr:uid="{DDD6E385-0E44-49A6-914B-DAE8EFA8852A}"/>
    <cellStyle name="ป้อนค่า 2 2 4 2 6 3" xfId="18704" xr:uid="{9D9D02EB-F3A3-430D-BA92-469F46105636}"/>
    <cellStyle name="ป้อนค่า 2 2 4 2 6 3 2" xfId="42734" xr:uid="{9ECA122D-7E2F-43E3-BF0B-E3290821446F}"/>
    <cellStyle name="ป้อนค่า 2 2 4 2 6 4" xfId="23709" xr:uid="{E00A58E4-CEB1-4839-B6AA-EA1A0A7A61DE}"/>
    <cellStyle name="ป้อนค่า 2 2 4 2 6 4 2" xfId="47493" xr:uid="{87586F66-7516-4CCD-8B48-37E3B3480543}"/>
    <cellStyle name="ป้อนค่า 2 2 4 2 6 5" xfId="28302" xr:uid="{7AE4A2F9-BFF2-401D-B94E-FE2D812A7D20}"/>
    <cellStyle name="ป้อนค่า 2 2 4 2 6 5 2" xfId="52068" xr:uid="{F3B7BEE6-22CD-4DA0-811E-E7AE53E3D981}"/>
    <cellStyle name="ป้อนค่า 2 2 4 2 6 6" xfId="33121" xr:uid="{64041FD2-AE45-40BA-847B-ABDD28CF7526}"/>
    <cellStyle name="ป้อนค่า 2 2 4 2 7" xfId="9811" xr:uid="{A6BA0F2B-9A67-459E-869A-0AB33F68C5D2}"/>
    <cellStyle name="ป้อนค่า 2 2 4 2 7 2" xfId="34025" xr:uid="{96B98996-DEFF-4160-AA5C-417B39AEB126}"/>
    <cellStyle name="ป้อนค่า 2 2 4 2 8" xfId="14728" xr:uid="{41C291B9-077D-41F0-A74B-D203B6637988}"/>
    <cellStyle name="ป้อนค่า 2 2 4 2 8 2" xfId="38758" xr:uid="{7BFAF154-B3BC-4254-8A9F-14D8CD1DDA67}"/>
    <cellStyle name="ป้อนค่า 2 2 4 2 9" xfId="19702" xr:uid="{9CD81EB8-49F7-4786-9FB7-D42CE4883DE7}"/>
    <cellStyle name="ป้อนค่า 2 2 4 2 9 2" xfId="43538" xr:uid="{29E37F24-5BF7-4AAA-A8CA-06E136D9D63C}"/>
    <cellStyle name="ป้อนค่า 2 2 4 3" xfId="4653" xr:uid="{D2D93CE0-9632-42B0-9F07-F4FEDD8C61D1}"/>
    <cellStyle name="ป้อนค่า 2 2 4 3 10" xfId="24606" xr:uid="{1077D75A-3467-4CF3-AC05-0F5EA2DAEC7E}"/>
    <cellStyle name="ป้อนค่า 2 2 4 3 10 2" xfId="48372" xr:uid="{56DC035C-65D5-4A4B-891E-FDECFC6A1070}"/>
    <cellStyle name="ป้อนค่า 2 2 4 3 11" xfId="29415" xr:uid="{7D86CF9B-CDA6-4B82-A5D0-E2CEC0D43532}"/>
    <cellStyle name="ป้อนค่า 2 2 4 3 2" xfId="5456" xr:uid="{F6ED6FDD-F567-462B-9AA9-21DF892AECC3}"/>
    <cellStyle name="ป้อนค่า 2 2 4 3 2 2" xfId="10836" xr:uid="{692AA67A-C6DB-40BE-AFD0-77640FC857EC}"/>
    <cellStyle name="ป้อนค่า 2 2 4 3 2 2 2" xfId="35048" xr:uid="{2C5053EC-5E0E-429D-9665-D777352D6D6E}"/>
    <cellStyle name="ป้อนค่า 2 2 4 3 2 3" xfId="15751" xr:uid="{0BA5A44F-B154-4947-98E9-14F5AA974415}"/>
    <cellStyle name="ป้อนค่า 2 2 4 3 2 3 2" xfId="39781" xr:uid="{79D5F86E-5627-481C-9E0E-1B43A9A42E0A}"/>
    <cellStyle name="ป้อนค่า 2 2 4 3 2 4" xfId="20985" xr:uid="{9E81944C-AC83-4BFA-9B94-8B334E05D5F7}"/>
    <cellStyle name="ป้อนค่า 2 2 4 3 2 4 2" xfId="44804" xr:uid="{694838F4-FD98-4521-86DF-9FCD49208A38}"/>
    <cellStyle name="ป้อนค่า 2 2 4 3 2 5" xfId="25613" xr:uid="{572F66B7-079E-46C8-91A9-C9F5FE0F931C}"/>
    <cellStyle name="ป้อนค่า 2 2 4 3 2 5 2" xfId="49379" xr:uid="{E55FB5C0-CE90-4034-8BA5-E4EB4E097F3A}"/>
    <cellStyle name="ป้อนค่า 2 2 4 3 2 6" xfId="30205" xr:uid="{63CD8ABB-F539-4BFD-8C98-226834B277FD}"/>
    <cellStyle name="ป้อนค่า 2 2 4 3 3" xfId="6562" xr:uid="{00A8F2A7-7F1B-4B69-8AFE-7D2D61B3A43D}"/>
    <cellStyle name="ป้อนค่า 2 2 4 3 3 2" xfId="11941" xr:uid="{D38FB0DB-6859-4496-95BE-070F2984A26D}"/>
    <cellStyle name="ป้อนค่า 2 2 4 3 3 2 2" xfId="35978" xr:uid="{AA7BD1CB-D286-498D-9B0C-5BB495860546}"/>
    <cellStyle name="ป้อนค่า 2 2 4 3 3 3" xfId="16682" xr:uid="{55405B0F-C6F9-470D-B7CC-0D07C6B72CAD}"/>
    <cellStyle name="ป้อนค่า 2 2 4 3 3 3 2" xfId="40712" xr:uid="{33B8C853-D5BE-4679-9B19-EACBFB3978EE}"/>
    <cellStyle name="ป้อนค่า 2 2 4 3 3 4" xfId="21730" xr:uid="{BC2683B5-7CE7-4F15-B1D9-A8688D7C9F93}"/>
    <cellStyle name="ป้อนค่า 2 2 4 3 3 4 2" xfId="45538" xr:uid="{2A404BB5-622C-4071-A727-BCCE29593123}"/>
    <cellStyle name="ป้อนค่า 2 2 4 3 3 5" xfId="26347" xr:uid="{1E13A2E1-2C9D-4A2F-86DB-F392B85C2FD4}"/>
    <cellStyle name="ป้อนค่า 2 2 4 3 3 5 2" xfId="50113" xr:uid="{27F9377A-B5CD-4444-9EE0-762528E720F5}"/>
    <cellStyle name="ป้อนค่า 2 2 4 3 3 6" xfId="31123" xr:uid="{4F57C597-2C98-4854-9DC9-D883DE977F37}"/>
    <cellStyle name="ป้อนค่า 2 2 4 3 4" xfId="7343" xr:uid="{BF73B015-1BB7-46B2-A731-333A34423FAD}"/>
    <cellStyle name="ป้อนค่า 2 2 4 3 4 2" xfId="12722" xr:uid="{0EC26EF2-158E-41DE-929D-0871FD4C9BA3}"/>
    <cellStyle name="ป้อนค่า 2 2 4 3 4 2 2" xfId="36756" xr:uid="{E496C4EB-B582-4C87-AA3C-DE5818C7604E}"/>
    <cellStyle name="ป้อนค่า 2 2 4 3 4 3" xfId="17460" xr:uid="{060A58F5-FDD1-462F-8DF0-7A2BD2DD7558}"/>
    <cellStyle name="ป้อนค่า 2 2 4 3 4 3 2" xfId="41490" xr:uid="{81E01DC3-E918-4782-BFBB-6D179C391E3C}"/>
    <cellStyle name="ป้อนค่า 2 2 4 3 4 4" xfId="22466" xr:uid="{02B0E482-02A4-4354-8BC4-D853AA319093}"/>
    <cellStyle name="ป้อนค่า 2 2 4 3 4 4 2" xfId="46265" xr:uid="{99CB0091-C4C5-4E3E-8E11-367371328744}"/>
    <cellStyle name="ป้อนค่า 2 2 4 3 4 5" xfId="27074" xr:uid="{203BFFE8-EF48-40D3-9207-65237D2FA21E}"/>
    <cellStyle name="ป้อนค่า 2 2 4 3 4 5 2" xfId="50840" xr:uid="{D5B763A7-57CD-48B4-B870-45164AA04471}"/>
    <cellStyle name="ป้อนค่า 2 2 4 3 4 6" xfId="31892" xr:uid="{CBB40751-F2BE-4E84-A9B3-BCAA4A262903}"/>
    <cellStyle name="ป้อนค่า 2 2 4 3 5" xfId="8082" xr:uid="{94271F01-5F75-47C4-8AE4-D7A469E0F74D}"/>
    <cellStyle name="ป้อนค่า 2 2 4 3 5 2" xfId="13461" xr:uid="{6F96284E-1047-4C37-A52B-266F7F94783C}"/>
    <cellStyle name="ป้อนค่า 2 2 4 3 5 2 2" xfId="37493" xr:uid="{3DB4C136-A1FA-4D6B-AF7D-8F3575204F26}"/>
    <cellStyle name="ป้อนค่า 2 2 4 3 5 3" xfId="18197" xr:uid="{AE81F7DF-7AB3-4B70-93EC-C4C429B88272}"/>
    <cellStyle name="ป้อนค่า 2 2 4 3 5 3 2" xfId="42227" xr:uid="{AFFAF9A5-C620-4F30-99B7-91342BF9B757}"/>
    <cellStyle name="ป้อนค่า 2 2 4 3 5 4" xfId="23202" xr:uid="{EEB13819-1E38-43B4-B5A2-AB94553FE2FC}"/>
    <cellStyle name="ป้อนค่า 2 2 4 3 5 4 2" xfId="46992" xr:uid="{14A763DB-E360-49A0-8C92-56D5C7FC531E}"/>
    <cellStyle name="ป้อนค่า 2 2 4 3 5 5" xfId="27801" xr:uid="{2A920F18-833B-4B65-B1D8-DCE5B43CFB20}"/>
    <cellStyle name="ป้อนค่า 2 2 4 3 5 5 2" xfId="51567" xr:uid="{70F8E217-A412-49FD-A882-6026D1EE78B2}"/>
    <cellStyle name="ป้อนค่า 2 2 4 3 5 6" xfId="32620" xr:uid="{3A0F004E-E922-49BF-AD01-D99B1936D5FE}"/>
    <cellStyle name="ป้อนค่า 2 2 4 3 6" xfId="8815" xr:uid="{5FDA4F4C-2E3B-4773-ABCF-CAB79FFDA819}"/>
    <cellStyle name="ป้อนค่า 2 2 4 3 6 2" xfId="14194" xr:uid="{FB342BF5-8C62-4CC9-A9E7-1BEA0753498E}"/>
    <cellStyle name="ป้อนค่า 2 2 4 3 6 2 2" xfId="38224" xr:uid="{D9861763-F873-45FC-A4AA-10BCCE9EC7EC}"/>
    <cellStyle name="ป้อนค่า 2 2 4 3 6 3" xfId="18928" xr:uid="{D8EBA848-3AE1-48E4-90B2-DF7EF52A567F}"/>
    <cellStyle name="ป้อนค่า 2 2 4 3 6 3 2" xfId="42958" xr:uid="{7D37037A-029E-4FB9-991C-202643AFEDD2}"/>
    <cellStyle name="ป้อนค่า 2 2 4 3 6 4" xfId="23933" xr:uid="{AC71BA3A-3987-4EB6-887D-9E18F7AE10A3}"/>
    <cellStyle name="ป้อนค่า 2 2 4 3 6 4 2" xfId="47714" xr:uid="{71DB1CFE-EB4C-4B2D-A7CB-3864F7F18DA5}"/>
    <cellStyle name="ป้อนค่า 2 2 4 3 6 5" xfId="28523" xr:uid="{26115974-4032-4CF9-ADB2-D82CACB0D3F6}"/>
    <cellStyle name="ป้อนค่า 2 2 4 3 6 5 2" xfId="52289" xr:uid="{E2BC26C8-83E0-448E-900D-A738D15B0F0F}"/>
    <cellStyle name="ป้อนค่า 2 2 4 3 6 6" xfId="33342" xr:uid="{BD3AE544-1EB5-4B91-9C14-F04F8ADE46E1}"/>
    <cellStyle name="ป้อนค่า 2 2 4 3 7" xfId="10035" xr:uid="{8FEEAB6A-A062-4AF6-83F9-1D2621364891}"/>
    <cellStyle name="ป้อนค่า 2 2 4 3 7 2" xfId="34249" xr:uid="{D8932D1C-C5B0-4479-83AA-E958E202BE0C}"/>
    <cellStyle name="ป้อนค่า 2 2 4 3 8" xfId="14952" xr:uid="{76661F2C-4732-4872-ADED-5B7A1142F334}"/>
    <cellStyle name="ป้อนค่า 2 2 4 3 8 2" xfId="38982" xr:uid="{BFA22CC9-44ED-4820-9810-0119C7A1B70C}"/>
    <cellStyle name="ป้อนค่า 2 2 4 3 9" xfId="19926" xr:uid="{F1B3BD1E-3FD9-44EF-AAD7-A2D2A264C4ED}"/>
    <cellStyle name="ป้อนค่า 2 2 4 3 9 2" xfId="43759" xr:uid="{04088AB2-BCBA-44E0-8153-2CD8FC659C6F}"/>
    <cellStyle name="ป้อนค่า 2 2 4 4" xfId="4959" xr:uid="{457A589B-76CC-4C3F-8A7B-9D506925AD26}"/>
    <cellStyle name="ป้อนค่า 2 2 4 4 2" xfId="10339" xr:uid="{93887913-418C-4CF9-A13F-F84F518B2704}"/>
    <cellStyle name="ป้อนค่า 2 2 4 4 2 2" xfId="34553" xr:uid="{7DD971A9-26D9-4658-B9B7-C1E44DB3443E}"/>
    <cellStyle name="ป้อนค่า 2 2 4 4 3" xfId="15256" xr:uid="{93337EB6-7B73-46CE-8D45-8474EACCAE10}"/>
    <cellStyle name="ป้อนค่า 2 2 4 4 3 2" xfId="39286" xr:uid="{58D216D9-6343-4A26-9963-5503743871BA}"/>
    <cellStyle name="ป้อนค่า 2 2 4 4 4" xfId="20488" xr:uid="{9B3780B7-3118-4B87-903D-A1AFC1C3DDFA}"/>
    <cellStyle name="ป้อนค่า 2 2 4 4 4 2" xfId="44313" xr:uid="{D9816C37-310C-47B0-94D0-0EF70472C44F}"/>
    <cellStyle name="ป้อนค่า 2 2 4 4 5" xfId="25122" xr:uid="{4FD3F113-6107-4361-9F74-6EEFD3538BB0}"/>
    <cellStyle name="ป้อนค่า 2 2 4 4 5 2" xfId="48888" xr:uid="{CAD1AFC0-FB7A-4134-8614-D0E510C06F08}"/>
    <cellStyle name="ป้อนค่า 2 2 4 4 6" xfId="29716" xr:uid="{9B25125F-77B5-4E66-8208-8C94B00DEEA7}"/>
    <cellStyle name="ป้อนค่า 2 2 4 5" xfId="6064" xr:uid="{2DA9A995-93AE-4CC3-85C1-25391AB70555}"/>
    <cellStyle name="ป้อนค่า 2 2 4 5 2" xfId="11443" xr:uid="{5C764932-5E0F-4481-A9CC-12267245D72A}"/>
    <cellStyle name="ป้อนค่า 2 2 4 5 2 2" xfId="35482" xr:uid="{0756206F-C8DE-46ED-8873-35888F23E4DC}"/>
    <cellStyle name="ป้อนค่า 2 2 4 5 3" xfId="16186" xr:uid="{F2C63353-F4EA-4101-86BE-27C5A2321D15}"/>
    <cellStyle name="ป้อนค่า 2 2 4 5 3 2" xfId="40216" xr:uid="{FD8A0237-D361-4D97-B62F-E2AE800647E3}"/>
    <cellStyle name="ป้อนค่า 2 2 4 5 4" xfId="21234" xr:uid="{CA3ECB58-C1AB-4083-8BAA-50AE63C66E2A}"/>
    <cellStyle name="ป้อนค่า 2 2 4 5 4 2" xfId="45048" xr:uid="{8A21BA5B-0521-422A-AC28-039C68CB45C3}"/>
    <cellStyle name="ป้อนค่า 2 2 4 5 5" xfId="25857" xr:uid="{E9F5677B-0A18-4494-858C-51E835798A11}"/>
    <cellStyle name="ป้อนค่า 2 2 4 5 5 2" xfId="49623" xr:uid="{645C40E3-5B9B-422E-B191-C7C86E58F23E}"/>
    <cellStyle name="ป้อนค่า 2 2 4 5 6" xfId="30633" xr:uid="{3B7A219C-D5B9-4B09-A0F2-F1E85D643FF8}"/>
    <cellStyle name="ป้อนค่า 2 2 4 6" xfId="6845" xr:uid="{87D32B8C-CAB5-4284-9D19-73B91533E990}"/>
    <cellStyle name="ป้อนค่า 2 2 4 6 2" xfId="12224" xr:uid="{4CA7D02D-C174-4A41-9C70-B89C5623D68E}"/>
    <cellStyle name="ป้อนค่า 2 2 4 6 2 2" xfId="36260" xr:uid="{0C43EBDD-9774-4BD8-A6FB-B7E2FD83B8BF}"/>
    <cellStyle name="ป้อนค่า 2 2 4 6 3" xfId="16964" xr:uid="{B975DA8A-7D32-4B23-A448-513470B580C6}"/>
    <cellStyle name="ป้อนค่า 2 2 4 6 3 2" xfId="40994" xr:uid="{C9F31DB5-0782-4AE1-93F3-0CB24E0C8CFF}"/>
    <cellStyle name="ป้อนค่า 2 2 4 6 4" xfId="21971" xr:uid="{C152D421-BEA0-4684-B299-CFA32D7D55FD}"/>
    <cellStyle name="ป้อนค่า 2 2 4 6 4 2" xfId="45776" xr:uid="{BB64A260-F060-47B3-8687-72359F5E8A88}"/>
    <cellStyle name="ป้อนค่า 2 2 4 6 5" xfId="26585" xr:uid="{72AFDBA8-A405-4989-B6BF-770A40A641E1}"/>
    <cellStyle name="ป้อนค่า 2 2 4 6 5 2" xfId="50351" xr:uid="{F989141E-639C-4668-B2FE-2C0930A45577}"/>
    <cellStyle name="ป้อนค่า 2 2 4 6 6" xfId="31402" xr:uid="{DC065512-2420-4C70-BB9F-50918597B538}"/>
    <cellStyle name="ป้อนค่า 2 2 4 7" xfId="7585" xr:uid="{5A11EFBE-C552-4A1F-B3E8-9916EA4D9826}"/>
    <cellStyle name="ป้อนค่า 2 2 4 7 2" xfId="12964" xr:uid="{EEE07B13-19B0-44BF-B84B-B98613145847}"/>
    <cellStyle name="ป้อนค่า 2 2 4 7 2 2" xfId="36998" xr:uid="{B2BB4925-C5F3-4A72-AA7C-B0D8ECAE230E}"/>
    <cellStyle name="ป้อนค่า 2 2 4 7 3" xfId="17702" xr:uid="{7BCAD4D5-EC54-4BDC-8533-A3F587A0635A}"/>
    <cellStyle name="ป้อนค่า 2 2 4 7 3 2" xfId="41732" xr:uid="{08EC07E4-1BE4-4F51-96F1-36CFB54CBACF}"/>
    <cellStyle name="ป้อนค่า 2 2 4 7 4" xfId="22707" xr:uid="{0112405F-E458-4B3F-BE19-19F332E4E41D}"/>
    <cellStyle name="ป้อนค่า 2 2 4 7 4 2" xfId="46503" xr:uid="{80F8612B-ABFD-454B-9C45-E8B3FDFA82D0}"/>
    <cellStyle name="ป้อนค่า 2 2 4 7 5" xfId="27312" xr:uid="{D0328397-CCD9-449D-BB27-A9A6E1208C76}"/>
    <cellStyle name="ป้อนค่า 2 2 4 7 5 2" xfId="51078" xr:uid="{A2523DED-8E2C-4929-83CC-D73581160B6F}"/>
    <cellStyle name="ป้อนค่า 2 2 4 7 6" xfId="32131" xr:uid="{4EB14BC4-F1EB-4E52-8D7C-C6687263B91C}"/>
    <cellStyle name="ป้อนค่า 2 2 4 8" xfId="8318" xr:uid="{2B1BF69A-72E8-4D54-AD72-CD075598E3B6}"/>
    <cellStyle name="ป้อนค่า 2 2 4 8 2" xfId="13697" xr:uid="{A4B5B85E-DA78-4456-B6F4-72CFC8BA1D7F}"/>
    <cellStyle name="ป้อนค่า 2 2 4 8 2 2" xfId="37729" xr:uid="{20277005-397E-434C-AD24-2D55D9EDEEC8}"/>
    <cellStyle name="ป้อนค่า 2 2 4 8 3" xfId="18433" xr:uid="{539FE0DF-1107-4B12-8A62-569D5080E43A}"/>
    <cellStyle name="ป้อนค่า 2 2 4 8 3 2" xfId="42463" xr:uid="{BC102263-9EA0-4D19-A301-5604217CB7C0}"/>
    <cellStyle name="ป้อนค่า 2 2 4 8 4" xfId="23438" xr:uid="{0A287085-B94E-4F34-B48E-211CC43B704C}"/>
    <cellStyle name="ป้อนค่า 2 2 4 8 4 2" xfId="47225" xr:uid="{4B0B3315-15E6-4CB2-8F4D-D60B75E17EE2}"/>
    <cellStyle name="ป้อนค่า 2 2 4 8 5" xfId="28034" xr:uid="{519D709E-9CA1-48AA-8C72-F46AC8C3962F}"/>
    <cellStyle name="ป้อนค่า 2 2 4 8 5 2" xfId="51800" xr:uid="{5A0A2523-D551-495C-89DF-E9FACD12636D}"/>
    <cellStyle name="ป้อนค่า 2 2 4 8 6" xfId="32853" xr:uid="{F132047C-9BCD-4246-958C-265E64E91B58}"/>
    <cellStyle name="ป้อนค่า 2 2 4 9" xfId="9535" xr:uid="{E6AB387D-F71D-448C-85DC-6757C7EE1A82}"/>
    <cellStyle name="ป้อนค่า 2 2 4 9 2" xfId="33751" xr:uid="{0E7493D9-1F2F-4B25-A630-2686F3D61604}"/>
    <cellStyle name="ป้อนค่า 2 2 5" xfId="4223" xr:uid="{4B265440-3168-4FA1-A371-9CAB82DDF7A9}"/>
    <cellStyle name="ป้อนค่า 2 2 5 10" xfId="24213" xr:uid="{0CA77D7E-EB63-48A3-A89E-A5FE4558892D}"/>
    <cellStyle name="ป้อนค่า 2 2 5 10 2" xfId="47980" xr:uid="{259E91C3-D760-4490-B404-4AA037EFED96}"/>
    <cellStyle name="ป้อนค่า 2 2 5 11" xfId="28991" xr:uid="{73AAE4D0-375C-49A9-A8BD-6DD8EC5896B4}"/>
    <cellStyle name="ป้อนค่า 2 2 5 2" xfId="5026" xr:uid="{1103F3FF-D63B-473C-93C2-C42ACEB25EB2}"/>
    <cellStyle name="ป้อนค่า 2 2 5 2 2" xfId="10406" xr:uid="{D0891FFF-4298-4DF9-ADD3-96E585DA902F}"/>
    <cellStyle name="ป้อนค่า 2 2 5 2 2 2" xfId="34618" xr:uid="{360C09A4-46FA-4AA2-9D07-460D7FE1CDA8}"/>
    <cellStyle name="ป้อนค่า 2 2 5 2 3" xfId="15321" xr:uid="{D25CD5BC-71A6-4590-A6FC-455FC5B678DD}"/>
    <cellStyle name="ป้อนค่า 2 2 5 2 3 2" xfId="39351" xr:uid="{61E88C28-D5E3-4A5F-8B20-0DCE13DBC62E}"/>
    <cellStyle name="ป้อนค่า 2 2 5 2 4" xfId="20555" xr:uid="{0B0C181C-A0C0-4B55-BB20-3630761F5CA2}"/>
    <cellStyle name="ป้อนค่า 2 2 5 2 4 2" xfId="44380" xr:uid="{C5339A15-69FB-41D6-9FDB-2F0B27DB5EB8}"/>
    <cellStyle name="ป้อนค่า 2 2 5 2 5" xfId="25189" xr:uid="{53554EE3-121D-49BC-8644-99AB7E2E92D3}"/>
    <cellStyle name="ป้อนค่า 2 2 5 2 5 2" xfId="48955" xr:uid="{CADA82EE-6853-4116-9CCC-38AE5FD5C4FE}"/>
    <cellStyle name="ป้อนค่า 2 2 5 2 6" xfId="29781" xr:uid="{C61BEF38-E4B0-4E64-9726-4EE1F07A6BE8}"/>
    <cellStyle name="ป้อนค่า 2 2 5 3" xfId="6132" xr:uid="{0E98F5CC-D411-4DEC-A7D3-FA0C5A90D93F}"/>
    <cellStyle name="ป้อนค่า 2 2 5 3 2" xfId="11511" xr:uid="{7A90959A-522F-42C6-A287-8CFD67BE8CE2}"/>
    <cellStyle name="ป้อนค่า 2 2 5 3 2 2" xfId="35548" xr:uid="{BF867360-5BF0-44E8-9FF4-BEE97083F42A}"/>
    <cellStyle name="ป้อนค่า 2 2 5 3 3" xfId="16252" xr:uid="{A954C0E2-4D70-46A3-9750-6F2940397AC8}"/>
    <cellStyle name="ป้อนค่า 2 2 5 3 3 2" xfId="40282" xr:uid="{19F9308C-632C-4A39-916F-D13E749B9B03}"/>
    <cellStyle name="ป้อนค่า 2 2 5 3 4" xfId="21300" xr:uid="{09C87676-C5CD-4429-BC90-8CE77302EF32}"/>
    <cellStyle name="ป้อนค่า 2 2 5 3 4 2" xfId="45114" xr:uid="{1CA6799E-CF9E-4A01-8A82-08ADD6F23910}"/>
    <cellStyle name="ป้อนค่า 2 2 5 3 5" xfId="25923" xr:uid="{5421AE10-5787-4429-A31E-2C93BA1B7D7D}"/>
    <cellStyle name="ป้อนค่า 2 2 5 3 5 2" xfId="49689" xr:uid="{530E5F54-010D-4B15-AE6E-7A05CCD60A5D}"/>
    <cellStyle name="ป้อนค่า 2 2 5 3 6" xfId="30699" xr:uid="{7248D3CC-431D-40BA-B251-D3162D08966B}"/>
    <cellStyle name="ป้อนค่า 2 2 5 4" xfId="6913" xr:uid="{EABE0605-0F0A-490A-8DEC-CA7996E9B490}"/>
    <cellStyle name="ป้อนค่า 2 2 5 4 2" xfId="12292" xr:uid="{8246CC5D-19C7-4F00-A40C-76E635DE01B7}"/>
    <cellStyle name="ป้อนค่า 2 2 5 4 2 2" xfId="36326" xr:uid="{41CBED0B-BF23-4E4D-8F29-1DD2169BCDAD}"/>
    <cellStyle name="ป้อนค่า 2 2 5 4 3" xfId="17030" xr:uid="{FF589DFA-2A46-4604-B133-BA77D3D1BCC6}"/>
    <cellStyle name="ป้อนค่า 2 2 5 4 3 2" xfId="41060" xr:uid="{EBAC9E77-2F15-44AA-8757-50445E743858}"/>
    <cellStyle name="ป้อนค่า 2 2 5 4 4" xfId="22036" xr:uid="{9AAB1D69-0402-4CFB-BAFA-3842192F886D}"/>
    <cellStyle name="ป้อนค่า 2 2 5 4 4 2" xfId="45841" xr:uid="{1D86F928-39C1-4A0A-A6F7-BB5B02EA951A}"/>
    <cellStyle name="ป้อนค่า 2 2 5 4 5" xfId="26650" xr:uid="{DC8CCA87-2065-4A01-B407-CBEED2F1D550}"/>
    <cellStyle name="ป้อนค่า 2 2 5 4 5 2" xfId="50416" xr:uid="{5F75D20C-4277-481F-8F2A-958350417E93}"/>
    <cellStyle name="ป้อนค่า 2 2 5 4 6" xfId="31468" xr:uid="{42558FD3-BE92-43B4-93E8-46B2B5D6B078}"/>
    <cellStyle name="ป้อนค่า 2 2 5 5" xfId="7652" xr:uid="{B79152A1-B5C1-494D-89CA-157FE3AB88DC}"/>
    <cellStyle name="ป้อนค่า 2 2 5 5 2" xfId="13031" xr:uid="{CD2A60B2-D119-45DE-A1CE-C8989ECE8164}"/>
    <cellStyle name="ป้อนค่า 2 2 5 5 2 2" xfId="37063" xr:uid="{3A660D13-DB70-4886-A773-40024177D7D2}"/>
    <cellStyle name="ป้อนค่า 2 2 5 5 3" xfId="17767" xr:uid="{EFC53C50-4CBA-4F4D-9FA4-3BA458601550}"/>
    <cellStyle name="ป้อนค่า 2 2 5 5 3 2" xfId="41797" xr:uid="{0304352D-8646-4297-8CBB-AEAD0E3E2000}"/>
    <cellStyle name="ป้อนค่า 2 2 5 5 4" xfId="22772" xr:uid="{8AA17DFC-2624-4997-AD17-FCDFBA8B7794}"/>
    <cellStyle name="ป้อนค่า 2 2 5 5 4 2" xfId="46568" xr:uid="{F6B3BEB6-F0D4-4987-8930-37893B6CBFF0}"/>
    <cellStyle name="ป้อนค่า 2 2 5 5 5" xfId="27377" xr:uid="{3C7AB908-9947-4656-9881-F950A8ACAD94}"/>
    <cellStyle name="ป้อนค่า 2 2 5 5 5 2" xfId="51143" xr:uid="{292C9134-2F8E-4B83-BAEF-D9A19530729F}"/>
    <cellStyle name="ป้อนค่า 2 2 5 5 6" xfId="32196" xr:uid="{104EF508-224D-4ED3-ABB1-D65FBBD4B541}"/>
    <cellStyle name="ป้อนค่า 2 2 5 6" xfId="8385" xr:uid="{A51E0926-44E0-44EF-8EE7-B9F63D57D05C}"/>
    <cellStyle name="ป้อนค่า 2 2 5 6 2" xfId="13764" xr:uid="{39197194-7155-4241-93CF-21AB2D5E08CF}"/>
    <cellStyle name="ป้อนค่า 2 2 5 6 2 2" xfId="37794" xr:uid="{D532CB5C-4B15-47FE-939C-6ED2E6999A2C}"/>
    <cellStyle name="ป้อนค่า 2 2 5 6 3" xfId="18498" xr:uid="{096B1535-5321-45A5-9438-96CD3C37594C}"/>
    <cellStyle name="ป้อนค่า 2 2 5 6 3 2" xfId="42528" xr:uid="{E953AC35-620A-4AA9-8867-8810B4320F4D}"/>
    <cellStyle name="ป้อนค่า 2 2 5 6 4" xfId="23503" xr:uid="{0269B739-755C-4C4E-87D9-05D949702F4D}"/>
    <cellStyle name="ป้อนค่า 2 2 5 6 4 2" xfId="47290" xr:uid="{55557CB7-C885-4D47-8DF6-6576709D6178}"/>
    <cellStyle name="ป้อนค่า 2 2 5 6 5" xfId="28099" xr:uid="{F83BF105-8E0A-49A2-8C31-2B4950A124F9}"/>
    <cellStyle name="ป้อนค่า 2 2 5 6 5 2" xfId="51865" xr:uid="{6800FCD4-BC8E-48B5-B0CA-71AADC4E9B7D}"/>
    <cellStyle name="ป้อนค่า 2 2 5 6 6" xfId="32918" xr:uid="{CE6D95DB-F19A-4B21-A948-AD0C4382ED3A}"/>
    <cellStyle name="ป้อนค่า 2 2 5 7" xfId="9605" xr:uid="{49C1A188-328E-48B2-A786-BB810A8F8B1E}"/>
    <cellStyle name="ป้อนค่า 2 2 5 7 2" xfId="33819" xr:uid="{AA8B8087-EDC1-4DB6-A311-4762A6227D85}"/>
    <cellStyle name="ป้อนค่า 2 2 5 8" xfId="14522" xr:uid="{B3457C14-399E-4EB5-85B5-88D425ED10BD}"/>
    <cellStyle name="ป้อนค่า 2 2 5 8 2" xfId="38552" xr:uid="{D9B8FFCF-470E-4E65-BD26-5934D84BCA20}"/>
    <cellStyle name="ป้อนค่า 2 2 5 9" xfId="19496" xr:uid="{AA31B346-4498-4D5E-87D2-A5AEFEFD6D8F}"/>
    <cellStyle name="ป้อนค่า 2 2 5 9 2" xfId="43335" xr:uid="{5A9E6737-E401-433C-B937-B0E48305C366}"/>
    <cellStyle name="ป้อนค่า 2 2 6" xfId="4447" xr:uid="{6516D256-685F-4556-8227-CB19559611F9}"/>
    <cellStyle name="ป้อนค่า 2 2 6 10" xfId="24411" xr:uid="{7C7F0083-11CD-45C0-9D18-4269D521E812}"/>
    <cellStyle name="ป้อนค่า 2 2 6 10 2" xfId="48177" xr:uid="{E839AB24-ADCA-455F-A935-8FDA0FCC437B}"/>
    <cellStyle name="ป้อนค่า 2 2 6 11" xfId="29212" xr:uid="{30595324-4C29-43C4-86AA-91D8867EC81F}"/>
    <cellStyle name="ป้อนค่า 2 2 6 2" xfId="5250" xr:uid="{687EEACC-66AA-42ED-B67A-3E6D28F2B721}"/>
    <cellStyle name="ป้อนค่า 2 2 6 2 2" xfId="10630" xr:uid="{A8EDCB0D-6A72-4DE2-AD66-8FA3B2F8FD22}"/>
    <cellStyle name="ป้อนค่า 2 2 6 2 2 2" xfId="34842" xr:uid="{746CDCCD-0CD3-4398-A9FF-405E3DCE73D7}"/>
    <cellStyle name="ป้อนค่า 2 2 6 2 3" xfId="15545" xr:uid="{E0F0C2AB-B165-49C2-BE28-1AB4968B4748}"/>
    <cellStyle name="ป้อนค่า 2 2 6 2 3 2" xfId="39575" xr:uid="{CDEFEF83-4E36-4523-B6BA-2E8099C8B07C}"/>
    <cellStyle name="ป้อนค่า 2 2 6 2 4" xfId="20779" xr:uid="{28FEB9FC-E13C-469C-979E-FC1298EA1B4A}"/>
    <cellStyle name="ป้อนค่า 2 2 6 2 4 2" xfId="44601" xr:uid="{B06D41CD-1B54-4E98-8684-C8C20E06C20E}"/>
    <cellStyle name="ป้อนค่า 2 2 6 2 5" xfId="25410" xr:uid="{57532867-64FC-4CB7-9320-3D6D09448EAC}"/>
    <cellStyle name="ป้อนค่า 2 2 6 2 5 2" xfId="49176" xr:uid="{BCBCB502-48F8-4E7C-81CB-BBE02F54095B}"/>
    <cellStyle name="ป้อนค่า 2 2 6 2 6" xfId="30002" xr:uid="{FC5E62FC-787A-4F6B-AB07-D3068633C24E}"/>
    <cellStyle name="ป้อนค่า 2 2 6 3" xfId="6356" xr:uid="{8DE8B8B9-61FD-4A08-A5B1-B5F42C8CCD8E}"/>
    <cellStyle name="ป้อนค่า 2 2 6 3 2" xfId="11735" xr:uid="{44476910-508D-4417-8D7C-501A87AA8097}"/>
    <cellStyle name="ป้อนค่า 2 2 6 3 2 2" xfId="35772" xr:uid="{3B8FE308-0C1A-47AF-8C07-D9AB38B81A8B}"/>
    <cellStyle name="ป้อนค่า 2 2 6 3 3" xfId="16476" xr:uid="{0DA2AC48-7EA0-4963-A783-E1ABFE468B24}"/>
    <cellStyle name="ป้อนค่า 2 2 6 3 3 2" xfId="40506" xr:uid="{33EBFE3D-4C29-4B20-842D-10156379DBD1}"/>
    <cellStyle name="ป้อนค่า 2 2 6 3 4" xfId="21524" xr:uid="{E11AC744-B007-4A14-9845-035992F547B9}"/>
    <cellStyle name="ป้อนค่า 2 2 6 3 4 2" xfId="45335" xr:uid="{2D7804BD-E656-4B65-BDF9-FB7A7C818E63}"/>
    <cellStyle name="ป้อนค่า 2 2 6 3 5" xfId="26144" xr:uid="{81E2F908-76D2-486B-9AF8-A62B3CE10000}"/>
    <cellStyle name="ป้อนค่า 2 2 6 3 5 2" xfId="49910" xr:uid="{9B02353A-3D62-4A95-9CD3-8F3F62C1C224}"/>
    <cellStyle name="ป้อนค่า 2 2 6 3 6" xfId="30920" xr:uid="{12883490-5063-469B-B433-23D570A3459B}"/>
    <cellStyle name="ป้อนค่า 2 2 6 4" xfId="7137" xr:uid="{FC3D264C-A743-4B85-A9D1-0DE196B18AFE}"/>
    <cellStyle name="ป้อนค่า 2 2 6 4 2" xfId="12516" xr:uid="{1A1F22A3-0A92-4471-BBFF-A79DA7D3E05D}"/>
    <cellStyle name="ป้อนค่า 2 2 6 4 2 2" xfId="36550" xr:uid="{37BB68AF-69B9-4E65-87D4-E5C262D86257}"/>
    <cellStyle name="ป้อนค่า 2 2 6 4 3" xfId="17254" xr:uid="{526CDE3E-85FD-4FCC-9BB6-586B3F86884A}"/>
    <cellStyle name="ป้อนค่า 2 2 6 4 3 2" xfId="41284" xr:uid="{1856FD10-07F7-47F1-BD6F-285E61952316}"/>
    <cellStyle name="ป้อนค่า 2 2 6 4 4" xfId="22260" xr:uid="{A88F7916-B213-4C21-A673-0D3D592E3D14}"/>
    <cellStyle name="ป้อนค่า 2 2 6 4 4 2" xfId="46062" xr:uid="{34E68158-8CA7-417C-99AD-A7FDDAAB8E6C}"/>
    <cellStyle name="ป้อนค่า 2 2 6 4 5" xfId="26871" xr:uid="{1AABC88D-FE59-4E73-B96A-BD89EAE8F593}"/>
    <cellStyle name="ป้อนค่า 2 2 6 4 5 2" xfId="50637" xr:uid="{78BF21E6-17FB-4944-9E3E-3F9DECEED483}"/>
    <cellStyle name="ป้อนค่า 2 2 6 4 6" xfId="31689" xr:uid="{78EF7A50-F15A-4A30-B47F-1C28A87F832E}"/>
    <cellStyle name="ป้อนค่า 2 2 6 5" xfId="7876" xr:uid="{36706375-7EF9-45B9-B99F-8D08B271A6B9}"/>
    <cellStyle name="ป้อนค่า 2 2 6 5 2" xfId="13255" xr:uid="{5DBC5E97-CF4A-44FF-BD39-BD44411B6259}"/>
    <cellStyle name="ป้อนค่า 2 2 6 5 2 2" xfId="37287" xr:uid="{DACDD68C-2BEC-4F1D-9632-21D872903538}"/>
    <cellStyle name="ป้อนค่า 2 2 6 5 3" xfId="17991" xr:uid="{0EBD45BC-61F3-4CBA-8D58-266D80F9B316}"/>
    <cellStyle name="ป้อนค่า 2 2 6 5 3 2" xfId="42021" xr:uid="{062D4363-93B6-40D5-BBAE-8D3F559361CF}"/>
    <cellStyle name="ป้อนค่า 2 2 6 5 4" xfId="22996" xr:uid="{BFC66736-7239-4E2D-A261-18879EB8F249}"/>
    <cellStyle name="ป้อนค่า 2 2 6 5 4 2" xfId="46789" xr:uid="{DCDDF126-AA3A-4C1C-B1B9-77DE696B2FB0}"/>
    <cellStyle name="ป้อนค่า 2 2 6 5 5" xfId="27598" xr:uid="{1A459089-B0D8-46F4-B889-EDC1BA786DC3}"/>
    <cellStyle name="ป้อนค่า 2 2 6 5 5 2" xfId="51364" xr:uid="{836EE7EA-086B-4A26-8827-AD2D05B2B6FB}"/>
    <cellStyle name="ป้อนค่า 2 2 6 5 6" xfId="32417" xr:uid="{578CCCFB-CA32-4C18-82D3-4D146FA94524}"/>
    <cellStyle name="ป้อนค่า 2 2 6 6" xfId="8609" xr:uid="{AC61B451-B4ED-46FA-B747-D0B85B806FD9}"/>
    <cellStyle name="ป้อนค่า 2 2 6 6 2" xfId="13988" xr:uid="{037EA9C1-6044-44A0-8BDA-81E895AF92E4}"/>
    <cellStyle name="ป้อนค่า 2 2 6 6 2 2" xfId="38018" xr:uid="{FB7FE853-627E-4056-97CE-F310E90AE5DE}"/>
    <cellStyle name="ป้อนค่า 2 2 6 6 3" xfId="18722" xr:uid="{E2960423-896E-41DA-B4ED-7017E9FE63AD}"/>
    <cellStyle name="ป้อนค่า 2 2 6 6 3 2" xfId="42752" xr:uid="{62F8AF84-C654-4DFD-95A5-6B3BD647C981}"/>
    <cellStyle name="ป้อนค่า 2 2 6 6 4" xfId="23727" xr:uid="{B99BA65A-A37B-4E78-B3F0-3D2A6FB440EF}"/>
    <cellStyle name="ป้อนค่า 2 2 6 6 4 2" xfId="47511" xr:uid="{3B54B192-478A-4EB5-8966-C7991BBCF6AA}"/>
    <cellStyle name="ป้อนค่า 2 2 6 6 5" xfId="28320" xr:uid="{DE2A9AF3-8183-42A3-9783-EF438205735E}"/>
    <cellStyle name="ป้อนค่า 2 2 6 6 5 2" xfId="52086" xr:uid="{CB139442-A94B-4F7F-91A3-4A7A85F1CBBD}"/>
    <cellStyle name="ป้อนค่า 2 2 6 6 6" xfId="33139" xr:uid="{40653938-1231-4A57-A22B-2DE9B2EE999E}"/>
    <cellStyle name="ป้อนค่า 2 2 6 7" xfId="9829" xr:uid="{209A1223-DC48-465B-8BB9-829253119606}"/>
    <cellStyle name="ป้อนค่า 2 2 6 7 2" xfId="34043" xr:uid="{75C58363-B91A-46B2-A86E-AD028A83D043}"/>
    <cellStyle name="ป้อนค่า 2 2 6 8" xfId="14746" xr:uid="{A8DDBD0C-F452-441D-B033-AADE197D045C}"/>
    <cellStyle name="ป้อนค่า 2 2 6 8 2" xfId="38776" xr:uid="{C8DBC49B-1583-4BD7-9B54-1F813439C2D8}"/>
    <cellStyle name="ป้อนค่า 2 2 6 9" xfId="19720" xr:uid="{BDDA1886-10B0-4610-871C-8D766B0F9A2B}"/>
    <cellStyle name="ป้อนค่า 2 2 6 9 2" xfId="43556" xr:uid="{8868D83A-4DF2-4CCE-97E7-6ABEF5EF085F}"/>
    <cellStyle name="ป้อนค่า 2 2 7" xfId="4750" xr:uid="{93009F3F-129C-430D-AE73-04B43C1EE819}"/>
    <cellStyle name="ป้อนค่า 2 2 7 2" xfId="10130" xr:uid="{DED96511-F4E2-420B-9CBD-FD89482BACEB}"/>
    <cellStyle name="ป้อนค่า 2 2 7 2 2" xfId="34344" xr:uid="{5283A1D8-07A3-48B3-9F95-272DD93E06E8}"/>
    <cellStyle name="ป้อนค่า 2 2 7 3" xfId="15047" xr:uid="{75D12B96-9B1C-4B9C-9D36-2E641041EAB8}"/>
    <cellStyle name="ป้อนค่า 2 2 7 3 2" xfId="39077" xr:uid="{E0EA73CC-4594-4762-988B-C6A337E900EE}"/>
    <cellStyle name="ป้อนค่า 2 2 7 4" xfId="20275" xr:uid="{F2161672-5D6F-4F3A-8E3B-F214A9965D7D}"/>
    <cellStyle name="ป้อนค่า 2 2 7 4 2" xfId="44103" xr:uid="{417FB496-3967-4775-8993-808B7E34B418}"/>
    <cellStyle name="ป้อนค่า 2 2 7 5" xfId="24912" xr:uid="{D6308BD2-C62C-448E-849C-1D7C0701C0E7}"/>
    <cellStyle name="ป้อนค่า 2 2 7 5 2" xfId="48678" xr:uid="{987A4D73-7CEC-4684-B023-0B7AC433FB04}"/>
    <cellStyle name="ป้อนค่า 2 2 7 6" xfId="29510" xr:uid="{D23136B0-2F37-4F29-9BB4-1B5F8B7B430A}"/>
    <cellStyle name="ป้อนค่า 2 2 8" xfId="5843" xr:uid="{C25328E0-9B93-45B0-A68B-B1414F4BB70B}"/>
    <cellStyle name="ป้อนค่า 2 2 8 2" xfId="11222" xr:uid="{3285C894-7258-4FEA-9228-BD957B891593}"/>
    <cellStyle name="ป้อนค่า 2 2 8 2 2" xfId="35272" xr:uid="{9E464629-8CC9-47A8-80E5-A3D5B087A1DE}"/>
    <cellStyle name="ป้อนค่า 2 2 8 3" xfId="15976" xr:uid="{17D002BB-622F-4E2B-8698-11C5C5BEE31E}"/>
    <cellStyle name="ป้อนค่า 2 2 8 3 2" xfId="40006" xr:uid="{9B4A81DD-15CE-4A86-809C-6197FFBB4C21}"/>
    <cellStyle name="ป้อนค่า 2 2 8 4" xfId="21021" xr:uid="{C0679C3B-9ADF-4135-8DC5-AD0D879BAF82}"/>
    <cellStyle name="ป้อนค่า 2 2 8 4 2" xfId="44838" xr:uid="{22C20269-102D-410C-8AB8-B8EA141AA250}"/>
    <cellStyle name="ป้อนค่า 2 2 8 5" xfId="25647" xr:uid="{162ABBE1-4E67-49BA-A24D-AF9D86502B87}"/>
    <cellStyle name="ป้อนค่า 2 2 8 5 2" xfId="49413" xr:uid="{59B8AF78-2A04-487F-8D8D-44BD6260B5ED}"/>
    <cellStyle name="ป้อนค่า 2 2 8 6" xfId="30426" xr:uid="{6A050085-77B6-4A1C-AAB3-09F00D0591DE}"/>
    <cellStyle name="ป้อนค่า 2 2 9" xfId="6633" xr:uid="{8041DAFB-696F-4661-ADB7-7E26C5C35907}"/>
    <cellStyle name="ป้อนค่า 2 2 9 2" xfId="12012" xr:uid="{31CAA8BB-9190-4F1F-A36A-FA76F321B5EA}"/>
    <cellStyle name="ป้อนค่า 2 2 9 2 2" xfId="36048" xr:uid="{F4F0B24E-1378-4632-9991-81EC9D4118A3}"/>
    <cellStyle name="ป้อนค่า 2 2 9 3" xfId="16752" xr:uid="{B34E4C2E-BDA0-42ED-A744-D51F1AC9816E}"/>
    <cellStyle name="ป้อนค่า 2 2 9 3 2" xfId="40782" xr:uid="{DF28FCD5-7EEA-4441-B401-0A75FB25A57C}"/>
    <cellStyle name="ป้อนค่า 2 2 9 4" xfId="21759" xr:uid="{BA988974-9F4F-470F-91AB-2CDC46E82D65}"/>
    <cellStyle name="ป้อนค่า 2 2 9 4 2" xfId="45567" xr:uid="{EAD298FF-CBE4-469F-959E-5B1E6AC6F657}"/>
    <cellStyle name="ป้อนค่า 2 2 9 5" xfId="26376" xr:uid="{02048E6B-B8FF-4677-8771-A8B060C5B196}"/>
    <cellStyle name="ป้อนค่า 2 2 9 5 2" xfId="50142" xr:uid="{88500861-DD5C-47B2-B9A3-BCA18F412A7D}"/>
    <cellStyle name="ป้อนค่า 2 2 9 6" xfId="31193" xr:uid="{3539188B-4684-49D5-8ACB-697F65727475}"/>
    <cellStyle name="ป้อนค่า 2 3" xfId="2875" xr:uid="{4FDBFDF3-E49B-41E4-9946-8937524ECE6C}"/>
    <cellStyle name="ป้อนค่า 2 3 10" xfId="14351" xr:uid="{969AAC93-7548-4B1E-9BD0-66990D42F254}"/>
    <cellStyle name="ป้อนค่า 2 3 10 2" xfId="38381" xr:uid="{E3145B76-73D7-4917-BC6C-0C1B5388779A}"/>
    <cellStyle name="ป้อนค่า 2 3 11" xfId="19323" xr:uid="{A136BDBB-79DE-409D-AD8F-79338A831C7E}"/>
    <cellStyle name="ป้อนค่า 2 3 11 2" xfId="43164" xr:uid="{19506F65-C4CC-458A-89A8-FC541FEBD402}"/>
    <cellStyle name="ป้อนค่า 2 3 12" xfId="24063" xr:uid="{F8AF3298-91AF-4CEA-BB6D-B64EE961A604}"/>
    <cellStyle name="ป้อนค่า 2 3 12 2" xfId="47832" xr:uid="{AC0E5130-A790-4D56-B0C5-C8FDADC28C7C}"/>
    <cellStyle name="ป้อนค่า 2 3 13" xfId="4042" xr:uid="{222DC03C-83C2-4F7D-A624-4B6702303B27}"/>
    <cellStyle name="ป้อนค่า 2 3 14" xfId="28820" xr:uid="{ED30FAF8-1B42-48C0-8F27-6695A5F90CF3}"/>
    <cellStyle name="ป้อนค่า 2 3 2" xfId="3194" xr:uid="{5B378BA0-8C1B-4B2E-94CB-95DF5ED0662A}"/>
    <cellStyle name="ป้อนค่า 2 3 2 10" xfId="24307" xr:uid="{1A8EA26B-CD96-4125-AED9-90B1C9CEF916}"/>
    <cellStyle name="ป้อนค่า 2 3 2 10 2" xfId="48073" xr:uid="{6A4CA83D-3B13-489F-97B0-8817D0E6C572}"/>
    <cellStyle name="ป้อนค่า 2 3 2 11" xfId="4326" xr:uid="{F4FADFA7-2862-46DB-898A-DE94F0E5758C}"/>
    <cellStyle name="ป้อนค่า 2 3 2 12" xfId="29091" xr:uid="{3E060717-ACE4-4E36-B9F3-30743944D603}"/>
    <cellStyle name="ป้อนค่า 2 3 2 2" xfId="5129" xr:uid="{9FD2815E-1188-46DA-90D7-CFF7A18388C6}"/>
    <cellStyle name="ป้อนค่า 2 3 2 2 2" xfId="10509" xr:uid="{8BBDE0A4-C770-4D97-A56A-55CB19EAF792}"/>
    <cellStyle name="ป้อนค่า 2 3 2 2 2 2" xfId="34721" xr:uid="{7B38C56B-3044-4878-818C-B17FC020B524}"/>
    <cellStyle name="ป้อนค่า 2 3 2 2 3" xfId="15424" xr:uid="{6BA951E1-94FC-4B71-BC96-32949DC44E2A}"/>
    <cellStyle name="ป้อนค่า 2 3 2 2 3 2" xfId="39454" xr:uid="{42A138C4-DBAB-4171-861F-44C19B0C84BE}"/>
    <cellStyle name="ป้อนค่า 2 3 2 2 4" xfId="20658" xr:uid="{9D53496A-EBCD-476A-88A8-1642BF6F4D35}"/>
    <cellStyle name="ป้อนค่า 2 3 2 2 4 2" xfId="44480" xr:uid="{84425874-5371-4F4C-84D0-C90135468C9E}"/>
    <cellStyle name="ป้อนค่า 2 3 2 2 5" xfId="25289" xr:uid="{FF375359-ADD9-4313-AF96-9FEE52A7D018}"/>
    <cellStyle name="ป้อนค่า 2 3 2 2 5 2" xfId="49055" xr:uid="{75AFE33A-60C9-4E59-9119-61972AB1F737}"/>
    <cellStyle name="ป้อนค่า 2 3 2 2 6" xfId="29881" xr:uid="{86FFCC0C-474B-484C-A1E2-2A15C5F4F00A}"/>
    <cellStyle name="ป้อนค่า 2 3 2 3" xfId="6235" xr:uid="{FA5E63F8-4F87-4AED-A308-6EC9E07E576B}"/>
    <cellStyle name="ป้อนค่า 2 3 2 3 2" xfId="11614" xr:uid="{B8C56700-F3D1-491C-AD2A-15CE22821445}"/>
    <cellStyle name="ป้อนค่า 2 3 2 3 2 2" xfId="35651" xr:uid="{5BB63134-F087-4BFB-AF09-E07D9B390F61}"/>
    <cellStyle name="ป้อนค่า 2 3 2 3 3" xfId="16355" xr:uid="{C9D3B33E-6A30-4BC5-8DCA-B405FAABAFE8}"/>
    <cellStyle name="ป้อนค่า 2 3 2 3 3 2" xfId="40385" xr:uid="{1197BF0F-BA73-4233-9DFC-594F9A873AF1}"/>
    <cellStyle name="ป้อนค่า 2 3 2 3 4" xfId="21403" xr:uid="{FF2D353E-14AE-4AF9-82E8-685307660C52}"/>
    <cellStyle name="ป้อนค่า 2 3 2 3 4 2" xfId="45214" xr:uid="{9867E5A0-0819-4C2D-BC93-ED1D2071E7BC}"/>
    <cellStyle name="ป้อนค่า 2 3 2 3 5" xfId="26023" xr:uid="{9C6C3593-2FBF-4235-A03E-F29F900F7214}"/>
    <cellStyle name="ป้อนค่า 2 3 2 3 5 2" xfId="49789" xr:uid="{107AE9AA-C682-4640-B3DF-20A7BE2D2078}"/>
    <cellStyle name="ป้อนค่า 2 3 2 3 6" xfId="30799" xr:uid="{E8865279-CCA5-4E1F-BC21-DCBC6E972EDF}"/>
    <cellStyle name="ป้อนค่า 2 3 2 4" xfId="7016" xr:uid="{FB775548-862F-4166-A54F-E9B5EB76F389}"/>
    <cellStyle name="ป้อนค่า 2 3 2 4 2" xfId="12395" xr:uid="{2E75EB8B-70D0-42A2-AC91-F739FB006489}"/>
    <cellStyle name="ป้อนค่า 2 3 2 4 2 2" xfId="36429" xr:uid="{2FDD0393-7D03-4E3E-9A8F-AA6263C3E88A}"/>
    <cellStyle name="ป้อนค่า 2 3 2 4 3" xfId="17133" xr:uid="{1F8A643C-2667-4F38-B768-97E5EEC3C5AC}"/>
    <cellStyle name="ป้อนค่า 2 3 2 4 3 2" xfId="41163" xr:uid="{F8D4CD90-9885-4A2A-AD73-EE74502A2C53}"/>
    <cellStyle name="ป้อนค่า 2 3 2 4 4" xfId="22139" xr:uid="{41DDB389-B4F3-4DAE-857C-BD5A87F60DB5}"/>
    <cellStyle name="ป้อนค่า 2 3 2 4 4 2" xfId="45941" xr:uid="{421ECD5C-070B-4B37-B8A8-4259A0ED4945}"/>
    <cellStyle name="ป้อนค่า 2 3 2 4 5" xfId="26750" xr:uid="{96E0E51B-8AC7-49FD-AF87-1CBB8E7B32DE}"/>
    <cellStyle name="ป้อนค่า 2 3 2 4 5 2" xfId="50516" xr:uid="{11CDBA97-D898-4783-A816-D6C522839EB1}"/>
    <cellStyle name="ป้อนค่า 2 3 2 4 6" xfId="31568" xr:uid="{3DD3FC5A-360A-4B5F-BDEA-5664EE6A8D45}"/>
    <cellStyle name="ป้อนค่า 2 3 2 5" xfId="7755" xr:uid="{41844AF4-0777-4E7D-BF4C-60FC14A61E85}"/>
    <cellStyle name="ป้อนค่า 2 3 2 5 2" xfId="13134" xr:uid="{77D61198-20D0-4834-8C0F-46A229B54BC5}"/>
    <cellStyle name="ป้อนค่า 2 3 2 5 2 2" xfId="37166" xr:uid="{142C9DA1-9EEC-43E9-A387-E7FE76BF0F43}"/>
    <cellStyle name="ป้อนค่า 2 3 2 5 3" xfId="17870" xr:uid="{36698116-92ED-4089-BD47-2F8ABE342A81}"/>
    <cellStyle name="ป้อนค่า 2 3 2 5 3 2" xfId="41900" xr:uid="{E209B722-F1CB-4130-8F2A-2375306C939B}"/>
    <cellStyle name="ป้อนค่า 2 3 2 5 4" xfId="22875" xr:uid="{B2B372FB-C82C-4FCB-8B1C-0B02CDB0DBA9}"/>
    <cellStyle name="ป้อนค่า 2 3 2 5 4 2" xfId="46668" xr:uid="{7C8C39F3-B302-4A5D-9D52-32AC270BC910}"/>
    <cellStyle name="ป้อนค่า 2 3 2 5 5" xfId="27477" xr:uid="{10B4EA3C-7624-4F0F-93B0-5E0F1B80010B}"/>
    <cellStyle name="ป้อนค่า 2 3 2 5 5 2" xfId="51243" xr:uid="{B178F107-B9C2-43AA-B7F6-A8C50704C458}"/>
    <cellStyle name="ป้อนค่า 2 3 2 5 6" xfId="32296" xr:uid="{C56E768F-B694-4429-B2F0-93F24992A77F}"/>
    <cellStyle name="ป้อนค่า 2 3 2 6" xfId="8488" xr:uid="{1DCD54A4-FF55-4400-949B-EC2DB13DA6DA}"/>
    <cellStyle name="ป้อนค่า 2 3 2 6 2" xfId="13867" xr:uid="{3120EDBA-F85E-4AAF-B416-B191B3EDAB83}"/>
    <cellStyle name="ป้อนค่า 2 3 2 6 2 2" xfId="37897" xr:uid="{94399F57-766F-4AF9-84F7-B9F20FDB04E7}"/>
    <cellStyle name="ป้อนค่า 2 3 2 6 3" xfId="18601" xr:uid="{C244425A-FB49-4365-830B-E55DF5C3AAFA}"/>
    <cellStyle name="ป้อนค่า 2 3 2 6 3 2" xfId="42631" xr:uid="{9201C103-67DF-4990-876F-6679055E4817}"/>
    <cellStyle name="ป้อนค่า 2 3 2 6 4" xfId="23606" xr:uid="{512B7A7A-5514-43F6-80CC-1AA248F4B7E5}"/>
    <cellStyle name="ป้อนค่า 2 3 2 6 4 2" xfId="47390" xr:uid="{04526EC9-2D10-4445-9BF6-CE1570546CCA}"/>
    <cellStyle name="ป้อนค่า 2 3 2 6 5" xfId="28199" xr:uid="{45EF5B79-D2AD-478E-AD52-AE76342F282A}"/>
    <cellStyle name="ป้อนค่า 2 3 2 6 5 2" xfId="51965" xr:uid="{EE853EE6-1C38-4559-9931-FC1ED3BAABB7}"/>
    <cellStyle name="ป้อนค่า 2 3 2 6 6" xfId="33018" xr:uid="{FAD0CD07-C460-4461-8458-21C26F9E7A75}"/>
    <cellStyle name="ป้อนค่า 2 3 2 7" xfId="9708" xr:uid="{E477430B-D373-46A3-BC95-CA248A72C081}"/>
    <cellStyle name="ป้อนค่า 2 3 2 7 2" xfId="33922" xr:uid="{2CFFF26A-2DF7-490D-9D4C-15380C6C313A}"/>
    <cellStyle name="ป้อนค่า 2 3 2 8" xfId="14625" xr:uid="{DF5E15F8-1628-4A4D-A38A-F2358C5C255E}"/>
    <cellStyle name="ป้อนค่า 2 3 2 8 2" xfId="38655" xr:uid="{2B0DFB41-EBCC-4DAD-B199-6CB2D75286C0}"/>
    <cellStyle name="ป้อนค่า 2 3 2 9" xfId="19599" xr:uid="{CBB8E68E-955A-4EBE-B9F2-0B4085C08118}"/>
    <cellStyle name="ป้อนค่า 2 3 2 9 2" xfId="43435" xr:uid="{85FDA63E-2C50-4408-9BC5-8757004FE594}"/>
    <cellStyle name="ป้อนค่า 2 3 3" xfId="4550" xr:uid="{4DCAB049-6D5B-4B80-B19E-26AC00A3BB5D}"/>
    <cellStyle name="ป้อนค่า 2 3 3 10" xfId="24506" xr:uid="{7D3E6368-28DC-43AE-9F1A-BE2E644245A8}"/>
    <cellStyle name="ป้อนค่า 2 3 3 10 2" xfId="48272" xr:uid="{5FB9D3F3-9EDB-415E-B6A7-CBC1651743EC}"/>
    <cellStyle name="ป้อนค่า 2 3 3 11" xfId="29312" xr:uid="{5F7BFA74-C7FA-49C9-A587-2383F2E69AA1}"/>
    <cellStyle name="ป้อนค่า 2 3 3 2" xfId="5353" xr:uid="{089DF168-FE4D-4643-AA88-726E91A29E3D}"/>
    <cellStyle name="ป้อนค่า 2 3 3 2 2" xfId="10733" xr:uid="{5095DA69-8A5E-496C-829C-C44C276E2AF6}"/>
    <cellStyle name="ป้อนค่า 2 3 3 2 2 2" xfId="34945" xr:uid="{CB1E904E-B899-4E5F-8035-5E4D4581AF46}"/>
    <cellStyle name="ป้อนค่า 2 3 3 2 3" xfId="15648" xr:uid="{148D8168-9FF0-4E1E-8CA2-6C02D18965EF}"/>
    <cellStyle name="ป้อนค่า 2 3 3 2 3 2" xfId="39678" xr:uid="{B6F17720-F5EF-4265-B3C0-756AF7BB8FC9}"/>
    <cellStyle name="ป้อนค่า 2 3 3 2 4" xfId="20882" xr:uid="{34878829-5557-413A-951F-142B7460D38E}"/>
    <cellStyle name="ป้อนค่า 2 3 3 2 4 2" xfId="44701" xr:uid="{27F50E88-27F9-4B33-942F-7D237832ED1A}"/>
    <cellStyle name="ป้อนค่า 2 3 3 2 5" xfId="25510" xr:uid="{1DAF5050-D9A0-40A3-8456-7CBDD35190E8}"/>
    <cellStyle name="ป้อนค่า 2 3 3 2 5 2" xfId="49276" xr:uid="{E0C0C95F-55A2-4DA7-8A25-BA8F89B37D80}"/>
    <cellStyle name="ป้อนค่า 2 3 3 2 6" xfId="30102" xr:uid="{FE4D2B06-C927-4455-836C-4B0584E56A5A}"/>
    <cellStyle name="ป้อนค่า 2 3 3 3" xfId="6459" xr:uid="{0EF507FF-D9FA-4E72-9CE3-3446887F70E4}"/>
    <cellStyle name="ป้อนค่า 2 3 3 3 2" xfId="11838" xr:uid="{F3FC771F-DEB9-4B37-896A-09E61D71E026}"/>
    <cellStyle name="ป้อนค่า 2 3 3 3 2 2" xfId="35875" xr:uid="{5894D075-60DE-483B-9ADB-69BA34248C32}"/>
    <cellStyle name="ป้อนค่า 2 3 3 3 3" xfId="16579" xr:uid="{CAADA90B-31DC-4E85-930A-E2EDB0BBDF37}"/>
    <cellStyle name="ป้อนค่า 2 3 3 3 3 2" xfId="40609" xr:uid="{46FC0DED-F474-4AA0-AEE4-C085BC57CF30}"/>
    <cellStyle name="ป้อนค่า 2 3 3 3 4" xfId="21627" xr:uid="{CB9E9BFF-2450-4873-9220-2A5E846989CB}"/>
    <cellStyle name="ป้อนค่า 2 3 3 3 4 2" xfId="45435" xr:uid="{C0BAC165-0B11-4DB7-97E2-CE1E83F7C090}"/>
    <cellStyle name="ป้อนค่า 2 3 3 3 5" xfId="26244" xr:uid="{7C13AFEB-E6CD-4173-A62C-A790FBB92464}"/>
    <cellStyle name="ป้อนค่า 2 3 3 3 5 2" xfId="50010" xr:uid="{15CDB223-07BB-404C-99CC-012209D4CDDC}"/>
    <cellStyle name="ป้อนค่า 2 3 3 3 6" xfId="31020" xr:uid="{A31AA16C-DD6D-4386-8CC7-971FBFEB14BD}"/>
    <cellStyle name="ป้อนค่า 2 3 3 4" xfId="7240" xr:uid="{1D6579EC-2720-4ADA-AE1B-30CDD6B188BD}"/>
    <cellStyle name="ป้อนค่า 2 3 3 4 2" xfId="12619" xr:uid="{0A8DBFD0-F1FA-40C8-9A98-62E4FCA7CFA7}"/>
    <cellStyle name="ป้อนค่า 2 3 3 4 2 2" xfId="36653" xr:uid="{45E85FEC-D8A9-4C0A-B86B-3D5AC1FBC405}"/>
    <cellStyle name="ป้อนค่า 2 3 3 4 3" xfId="17357" xr:uid="{E6CEF04D-CACE-451E-AC4A-0E3F5520CD18}"/>
    <cellStyle name="ป้อนค่า 2 3 3 4 3 2" xfId="41387" xr:uid="{3A56F981-153B-4F90-B80F-49430E726E75}"/>
    <cellStyle name="ป้อนค่า 2 3 3 4 4" xfId="22363" xr:uid="{974E77FE-E5B6-4B28-B3BF-44323DA6B4E7}"/>
    <cellStyle name="ป้อนค่า 2 3 3 4 4 2" xfId="46162" xr:uid="{8E1132A0-9D43-4771-91D7-E16DB2FD54E6}"/>
    <cellStyle name="ป้อนค่า 2 3 3 4 5" xfId="26971" xr:uid="{96609157-1A1A-4F04-BBB7-BBC4D196C065}"/>
    <cellStyle name="ป้อนค่า 2 3 3 4 5 2" xfId="50737" xr:uid="{096355F1-98B9-48A9-A7A6-20A3807873AD}"/>
    <cellStyle name="ป้อนค่า 2 3 3 4 6" xfId="31789" xr:uid="{D2E1FDA2-B74B-4E8E-854C-46C16C8305AD}"/>
    <cellStyle name="ป้อนค่า 2 3 3 5" xfId="7979" xr:uid="{CE58AB19-16A5-4D10-8A3F-8CBBB8C234A0}"/>
    <cellStyle name="ป้อนค่า 2 3 3 5 2" xfId="13358" xr:uid="{5EEA0A17-793A-4D0F-8C99-732F31D2424A}"/>
    <cellStyle name="ป้อนค่า 2 3 3 5 2 2" xfId="37390" xr:uid="{B395245D-5093-47EB-814F-36E2604E81D8}"/>
    <cellStyle name="ป้อนค่า 2 3 3 5 3" xfId="18094" xr:uid="{0B26095B-7AE7-45AD-95E9-FE6222FEB878}"/>
    <cellStyle name="ป้อนค่า 2 3 3 5 3 2" xfId="42124" xr:uid="{51768301-03A0-4BEC-A7C1-EE0B753737B9}"/>
    <cellStyle name="ป้อนค่า 2 3 3 5 4" xfId="23099" xr:uid="{DDDEC4DC-231F-4E9F-8DAD-9051025CEEFC}"/>
    <cellStyle name="ป้อนค่า 2 3 3 5 4 2" xfId="46889" xr:uid="{834F84BC-A6DF-4F8F-8CBC-5551E8655C22}"/>
    <cellStyle name="ป้อนค่า 2 3 3 5 5" xfId="27698" xr:uid="{93FE9D9B-5854-4DAC-A57C-B722C5693F88}"/>
    <cellStyle name="ป้อนค่า 2 3 3 5 5 2" xfId="51464" xr:uid="{7C2CA8BA-C428-461C-8121-2B6E3A1050D9}"/>
    <cellStyle name="ป้อนค่า 2 3 3 5 6" xfId="32517" xr:uid="{CFEAF108-AE23-44F6-AD48-FBD44BF99195}"/>
    <cellStyle name="ป้อนค่า 2 3 3 6" xfId="8712" xr:uid="{FED92BFD-1897-4048-977C-9CA2BAAE7564}"/>
    <cellStyle name="ป้อนค่า 2 3 3 6 2" xfId="14091" xr:uid="{A6CBC15E-7D5C-44A9-B932-1C1DF8DF4958}"/>
    <cellStyle name="ป้อนค่า 2 3 3 6 2 2" xfId="38121" xr:uid="{F8393A8C-296A-4E95-81F6-81CCBB4D17D8}"/>
    <cellStyle name="ป้อนค่า 2 3 3 6 3" xfId="18825" xr:uid="{20C61A42-7511-4922-A9F3-F6E73A610C21}"/>
    <cellStyle name="ป้อนค่า 2 3 3 6 3 2" xfId="42855" xr:uid="{54B90DCC-267B-4348-BA96-3F4C90C67FD7}"/>
    <cellStyle name="ป้อนค่า 2 3 3 6 4" xfId="23830" xr:uid="{84BB1FC5-B488-4719-BA64-D97F79E71FAD}"/>
    <cellStyle name="ป้อนค่า 2 3 3 6 4 2" xfId="47611" xr:uid="{6898ADC1-C25C-40A9-BC85-1EADE9448451}"/>
    <cellStyle name="ป้อนค่า 2 3 3 6 5" xfId="28420" xr:uid="{D8C31DFE-5694-4D62-AA55-62E13D4D210C}"/>
    <cellStyle name="ป้อนค่า 2 3 3 6 5 2" xfId="52186" xr:uid="{2F9A2E03-4FF0-4A6F-832C-E88EA9DE1357}"/>
    <cellStyle name="ป้อนค่า 2 3 3 6 6" xfId="33239" xr:uid="{DA422ABF-1862-457D-8F7B-B5E13F85156C}"/>
    <cellStyle name="ป้อนค่า 2 3 3 7" xfId="9932" xr:uid="{6413C2B1-2C3D-4CCB-A2B2-19725B1C6345}"/>
    <cellStyle name="ป้อนค่า 2 3 3 7 2" xfId="34146" xr:uid="{53025510-6526-4866-A188-AE12A2F2492A}"/>
    <cellStyle name="ป้อนค่า 2 3 3 8" xfId="14849" xr:uid="{7219B2C3-5729-4304-BD9B-60E7206CE8FF}"/>
    <cellStyle name="ป้อนค่า 2 3 3 8 2" xfId="38879" xr:uid="{56364EC5-4E01-4D6B-978E-1E8958E52042}"/>
    <cellStyle name="ป้อนค่า 2 3 3 9" xfId="19823" xr:uid="{F07DFD65-F369-45BA-B061-9B4FFC02273A}"/>
    <cellStyle name="ป้อนค่า 2 3 3 9 2" xfId="43656" xr:uid="{483B21F5-673B-4D7A-ACDE-568FD42B2CA7}"/>
    <cellStyle name="ป้อนค่า 2 3 4" xfId="4853" xr:uid="{93AE0986-1720-44B3-9CDB-9EBBF2AAEB67}"/>
    <cellStyle name="ป้อนค่า 2 3 4 2" xfId="10233" xr:uid="{4420B949-C26D-42CB-9507-B8AF5642F30B}"/>
    <cellStyle name="ป้อนค่า 2 3 4 2 2" xfId="34447" xr:uid="{5E63E246-4BBC-4015-8658-5CC5229F724E}"/>
    <cellStyle name="ป้อนค่า 2 3 4 3" xfId="15150" xr:uid="{540BA83A-FFDD-4292-AAFA-4357BCF695DE}"/>
    <cellStyle name="ป้อนค่า 2 3 4 3 2" xfId="39180" xr:uid="{DC388EE8-C6CC-4D49-B87C-9CF97A877D50}"/>
    <cellStyle name="ป้อนค่า 2 3 4 4" xfId="20382" xr:uid="{6CB532DE-B2B1-4551-98B3-FDB2CBF45BB8}"/>
    <cellStyle name="ป้อนค่า 2 3 4 4 2" xfId="44207" xr:uid="{360AC775-22B6-4830-977B-476E4B8B4986}"/>
    <cellStyle name="ป้อนค่า 2 3 4 5" xfId="25016" xr:uid="{C2C9325D-61CD-4CD5-9E28-B1149AD4BF57}"/>
    <cellStyle name="ป้อนค่า 2 3 4 5 2" xfId="48782" xr:uid="{D98E5D40-8E10-4DCB-982F-95979F924FBA}"/>
    <cellStyle name="ป้อนค่า 2 3 4 6" xfId="29610" xr:uid="{370B6A04-EF6F-487F-BA01-8BF33FB9FAD5}"/>
    <cellStyle name="ป้อนค่า 2 3 5" xfId="5958" xr:uid="{A2D642B4-C611-4F65-85A7-431B3BC384EE}"/>
    <cellStyle name="ป้อนค่า 2 3 5 2" xfId="11337" xr:uid="{B93C0A11-864F-48D0-A8B2-D96973E235E0}"/>
    <cellStyle name="ป้อนค่า 2 3 5 2 2" xfId="35376" xr:uid="{5BF2B782-CA1E-43A6-9285-ECC037A0C899}"/>
    <cellStyle name="ป้อนค่า 2 3 5 3" xfId="16080" xr:uid="{A33F7447-7836-4DAF-9223-AADC55E95651}"/>
    <cellStyle name="ป้อนค่า 2 3 5 3 2" xfId="40110" xr:uid="{677D5751-F143-461E-B33B-53A21D2C89F7}"/>
    <cellStyle name="ป้อนค่า 2 3 5 4" xfId="21128" xr:uid="{9FE34EB6-BCE2-4E24-90C7-0AE093D3FF47}"/>
    <cellStyle name="ป้อนค่า 2 3 5 4 2" xfId="44942" xr:uid="{C1C39479-1238-4CD4-94C5-AE19179B76D8}"/>
    <cellStyle name="ป้อนค่า 2 3 5 5" xfId="25751" xr:uid="{44BDEC74-BA55-4A3D-BDEE-162817431AA6}"/>
    <cellStyle name="ป้อนค่า 2 3 5 5 2" xfId="49517" xr:uid="{582B661B-AB61-4694-86F1-6E26AD95B032}"/>
    <cellStyle name="ป้อนค่า 2 3 5 6" xfId="30527" xr:uid="{7B4C5FDE-6924-42A3-932B-C39998EDF69F}"/>
    <cellStyle name="ป้อนค่า 2 3 6" xfId="6739" xr:uid="{044C2E6F-FA7E-47EC-A708-B08B58D665B2}"/>
    <cellStyle name="ป้อนค่า 2 3 6 2" xfId="12118" xr:uid="{E64740D5-5BDA-409B-AC63-3AE223D63001}"/>
    <cellStyle name="ป้อนค่า 2 3 6 2 2" xfId="36154" xr:uid="{3D3BBA02-F782-4CFE-904F-FC578F33B6B1}"/>
    <cellStyle name="ป้อนค่า 2 3 6 3" xfId="16858" xr:uid="{0B8D569B-A0B1-4B67-89AE-EA999A9AD299}"/>
    <cellStyle name="ป้อนค่า 2 3 6 3 2" xfId="40888" xr:uid="{AE7E212E-F115-4E9F-A4EA-DFCE6FA6EF32}"/>
    <cellStyle name="ป้อนค่า 2 3 6 4" xfId="21865" xr:uid="{912E9C2B-ACDC-4A6C-8E4B-47FCF034458E}"/>
    <cellStyle name="ป้อนค่า 2 3 6 4 2" xfId="45670" xr:uid="{5FBFEEF4-936D-4D41-B08C-5E59E39E6434}"/>
    <cellStyle name="ป้อนค่า 2 3 6 5" xfId="26479" xr:uid="{5B3216D7-DF4D-462F-8384-F48847618475}"/>
    <cellStyle name="ป้อนค่า 2 3 6 5 2" xfId="50245" xr:uid="{59FD2502-848C-4088-B2FC-2CCFDC937218}"/>
    <cellStyle name="ป้อนค่า 2 3 6 6" xfId="31296" xr:uid="{F19B2E3F-24D4-4406-BB62-484B1FC73652}"/>
    <cellStyle name="ป้อนค่า 2 3 7" xfId="7479" xr:uid="{C332B4D8-0525-476B-A258-FAA93BF1298D}"/>
    <cellStyle name="ป้อนค่า 2 3 7 2" xfId="12858" xr:uid="{D2A677CD-537F-4B57-86D7-DC6AF047FBB2}"/>
    <cellStyle name="ป้อนค่า 2 3 7 2 2" xfId="36892" xr:uid="{5173D02C-478E-4566-B24A-DA4F8CAD31AF}"/>
    <cellStyle name="ป้อนค่า 2 3 7 3" xfId="17596" xr:uid="{A0DB732F-58A5-47F3-B3E0-953BF541D6AA}"/>
    <cellStyle name="ป้อนค่า 2 3 7 3 2" xfId="41626" xr:uid="{B322AADB-07E0-4BAB-802E-BC4F59375129}"/>
    <cellStyle name="ป้อนค่า 2 3 7 4" xfId="22601" xr:uid="{BE61065B-7336-441C-BA66-F5B04ACBE1A8}"/>
    <cellStyle name="ป้อนค่า 2 3 7 4 2" xfId="46397" xr:uid="{AA396F68-965F-4135-AF2B-404B785D676B}"/>
    <cellStyle name="ป้อนค่า 2 3 7 5" xfId="27206" xr:uid="{FE468D82-7ACE-467C-B410-40A680BE1DF9}"/>
    <cellStyle name="ป้อนค่า 2 3 7 5 2" xfId="50972" xr:uid="{6C71C32A-889D-4A9E-95F0-ECFF98154508}"/>
    <cellStyle name="ป้อนค่า 2 3 7 6" xfId="32025" xr:uid="{E3292896-B069-4F8F-A527-BF415C2C61D9}"/>
    <cellStyle name="ป้อนค่า 2 3 8" xfId="8212" xr:uid="{6BF6B8E2-819A-4123-843E-F9EE6F58E627}"/>
    <cellStyle name="ป้อนค่า 2 3 8 2" xfId="13591" xr:uid="{E6509F5A-3509-4B06-93F4-BEFBB3128ADA}"/>
    <cellStyle name="ป้อนค่า 2 3 8 2 2" xfId="37623" xr:uid="{9EF3B7CC-B580-4AC5-B747-78312E3206CB}"/>
    <cellStyle name="ป้อนค่า 2 3 8 3" xfId="18327" xr:uid="{FC34597A-2110-42D4-BC5D-1A128537B5D1}"/>
    <cellStyle name="ป้อนค่า 2 3 8 3 2" xfId="42357" xr:uid="{1B1954FA-1812-4520-9A9C-57A54692B45F}"/>
    <cellStyle name="ป้อนค่า 2 3 8 4" xfId="23332" xr:uid="{F5011FFB-440F-4C20-9CBD-0D03CFD4BDAC}"/>
    <cellStyle name="ป้อนค่า 2 3 8 4 2" xfId="47119" xr:uid="{3650010A-BEAC-469A-8F20-57DF54DFD8A7}"/>
    <cellStyle name="ป้อนค่า 2 3 8 5" xfId="27928" xr:uid="{8B2B9A9D-9A02-4566-8D9F-3628CA638148}"/>
    <cellStyle name="ป้อนค่า 2 3 8 5 2" xfId="51694" xr:uid="{DBBB84D1-5EAE-47F9-8871-D41BE0F3B379}"/>
    <cellStyle name="ป้อนค่า 2 3 8 6" xfId="32747" xr:uid="{040757C4-0B5F-4394-9DD6-52A2702A58D6}"/>
    <cellStyle name="ป้อนค่า 2 3 9" xfId="9429" xr:uid="{01B0AB24-A1CC-4471-82EE-0146DB206949}"/>
    <cellStyle name="ป้อนค่า 2 3 9 2" xfId="33645" xr:uid="{C5980DA6-6DD0-4CE0-BAE2-1D61C611E30F}"/>
    <cellStyle name="ป้อนค่า 2 4" xfId="2628" xr:uid="{E7D7DF9C-3977-4CB7-880C-2082211B1FA8}"/>
    <cellStyle name="ป้อนค่า 2 4 10" xfId="14276" xr:uid="{1C984923-F460-4D14-96C4-D6CD9EBDDB20}"/>
    <cellStyle name="ป้อนค่า 2 4 10 2" xfId="38306" xr:uid="{27DC3B33-FAFF-431A-9083-0513291B281E}"/>
    <cellStyle name="ป้อนค่า 2 4 11" xfId="19248" xr:uid="{9FF18975-3B61-4DC2-953F-38E133F3DAE5}"/>
    <cellStyle name="ป้อนค่า 2 4 11 2" xfId="43091" xr:uid="{0B73A821-7B53-4937-8B9D-F7D0D5F8D18D}"/>
    <cellStyle name="ป้อนค่า 2 4 12" xfId="23995" xr:uid="{A19DED3C-BE11-43BE-8B5B-891AE696D72F}"/>
    <cellStyle name="ป้อนค่า 2 4 12 2" xfId="47764" xr:uid="{850B63D6-BE7C-4CC2-8754-46428932A923}"/>
    <cellStyle name="ป้อนค่า 2 4 13" xfId="3967" xr:uid="{80019932-7E9A-464F-BDDC-779F668DA6C8}"/>
    <cellStyle name="ป้อนค่า 2 4 14" xfId="28746" xr:uid="{1B214E54-F01E-43E8-A9AC-BBF5E8F39502}"/>
    <cellStyle name="ป้อนค่า 2 4 2" xfId="4251" xr:uid="{1A1379EC-90E6-4B17-BAC4-2324F612FC7C}"/>
    <cellStyle name="ป้อนค่า 2 4 2 10" xfId="24238" xr:uid="{67C5C4EF-A51D-4580-BC5A-133AEB03730B}"/>
    <cellStyle name="ป้อนค่า 2 4 2 10 2" xfId="48004" xr:uid="{8E0A7A63-B8C5-483C-A0B1-45D594F14E52}"/>
    <cellStyle name="ป้อนค่า 2 4 2 11" xfId="29018" xr:uid="{1D55E580-81B6-4E11-969F-9825F5837570}"/>
    <cellStyle name="ป้อนค่า 2 4 2 2" xfId="5054" xr:uid="{547152EB-9ABE-47F7-9392-19023A979F53}"/>
    <cellStyle name="ป้อนค่า 2 4 2 2 2" xfId="10434" xr:uid="{515686EC-6246-4A96-8AFE-3EAD5DB5004B}"/>
    <cellStyle name="ป้อนค่า 2 4 2 2 2 2" xfId="34646" xr:uid="{667CF90F-A831-4D81-8189-DD8422D3D8BE}"/>
    <cellStyle name="ป้อนค่า 2 4 2 2 3" xfId="15349" xr:uid="{80C41577-D660-4290-88E9-99EE59931C8D}"/>
    <cellStyle name="ป้อนค่า 2 4 2 2 3 2" xfId="39379" xr:uid="{4F46C3DC-8683-43EF-B823-69602764D4DC}"/>
    <cellStyle name="ป้อนค่า 2 4 2 2 4" xfId="20583" xr:uid="{6EF8CF06-8A11-406D-A3BA-D47E3344034C}"/>
    <cellStyle name="ป้อนค่า 2 4 2 2 4 2" xfId="44407" xr:uid="{23C15423-2E8A-4034-A4C8-52C30277061E}"/>
    <cellStyle name="ป้อนค่า 2 4 2 2 5" xfId="25216" xr:uid="{DC139867-D2CB-4228-9E6F-4E69AC53FACE}"/>
    <cellStyle name="ป้อนค่า 2 4 2 2 5 2" xfId="48982" xr:uid="{974B829A-6380-495D-8646-7A971F8399AD}"/>
    <cellStyle name="ป้อนค่า 2 4 2 2 6" xfId="29808" xr:uid="{7F44A9A8-44DC-4E72-98BF-FED8A74BC40F}"/>
    <cellStyle name="ป้อนค่า 2 4 2 3" xfId="6160" xr:uid="{F3D2A95C-77F9-4D01-88D9-FF5B4CC5BF0E}"/>
    <cellStyle name="ป้อนค่า 2 4 2 3 2" xfId="11539" xr:uid="{29556E49-9EDC-490D-88A8-F6C9E33B374C}"/>
    <cellStyle name="ป้อนค่า 2 4 2 3 2 2" xfId="35576" xr:uid="{4F5337BE-C3E4-45E9-B382-FD2AFA299E74}"/>
    <cellStyle name="ป้อนค่า 2 4 2 3 3" xfId="16280" xr:uid="{AA9B4033-AA72-4EC8-A913-CE32C632A887}"/>
    <cellStyle name="ป้อนค่า 2 4 2 3 3 2" xfId="40310" xr:uid="{C56C7F94-B5CE-47AA-B901-912BE6CCD38D}"/>
    <cellStyle name="ป้อนค่า 2 4 2 3 4" xfId="21328" xr:uid="{0B1C5360-FC0D-4766-BA75-7EE8EBEF3EF1}"/>
    <cellStyle name="ป้อนค่า 2 4 2 3 4 2" xfId="45141" xr:uid="{59FF7B82-19F2-4A69-9CC2-FC32CBA67487}"/>
    <cellStyle name="ป้อนค่า 2 4 2 3 5" xfId="25950" xr:uid="{868AD2BC-A484-4D43-83B4-331071989F24}"/>
    <cellStyle name="ป้อนค่า 2 4 2 3 5 2" xfId="49716" xr:uid="{FDEE0256-FF7E-423B-BA4D-20B660760293}"/>
    <cellStyle name="ป้อนค่า 2 4 2 3 6" xfId="30726" xr:uid="{E6437666-0E00-4E2F-BBAF-AF71818263A8}"/>
    <cellStyle name="ป้อนค่า 2 4 2 4" xfId="6941" xr:uid="{224E1C6A-613E-4D13-A4CE-F868F499C9EE}"/>
    <cellStyle name="ป้อนค่า 2 4 2 4 2" xfId="12320" xr:uid="{0B810F28-3C72-4098-9BF7-0D96A32A58A2}"/>
    <cellStyle name="ป้อนค่า 2 4 2 4 2 2" xfId="36354" xr:uid="{0C798942-BB2A-44B9-862B-42D3CF1AF2DB}"/>
    <cellStyle name="ป้อนค่า 2 4 2 4 3" xfId="17058" xr:uid="{BA1982B2-419A-4825-A0E2-E715702CF1EF}"/>
    <cellStyle name="ป้อนค่า 2 4 2 4 3 2" xfId="41088" xr:uid="{0B3C24AA-A9FA-4F95-8E07-F60537C55AFF}"/>
    <cellStyle name="ป้อนค่า 2 4 2 4 4" xfId="22064" xr:uid="{838C1587-5E9B-4A99-8562-4C9C4E6DB7B2}"/>
    <cellStyle name="ป้อนค่า 2 4 2 4 4 2" xfId="45868" xr:uid="{3C91F12B-81AD-4EE7-AF22-0871A459830B}"/>
    <cellStyle name="ป้อนค่า 2 4 2 4 5" xfId="26677" xr:uid="{AD5437A6-2C09-4B48-B8B3-5D14BD005221}"/>
    <cellStyle name="ป้อนค่า 2 4 2 4 5 2" xfId="50443" xr:uid="{F0957FFD-ECBE-4AFE-9906-2678664DD580}"/>
    <cellStyle name="ป้อนค่า 2 4 2 4 6" xfId="31495" xr:uid="{D1A14582-229B-42DE-AA58-25868919A3F4}"/>
    <cellStyle name="ป้อนค่า 2 4 2 5" xfId="7680" xr:uid="{11735B1B-F859-4402-9A79-323D990763A4}"/>
    <cellStyle name="ป้อนค่า 2 4 2 5 2" xfId="13059" xr:uid="{76B60D71-F333-4606-852C-071555AD6422}"/>
    <cellStyle name="ป้อนค่า 2 4 2 5 2 2" xfId="37091" xr:uid="{200E4EA7-3FB3-4397-B6D4-4003BE92D42A}"/>
    <cellStyle name="ป้อนค่า 2 4 2 5 3" xfId="17795" xr:uid="{369D71F3-CE54-4520-9D09-3B3BCD09DB3F}"/>
    <cellStyle name="ป้อนค่า 2 4 2 5 3 2" xfId="41825" xr:uid="{FF1EA00F-AD3F-49EA-8AC1-8AC3B9B9D749}"/>
    <cellStyle name="ป้อนค่า 2 4 2 5 4" xfId="22800" xr:uid="{A46E4F82-68ED-4E0A-96C2-F23497D14D3A}"/>
    <cellStyle name="ป้อนค่า 2 4 2 5 4 2" xfId="46595" xr:uid="{74B866EE-71F4-493A-83BD-EE398B3D1FDF}"/>
    <cellStyle name="ป้อนค่า 2 4 2 5 5" xfId="27404" xr:uid="{E79F76E6-DF90-422A-ADFE-B48032CF8905}"/>
    <cellStyle name="ป้อนค่า 2 4 2 5 5 2" xfId="51170" xr:uid="{6BB931C8-3063-4830-A6D8-228F075D216B}"/>
    <cellStyle name="ป้อนค่า 2 4 2 5 6" xfId="32223" xr:uid="{BD648745-5967-423B-8F83-0F1A9DEEBD68}"/>
    <cellStyle name="ป้อนค่า 2 4 2 6" xfId="8413" xr:uid="{EF265540-53E0-4F84-9B19-3471F5B2B6B4}"/>
    <cellStyle name="ป้อนค่า 2 4 2 6 2" xfId="13792" xr:uid="{CFBEB2D5-71A6-48CF-8407-021842DBDCF8}"/>
    <cellStyle name="ป้อนค่า 2 4 2 6 2 2" xfId="37822" xr:uid="{F00907CF-2C98-41D6-838F-857EEA70B4CD}"/>
    <cellStyle name="ป้อนค่า 2 4 2 6 3" xfId="18526" xr:uid="{26954BA1-8EB9-4D51-A60A-216AEA68F886}"/>
    <cellStyle name="ป้อนค่า 2 4 2 6 3 2" xfId="42556" xr:uid="{F7B5AB20-4EEE-491A-9B62-13A15F2EE683}"/>
    <cellStyle name="ป้อนค่า 2 4 2 6 4" xfId="23531" xr:uid="{8B13FEFB-4BA5-45AE-ADFA-45A0E5718551}"/>
    <cellStyle name="ป้อนค่า 2 4 2 6 4 2" xfId="47317" xr:uid="{6535D246-CC2C-4436-9AF8-ABF6055AEA70}"/>
    <cellStyle name="ป้อนค่า 2 4 2 6 5" xfId="28126" xr:uid="{721C563D-457B-4387-AECE-336522F4489D}"/>
    <cellStyle name="ป้อนค่า 2 4 2 6 5 2" xfId="51892" xr:uid="{EEDC6594-E57E-40DA-87E6-BE0F6B38B816}"/>
    <cellStyle name="ป้อนค่า 2 4 2 6 6" xfId="32945" xr:uid="{93B7FC92-940D-47A3-8D8A-407CBE45C433}"/>
    <cellStyle name="ป้อนค่า 2 4 2 7" xfId="9633" xr:uid="{800F43FD-EE4C-4275-A2C3-D2FC77AF9F55}"/>
    <cellStyle name="ป้อนค่า 2 4 2 7 2" xfId="33847" xr:uid="{425BDFE9-3F3B-4383-97FD-55824FB3BB4A}"/>
    <cellStyle name="ป้อนค่า 2 4 2 8" xfId="14550" xr:uid="{D1CAB3DB-FA12-42D0-851C-5749176908CC}"/>
    <cellStyle name="ป้อนค่า 2 4 2 8 2" xfId="38580" xr:uid="{3E3C32CD-AC69-4292-8D7B-D57E9174A338}"/>
    <cellStyle name="ป้อนค่า 2 4 2 9" xfId="19524" xr:uid="{9C3DD6EF-240B-4F52-8D30-1CB9211E88F2}"/>
    <cellStyle name="ป้อนค่า 2 4 2 9 2" xfId="43362" xr:uid="{92AD69CE-8BCD-46D5-B644-F18EC1F79B92}"/>
    <cellStyle name="ป้อนค่า 2 4 3" xfId="4475" xr:uid="{6CC11852-87E8-4477-9883-BFDB4276F7D7}"/>
    <cellStyle name="ป้อนค่า 2 4 3 10" xfId="24434" xr:uid="{F127EE94-3819-4254-9F9E-5D67ADCA76EC}"/>
    <cellStyle name="ป้อนค่า 2 4 3 10 2" xfId="48200" xr:uid="{E1273ECE-B85D-4609-B36F-925B4497D06B}"/>
    <cellStyle name="ป้อนค่า 2 4 3 11" xfId="29239" xr:uid="{F10CC555-10A4-40AE-963F-E85AE74553F3}"/>
    <cellStyle name="ป้อนค่า 2 4 3 2" xfId="5278" xr:uid="{EDECE7C4-4E0D-49EF-AE67-8EC849BB78C6}"/>
    <cellStyle name="ป้อนค่า 2 4 3 2 2" xfId="10658" xr:uid="{024169D0-9261-45FD-9CC3-CF7167192121}"/>
    <cellStyle name="ป้อนค่า 2 4 3 2 2 2" xfId="34870" xr:uid="{2B91019A-C083-4036-A3BB-E23430FB0DC6}"/>
    <cellStyle name="ป้อนค่า 2 4 3 2 3" xfId="15573" xr:uid="{DD09ED18-8B98-4CB3-81B3-F7FE334FB681}"/>
    <cellStyle name="ป้อนค่า 2 4 3 2 3 2" xfId="39603" xr:uid="{EB2C59B0-4A6F-4E98-AD80-AE925FFE3D5C}"/>
    <cellStyle name="ป้อนค่า 2 4 3 2 4" xfId="20807" xr:uid="{FF2DD110-1DA8-417E-B261-166C1B364592}"/>
    <cellStyle name="ป้อนค่า 2 4 3 2 4 2" xfId="44628" xr:uid="{5724477F-7306-413F-BC56-7A1E38C7837D}"/>
    <cellStyle name="ป้อนค่า 2 4 3 2 5" xfId="25437" xr:uid="{24DADA42-D7D5-431F-9DED-DC3C80C5551A}"/>
    <cellStyle name="ป้อนค่า 2 4 3 2 5 2" xfId="49203" xr:uid="{5FB17851-A7E6-40BC-B5B0-DDDB0E85ED76}"/>
    <cellStyle name="ป้อนค่า 2 4 3 2 6" xfId="30029" xr:uid="{00E59E3C-98F9-4DC2-9AC6-B2D7A05F3E86}"/>
    <cellStyle name="ป้อนค่า 2 4 3 3" xfId="6384" xr:uid="{908F90DA-194F-4D1C-A92F-3A6F7B50B85F}"/>
    <cellStyle name="ป้อนค่า 2 4 3 3 2" xfId="11763" xr:uid="{314CEF21-A3C3-40A7-82BB-8D910CE1FF82}"/>
    <cellStyle name="ป้อนค่า 2 4 3 3 2 2" xfId="35800" xr:uid="{F5BCB544-5D42-41BA-A128-79EF886DF131}"/>
    <cellStyle name="ป้อนค่า 2 4 3 3 3" xfId="16504" xr:uid="{502D64E9-8473-4368-97CB-F16D12323298}"/>
    <cellStyle name="ป้อนค่า 2 4 3 3 3 2" xfId="40534" xr:uid="{4B337393-7041-4237-92EF-7DA099ECF7D7}"/>
    <cellStyle name="ป้อนค่า 2 4 3 3 4" xfId="21552" xr:uid="{7365C913-9DAD-48C0-8177-5268838CC67A}"/>
    <cellStyle name="ป้อนค่า 2 4 3 3 4 2" xfId="45362" xr:uid="{6A64BB9E-54D8-4810-A945-305951B27A1D}"/>
    <cellStyle name="ป้อนค่า 2 4 3 3 5" xfId="26171" xr:uid="{A426895D-5D22-46DE-AA9C-F0C376969430}"/>
    <cellStyle name="ป้อนค่า 2 4 3 3 5 2" xfId="49937" xr:uid="{0D28C9D1-2A0C-436B-85BA-539B76D10040}"/>
    <cellStyle name="ป้อนค่า 2 4 3 3 6" xfId="30947" xr:uid="{BD23C804-D2DE-425A-80AD-6116D2131A16}"/>
    <cellStyle name="ป้อนค่า 2 4 3 4" xfId="7165" xr:uid="{4938CA26-ABC3-4A3C-99EF-A9337EF1350E}"/>
    <cellStyle name="ป้อนค่า 2 4 3 4 2" xfId="12544" xr:uid="{BA8F1EAA-2EF6-46E2-AED2-12E74F783F96}"/>
    <cellStyle name="ป้อนค่า 2 4 3 4 2 2" xfId="36578" xr:uid="{D346D7C2-7F54-4290-AD38-9B0D36CA00C1}"/>
    <cellStyle name="ป้อนค่า 2 4 3 4 3" xfId="17282" xr:uid="{50E19872-A1B5-4B63-95D3-123F8A2E24BC}"/>
    <cellStyle name="ป้อนค่า 2 4 3 4 3 2" xfId="41312" xr:uid="{E8C05A7E-C87F-4812-A348-74FF2B6AC542}"/>
    <cellStyle name="ป้อนค่า 2 4 3 4 4" xfId="22288" xr:uid="{B1F7FF9D-B4BC-462B-B658-6211A36859C9}"/>
    <cellStyle name="ป้อนค่า 2 4 3 4 4 2" xfId="46089" xr:uid="{57923F60-A710-4F2F-9F11-9A1170DFE4D8}"/>
    <cellStyle name="ป้อนค่า 2 4 3 4 5" xfId="26898" xr:uid="{D27931C4-923B-42F5-B2D7-6F74704E6FE1}"/>
    <cellStyle name="ป้อนค่า 2 4 3 4 5 2" xfId="50664" xr:uid="{585B6F53-8977-4E06-9B64-075E69EE3261}"/>
    <cellStyle name="ป้อนค่า 2 4 3 4 6" xfId="31716" xr:uid="{D1D9BBFF-38FE-41C5-878C-8121DFADDEAA}"/>
    <cellStyle name="ป้อนค่า 2 4 3 5" xfId="7904" xr:uid="{B3B45EE5-76EC-406A-9E0E-C52156AE286B}"/>
    <cellStyle name="ป้อนค่า 2 4 3 5 2" xfId="13283" xr:uid="{DE743BC9-9CC0-4D77-9392-1CB397C683A9}"/>
    <cellStyle name="ป้อนค่า 2 4 3 5 2 2" xfId="37315" xr:uid="{251CE128-0F7F-4372-BC14-A30904E902A1}"/>
    <cellStyle name="ป้อนค่า 2 4 3 5 3" xfId="18019" xr:uid="{1C17F6B4-079B-40B3-97EF-739FB2C50B9B}"/>
    <cellStyle name="ป้อนค่า 2 4 3 5 3 2" xfId="42049" xr:uid="{4477A467-8984-4D1E-9814-6C2327E04B83}"/>
    <cellStyle name="ป้อนค่า 2 4 3 5 4" xfId="23024" xr:uid="{85AD1370-CDD6-4B3F-80A6-CDEBC8AABA88}"/>
    <cellStyle name="ป้อนค่า 2 4 3 5 4 2" xfId="46816" xr:uid="{F6483508-4FA9-496D-839B-415A2AC22DCC}"/>
    <cellStyle name="ป้อนค่า 2 4 3 5 5" xfId="27625" xr:uid="{833BB752-51EF-42DA-9D68-60E1436EE6DF}"/>
    <cellStyle name="ป้อนค่า 2 4 3 5 5 2" xfId="51391" xr:uid="{EACD7DFA-6133-4E12-ACCC-7E5CD883C7A1}"/>
    <cellStyle name="ป้อนค่า 2 4 3 5 6" xfId="32444" xr:uid="{07F4A639-559D-4010-A4F3-4653B8F9BFC9}"/>
    <cellStyle name="ป้อนค่า 2 4 3 6" xfId="8637" xr:uid="{913F0285-539F-4B29-9800-8AEE429F6AC9}"/>
    <cellStyle name="ป้อนค่า 2 4 3 6 2" xfId="14016" xr:uid="{A99D8222-F7BE-41B3-AA25-D96202084DBF}"/>
    <cellStyle name="ป้อนค่า 2 4 3 6 2 2" xfId="38046" xr:uid="{F0BABA96-BDA4-4D61-998C-57E5A2262180}"/>
    <cellStyle name="ป้อนค่า 2 4 3 6 3" xfId="18750" xr:uid="{BFF0003C-DF30-46B6-BCC7-EB16F374E06F}"/>
    <cellStyle name="ป้อนค่า 2 4 3 6 3 2" xfId="42780" xr:uid="{58FA951A-83CA-40B3-9A5E-2C7CF0C0E5F5}"/>
    <cellStyle name="ป้อนค่า 2 4 3 6 4" xfId="23755" xr:uid="{143E3398-E236-493B-858C-5D288D8E6D53}"/>
    <cellStyle name="ป้อนค่า 2 4 3 6 4 2" xfId="47538" xr:uid="{93D27116-2B4C-4770-B1A7-C66E35611C2C}"/>
    <cellStyle name="ป้อนค่า 2 4 3 6 5" xfId="28347" xr:uid="{120EC3A2-AF9F-4114-AD83-B9EA4064A5EB}"/>
    <cellStyle name="ป้อนค่า 2 4 3 6 5 2" xfId="52113" xr:uid="{C1D0B7DB-A1FA-4960-B869-3D7B777F56BA}"/>
    <cellStyle name="ป้อนค่า 2 4 3 6 6" xfId="33166" xr:uid="{053A1B23-EEEF-45AF-83B8-56EAC2FD7278}"/>
    <cellStyle name="ป้อนค่า 2 4 3 7" xfId="9857" xr:uid="{1869C93C-51F3-4F03-9CFC-808BC190B53C}"/>
    <cellStyle name="ป้อนค่า 2 4 3 7 2" xfId="34071" xr:uid="{00613693-B853-4880-B654-135B2C7BE9A5}"/>
    <cellStyle name="ป้อนค่า 2 4 3 8" xfId="14774" xr:uid="{4D591EC3-3108-41C7-BA1A-6C3F768E2AEB}"/>
    <cellStyle name="ป้อนค่า 2 4 3 8 2" xfId="38804" xr:uid="{855AEE11-C8DE-4A6F-9308-3CA7648EE6D3}"/>
    <cellStyle name="ป้อนค่า 2 4 3 9" xfId="19748" xr:uid="{690BC9F3-C3A0-4219-92D8-912D2A6315A3}"/>
    <cellStyle name="ป้อนค่า 2 4 3 9 2" xfId="43583" xr:uid="{23597E2A-D979-417B-80F1-179224A56A96}"/>
    <cellStyle name="ป้อนค่า 2 4 4" xfId="4778" xr:uid="{B5879BA5-7DD5-4C00-B45D-FC3748CF22B2}"/>
    <cellStyle name="ป้อนค่า 2 4 4 2" xfId="10158" xr:uid="{FA313E00-6577-47D4-9BDC-A9526FDEC20A}"/>
    <cellStyle name="ป้อนค่า 2 4 4 2 2" xfId="34372" xr:uid="{4E23220B-12E8-4A34-ABFF-5AF48542A096}"/>
    <cellStyle name="ป้อนค่า 2 4 4 3" xfId="15075" xr:uid="{3013D512-32FA-46D9-8E56-FED47B1CE0E3}"/>
    <cellStyle name="ป้อนค่า 2 4 4 3 2" xfId="39105" xr:uid="{8F5BF97A-3148-4E2B-8C15-AF6D40E10B2A}"/>
    <cellStyle name="ป้อนค่า 2 4 4 4" xfId="20307" xr:uid="{49F86B16-20CD-4AA5-B57D-6EF491A2F749}"/>
    <cellStyle name="ป้อนค่า 2 4 4 4 2" xfId="44134" xr:uid="{93B7AA9C-6ED3-43BD-B101-457B7AD3601F}"/>
    <cellStyle name="ป้อนค่า 2 4 4 5" xfId="24943" xr:uid="{A0E113B1-947D-427B-BF32-B0A19824C069}"/>
    <cellStyle name="ป้อนค่า 2 4 4 5 2" xfId="48709" xr:uid="{6DB1E00F-5BB7-4578-8473-05E8286D2725}"/>
    <cellStyle name="ป้อนค่า 2 4 4 6" xfId="29537" xr:uid="{837FD9C4-D197-4F04-98AF-74993FA7B936}"/>
    <cellStyle name="ป้อนค่า 2 4 5" xfId="5883" xr:uid="{87EB520B-73ED-43C1-82A3-40A14A11A6FF}"/>
    <cellStyle name="ป้อนค่า 2 4 5 2" xfId="11262" xr:uid="{639E67D3-A9C2-4F7E-AD34-676616A76867}"/>
    <cellStyle name="ป้อนค่า 2 4 5 2 2" xfId="35301" xr:uid="{9F6ECBDB-9133-480D-925A-C895B733CF14}"/>
    <cellStyle name="ป้อนค่า 2 4 5 3" xfId="16005" xr:uid="{778A7497-EE5C-413C-8480-692EBC1C7235}"/>
    <cellStyle name="ป้อนค่า 2 4 5 3 2" xfId="40035" xr:uid="{9F8B8915-8861-435D-98DE-E8F2DE6D4AC2}"/>
    <cellStyle name="ป้อนค่า 2 4 5 4" xfId="21053" xr:uid="{B44AD5BD-D4CD-4BA2-967C-5EF2243A252B}"/>
    <cellStyle name="ป้อนค่า 2 4 5 4 2" xfId="44869" xr:uid="{1743A7B9-3EA8-4B68-AAF2-AE494791528A}"/>
    <cellStyle name="ป้อนค่า 2 4 5 5" xfId="25678" xr:uid="{A1D76A87-5F95-4FA1-AD24-9F8F23A000C3}"/>
    <cellStyle name="ป้อนค่า 2 4 5 5 2" xfId="49444" xr:uid="{9CF725E2-0F2A-4C45-974C-564C96940AE9}"/>
    <cellStyle name="ป้อนค่า 2 4 5 6" xfId="30454" xr:uid="{6F2120E1-A376-40AC-8C1E-A2EBF672C474}"/>
    <cellStyle name="ป้อนค่า 2 4 6" xfId="6664" xr:uid="{5CF6EDCC-9989-4FE0-80AA-1800C1056993}"/>
    <cellStyle name="ป้อนค่า 2 4 6 2" xfId="12043" xr:uid="{88C0EE8D-0E5D-496A-9219-53EB55DC4F6C}"/>
    <cellStyle name="ป้อนค่า 2 4 6 2 2" xfId="36079" xr:uid="{FCBA0C33-484B-4624-8D49-59B9E292FDF8}"/>
    <cellStyle name="ป้อนค่า 2 4 6 3" xfId="16783" xr:uid="{86322427-D557-484E-8458-55FB44767BB4}"/>
    <cellStyle name="ป้อนค่า 2 4 6 3 2" xfId="40813" xr:uid="{6886B1E8-FFCA-4760-AA9A-BF64D9B229B9}"/>
    <cellStyle name="ป้อนค่า 2 4 6 4" xfId="21790" xr:uid="{B098BBD4-0550-4DB5-9BB1-DE83F9B4D4A0}"/>
    <cellStyle name="ป้อนค่า 2 4 6 4 2" xfId="45597" xr:uid="{D92F454E-2C99-427E-AFA6-AC9A86502FDD}"/>
    <cellStyle name="ป้อนค่า 2 4 6 5" xfId="26406" xr:uid="{3D25F434-9D05-459A-9405-B0AC78B4AA62}"/>
    <cellStyle name="ป้อนค่า 2 4 6 5 2" xfId="50172" xr:uid="{24E3D2C1-8579-463A-B9EE-85CEAF100BF5}"/>
    <cellStyle name="ป้อนค่า 2 4 6 6" xfId="31223" xr:uid="{D8EA2AF3-E476-4878-862A-66F5D620145B}"/>
    <cellStyle name="ป้อนค่า 2 4 7" xfId="7404" xr:uid="{9F71E841-DC48-46B1-9007-E7896D69AA82}"/>
    <cellStyle name="ป้อนค่า 2 4 7 2" xfId="12783" xr:uid="{D30AED64-96D7-4D31-BE9B-ACA19F5F8B56}"/>
    <cellStyle name="ป้อนค่า 2 4 7 2 2" xfId="36817" xr:uid="{0190ABD6-CED7-43DA-84D9-5E6854F24E6E}"/>
    <cellStyle name="ป้อนค่า 2 4 7 3" xfId="17521" xr:uid="{5E7A24B9-654C-4FA1-97C3-637806E5BD6F}"/>
    <cellStyle name="ป้อนค่า 2 4 7 3 2" xfId="41551" xr:uid="{0163E08C-D90E-4DB2-B755-27E60F83D293}"/>
    <cellStyle name="ป้อนค่า 2 4 7 4" xfId="22526" xr:uid="{B7DCFA11-EBE7-4B5B-9CFB-09056042A032}"/>
    <cellStyle name="ป้อนค่า 2 4 7 4 2" xfId="46324" xr:uid="{332780B6-D197-43C0-A8A5-F187AF1A889C}"/>
    <cellStyle name="ป้อนค่า 2 4 7 5" xfId="27133" xr:uid="{E5F76390-F3C2-4DA0-A28E-081BF239079D}"/>
    <cellStyle name="ป้อนค่า 2 4 7 5 2" xfId="50899" xr:uid="{35E48192-807E-4770-99B5-7A7D38CAD96E}"/>
    <cellStyle name="ป้อนค่า 2 4 7 6" xfId="31952" xr:uid="{117BBBDB-D92C-49E3-AE6D-87F492ABDEF3}"/>
    <cellStyle name="ป้อนค่า 2 4 8" xfId="8137" xr:uid="{C1044229-4989-4988-A428-C76D9906A4C2}"/>
    <cellStyle name="ป้อนค่า 2 4 8 2" xfId="13516" xr:uid="{D6052A65-792E-41AB-B8C6-EE1EE1140D55}"/>
    <cellStyle name="ป้อนค่า 2 4 8 2 2" xfId="37548" xr:uid="{A7740B2B-0422-4D46-ACEC-F7D3BD5A4D8B}"/>
    <cellStyle name="ป้อนค่า 2 4 8 3" xfId="18252" xr:uid="{807F8186-6C59-4D2A-A0C8-6D801FF7CE9C}"/>
    <cellStyle name="ป้อนค่า 2 4 8 3 2" xfId="42282" xr:uid="{98E044CD-9198-4836-B428-56265B0AA3F3}"/>
    <cellStyle name="ป้อนค่า 2 4 8 4" xfId="23257" xr:uid="{E39D1D5D-93EE-42AB-B30A-F11E6785A926}"/>
    <cellStyle name="ป้อนค่า 2 4 8 4 2" xfId="47046" xr:uid="{81558E76-3220-42EC-B74C-1459356B7598}"/>
    <cellStyle name="ป้อนค่า 2 4 8 5" xfId="27855" xr:uid="{0E961BC1-CD7E-403E-B188-36CAA0553D73}"/>
    <cellStyle name="ป้อนค่า 2 4 8 5 2" xfId="51621" xr:uid="{5150FC54-182C-4A52-8B92-E4146170275D}"/>
    <cellStyle name="ป้อนค่า 2 4 8 6" xfId="32674" xr:uid="{DF7FBACC-80C3-42AD-8A24-CB1EB51F75D9}"/>
    <cellStyle name="ป้อนค่า 2 4 9" xfId="9354" xr:uid="{EBEAE19D-F253-4D44-BC8A-95B0FCD96AE7}"/>
    <cellStyle name="ป้อนค่า 2 4 9 2" xfId="33570" xr:uid="{89F80CE0-E7C3-4715-9017-BF8C41B63686}"/>
    <cellStyle name="ป้อนค่า 2 5" xfId="4051" xr:uid="{F1E91084-C5A0-4417-AC55-973AD407BCA8}"/>
    <cellStyle name="ป้อนค่า 2 5 10" xfId="14360" xr:uid="{55E33855-4ABB-4C6E-985F-63AECF68E986}"/>
    <cellStyle name="ป้อนค่า 2 5 10 2" xfId="38390" xr:uid="{2F3A7AAB-57B2-4F28-9FF7-FC31250DE9EA}"/>
    <cellStyle name="ป้อนค่า 2 5 11" xfId="19332" xr:uid="{1705F668-06AC-4460-AD2E-8701313B584F}"/>
    <cellStyle name="ป้อนค่า 2 5 11 2" xfId="43173" xr:uid="{D34F6CFB-4218-498F-95EA-77D3CDE96DDE}"/>
    <cellStyle name="ป้อนค่า 2 5 12" xfId="24071" xr:uid="{965AE03A-1A17-49E7-8333-BC6E7498EE64}"/>
    <cellStyle name="ป้อนค่า 2 5 12 2" xfId="47840" xr:uid="{19AA3780-7766-4EFC-A253-238A6D88EA57}"/>
    <cellStyle name="ป้อนค่า 2 5 13" xfId="28829" xr:uid="{71D70557-8AB7-4592-84E8-82E9254EDED0}"/>
    <cellStyle name="ป้อนค่า 2 5 2" xfId="4335" xr:uid="{4E9C1372-AA93-4C86-AC2B-C98001C6D5DB}"/>
    <cellStyle name="ป้อนค่า 2 5 2 10" xfId="24316" xr:uid="{A5F21FEB-770E-4711-B8CF-5158F2626298}"/>
    <cellStyle name="ป้อนค่า 2 5 2 10 2" xfId="48082" xr:uid="{FD16C9BE-85D2-4CC6-8B99-9D2740602083}"/>
    <cellStyle name="ป้อนค่า 2 5 2 11" xfId="29100" xr:uid="{0E41D349-8D6C-4ABD-85D8-A2691079C850}"/>
    <cellStyle name="ป้อนค่า 2 5 2 2" xfId="5138" xr:uid="{F4800F57-3EBF-4767-9C7D-497C6065BBCB}"/>
    <cellStyle name="ป้อนค่า 2 5 2 2 2" xfId="10518" xr:uid="{47BF7599-53E4-4132-8E19-D25137C443B3}"/>
    <cellStyle name="ป้อนค่า 2 5 2 2 2 2" xfId="34730" xr:uid="{2848AFB4-29FA-44F3-8C6D-B7BB30CEA259}"/>
    <cellStyle name="ป้อนค่า 2 5 2 2 3" xfId="15433" xr:uid="{6690B2F8-121D-4112-9EA8-7976C92AD763}"/>
    <cellStyle name="ป้อนค่า 2 5 2 2 3 2" xfId="39463" xr:uid="{20CFC910-F191-4050-8629-54AC625DB9C4}"/>
    <cellStyle name="ป้อนค่า 2 5 2 2 4" xfId="20667" xr:uid="{01069721-FE48-4712-ACED-02067D3A3B6A}"/>
    <cellStyle name="ป้อนค่า 2 5 2 2 4 2" xfId="44489" xr:uid="{3B8B2D10-CBFF-4034-889B-8CA154BCE34E}"/>
    <cellStyle name="ป้อนค่า 2 5 2 2 5" xfId="25298" xr:uid="{2350F97C-DE72-4158-84E4-E0235910AAC8}"/>
    <cellStyle name="ป้อนค่า 2 5 2 2 5 2" xfId="49064" xr:uid="{0878FE78-FC66-40B0-9835-168F2B1F3E63}"/>
    <cellStyle name="ป้อนค่า 2 5 2 2 6" xfId="29890" xr:uid="{A933A5DC-83E0-4EA1-9B70-D06E079EEA84}"/>
    <cellStyle name="ป้อนค่า 2 5 2 3" xfId="6244" xr:uid="{7D3F4ECB-AED4-48F4-8ED0-49174266A52B}"/>
    <cellStyle name="ป้อนค่า 2 5 2 3 2" xfId="11623" xr:uid="{7C9F5AB1-5CA7-4DDA-AEA0-70620B806290}"/>
    <cellStyle name="ป้อนค่า 2 5 2 3 2 2" xfId="35660" xr:uid="{13180FED-FAD7-4382-916D-D3D94E3BD1CB}"/>
    <cellStyle name="ป้อนค่า 2 5 2 3 3" xfId="16364" xr:uid="{A2FBAC8B-192D-4A09-BE7F-C2E252F92B3A}"/>
    <cellStyle name="ป้อนค่า 2 5 2 3 3 2" xfId="40394" xr:uid="{662D1E64-86DA-4FE5-AD84-5609ED6ED14D}"/>
    <cellStyle name="ป้อนค่า 2 5 2 3 4" xfId="21412" xr:uid="{A1DED474-5076-4D5A-9AB5-A8DD97390F91}"/>
    <cellStyle name="ป้อนค่า 2 5 2 3 4 2" xfId="45223" xr:uid="{5F2D7648-3E89-43D9-9C0E-5019D69B0023}"/>
    <cellStyle name="ป้อนค่า 2 5 2 3 5" xfId="26032" xr:uid="{476FF832-C307-418C-B566-C1795768F093}"/>
    <cellStyle name="ป้อนค่า 2 5 2 3 5 2" xfId="49798" xr:uid="{63B9D21F-32C2-46C7-B166-9CEC9F640761}"/>
    <cellStyle name="ป้อนค่า 2 5 2 3 6" xfId="30808" xr:uid="{B3C32163-5991-41AA-99FC-4E4D802B7024}"/>
    <cellStyle name="ป้อนค่า 2 5 2 4" xfId="7025" xr:uid="{E3FE3A01-9CE0-4C4B-AE5A-1F3F7F12D6C0}"/>
    <cellStyle name="ป้อนค่า 2 5 2 4 2" xfId="12404" xr:uid="{A5FF2388-2E67-4275-9CFC-F44136208334}"/>
    <cellStyle name="ป้อนค่า 2 5 2 4 2 2" xfId="36438" xr:uid="{296E3C63-9CCA-48DC-9CF6-B952C7839E5D}"/>
    <cellStyle name="ป้อนค่า 2 5 2 4 3" xfId="17142" xr:uid="{4E73AF30-6E71-4CBF-9D2C-6B04770140F3}"/>
    <cellStyle name="ป้อนค่า 2 5 2 4 3 2" xfId="41172" xr:uid="{96081570-0C16-45FA-B8D0-0AF6DC4B9985}"/>
    <cellStyle name="ป้อนค่า 2 5 2 4 4" xfId="22148" xr:uid="{04761BAA-79AE-42E3-BD12-E965F07F9211}"/>
    <cellStyle name="ป้อนค่า 2 5 2 4 4 2" xfId="45950" xr:uid="{2509EE22-5C6C-408E-9573-B4AE139CA29D}"/>
    <cellStyle name="ป้อนค่า 2 5 2 4 5" xfId="26759" xr:uid="{D44D212A-C8AD-480D-ADE9-537FAEAE505A}"/>
    <cellStyle name="ป้อนค่า 2 5 2 4 5 2" xfId="50525" xr:uid="{0B8779E4-2376-44CE-A541-F5E5BD406D83}"/>
    <cellStyle name="ป้อนค่า 2 5 2 4 6" xfId="31577" xr:uid="{3B89AE0C-234A-4C33-9C12-3DD4E5F25D01}"/>
    <cellStyle name="ป้อนค่า 2 5 2 5" xfId="7764" xr:uid="{CCF8CB9C-3013-4A53-A673-BF700E85E220}"/>
    <cellStyle name="ป้อนค่า 2 5 2 5 2" xfId="13143" xr:uid="{531BFFF7-FCAB-42AB-A0D8-B3CA78E8BF58}"/>
    <cellStyle name="ป้อนค่า 2 5 2 5 2 2" xfId="37175" xr:uid="{19054D1F-49F4-4EE3-A40B-551A7878217A}"/>
    <cellStyle name="ป้อนค่า 2 5 2 5 3" xfId="17879" xr:uid="{ED9885CA-E7FE-4C48-82C9-8241EE9B360D}"/>
    <cellStyle name="ป้อนค่า 2 5 2 5 3 2" xfId="41909" xr:uid="{F36E44DF-183E-44E6-8C77-D4B112130A09}"/>
    <cellStyle name="ป้อนค่า 2 5 2 5 4" xfId="22884" xr:uid="{34FAE827-C40F-470D-890E-7581156DA5D4}"/>
    <cellStyle name="ป้อนค่า 2 5 2 5 4 2" xfId="46677" xr:uid="{7DA28EC9-EE30-4679-A45F-3B2FEB7E42FF}"/>
    <cellStyle name="ป้อนค่า 2 5 2 5 5" xfId="27486" xr:uid="{90F02775-33BA-48C0-97F3-9F05F6C43F3C}"/>
    <cellStyle name="ป้อนค่า 2 5 2 5 5 2" xfId="51252" xr:uid="{BA743FF6-309D-418A-BDD6-151FA6F25269}"/>
    <cellStyle name="ป้อนค่า 2 5 2 5 6" xfId="32305" xr:uid="{8F1A208D-8FA7-43C5-B7A3-E4C186D2EFFD}"/>
    <cellStyle name="ป้อนค่า 2 5 2 6" xfId="8497" xr:uid="{56CB1B55-A7E2-4914-B1C2-D60521F7BBD4}"/>
    <cellStyle name="ป้อนค่า 2 5 2 6 2" xfId="13876" xr:uid="{3FFE4C59-3F86-43F0-AB96-487209FBFE05}"/>
    <cellStyle name="ป้อนค่า 2 5 2 6 2 2" xfId="37906" xr:uid="{B71C86D1-0BA4-4C69-BD86-606A8405BA2A}"/>
    <cellStyle name="ป้อนค่า 2 5 2 6 3" xfId="18610" xr:uid="{0646F3D2-ED5E-45D8-82B0-0C30ECC9C6B0}"/>
    <cellStyle name="ป้อนค่า 2 5 2 6 3 2" xfId="42640" xr:uid="{11A06231-7935-478C-A39E-84684C885D7D}"/>
    <cellStyle name="ป้อนค่า 2 5 2 6 4" xfId="23615" xr:uid="{626056CE-B1BF-4B83-9596-45768B95EA41}"/>
    <cellStyle name="ป้อนค่า 2 5 2 6 4 2" xfId="47399" xr:uid="{97D9A060-A964-4D64-BC50-E186197F5C4E}"/>
    <cellStyle name="ป้อนค่า 2 5 2 6 5" xfId="28208" xr:uid="{CB4AA037-1EC9-4E33-B1BB-F5BFA98590A3}"/>
    <cellStyle name="ป้อนค่า 2 5 2 6 5 2" xfId="51974" xr:uid="{239CC413-A71A-4124-863D-3F52FFC7ED43}"/>
    <cellStyle name="ป้อนค่า 2 5 2 6 6" xfId="33027" xr:uid="{E27D8091-EF77-431A-AF22-3D2D482BCE90}"/>
    <cellStyle name="ป้อนค่า 2 5 2 7" xfId="9717" xr:uid="{3CB7BA3E-2CE3-45C9-83CD-97ADDEB26041}"/>
    <cellStyle name="ป้อนค่า 2 5 2 7 2" xfId="33931" xr:uid="{F2ED298F-ABA5-4BA1-B3F5-1E508605EA78}"/>
    <cellStyle name="ป้อนค่า 2 5 2 8" xfId="14634" xr:uid="{DD0B726C-D780-44C1-8CFE-544CAAD4D85E}"/>
    <cellStyle name="ป้อนค่า 2 5 2 8 2" xfId="38664" xr:uid="{E0426645-3F90-4C33-9EE7-A0C61D58770C}"/>
    <cellStyle name="ป้อนค่า 2 5 2 9" xfId="19608" xr:uid="{DE24CF86-0FB4-4E0E-8C1D-D77284CDEB25}"/>
    <cellStyle name="ป้อนค่า 2 5 2 9 2" xfId="43444" xr:uid="{48687119-E9BC-4BD9-9AF9-0F31C9275D7F}"/>
    <cellStyle name="ป้อนค่า 2 5 3" xfId="4559" xr:uid="{12877166-A646-4DF8-85E0-ECDB0141960E}"/>
    <cellStyle name="ป้อนค่า 2 5 3 10" xfId="24514" xr:uid="{B3F331E4-5764-4464-8198-9A9ABDCC76BF}"/>
    <cellStyle name="ป้อนค่า 2 5 3 10 2" xfId="48280" xr:uid="{CF2A2E2C-7D5A-4BA3-9836-FEE4AA54BA3C}"/>
    <cellStyle name="ป้อนค่า 2 5 3 11" xfId="29321" xr:uid="{92198654-F6AD-41A2-B2DC-EE9F3FD2C4F5}"/>
    <cellStyle name="ป้อนค่า 2 5 3 2" xfId="5362" xr:uid="{013189F8-9581-4DC5-B453-BB12F4BD4214}"/>
    <cellStyle name="ป้อนค่า 2 5 3 2 2" xfId="10742" xr:uid="{E35BC3C9-2409-4927-A48F-865A3B6117C2}"/>
    <cellStyle name="ป้อนค่า 2 5 3 2 2 2" xfId="34954" xr:uid="{48AAEBD4-EDF8-4937-B27D-0734C2BFE509}"/>
    <cellStyle name="ป้อนค่า 2 5 3 2 3" xfId="15657" xr:uid="{7A85A00B-A7E2-438A-9E31-ABD98CEE3AE8}"/>
    <cellStyle name="ป้อนค่า 2 5 3 2 3 2" xfId="39687" xr:uid="{3F3A3040-1646-42D4-A8B1-2AA76E472AF7}"/>
    <cellStyle name="ป้อนค่า 2 5 3 2 4" xfId="20891" xr:uid="{0DF29337-527E-448B-A045-8FD6BECB7C30}"/>
    <cellStyle name="ป้อนค่า 2 5 3 2 4 2" xfId="44710" xr:uid="{2929E969-FC86-4B83-94A9-0A4DDCACC719}"/>
    <cellStyle name="ป้อนค่า 2 5 3 2 5" xfId="25519" xr:uid="{76C11B5C-55C6-43B9-ACA7-8CF656289619}"/>
    <cellStyle name="ป้อนค่า 2 5 3 2 5 2" xfId="49285" xr:uid="{44798B1F-23B5-4533-A9E6-D2CD5D259D10}"/>
    <cellStyle name="ป้อนค่า 2 5 3 2 6" xfId="30111" xr:uid="{6F9D21CE-573C-429E-A945-66AD6FE56150}"/>
    <cellStyle name="ป้อนค่า 2 5 3 3" xfId="6468" xr:uid="{2C7212FC-82A7-45C2-9BF7-019F9D36064B}"/>
    <cellStyle name="ป้อนค่า 2 5 3 3 2" xfId="11847" xr:uid="{8C96D878-0B81-4E29-A5B0-2FA0643C46A7}"/>
    <cellStyle name="ป้อนค่า 2 5 3 3 2 2" xfId="35884" xr:uid="{D85158CA-1E2F-4FE5-92B6-B8A77C77CA12}"/>
    <cellStyle name="ป้อนค่า 2 5 3 3 3" xfId="16588" xr:uid="{88EC3E49-A31F-4FE6-A44A-8B999C75B082}"/>
    <cellStyle name="ป้อนค่า 2 5 3 3 3 2" xfId="40618" xr:uid="{E4797F13-C6E4-4E3C-AFF7-9CBD8F2FE52D}"/>
    <cellStyle name="ป้อนค่า 2 5 3 3 4" xfId="21636" xr:uid="{A1790D9D-6B73-4BEC-9881-027CFDC4366F}"/>
    <cellStyle name="ป้อนค่า 2 5 3 3 4 2" xfId="45444" xr:uid="{6F988AC9-4DA2-4C15-BB99-CB87FE338EE9}"/>
    <cellStyle name="ป้อนค่า 2 5 3 3 5" xfId="26253" xr:uid="{B038A046-AE83-4560-9A3E-1543AD86F439}"/>
    <cellStyle name="ป้อนค่า 2 5 3 3 5 2" xfId="50019" xr:uid="{7F6A21DF-785D-4CFA-A28E-06A8770D04EC}"/>
    <cellStyle name="ป้อนค่า 2 5 3 3 6" xfId="31029" xr:uid="{290BA5F1-9C40-499D-A39D-1BDACDD5A026}"/>
    <cellStyle name="ป้อนค่า 2 5 3 4" xfId="7249" xr:uid="{DA84CE04-3F7A-4587-85E4-3739D7E3CFA8}"/>
    <cellStyle name="ป้อนค่า 2 5 3 4 2" xfId="12628" xr:uid="{ED8513EC-85CC-495D-998F-9784FE556460}"/>
    <cellStyle name="ป้อนค่า 2 5 3 4 2 2" xfId="36662" xr:uid="{E765D491-29D4-4D45-A91B-9317B52ECD54}"/>
    <cellStyle name="ป้อนค่า 2 5 3 4 3" xfId="17366" xr:uid="{2D495AAA-2F5D-48F5-A2FC-94BADE76613A}"/>
    <cellStyle name="ป้อนค่า 2 5 3 4 3 2" xfId="41396" xr:uid="{D703CFA2-6B47-4CA8-BA8D-2F029A2B0F75}"/>
    <cellStyle name="ป้อนค่า 2 5 3 4 4" xfId="22372" xr:uid="{8E4225A8-8A82-4037-8A3E-0BC582E7B052}"/>
    <cellStyle name="ป้อนค่า 2 5 3 4 4 2" xfId="46171" xr:uid="{A57F4166-F773-4AAD-B53F-B7C9D7F03B9B}"/>
    <cellStyle name="ป้อนค่า 2 5 3 4 5" xfId="26980" xr:uid="{4B846BF7-D4C1-4B01-B96F-51566FA75DA3}"/>
    <cellStyle name="ป้อนค่า 2 5 3 4 5 2" xfId="50746" xr:uid="{9FF70DEE-56BA-4674-9F1A-E204EFDE6A78}"/>
    <cellStyle name="ป้อนค่า 2 5 3 4 6" xfId="31798" xr:uid="{4CB5B324-1F8F-420A-87B2-9246BEAA20E5}"/>
    <cellStyle name="ป้อนค่า 2 5 3 5" xfId="7988" xr:uid="{C7EFFF83-3CAB-41C3-B49C-238C1F137057}"/>
    <cellStyle name="ป้อนค่า 2 5 3 5 2" xfId="13367" xr:uid="{12706200-59C5-4310-ABF8-CF4A3C865660}"/>
    <cellStyle name="ป้อนค่า 2 5 3 5 2 2" xfId="37399" xr:uid="{95E31E6A-11A3-4C06-B1F0-E7E5F7F0F180}"/>
    <cellStyle name="ป้อนค่า 2 5 3 5 3" xfId="18103" xr:uid="{A5D3D2CE-2694-4D55-945C-AE597824B06D}"/>
    <cellStyle name="ป้อนค่า 2 5 3 5 3 2" xfId="42133" xr:uid="{239BE2F3-DAC7-4E75-9059-30B4C1E7CB34}"/>
    <cellStyle name="ป้อนค่า 2 5 3 5 4" xfId="23108" xr:uid="{A5347847-847A-4DC0-A107-C2797F7CE075}"/>
    <cellStyle name="ป้อนค่า 2 5 3 5 4 2" xfId="46898" xr:uid="{B5BA66E3-F9C2-46EB-81E0-E99ACFEEA431}"/>
    <cellStyle name="ป้อนค่า 2 5 3 5 5" xfId="27707" xr:uid="{AF12C8F1-C1FF-45F2-B8F3-9D417CB2A0CF}"/>
    <cellStyle name="ป้อนค่า 2 5 3 5 5 2" xfId="51473" xr:uid="{F58573B0-62D2-42D4-B046-0A04F177BB0B}"/>
    <cellStyle name="ป้อนค่า 2 5 3 5 6" xfId="32526" xr:uid="{E498BE98-5754-4C39-86DD-25132BD6F053}"/>
    <cellStyle name="ป้อนค่า 2 5 3 6" xfId="8721" xr:uid="{24AD9F1A-CC6E-47A6-9729-F075BB1126A3}"/>
    <cellStyle name="ป้อนค่า 2 5 3 6 2" xfId="14100" xr:uid="{C3D3C53D-41FC-4B47-92F1-5CC00713EFD8}"/>
    <cellStyle name="ป้อนค่า 2 5 3 6 2 2" xfId="38130" xr:uid="{B5FE6311-A34D-4D53-BED5-CE6A0DD425AD}"/>
    <cellStyle name="ป้อนค่า 2 5 3 6 3" xfId="18834" xr:uid="{26684166-7B6A-4B8C-8D8A-D06748A982D4}"/>
    <cellStyle name="ป้อนค่า 2 5 3 6 3 2" xfId="42864" xr:uid="{5A0089CB-F8D5-4A8B-BE19-9497AB28BED4}"/>
    <cellStyle name="ป้อนค่า 2 5 3 6 4" xfId="23839" xr:uid="{935E8216-5914-444C-8911-1A27D165CE33}"/>
    <cellStyle name="ป้อนค่า 2 5 3 6 4 2" xfId="47620" xr:uid="{9B4A620A-CAD4-40F1-9D22-1A756DDD12C9}"/>
    <cellStyle name="ป้อนค่า 2 5 3 6 5" xfId="28429" xr:uid="{B12840C1-4224-4BCF-8145-2D0C78E05392}"/>
    <cellStyle name="ป้อนค่า 2 5 3 6 5 2" xfId="52195" xr:uid="{686FCD6B-6B39-4648-A4A7-3EED7C154005}"/>
    <cellStyle name="ป้อนค่า 2 5 3 6 6" xfId="33248" xr:uid="{83AEE84C-3E87-4D23-B09C-C6A0033479A7}"/>
    <cellStyle name="ป้อนค่า 2 5 3 7" xfId="9941" xr:uid="{FF93B16B-5345-4B42-8AB4-43C0ED82F3DA}"/>
    <cellStyle name="ป้อนค่า 2 5 3 7 2" xfId="34155" xr:uid="{FA882058-0BFC-41CD-B8DB-422D1BDE58C6}"/>
    <cellStyle name="ป้อนค่า 2 5 3 8" xfId="14858" xr:uid="{B68C4146-6B23-427C-BB18-37B2C8F3D6D1}"/>
    <cellStyle name="ป้อนค่า 2 5 3 8 2" xfId="38888" xr:uid="{E1733E3D-3E3D-4896-8337-2557F09D594C}"/>
    <cellStyle name="ป้อนค่า 2 5 3 9" xfId="19832" xr:uid="{C11FBC64-AE26-4F18-8251-11B7A36C8004}"/>
    <cellStyle name="ป้อนค่า 2 5 3 9 2" xfId="43665" xr:uid="{777AC172-51DB-4A3E-96DA-B95D39AACA22}"/>
    <cellStyle name="ป้อนค่า 2 5 4" xfId="4862" xr:uid="{BFCB349E-D68B-4CCA-80B6-C368776A8F31}"/>
    <cellStyle name="ป้อนค่า 2 5 4 2" xfId="10242" xr:uid="{73BA29D2-7B71-4AB8-BE3D-472D6AF69F94}"/>
    <cellStyle name="ป้อนค่า 2 5 4 2 2" xfId="34456" xr:uid="{A9B7B431-4870-4D16-8226-7CD6ADE555C2}"/>
    <cellStyle name="ป้อนค่า 2 5 4 3" xfId="15159" xr:uid="{FB6764CE-6039-4B6B-ABAA-F7334639051E}"/>
    <cellStyle name="ป้อนค่า 2 5 4 3 2" xfId="39189" xr:uid="{71D55168-91F4-40DE-B7C5-C98EA1DB5524}"/>
    <cellStyle name="ป้อนค่า 2 5 4 4" xfId="20391" xr:uid="{40F3F6FA-8BC4-44A7-8D32-868591291920}"/>
    <cellStyle name="ป้อนค่า 2 5 4 4 2" xfId="44216" xr:uid="{0CAA3828-377A-44F9-AE34-66251B43D35B}"/>
    <cellStyle name="ป้อนค่า 2 5 4 5" xfId="25025" xr:uid="{44A80450-3BCF-48F5-B6D4-F331BB14D826}"/>
    <cellStyle name="ป้อนค่า 2 5 4 5 2" xfId="48791" xr:uid="{6F766492-3D6F-4A3F-8399-013177CF9DBE}"/>
    <cellStyle name="ป้อนค่า 2 5 4 6" xfId="29619" xr:uid="{2EFE52A2-A6B6-4574-A486-1A30C2B65271}"/>
    <cellStyle name="ป้อนค่า 2 5 5" xfId="5967" xr:uid="{B620E3B9-2F62-477C-BBC2-57B252B0812A}"/>
    <cellStyle name="ป้อนค่า 2 5 5 2" xfId="11346" xr:uid="{70047845-15B8-4D74-BE88-94A8CE87EEF2}"/>
    <cellStyle name="ป้อนค่า 2 5 5 2 2" xfId="35385" xr:uid="{1E08F36E-3E79-420B-A715-E8920E6D961E}"/>
    <cellStyle name="ป้อนค่า 2 5 5 3" xfId="16089" xr:uid="{B6129FA2-C225-4236-A998-89DCB1EC8170}"/>
    <cellStyle name="ป้อนค่า 2 5 5 3 2" xfId="40119" xr:uid="{7B572451-D237-4B99-86F1-790D83A3247C}"/>
    <cellStyle name="ป้อนค่า 2 5 5 4" xfId="21137" xr:uid="{C65FCAFE-BB59-4EAA-81E9-8A4224E69F71}"/>
    <cellStyle name="ป้อนค่า 2 5 5 4 2" xfId="44951" xr:uid="{D0574186-43EF-44AE-84E1-C158ECF7F922}"/>
    <cellStyle name="ป้อนค่า 2 5 5 5" xfId="25760" xr:uid="{F5A3A08E-CED5-4707-BB06-051F4A1186B2}"/>
    <cellStyle name="ป้อนค่า 2 5 5 5 2" xfId="49526" xr:uid="{74A9E1BC-6898-4285-8928-D2000002AF95}"/>
    <cellStyle name="ป้อนค่า 2 5 5 6" xfId="30536" xr:uid="{45D08A35-1FFA-48D6-9EAB-074F9BD2850C}"/>
    <cellStyle name="ป้อนค่า 2 5 6" xfId="6748" xr:uid="{D2B7B813-7987-494F-BBB3-052A393D8C95}"/>
    <cellStyle name="ป้อนค่า 2 5 6 2" xfId="12127" xr:uid="{DDF83E5F-A14F-46AA-B05C-3DB020E55218}"/>
    <cellStyle name="ป้อนค่า 2 5 6 2 2" xfId="36163" xr:uid="{77C34741-205B-49CE-8CA8-3410A0ECA4ED}"/>
    <cellStyle name="ป้อนค่า 2 5 6 3" xfId="16867" xr:uid="{ACC69861-795E-4B48-88F8-F684C62D88E8}"/>
    <cellStyle name="ป้อนค่า 2 5 6 3 2" xfId="40897" xr:uid="{1EC0A236-000D-4E89-9265-323AC60A5D79}"/>
    <cellStyle name="ป้อนค่า 2 5 6 4" xfId="21874" xr:uid="{D7710B21-8D8A-418F-B2E4-5AE9E41CA515}"/>
    <cellStyle name="ป้อนค่า 2 5 6 4 2" xfId="45679" xr:uid="{974343E4-9EB5-4C76-9E3B-5084C42B0B80}"/>
    <cellStyle name="ป้อนค่า 2 5 6 5" xfId="26488" xr:uid="{AD90AC6C-1BDA-4AD5-BC0D-D7648188F301}"/>
    <cellStyle name="ป้อนค่า 2 5 6 5 2" xfId="50254" xr:uid="{C36C7AA2-B4B7-4471-9325-80E367A58A0B}"/>
    <cellStyle name="ป้อนค่า 2 5 6 6" xfId="31305" xr:uid="{A0B98471-B004-478C-87C7-2A152B89AFF5}"/>
    <cellStyle name="ป้อนค่า 2 5 7" xfId="7488" xr:uid="{DDB8F2C2-7B75-493B-8608-798D1DA7B156}"/>
    <cellStyle name="ป้อนค่า 2 5 7 2" xfId="12867" xr:uid="{CF060034-CE91-48AC-99CD-7239D69C1FAB}"/>
    <cellStyle name="ป้อนค่า 2 5 7 2 2" xfId="36901" xr:uid="{AE1E9EA8-51D4-450F-BE1E-3E39D07490FC}"/>
    <cellStyle name="ป้อนค่า 2 5 7 3" xfId="17605" xr:uid="{8879774E-4908-40DF-9524-4BF7CB794A01}"/>
    <cellStyle name="ป้อนค่า 2 5 7 3 2" xfId="41635" xr:uid="{A019FE83-6D4D-4520-B879-1DDA31AB4085}"/>
    <cellStyle name="ป้อนค่า 2 5 7 4" xfId="22610" xr:uid="{CB8E710B-C6E2-4D55-9582-0E431E9A33B2}"/>
    <cellStyle name="ป้อนค่า 2 5 7 4 2" xfId="46406" xr:uid="{0AB2EE76-9E30-4106-989A-20833AFCAEB4}"/>
    <cellStyle name="ป้อนค่า 2 5 7 5" xfId="27215" xr:uid="{7779E81C-7E48-49DD-9E3A-F7CC93453378}"/>
    <cellStyle name="ป้อนค่า 2 5 7 5 2" xfId="50981" xr:uid="{3A2F4C3B-E900-4B84-855C-16C1A35B8CDE}"/>
    <cellStyle name="ป้อนค่า 2 5 7 6" xfId="32034" xr:uid="{DD58D73A-A06F-4B6B-862E-2AA16F682EFE}"/>
    <cellStyle name="ป้อนค่า 2 5 8" xfId="8221" xr:uid="{27AB623E-4E10-434C-B4D5-FC83D9930208}"/>
    <cellStyle name="ป้อนค่า 2 5 8 2" xfId="13600" xr:uid="{4B670E70-204A-41B4-9A5A-7DBAD6DC5105}"/>
    <cellStyle name="ป้อนค่า 2 5 8 2 2" xfId="37632" xr:uid="{469A52CB-C680-4868-9763-C93A9A2EAAFB}"/>
    <cellStyle name="ป้อนค่า 2 5 8 3" xfId="18336" xr:uid="{FF9344B9-AE41-4777-BBCF-4EF23353A85B}"/>
    <cellStyle name="ป้อนค่า 2 5 8 3 2" xfId="42366" xr:uid="{13EE4DE1-0575-48FF-AB56-83515CC82266}"/>
    <cellStyle name="ป้อนค่า 2 5 8 4" xfId="23341" xr:uid="{60438504-0B0D-4603-ADF0-CFDCFE5CE3AC}"/>
    <cellStyle name="ป้อนค่า 2 5 8 4 2" xfId="47128" xr:uid="{B768BAB1-98C7-48AC-ABEE-732C3E67F96A}"/>
    <cellStyle name="ป้อนค่า 2 5 8 5" xfId="27937" xr:uid="{A7B1F6E9-CF76-413B-A573-F3DFD1DA5530}"/>
    <cellStyle name="ป้อนค่า 2 5 8 5 2" xfId="51703" xr:uid="{1C9768FF-32D8-4432-8185-F64052B801B6}"/>
    <cellStyle name="ป้อนค่า 2 5 8 6" xfId="32756" xr:uid="{7ED3BD36-EFEA-4F81-B0D9-8E3356A16C90}"/>
    <cellStyle name="ป้อนค่า 2 5 9" xfId="9438" xr:uid="{A3982C56-2FF0-40FC-96DE-0022FEB3C561}"/>
    <cellStyle name="ป้อนค่า 2 5 9 2" xfId="33654" xr:uid="{DEA4DEEF-EF97-4AE5-9CFD-CBAD819B5068}"/>
    <cellStyle name="ป้อนค่า 2 6" xfId="3774" xr:uid="{02674F92-3CCE-455E-BD55-EEB7B4530466}"/>
    <cellStyle name="ป้อนค่า 2 6 2" xfId="9159" xr:uid="{2BECCAD2-7FA1-49A5-B3B5-ECC408282FB9}"/>
    <cellStyle name="ป้อนค่า 2 6 2 2" xfId="33483" xr:uid="{3E7B406C-F307-46E2-9F66-DA834F587F7A}"/>
    <cellStyle name="ป้อนค่า 2 6 3" xfId="14204" xr:uid="{03A1D059-0949-49F6-B432-E6F719447C9F}"/>
    <cellStyle name="ป้อนค่า 2 6 3 2" xfId="38234" xr:uid="{52017A12-32ED-4F2D-8609-29B9D11E888C}"/>
    <cellStyle name="ป้อนค่า 2 6 4" xfId="20153" xr:uid="{6ED12983-65D7-4C6A-8056-2EB5EDFC1A33}"/>
    <cellStyle name="ป้อนค่า 2 6 4 2" xfId="43981" xr:uid="{52C027B5-33A1-4F6E-BCDF-C5EBCD55209D}"/>
    <cellStyle name="ป้อนค่า 2 6 5" xfId="28674" xr:uid="{F41F5217-C158-4745-8320-BD3CF7C4C5EF}"/>
    <cellStyle name="ป้อนค่า 2 7" xfId="4703" xr:uid="{06AD5A23-2F9A-426A-80FD-C5B11B53C4DF}"/>
    <cellStyle name="ป้อนค่า 2 7 2" xfId="10083" xr:uid="{14BE890D-9AA6-4F45-9C5F-C3CE28E2CD92}"/>
    <cellStyle name="ป้อนค่า 2 7 2 2" xfId="34297" xr:uid="{9CEEAE6F-7C7B-492D-88C8-F40F96B84738}"/>
    <cellStyle name="ป้อนค่า 2 7 3" xfId="15000" xr:uid="{F0A7206B-8D5D-43AC-A961-6C2662DAE0B9}"/>
    <cellStyle name="ป้อนค่า 2 7 3 2" xfId="39030" xr:uid="{D3BF4DE1-DF5D-4B4D-8DAB-8DD7C9A1F6CC}"/>
    <cellStyle name="ป้อนค่า 2 7 4" xfId="20243" xr:uid="{B199D0E1-3D8D-4DD3-8DE5-C74E24A2BE07}"/>
    <cellStyle name="ป้อนค่า 2 7 4 2" xfId="44071" xr:uid="{80E5108F-B125-42D6-AD6C-C066149C5D8A}"/>
    <cellStyle name="ป้อนค่า 2 7 5" xfId="24880" xr:uid="{28C7DEC1-CD85-4E47-9A4C-733D9B9F29B9}"/>
    <cellStyle name="ป้อนค่า 2 7 5 2" xfId="48646" xr:uid="{B1AF687C-8716-4EAB-A8CC-BC4EEB15DA42}"/>
    <cellStyle name="ป้อนค่า 2 7 6" xfId="29463" xr:uid="{E286A8C4-061E-495A-9823-FF0F4BDCBDC3}"/>
    <cellStyle name="ป้อนค่า 2 8" xfId="5510" xr:uid="{8F3C5EA2-BA4A-404B-8EB3-A9591F71653A}"/>
    <cellStyle name="ป้อนค่า 2 8 2" xfId="10890" xr:uid="{995C39AA-C277-4174-8E4F-A9DF7FAFF0E9}"/>
    <cellStyle name="ป้อนค่า 2 8 2 2" xfId="35084" xr:uid="{690EC32E-610A-4812-9E46-196E827372EB}"/>
    <cellStyle name="ป้อนค่า 2 8 3" xfId="15787" xr:uid="{1B93036F-6A44-4219-9B69-8A2585392558}"/>
    <cellStyle name="ป้อนค่า 2 8 3 2" xfId="39817" xr:uid="{D081CF15-4BFD-473C-BCEC-8C05F8FDAE18}"/>
    <cellStyle name="ป้อนค่า 2 8 4" xfId="20109" xr:uid="{55EB5D54-235E-434A-B9AB-841F88813D35}"/>
    <cellStyle name="ป้อนค่า 2 8 4 2" xfId="43938" xr:uid="{7F97F3DE-47D1-472D-8E46-C039B96879A9}"/>
    <cellStyle name="ป้อนค่า 2 8 5" xfId="24757" xr:uid="{B67A42DB-0A11-4F58-B14D-1A65152C1033}"/>
    <cellStyle name="ป้อนค่า 2 8 5 2" xfId="48523" xr:uid="{5E5D26AB-CD29-4DBC-BE77-B08C09DADC92}"/>
    <cellStyle name="ป้อนค่า 2 8 6" xfId="30241" xr:uid="{66FC6D65-9156-4DB0-86DF-D94F5CC909DD}"/>
    <cellStyle name="ป้อนค่า 2 9" xfId="6612" xr:uid="{481EC9AA-476B-4807-B2D5-472203B17CC2}"/>
    <cellStyle name="ป้อนค่า 2 9 2" xfId="11991" xr:uid="{E12A5186-5F58-4BB6-AA38-B1F77F0C37DA}"/>
    <cellStyle name="ป้อนค่า 2 9 2 2" xfId="36027" xr:uid="{7661AEF6-6FA4-4D72-A899-DF6C0DD52B1F}"/>
    <cellStyle name="ป้อนค่า 2 9 3" xfId="16731" xr:uid="{0DC65498-A813-4FB1-9A14-D5F8AF12C5B9}"/>
    <cellStyle name="ป้อนค่า 2 9 3 2" xfId="40761" xr:uid="{37B4A64B-0F87-4B72-90B1-338EE5EC8953}"/>
    <cellStyle name="ป้อนค่า 2 9 4" xfId="20019" xr:uid="{A5A2408E-60C0-4040-B2F1-4458423ECB59}"/>
    <cellStyle name="ป้อนค่า 2 9 4 2" xfId="43849" xr:uid="{917EA1B8-AD3E-4D8F-8A28-80429E9EED1D}"/>
    <cellStyle name="ป้อนค่า 2 9 5" xfId="24694" xr:uid="{388E0825-738D-4F96-BAD0-A9B0E63F1795}"/>
    <cellStyle name="ป้อนค่า 2 9 5 2" xfId="48460" xr:uid="{4D9E14B9-93CF-41C5-9E91-DCAF8749BAB0}"/>
    <cellStyle name="ป้อนค่า 2 9 6" xfId="31172" xr:uid="{AAFA23AF-433C-43DA-A58A-64E64939C4E9}"/>
    <cellStyle name="ป้อนค่า 3" xfId="3144" xr:uid="{E505C874-1483-47BE-A523-82A29CA6A2A6}"/>
    <cellStyle name="ป้อนค่า 3 10" xfId="6642" xr:uid="{BBE17156-B04B-4F6A-A086-CDE237754C0F}"/>
    <cellStyle name="ป้อนค่า 3 10 2" xfId="12021" xr:uid="{3434600B-5E5A-4DE7-9ACF-C28A111685A0}"/>
    <cellStyle name="ป้อนค่า 3 10 2 2" xfId="36057" xr:uid="{940B3F4E-A2C3-43EB-B599-5BD833F51EBE}"/>
    <cellStyle name="ป้อนค่า 3 10 3" xfId="16761" xr:uid="{5BED9E5F-71B3-4CDF-8D1A-1E0E53F7352C}"/>
    <cellStyle name="ป้อนค่า 3 10 3 2" xfId="40791" xr:uid="{1C9CD0D2-7024-4C98-A580-D089F8888C39}"/>
    <cellStyle name="ป้อนค่า 3 10 4" xfId="22504" xr:uid="{D38F4230-5E85-47BB-80C6-60AD27B10073}"/>
    <cellStyle name="ป้อนค่า 3 10 4 2" xfId="46303" xr:uid="{61F057EC-9442-4E81-B599-79A4227BC05D}"/>
    <cellStyle name="ป้อนค่า 3 10 5" xfId="27112" xr:uid="{46804E85-287B-4533-B6AA-B4E3C630A54C}"/>
    <cellStyle name="ป้อนค่า 3 10 5 2" xfId="50878" xr:uid="{434E55E3-FDE1-41BB-AA84-7579DD74777E}"/>
    <cellStyle name="ป้อนค่า 3 10 6" xfId="31202" xr:uid="{D29D6BD9-CE2E-44B1-A93C-AD0A237C8286}"/>
    <cellStyle name="ป้อนค่า 3 11" xfId="7383" xr:uid="{42C21DB2-52AA-4553-9731-9EB616A03B97}"/>
    <cellStyle name="ป้อนค่า 3 11 2" xfId="12762" xr:uid="{CA87E796-33C9-424F-897B-E522760F7D68}"/>
    <cellStyle name="ป้อนค่า 3 11 2 2" xfId="36796" xr:uid="{BFF622F3-B16C-4D2E-9BC0-E1D6F03A3687}"/>
    <cellStyle name="ป้อนค่า 3 11 3" xfId="17500" xr:uid="{7D659DC7-5071-41B9-9F08-B2A90605C77C}"/>
    <cellStyle name="ป้อนค่า 3 11 3 2" xfId="41530" xr:uid="{6B607D63-525A-49F9-B76D-D561EFB63E94}"/>
    <cellStyle name="ป้อนค่า 3 11 4" xfId="23236" xr:uid="{D2BEB170-6712-4724-9AB4-C6050AF72CE8}"/>
    <cellStyle name="ป้อนค่า 3 11 4 2" xfId="47026" xr:uid="{22639A9C-179C-4AEB-AB33-5FC373434D18}"/>
    <cellStyle name="ป้อนค่า 3 11 5" xfId="27835" xr:uid="{227D29D2-80F1-453E-B69A-91868B0199C8}"/>
    <cellStyle name="ป้อนค่า 3 11 5 2" xfId="51601" xr:uid="{BC73BEAB-3245-4A72-A519-74A34B91A470}"/>
    <cellStyle name="ป้อนค่า 3 11 6" xfId="31932" xr:uid="{6A43C1F2-D8E4-4BED-83EE-424100F27562}"/>
    <cellStyle name="ป้อนค่า 3 12" xfId="8116" xr:uid="{60DCC718-1052-460C-B29A-4FD90EE06CCB}"/>
    <cellStyle name="ป้อนค่า 3 12 2" xfId="13495" xr:uid="{8A0DB002-775C-4E52-8550-9FB20103EB35}"/>
    <cellStyle name="ป้อนค่า 3 12 2 2" xfId="37527" xr:uid="{78644051-13D1-45FC-9CDB-848FD1FE977C}"/>
    <cellStyle name="ป้อนค่า 3 12 3" xfId="18231" xr:uid="{1A254DDE-82BC-4F88-9401-25C431EF6D37}"/>
    <cellStyle name="ป้อนค่า 3 12 3 2" xfId="42261" xr:uid="{BFA777E9-A51D-4B54-A243-6FA44B07F3FE}"/>
    <cellStyle name="ป้อนค่า 3 12 4" xfId="32654" xr:uid="{9CA17B21-A2F3-4840-B766-96BC7C73FCB6}"/>
    <cellStyle name="ป้อนค่า 3 13" xfId="9003" xr:uid="{CE0607E2-EEAE-4074-ADF9-4373857649A0}"/>
    <cellStyle name="ป้อนค่า 3 13 2" xfId="33403" xr:uid="{28688268-F37B-4243-BA78-DCBF51173762}"/>
    <cellStyle name="ป้อนค่า 3 14" xfId="9110" xr:uid="{C4678394-17DB-470E-9622-E5F9C8A8356A}"/>
    <cellStyle name="ป้อนค่า 3 14 2" xfId="33459" xr:uid="{A7A146D1-9FCB-4D8A-BBBA-00CA9D9EFF33}"/>
    <cellStyle name="ป้อนค่า 3 15" xfId="19225" xr:uid="{1AD8B7B3-2F81-4BA1-8B39-21161666BAEE}"/>
    <cellStyle name="ป้อนค่า 3 15 2" xfId="43071" xr:uid="{0BC43C63-2119-4147-86EB-C7FC4C25D6F7}"/>
    <cellStyle name="ป้อนค่า 3 16" xfId="23982" xr:uid="{6DBFDA97-2734-4900-B66A-60F4B5F9ACA5}"/>
    <cellStyle name="ป้อนค่า 3 16 2" xfId="47751" xr:uid="{39E84340-26D5-477D-B0DD-A431EC5811E4}"/>
    <cellStyle name="ป้อนค่า 3 17" xfId="3455" xr:uid="{09A29AAB-F03C-43D8-829E-2B9E6018437D}"/>
    <cellStyle name="ป้อนค่า 3 18" xfId="3518" xr:uid="{6F8DE573-664B-4607-9E47-B8D270CF930A}"/>
    <cellStyle name="ป้อนค่า 3 2" xfId="3243" xr:uid="{9EF751A0-D5C8-4873-9439-D61EDDAE1A59}"/>
    <cellStyle name="ป้อนค่า 3 2 10" xfId="14420" xr:uid="{256EDC23-6F61-4347-A177-666BE8C7FDDA}"/>
    <cellStyle name="ป้อนค่า 3 2 10 2" xfId="38450" xr:uid="{3E965E9F-EF39-4259-9FE6-3AEFA9CCE489}"/>
    <cellStyle name="ป้อนค่า 3 2 11" xfId="19392" xr:uid="{D2D0B4F5-8B4E-4D54-84C9-753A96410CFC}"/>
    <cellStyle name="ป้อนค่า 3 2 11 2" xfId="43233" xr:uid="{DA124C43-652E-4134-9A10-40D4373DF59F}"/>
    <cellStyle name="ป้อนค่า 3 2 12" xfId="24117" xr:uid="{713EA102-6622-4E26-AFCD-E3DA0B136D16}"/>
    <cellStyle name="ป้อนค่า 3 2 12 2" xfId="47886" xr:uid="{3F349BF6-5515-4B48-9C21-E9F1E33D8753}"/>
    <cellStyle name="ป้อนค่า 3 2 13" xfId="4111" xr:uid="{467D971D-6545-4B24-91A9-80E6FE1B773F}"/>
    <cellStyle name="ป้อนค่า 3 2 14" xfId="28889" xr:uid="{D6688A79-8403-416B-9E87-6761D19F568D}"/>
    <cellStyle name="ป้อนค่า 3 2 2" xfId="4394" xr:uid="{88F1F976-E8DF-49E9-BE18-8C54BED40C72}"/>
    <cellStyle name="ป้อนค่า 3 2 2 10" xfId="24366" xr:uid="{F13B15FF-52C9-4A41-8BDA-F01F517E1738}"/>
    <cellStyle name="ป้อนค่า 3 2 2 10 2" xfId="48132" xr:uid="{C53AAFE4-F9F2-4806-B871-BD63C4D7F5C6}"/>
    <cellStyle name="ป้อนค่า 3 2 2 11" xfId="29159" xr:uid="{31026787-4F6A-4325-BE70-64D83B6C7DC2}"/>
    <cellStyle name="ป้อนค่า 3 2 2 2" xfId="5197" xr:uid="{CFE2BF30-FB1B-4F44-BABC-D5BD8E49F390}"/>
    <cellStyle name="ป้อนค่า 3 2 2 2 2" xfId="10577" xr:uid="{61D1C0A1-C9B3-4EB0-938B-215590B1056C}"/>
    <cellStyle name="ป้อนค่า 3 2 2 2 2 2" xfId="34789" xr:uid="{14094A39-EB93-46DD-9527-AEE33C241D18}"/>
    <cellStyle name="ป้อนค่า 3 2 2 2 3" xfId="15492" xr:uid="{4F77E280-5A21-41B1-AD0E-94C0A53CAD96}"/>
    <cellStyle name="ป้อนค่า 3 2 2 2 3 2" xfId="39522" xr:uid="{312F2D1D-3EAB-43C6-9911-15883A75A8CD}"/>
    <cellStyle name="ป้อนค่า 3 2 2 2 4" xfId="20726" xr:uid="{8E5BCBAE-188F-4281-9A31-99DADA2E4EE1}"/>
    <cellStyle name="ป้อนค่า 3 2 2 2 4 2" xfId="44548" xr:uid="{F1DE29E2-1BA4-4F9A-933B-5A40E296341E}"/>
    <cellStyle name="ป้อนค่า 3 2 2 2 5" xfId="25357" xr:uid="{8F877179-915F-4F9D-AB3D-F7D2D19FD224}"/>
    <cellStyle name="ป้อนค่า 3 2 2 2 5 2" xfId="49123" xr:uid="{2C8B992A-2883-4C6A-9BCE-6AE8298B536D}"/>
    <cellStyle name="ป้อนค่า 3 2 2 2 6" xfId="29949" xr:uid="{7955515C-9406-4189-82F9-AD7283201417}"/>
    <cellStyle name="ป้อนค่า 3 2 2 3" xfId="6303" xr:uid="{0914A679-7FBF-4344-A98C-2B50BEAC0CF0}"/>
    <cellStyle name="ป้อนค่า 3 2 2 3 2" xfId="11682" xr:uid="{3B9FF230-C4AE-43EE-A20A-56C2964D0017}"/>
    <cellStyle name="ป้อนค่า 3 2 2 3 2 2" xfId="35719" xr:uid="{59E703B7-821E-4CD5-AA48-6B873D295ABE}"/>
    <cellStyle name="ป้อนค่า 3 2 2 3 3" xfId="16423" xr:uid="{C144C93F-4ED6-4C18-8EF4-B686D8D0636A}"/>
    <cellStyle name="ป้อนค่า 3 2 2 3 3 2" xfId="40453" xr:uid="{00305861-EDA5-4FFB-911D-09DFFA3623AE}"/>
    <cellStyle name="ป้อนค่า 3 2 2 3 4" xfId="21471" xr:uid="{06DD61C7-B3FA-45EC-8D9E-B498EDC6B989}"/>
    <cellStyle name="ป้อนค่า 3 2 2 3 4 2" xfId="45282" xr:uid="{5B194627-047D-4C31-9A1A-727C7FE41767}"/>
    <cellStyle name="ป้อนค่า 3 2 2 3 5" xfId="26091" xr:uid="{3286EC3E-F080-4A85-B634-1F77D3DED4A6}"/>
    <cellStyle name="ป้อนค่า 3 2 2 3 5 2" xfId="49857" xr:uid="{7B20627E-5D07-408A-A148-D6A50D1F7E6C}"/>
    <cellStyle name="ป้อนค่า 3 2 2 3 6" xfId="30867" xr:uid="{5F5DE03E-A4CE-45CC-A1AA-6D80177B177B}"/>
    <cellStyle name="ป้อนค่า 3 2 2 4" xfId="7084" xr:uid="{BA9DC021-3F61-482D-8AA9-24A3AFF62100}"/>
    <cellStyle name="ป้อนค่า 3 2 2 4 2" xfId="12463" xr:uid="{1A526780-2A96-4E6B-8ED5-51DCBC75440D}"/>
    <cellStyle name="ป้อนค่า 3 2 2 4 2 2" xfId="36497" xr:uid="{6F57288D-BC10-4159-8697-0A98DE5193FC}"/>
    <cellStyle name="ป้อนค่า 3 2 2 4 3" xfId="17201" xr:uid="{58A750BE-E921-44F8-96B9-59C663FB6734}"/>
    <cellStyle name="ป้อนค่า 3 2 2 4 3 2" xfId="41231" xr:uid="{0FD4C44A-AC2B-4A7F-B59B-A504E03968D6}"/>
    <cellStyle name="ป้อนค่า 3 2 2 4 4" xfId="22207" xr:uid="{4A5C6B29-2C1E-43C0-8521-E1C359941AAA}"/>
    <cellStyle name="ป้อนค่า 3 2 2 4 4 2" xfId="46009" xr:uid="{EDD99F68-2477-42F8-8A86-73CED0B79505}"/>
    <cellStyle name="ป้อนค่า 3 2 2 4 5" xfId="26818" xr:uid="{D3ADCE52-8D58-4721-9D47-440CB67B496D}"/>
    <cellStyle name="ป้อนค่า 3 2 2 4 5 2" xfId="50584" xr:uid="{B034BCF0-02BF-4318-93C0-1B842C639057}"/>
    <cellStyle name="ป้อนค่า 3 2 2 4 6" xfId="31636" xr:uid="{CEFA5460-AD57-408B-90AE-7649BE7A3813}"/>
    <cellStyle name="ป้อนค่า 3 2 2 5" xfId="7823" xr:uid="{8B208D9A-7623-457C-BAAE-14E510D30C59}"/>
    <cellStyle name="ป้อนค่า 3 2 2 5 2" xfId="13202" xr:uid="{F44530AA-DCA0-4BA8-82C5-3DA34078949E}"/>
    <cellStyle name="ป้อนค่า 3 2 2 5 2 2" xfId="37234" xr:uid="{231E09C9-3A9C-4B71-806B-6BB85D94056E}"/>
    <cellStyle name="ป้อนค่า 3 2 2 5 3" xfId="17938" xr:uid="{E9595C96-4B19-48DC-8B4B-825D96553120}"/>
    <cellStyle name="ป้อนค่า 3 2 2 5 3 2" xfId="41968" xr:uid="{23B5101E-E690-4B06-979F-04C04EC8BD69}"/>
    <cellStyle name="ป้อนค่า 3 2 2 5 4" xfId="22943" xr:uid="{61306C10-9EBB-4B97-B424-519E278BD478}"/>
    <cellStyle name="ป้อนค่า 3 2 2 5 4 2" xfId="46736" xr:uid="{9C290E7A-E540-485C-9AA1-6B3DA70DE2EB}"/>
    <cellStyle name="ป้อนค่า 3 2 2 5 5" xfId="27545" xr:uid="{C26493CF-B8F3-4DA4-8486-53D3428C7F8E}"/>
    <cellStyle name="ป้อนค่า 3 2 2 5 5 2" xfId="51311" xr:uid="{2D41C3E2-56B8-4793-BAC0-1C9562D84985}"/>
    <cellStyle name="ป้อนค่า 3 2 2 5 6" xfId="32364" xr:uid="{82CBDD06-B23A-4B27-90DC-DBE7E84F3B6F}"/>
    <cellStyle name="ป้อนค่า 3 2 2 6" xfId="8556" xr:uid="{F5A62312-52B3-405F-A545-39497CED5C98}"/>
    <cellStyle name="ป้อนค่า 3 2 2 6 2" xfId="13935" xr:uid="{FDDC471A-C280-4F20-BA9F-EDA95BD8476A}"/>
    <cellStyle name="ป้อนค่า 3 2 2 6 2 2" xfId="37965" xr:uid="{8203DCD5-6FCA-4A57-84DB-447B5C30CD26}"/>
    <cellStyle name="ป้อนค่า 3 2 2 6 3" xfId="18669" xr:uid="{1109D03B-77C9-4B07-8E54-763A39693326}"/>
    <cellStyle name="ป้อนค่า 3 2 2 6 3 2" xfId="42699" xr:uid="{EFDBAA96-8968-46A5-A7B8-C217E474417E}"/>
    <cellStyle name="ป้อนค่า 3 2 2 6 4" xfId="23674" xr:uid="{578C2CAB-38A0-4D93-9DD5-6E4CE478D5F6}"/>
    <cellStyle name="ป้อนค่า 3 2 2 6 4 2" xfId="47458" xr:uid="{F229E1D7-B883-4BD3-AA19-999E56AD93CF}"/>
    <cellStyle name="ป้อนค่า 3 2 2 6 5" xfId="28267" xr:uid="{BFE48295-5338-4504-BEE3-56D2344E6748}"/>
    <cellStyle name="ป้อนค่า 3 2 2 6 5 2" xfId="52033" xr:uid="{BDE59A25-8A6B-4102-8903-5D73E6770D01}"/>
    <cellStyle name="ป้อนค่า 3 2 2 6 6" xfId="33086" xr:uid="{943A470B-D9A9-4B92-9D5B-533E1FD6E3B8}"/>
    <cellStyle name="ป้อนค่า 3 2 2 7" xfId="9776" xr:uid="{7E455BEF-4E2D-42FB-B50A-3ED369CDAF95}"/>
    <cellStyle name="ป้อนค่า 3 2 2 7 2" xfId="33990" xr:uid="{4CD821C2-D13C-4B01-8A9E-12B7EA530E9B}"/>
    <cellStyle name="ป้อนค่า 3 2 2 8" xfId="14693" xr:uid="{799B1BA6-15A2-4F39-8DA4-C0E7C5FB9CA7}"/>
    <cellStyle name="ป้อนค่า 3 2 2 8 2" xfId="38723" xr:uid="{68FDE950-C81C-4558-BE53-1DE9BAA4DF05}"/>
    <cellStyle name="ป้อนค่า 3 2 2 9" xfId="19667" xr:uid="{B0A75CBC-EB92-4425-85A8-782F68F7D7EB}"/>
    <cellStyle name="ป้อนค่า 3 2 2 9 2" xfId="43503" xr:uid="{0C1E1944-E9CA-4E41-B0E7-EAFB12747BCC}"/>
    <cellStyle name="ป้อนค่า 3 2 3" xfId="4618" xr:uid="{9DEF9CDB-559F-4701-8E2F-3978B954DAF4}"/>
    <cellStyle name="ป้อนค่า 3 2 3 10" xfId="24571" xr:uid="{A44FF878-2D4C-4041-9E91-724038F032DE}"/>
    <cellStyle name="ป้อนค่า 3 2 3 10 2" xfId="48337" xr:uid="{4B803EA6-0727-41C2-8B53-BC81CFA7BB6F}"/>
    <cellStyle name="ป้อนค่า 3 2 3 11" xfId="29380" xr:uid="{9D4A8C4C-F01A-4854-B976-4BB6A9CF8753}"/>
    <cellStyle name="ป้อนค่า 3 2 3 2" xfId="5421" xr:uid="{857B0D70-947D-48D1-945C-F1275DE5DC31}"/>
    <cellStyle name="ป้อนค่า 3 2 3 2 2" xfId="10801" xr:uid="{8D0A62C8-BC40-4863-A0D6-B088BD986784}"/>
    <cellStyle name="ป้อนค่า 3 2 3 2 2 2" xfId="35013" xr:uid="{A7C057F7-550A-41A3-958B-3DF45EB234C7}"/>
    <cellStyle name="ป้อนค่า 3 2 3 2 3" xfId="15716" xr:uid="{AD520933-F5B0-4414-AF46-D2FFDE7753B2}"/>
    <cellStyle name="ป้อนค่า 3 2 3 2 3 2" xfId="39746" xr:uid="{1219471D-AA98-421D-9BF7-0DB0B0F43C63}"/>
    <cellStyle name="ป้อนค่า 3 2 3 2 4" xfId="20950" xr:uid="{22D72B84-7138-4FB4-817C-E825713CC1BB}"/>
    <cellStyle name="ป้อนค่า 3 2 3 2 4 2" xfId="44769" xr:uid="{1C850AE3-FC2C-43E6-9DEC-88C95FFBC34E}"/>
    <cellStyle name="ป้อนค่า 3 2 3 2 5" xfId="25578" xr:uid="{29757731-36D1-47C5-BC27-ECD9716046D1}"/>
    <cellStyle name="ป้อนค่า 3 2 3 2 5 2" xfId="49344" xr:uid="{7217B705-2AD5-491D-AC0B-2A5F928A4C65}"/>
    <cellStyle name="ป้อนค่า 3 2 3 2 6" xfId="30170" xr:uid="{13BF959F-A79C-4518-B00A-73894B12DB02}"/>
    <cellStyle name="ป้อนค่า 3 2 3 3" xfId="6527" xr:uid="{C034D000-70FE-4BE7-B6FA-92C03B8D2BB2}"/>
    <cellStyle name="ป้อนค่า 3 2 3 3 2" xfId="11906" xr:uid="{E0193D89-4F5F-443E-B27F-023BA081B8FF}"/>
    <cellStyle name="ป้อนค่า 3 2 3 3 2 2" xfId="35943" xr:uid="{A73341EC-8CE3-4779-BB29-DBC8C5B47125}"/>
    <cellStyle name="ป้อนค่า 3 2 3 3 3" xfId="16647" xr:uid="{A4CF9DB0-E58C-4C90-891D-ABF583C8E5AA}"/>
    <cellStyle name="ป้อนค่า 3 2 3 3 3 2" xfId="40677" xr:uid="{5FA1A55C-E47A-4617-9AB9-2447F4229642}"/>
    <cellStyle name="ป้อนค่า 3 2 3 3 4" xfId="21695" xr:uid="{A6FB4D31-DDB1-4614-AB27-B8E3C0E3438A}"/>
    <cellStyle name="ป้อนค่า 3 2 3 3 4 2" xfId="45503" xr:uid="{E218F95E-3C57-4F38-935A-E89C5E8E1621}"/>
    <cellStyle name="ป้อนค่า 3 2 3 3 5" xfId="26312" xr:uid="{E68AF950-64CC-439D-91F5-B6F388B07731}"/>
    <cellStyle name="ป้อนค่า 3 2 3 3 5 2" xfId="50078" xr:uid="{293A143A-F706-4C80-9E9F-C3076DF9E68E}"/>
    <cellStyle name="ป้อนค่า 3 2 3 3 6" xfId="31088" xr:uid="{C97E2B5A-8384-4561-B964-735E75A7115D}"/>
    <cellStyle name="ป้อนค่า 3 2 3 4" xfId="7308" xr:uid="{3D712D20-5235-4323-8333-329E69981BD4}"/>
    <cellStyle name="ป้อนค่า 3 2 3 4 2" xfId="12687" xr:uid="{0ED48BAF-D19A-473B-B586-0E4D1015D4D6}"/>
    <cellStyle name="ป้อนค่า 3 2 3 4 2 2" xfId="36721" xr:uid="{467E0762-DE32-47D9-92D8-417C31E98F15}"/>
    <cellStyle name="ป้อนค่า 3 2 3 4 3" xfId="17425" xr:uid="{87FEE05A-7AF8-4C4F-B98D-6856E00D94F9}"/>
    <cellStyle name="ป้อนค่า 3 2 3 4 3 2" xfId="41455" xr:uid="{772BFC02-1289-443E-A474-C4A6F5325781}"/>
    <cellStyle name="ป้อนค่า 3 2 3 4 4" xfId="22431" xr:uid="{E0DD0A31-E0F4-4706-A814-7EC9429C7876}"/>
    <cellStyle name="ป้อนค่า 3 2 3 4 4 2" xfId="46230" xr:uid="{E45544BB-4E9A-4EC9-A6CC-B0F6CFCDE93B}"/>
    <cellStyle name="ป้อนค่า 3 2 3 4 5" xfId="27039" xr:uid="{C126CA89-09D1-45FC-A43F-98D0484BC92F}"/>
    <cellStyle name="ป้อนค่า 3 2 3 4 5 2" xfId="50805" xr:uid="{DE088774-3672-4724-9442-078204B6A8E4}"/>
    <cellStyle name="ป้อนค่า 3 2 3 4 6" xfId="31857" xr:uid="{ABB8B116-2E06-4D75-8586-E94619B1D506}"/>
    <cellStyle name="ป้อนค่า 3 2 3 5" xfId="8047" xr:uid="{D80CA8BC-16BE-419C-AA57-7A8ED6434DE6}"/>
    <cellStyle name="ป้อนค่า 3 2 3 5 2" xfId="13426" xr:uid="{BC478227-77B6-459A-84D0-32CCD196B6F7}"/>
    <cellStyle name="ป้อนค่า 3 2 3 5 2 2" xfId="37458" xr:uid="{F849274C-6063-4264-B15A-E83D63B98738}"/>
    <cellStyle name="ป้อนค่า 3 2 3 5 3" xfId="18162" xr:uid="{E310BF43-960D-4BAE-8174-081D6442D96D}"/>
    <cellStyle name="ป้อนค่า 3 2 3 5 3 2" xfId="42192" xr:uid="{781F59A6-ED7B-4A0D-A466-4978DCC3EECC}"/>
    <cellStyle name="ป้อนค่า 3 2 3 5 4" xfId="23167" xr:uid="{5F68E8F0-AF1F-4F62-BAF8-BF3DBAA5E604}"/>
    <cellStyle name="ป้อนค่า 3 2 3 5 4 2" xfId="46957" xr:uid="{0E46336E-BBEF-479D-AA14-5F6941F39EE9}"/>
    <cellStyle name="ป้อนค่า 3 2 3 5 5" xfId="27766" xr:uid="{ED5A85E8-6F7E-4157-804C-29DA31B2D470}"/>
    <cellStyle name="ป้อนค่า 3 2 3 5 5 2" xfId="51532" xr:uid="{F977F848-03FC-485B-B144-2308C211784D}"/>
    <cellStyle name="ป้อนค่า 3 2 3 5 6" xfId="32585" xr:uid="{7184CCE0-293B-43C9-BF22-45D83B0EA459}"/>
    <cellStyle name="ป้อนค่า 3 2 3 6" xfId="8780" xr:uid="{A7246864-0338-471E-B1FF-4A44DBB336A4}"/>
    <cellStyle name="ป้อนค่า 3 2 3 6 2" xfId="14159" xr:uid="{6FBC31A8-74A0-4C75-B01B-407FDD6C09CD}"/>
    <cellStyle name="ป้อนค่า 3 2 3 6 2 2" xfId="38189" xr:uid="{96270FC0-532B-4BB2-B79A-C65FDCA1522F}"/>
    <cellStyle name="ป้อนค่า 3 2 3 6 3" xfId="18893" xr:uid="{6BACDC79-72B0-46C0-A75A-1BAA02F970CC}"/>
    <cellStyle name="ป้อนค่า 3 2 3 6 3 2" xfId="42923" xr:uid="{DCD8B8DB-51F2-4B73-91D5-1F45E1F0B9A3}"/>
    <cellStyle name="ป้อนค่า 3 2 3 6 4" xfId="23898" xr:uid="{975DBCC4-7757-4F86-BE92-DB4DB283B420}"/>
    <cellStyle name="ป้อนค่า 3 2 3 6 4 2" xfId="47679" xr:uid="{29EAFC18-2861-4A38-8075-9AA96310B18C}"/>
    <cellStyle name="ป้อนค่า 3 2 3 6 5" xfId="28488" xr:uid="{DB676563-26B0-44F2-A522-815083EBD671}"/>
    <cellStyle name="ป้อนค่า 3 2 3 6 5 2" xfId="52254" xr:uid="{403E405C-BAE7-467B-987B-B241C31E5579}"/>
    <cellStyle name="ป้อนค่า 3 2 3 6 6" xfId="33307" xr:uid="{E9254C4C-F2ED-48D7-930D-327A51009610}"/>
    <cellStyle name="ป้อนค่า 3 2 3 7" xfId="10000" xr:uid="{248E4C1F-936A-4E91-B173-29F62732AEC5}"/>
    <cellStyle name="ป้อนค่า 3 2 3 7 2" xfId="34214" xr:uid="{A633AA2A-54F2-452A-AD7D-93547AC1CA8A}"/>
    <cellStyle name="ป้อนค่า 3 2 3 8" xfId="14917" xr:uid="{630ECE8F-DE96-428F-A264-86F306A4EA11}"/>
    <cellStyle name="ป้อนค่า 3 2 3 8 2" xfId="38947" xr:uid="{B4D27B75-7CA6-4FEC-9383-49BE8A077EDD}"/>
    <cellStyle name="ป้อนค่า 3 2 3 9" xfId="19891" xr:uid="{3A4EBDC4-A7D6-437E-B24A-F0455D881E35}"/>
    <cellStyle name="ป้อนค่า 3 2 3 9 2" xfId="43724" xr:uid="{781DDD43-D3E5-40F4-A4A8-BAA804806D4F}"/>
    <cellStyle name="ป้อนค่า 3 2 4" xfId="4922" xr:uid="{76085850-687B-483C-B3FE-586E9D169BF5}"/>
    <cellStyle name="ป้อนค่า 3 2 4 2" xfId="10302" xr:uid="{E9D0765E-9E91-4EA7-90E7-FAB78D590CC1}"/>
    <cellStyle name="ป้อนค่า 3 2 4 2 2" xfId="34516" xr:uid="{62D7C00E-B649-4E0B-A1C5-B05576DEA267}"/>
    <cellStyle name="ป้อนค่า 3 2 4 3" xfId="15219" xr:uid="{CEF006A6-E28F-4EE0-ADDE-FAD94E0AAA67}"/>
    <cellStyle name="ป้อนค่า 3 2 4 3 2" xfId="39249" xr:uid="{D3F6D0C3-D906-4097-8CD0-CF64A831B9C4}"/>
    <cellStyle name="ป้อนค่า 3 2 4 4" xfId="20451" xr:uid="{DA72E1F9-02B6-440A-A64C-1F1F3DA71140}"/>
    <cellStyle name="ป้อนค่า 3 2 4 4 2" xfId="44276" xr:uid="{9376194B-0317-48C9-A9CC-E61406DF6BA2}"/>
    <cellStyle name="ป้อนค่า 3 2 4 5" xfId="25085" xr:uid="{DDEF5041-C6A3-45C2-8282-243111DDFEA4}"/>
    <cellStyle name="ป้อนค่า 3 2 4 5 2" xfId="48851" xr:uid="{8BB51C60-E16B-421F-AB0B-63BB49BA3320}"/>
    <cellStyle name="ป้อนค่า 3 2 4 6" xfId="29679" xr:uid="{7602194A-D7C6-4505-BD8E-CB701623FBBB}"/>
    <cellStyle name="ป้อนค่า 3 2 5" xfId="6027" xr:uid="{0DD07229-20C9-4A41-90F2-CA4861969D36}"/>
    <cellStyle name="ป้อนค่า 3 2 5 2" xfId="11406" xr:uid="{7751B8B9-AD98-4814-B647-906031C026DD}"/>
    <cellStyle name="ป้อนค่า 3 2 5 2 2" xfId="35445" xr:uid="{BAA74A0C-CCB8-48C8-9111-6F3DD102A46F}"/>
    <cellStyle name="ป้อนค่า 3 2 5 3" xfId="16149" xr:uid="{63A3AC53-39E6-4605-B789-B153A5710803}"/>
    <cellStyle name="ป้อนค่า 3 2 5 3 2" xfId="40179" xr:uid="{5BEA1F82-E620-4CFF-9215-2C4DFAFA52D6}"/>
    <cellStyle name="ป้อนค่า 3 2 5 4" xfId="21197" xr:uid="{A85ABCE8-69A5-49FC-8E20-EFFD68E91544}"/>
    <cellStyle name="ป้อนค่า 3 2 5 4 2" xfId="45011" xr:uid="{D75C0C83-CF06-4B9C-88D1-252589EFEE77}"/>
    <cellStyle name="ป้อนค่า 3 2 5 5" xfId="25820" xr:uid="{1BD4993D-E72B-48DB-AA38-B485A15A4A4C}"/>
    <cellStyle name="ป้อนค่า 3 2 5 5 2" xfId="49586" xr:uid="{7FB557CE-D718-4B86-8E01-BF8DB4E8590D}"/>
    <cellStyle name="ป้อนค่า 3 2 5 6" xfId="30596" xr:uid="{87861FCF-78F9-4A62-B434-7BA976A0524E}"/>
    <cellStyle name="ป้อนค่า 3 2 6" xfId="6808" xr:uid="{CD167523-30F7-4EA3-8E7D-5825E0878235}"/>
    <cellStyle name="ป้อนค่า 3 2 6 2" xfId="12187" xr:uid="{98453A0A-45AE-4582-9443-F8C65B4FBBCD}"/>
    <cellStyle name="ป้อนค่า 3 2 6 2 2" xfId="36223" xr:uid="{1FEE3BC7-CB76-461A-A098-A01A9ABC0C4F}"/>
    <cellStyle name="ป้อนค่า 3 2 6 3" xfId="16927" xr:uid="{7145FA15-05FD-4037-B5A7-C5E1B8D3F585}"/>
    <cellStyle name="ป้อนค่า 3 2 6 3 2" xfId="40957" xr:uid="{C3CFA5C1-604F-4E87-B7FD-AE8146710575}"/>
    <cellStyle name="ป้อนค่า 3 2 6 4" xfId="21934" xr:uid="{A604C077-01C7-4A3B-BE0D-27F9E2C650A7}"/>
    <cellStyle name="ป้อนค่า 3 2 6 4 2" xfId="45739" xr:uid="{7C5CD1F9-9F7A-453A-9711-E2EA64CE79A5}"/>
    <cellStyle name="ป้อนค่า 3 2 6 5" xfId="26548" xr:uid="{B95A60EF-1A8D-4D5B-9D53-4825EB9AEE83}"/>
    <cellStyle name="ป้อนค่า 3 2 6 5 2" xfId="50314" xr:uid="{02406B1A-EBCF-4F95-97EA-DAC6D7EE4E48}"/>
    <cellStyle name="ป้อนค่า 3 2 6 6" xfId="31365" xr:uid="{3CD13B1B-5BA8-40A8-8767-B92C6533906B}"/>
    <cellStyle name="ป้อนค่า 3 2 7" xfId="7548" xr:uid="{F4F8413B-36E9-4907-A872-F213B9600C70}"/>
    <cellStyle name="ป้อนค่า 3 2 7 2" xfId="12927" xr:uid="{2559D1B6-6811-4E99-BE6A-EC32C7F966E5}"/>
    <cellStyle name="ป้อนค่า 3 2 7 2 2" xfId="36961" xr:uid="{4BAE64EA-0B78-4910-8F61-A50B8A0980FB}"/>
    <cellStyle name="ป้อนค่า 3 2 7 3" xfId="17665" xr:uid="{827C52BD-D405-450C-9AC4-2AE851D45562}"/>
    <cellStyle name="ป้อนค่า 3 2 7 3 2" xfId="41695" xr:uid="{90406231-5BC1-42D5-A340-0D1B57150B3B}"/>
    <cellStyle name="ป้อนค่า 3 2 7 4" xfId="22670" xr:uid="{209B1F5B-90B6-4459-9C54-61D271DFBFA2}"/>
    <cellStyle name="ป้อนค่า 3 2 7 4 2" xfId="46466" xr:uid="{AEFB2E6D-4AA1-4E97-B70F-7F914710498E}"/>
    <cellStyle name="ป้อนค่า 3 2 7 5" xfId="27275" xr:uid="{15E163D0-FF71-40EB-91A1-D1CB7D0F0C3C}"/>
    <cellStyle name="ป้อนค่า 3 2 7 5 2" xfId="51041" xr:uid="{3311586A-E4B0-48CE-89B8-4D461BCC04C4}"/>
    <cellStyle name="ป้อนค่า 3 2 7 6" xfId="32094" xr:uid="{EE00A7DB-DDE3-414C-B0AA-58B4363C37AB}"/>
    <cellStyle name="ป้อนค่า 3 2 8" xfId="8281" xr:uid="{B7F24FBE-492A-4654-8369-00335E306164}"/>
    <cellStyle name="ป้อนค่า 3 2 8 2" xfId="13660" xr:uid="{BE87357A-F62F-4094-8454-73DFAF68AAB6}"/>
    <cellStyle name="ป้อนค่า 3 2 8 2 2" xfId="37692" xr:uid="{4E61EF99-D680-415D-BF01-482D56357C4A}"/>
    <cellStyle name="ป้อนค่า 3 2 8 3" xfId="18396" xr:uid="{4424FBF4-8EC5-4021-838A-523B95E86DEB}"/>
    <cellStyle name="ป้อนค่า 3 2 8 3 2" xfId="42426" xr:uid="{A8E7DA4E-71DD-4357-9C19-2053DB815D47}"/>
    <cellStyle name="ป้อนค่า 3 2 8 4" xfId="23401" xr:uid="{0BB9707F-7156-4122-AD7A-B80762F5F998}"/>
    <cellStyle name="ป้อนค่า 3 2 8 4 2" xfId="47188" xr:uid="{3F66680F-BF07-4CBE-B860-7ECDCF2D42F6}"/>
    <cellStyle name="ป้อนค่า 3 2 8 5" xfId="27997" xr:uid="{BFAE41B5-3A96-49BB-9692-ADC2871DD943}"/>
    <cellStyle name="ป้อนค่า 3 2 8 5 2" xfId="51763" xr:uid="{8E839F4B-4CC0-499D-9985-120BA03980E1}"/>
    <cellStyle name="ป้อนค่า 3 2 8 6" xfId="32816" xr:uid="{00C154D3-8282-4524-8DBB-AB5C4E39A011}"/>
    <cellStyle name="ป้อนค่า 3 2 9" xfId="9498" xr:uid="{CEEC8ED2-B80E-400A-87C8-B25ABAA53F23}"/>
    <cellStyle name="ป้อนค่า 3 2 9 2" xfId="33714" xr:uid="{E942FFA8-72B5-403F-9B6C-0244F2D38A26}"/>
    <cellStyle name="ป้อนค่า 3 3" xfId="4134" xr:uid="{E77070AA-B129-484B-9B7B-106427445C72}"/>
    <cellStyle name="ป้อนค่า 3 3 10" xfId="14443" xr:uid="{BF7213B5-88B7-414A-B047-819DD861059D}"/>
    <cellStyle name="ป้อนค่า 3 3 10 2" xfId="38473" xr:uid="{60AD186D-9B59-401E-9098-964FECC595F3}"/>
    <cellStyle name="ป้อนค่า 3 3 11" xfId="19415" xr:uid="{7DDF9809-A163-4A35-84DB-25A5CB9015F6}"/>
    <cellStyle name="ป้อนค่า 3 3 11 2" xfId="43256" xr:uid="{AA712FDD-233D-444F-8E7A-F9990C36D724}"/>
    <cellStyle name="ป้อนค่า 3 3 12" xfId="24136" xr:uid="{7290D8EC-FD86-42C3-A5E0-8B7DE2421111}"/>
    <cellStyle name="ป้อนค่า 3 3 12 2" xfId="47905" xr:uid="{1B42644B-405E-49B5-8007-2FEA36C7A35E}"/>
    <cellStyle name="ป้อนค่า 3 3 13" xfId="28912" xr:uid="{4E44FADE-04DB-4A7F-B1F1-9C4C2F964708}"/>
    <cellStyle name="ป้อนค่า 3 3 2" xfId="4415" xr:uid="{381EBAE3-A574-4F03-8572-3112CC3D66E2}"/>
    <cellStyle name="ป้อนค่า 3 3 2 10" xfId="24383" xr:uid="{D5B5FB2B-4DCB-43CE-9B50-700A74B94056}"/>
    <cellStyle name="ป้อนค่า 3 3 2 10 2" xfId="48149" xr:uid="{7BB2D84F-D1F7-44D5-BB14-0EE956F2C76A}"/>
    <cellStyle name="ป้อนค่า 3 3 2 11" xfId="29180" xr:uid="{144F4E6A-A422-48A2-90C4-2D06FD66EB76}"/>
    <cellStyle name="ป้อนค่า 3 3 2 2" xfId="5218" xr:uid="{D59B3705-9A04-44E4-8EBA-DDBB78412A44}"/>
    <cellStyle name="ป้อนค่า 3 3 2 2 2" xfId="10598" xr:uid="{83EA712C-A5EC-481D-8EEA-D72516F7CA0E}"/>
    <cellStyle name="ป้อนค่า 3 3 2 2 2 2" xfId="34810" xr:uid="{8381A7AC-D5DC-48FA-B5CF-AFFB57568635}"/>
    <cellStyle name="ป้อนค่า 3 3 2 2 3" xfId="15513" xr:uid="{61D93BDE-063E-497C-A158-005C991E1C36}"/>
    <cellStyle name="ป้อนค่า 3 3 2 2 3 2" xfId="39543" xr:uid="{7F60A6AE-F041-4CE8-A20B-7167794CBA51}"/>
    <cellStyle name="ป้อนค่า 3 3 2 2 4" xfId="20747" xr:uid="{7165966F-DBB9-408C-A035-A4B57C3BF157}"/>
    <cellStyle name="ป้อนค่า 3 3 2 2 4 2" xfId="44569" xr:uid="{8574FD19-2504-4A04-83FA-0924D233E28D}"/>
    <cellStyle name="ป้อนค่า 3 3 2 2 5" xfId="25378" xr:uid="{D405006A-B215-4108-B024-1799A9B776FF}"/>
    <cellStyle name="ป้อนค่า 3 3 2 2 5 2" xfId="49144" xr:uid="{624C69F8-16F8-4EA4-83D8-22A1152972D8}"/>
    <cellStyle name="ป้อนค่า 3 3 2 2 6" xfId="29970" xr:uid="{C3A83BBD-556B-4513-BE4A-157492C12909}"/>
    <cellStyle name="ป้อนค่า 3 3 2 3" xfId="6324" xr:uid="{615FEFA2-B39D-4E99-ACCD-5415FDA6AA53}"/>
    <cellStyle name="ป้อนค่า 3 3 2 3 2" xfId="11703" xr:uid="{ACD296C8-CCAC-4A37-980E-599987F1CD30}"/>
    <cellStyle name="ป้อนค่า 3 3 2 3 2 2" xfId="35740" xr:uid="{F3B7FBAF-A0FB-4DC1-BED3-B50B477BDDFD}"/>
    <cellStyle name="ป้อนค่า 3 3 2 3 3" xfId="16444" xr:uid="{676D6344-25E4-488E-B516-140F328D34B7}"/>
    <cellStyle name="ป้อนค่า 3 3 2 3 3 2" xfId="40474" xr:uid="{B1FAC126-F1B3-4921-B42C-254CC16D5EA1}"/>
    <cellStyle name="ป้อนค่า 3 3 2 3 4" xfId="21492" xr:uid="{57B7C941-5258-49C2-A427-9FC98DF14F06}"/>
    <cellStyle name="ป้อนค่า 3 3 2 3 4 2" xfId="45303" xr:uid="{CF4046E7-5446-46D1-8276-068674E8DD80}"/>
    <cellStyle name="ป้อนค่า 3 3 2 3 5" xfId="26112" xr:uid="{BB00AAA3-8738-40C8-B3E2-87B9941B8532}"/>
    <cellStyle name="ป้อนค่า 3 3 2 3 5 2" xfId="49878" xr:uid="{535C4974-81E3-4E72-BE58-A04591E49383}"/>
    <cellStyle name="ป้อนค่า 3 3 2 3 6" xfId="30888" xr:uid="{70572ECF-258C-4F03-9306-33D3DC7CD551}"/>
    <cellStyle name="ป้อนค่า 3 3 2 4" xfId="7105" xr:uid="{E64F178B-57DF-45CA-9D05-DF4DA12C6EE9}"/>
    <cellStyle name="ป้อนค่า 3 3 2 4 2" xfId="12484" xr:uid="{2B59F922-553E-46AE-ADE1-676F60E7BCC5}"/>
    <cellStyle name="ป้อนค่า 3 3 2 4 2 2" xfId="36518" xr:uid="{94CABD3D-83F6-4407-83B1-F1EA1F05CBD7}"/>
    <cellStyle name="ป้อนค่า 3 3 2 4 3" xfId="17222" xr:uid="{87C42A35-330D-49E1-AD37-F4715CE46FAC}"/>
    <cellStyle name="ป้อนค่า 3 3 2 4 3 2" xfId="41252" xr:uid="{927854B6-B1BC-4425-A180-148D4D42C8C2}"/>
    <cellStyle name="ป้อนค่า 3 3 2 4 4" xfId="22228" xr:uid="{7629948A-1B2D-4B70-A4EA-D857E269302A}"/>
    <cellStyle name="ป้อนค่า 3 3 2 4 4 2" xfId="46030" xr:uid="{3899132C-9FB4-4D0D-898F-9A9A675068FD}"/>
    <cellStyle name="ป้อนค่า 3 3 2 4 5" xfId="26839" xr:uid="{D4243A2A-918F-4EA7-90CE-A07C5367B255}"/>
    <cellStyle name="ป้อนค่า 3 3 2 4 5 2" xfId="50605" xr:uid="{25DA6E78-B8C7-4ABF-80CF-6FDC07E08C64}"/>
    <cellStyle name="ป้อนค่า 3 3 2 4 6" xfId="31657" xr:uid="{D0E96F61-C5CC-4AEB-B48B-A9D013E4423C}"/>
    <cellStyle name="ป้อนค่า 3 3 2 5" xfId="7844" xr:uid="{E04C4795-4491-4D1C-B0AA-C4BDD22DEA99}"/>
    <cellStyle name="ป้อนค่า 3 3 2 5 2" xfId="13223" xr:uid="{4A4AD3D2-519E-4BC1-A7CB-108B2D4B9D83}"/>
    <cellStyle name="ป้อนค่า 3 3 2 5 2 2" xfId="37255" xr:uid="{5185D4A6-0244-4DF7-9A88-A6F0BEFB6643}"/>
    <cellStyle name="ป้อนค่า 3 3 2 5 3" xfId="17959" xr:uid="{0DFF545A-B719-44F3-826F-612174744B21}"/>
    <cellStyle name="ป้อนค่า 3 3 2 5 3 2" xfId="41989" xr:uid="{3E7000AA-4F9C-46CD-A681-CCA0638C1FBD}"/>
    <cellStyle name="ป้อนค่า 3 3 2 5 4" xfId="22964" xr:uid="{B3D83242-DDC1-4A8C-937E-CA1297EA6E69}"/>
    <cellStyle name="ป้อนค่า 3 3 2 5 4 2" xfId="46757" xr:uid="{C67DC4D4-F784-4758-9652-D5FC672F4597}"/>
    <cellStyle name="ป้อนค่า 3 3 2 5 5" xfId="27566" xr:uid="{258A557C-CDED-43D8-93BD-6894A27E3970}"/>
    <cellStyle name="ป้อนค่า 3 3 2 5 5 2" xfId="51332" xr:uid="{61B2BB8A-489A-49A6-BA37-E9F7C14BAC7D}"/>
    <cellStyle name="ป้อนค่า 3 3 2 5 6" xfId="32385" xr:uid="{B40847D2-6FF7-455F-99FC-8926EE444EAA}"/>
    <cellStyle name="ป้อนค่า 3 3 2 6" xfId="8577" xr:uid="{D6C6343E-B8A0-4FC5-A446-B671C6497D4D}"/>
    <cellStyle name="ป้อนค่า 3 3 2 6 2" xfId="13956" xr:uid="{C7747607-1377-487A-9257-532235CC7A56}"/>
    <cellStyle name="ป้อนค่า 3 3 2 6 2 2" xfId="37986" xr:uid="{E14CBA75-C979-4A6E-B0FE-114A2CF13844}"/>
    <cellStyle name="ป้อนค่า 3 3 2 6 3" xfId="18690" xr:uid="{B70FB377-54ED-4157-9228-89B440B8CF68}"/>
    <cellStyle name="ป้อนค่า 3 3 2 6 3 2" xfId="42720" xr:uid="{057E48D0-7491-41F9-81A4-440237833B39}"/>
    <cellStyle name="ป้อนค่า 3 3 2 6 4" xfId="23695" xr:uid="{A8A1EC46-3952-4D43-9C3B-97E0D4EE9D8A}"/>
    <cellStyle name="ป้อนค่า 3 3 2 6 4 2" xfId="47479" xr:uid="{691D2994-6494-4850-A7F5-F7041421D40A}"/>
    <cellStyle name="ป้อนค่า 3 3 2 6 5" xfId="28288" xr:uid="{8A0D1696-CC31-4B46-9E08-2A230167372E}"/>
    <cellStyle name="ป้อนค่า 3 3 2 6 5 2" xfId="52054" xr:uid="{B020960A-8A32-4544-93BF-B675BE5415F5}"/>
    <cellStyle name="ป้อนค่า 3 3 2 6 6" xfId="33107" xr:uid="{F19E891D-D628-4AB3-A7F9-8285525A752A}"/>
    <cellStyle name="ป้อนค่า 3 3 2 7" xfId="9797" xr:uid="{024B3866-524E-49CA-BB85-9639351D775A}"/>
    <cellStyle name="ป้อนค่า 3 3 2 7 2" xfId="34011" xr:uid="{EE505A32-F498-4B0C-90A9-0E426C5FB6C7}"/>
    <cellStyle name="ป้อนค่า 3 3 2 8" xfId="14714" xr:uid="{1546A7A6-1F2D-4010-BDE4-4E1E603B7DAD}"/>
    <cellStyle name="ป้อนค่า 3 3 2 8 2" xfId="38744" xr:uid="{6EE28A94-C8AA-466B-A2ED-B2290FE8C9F5}"/>
    <cellStyle name="ป้อนค่า 3 3 2 9" xfId="19688" xr:uid="{2B065595-38C8-4F65-ACA1-D2B17FF9F9E2}"/>
    <cellStyle name="ป้อนค่า 3 3 2 9 2" xfId="43524" xr:uid="{F4EF6EDC-DB76-4648-BF47-BB163323A5AA}"/>
    <cellStyle name="ป้อนค่า 3 3 3" xfId="4639" xr:uid="{E53554F5-1DE9-4817-8FAD-773FC16017D3}"/>
    <cellStyle name="ป้อนค่า 3 3 3 10" xfId="24592" xr:uid="{59857D4D-7B37-48AE-B84C-C16DBD93F3A0}"/>
    <cellStyle name="ป้อนค่า 3 3 3 10 2" xfId="48358" xr:uid="{7F9F4ECD-B6CD-4716-A8AB-8AA80DEF4FFE}"/>
    <cellStyle name="ป้อนค่า 3 3 3 11" xfId="29401" xr:uid="{5F9BE30E-2CBC-4679-9D7E-E7A3C7E90DC4}"/>
    <cellStyle name="ป้อนค่า 3 3 3 2" xfId="5442" xr:uid="{3B27ABA3-E652-49D5-947C-D1774C66B5B3}"/>
    <cellStyle name="ป้อนค่า 3 3 3 2 2" xfId="10822" xr:uid="{18B94861-07BD-4757-9187-31169561FBCC}"/>
    <cellStyle name="ป้อนค่า 3 3 3 2 2 2" xfId="35034" xr:uid="{2699DAA6-A7BC-42E6-BB80-EA23BB0D50E9}"/>
    <cellStyle name="ป้อนค่า 3 3 3 2 3" xfId="15737" xr:uid="{4D2D03F1-63BC-4A59-9EDA-65D7CE034533}"/>
    <cellStyle name="ป้อนค่า 3 3 3 2 3 2" xfId="39767" xr:uid="{9D769FD6-F186-4E00-B321-219BBFE9F7E9}"/>
    <cellStyle name="ป้อนค่า 3 3 3 2 4" xfId="20971" xr:uid="{AF2CACD6-C052-4F97-A668-76BB86EC7B44}"/>
    <cellStyle name="ป้อนค่า 3 3 3 2 4 2" xfId="44790" xr:uid="{F5F85B67-96E9-4A68-925B-E4490F297CC8}"/>
    <cellStyle name="ป้อนค่า 3 3 3 2 5" xfId="25599" xr:uid="{B770A864-027F-4EB3-93A9-ECB7C3B0C43E}"/>
    <cellStyle name="ป้อนค่า 3 3 3 2 5 2" xfId="49365" xr:uid="{5A774424-9633-4EA0-938F-4ED24AA39F64}"/>
    <cellStyle name="ป้อนค่า 3 3 3 2 6" xfId="30191" xr:uid="{DC7A1132-BE9D-42B2-8921-56AC9634186B}"/>
    <cellStyle name="ป้อนค่า 3 3 3 3" xfId="6548" xr:uid="{83C450E7-4217-4DFB-93B3-CC61E9C190D2}"/>
    <cellStyle name="ป้อนค่า 3 3 3 3 2" xfId="11927" xr:uid="{9147E5EE-D41A-4899-A7C0-FD30B780A0FE}"/>
    <cellStyle name="ป้อนค่า 3 3 3 3 2 2" xfId="35964" xr:uid="{B0313660-F0B9-45E2-A801-977800793A92}"/>
    <cellStyle name="ป้อนค่า 3 3 3 3 3" xfId="16668" xr:uid="{4F2A39C8-8395-44E9-8C7C-EFDA61324360}"/>
    <cellStyle name="ป้อนค่า 3 3 3 3 3 2" xfId="40698" xr:uid="{95F1C3C3-F710-4704-8501-8A4885893B23}"/>
    <cellStyle name="ป้อนค่า 3 3 3 3 4" xfId="21716" xr:uid="{A282495F-5093-45AE-9A48-2F60208F43F5}"/>
    <cellStyle name="ป้อนค่า 3 3 3 3 4 2" xfId="45524" xr:uid="{A300E846-F8F1-4D19-94A4-C2A34433D921}"/>
    <cellStyle name="ป้อนค่า 3 3 3 3 5" xfId="26333" xr:uid="{9E663273-8538-443B-8B31-221A8F1584E3}"/>
    <cellStyle name="ป้อนค่า 3 3 3 3 5 2" xfId="50099" xr:uid="{930A2A05-BF66-4730-B6DD-F897A36384A4}"/>
    <cellStyle name="ป้อนค่า 3 3 3 3 6" xfId="31109" xr:uid="{656B7216-33CC-4F07-BA41-36482C4DD0A6}"/>
    <cellStyle name="ป้อนค่า 3 3 3 4" xfId="7329" xr:uid="{4E370AAE-1119-416D-9CA4-012AE9CEE5EF}"/>
    <cellStyle name="ป้อนค่า 3 3 3 4 2" xfId="12708" xr:uid="{D2F710CF-897E-4292-839B-3B329AEC9B30}"/>
    <cellStyle name="ป้อนค่า 3 3 3 4 2 2" xfId="36742" xr:uid="{05BEF826-3B0E-430D-9F84-53121560EF6E}"/>
    <cellStyle name="ป้อนค่า 3 3 3 4 3" xfId="17446" xr:uid="{CBB8C732-F933-4967-A487-70841C3FF5B3}"/>
    <cellStyle name="ป้อนค่า 3 3 3 4 3 2" xfId="41476" xr:uid="{F355B9EF-979A-464F-B522-CE6DF076FB5C}"/>
    <cellStyle name="ป้อนค่า 3 3 3 4 4" xfId="22452" xr:uid="{CAB33989-3B1D-4529-AB01-9042BCF68793}"/>
    <cellStyle name="ป้อนค่า 3 3 3 4 4 2" xfId="46251" xr:uid="{89C689FA-9C9A-48A1-BB33-75A1E839D324}"/>
    <cellStyle name="ป้อนค่า 3 3 3 4 5" xfId="27060" xr:uid="{C1B9CB62-DCB9-421A-BB2C-2BDCB66F5F7C}"/>
    <cellStyle name="ป้อนค่า 3 3 3 4 5 2" xfId="50826" xr:uid="{FE39B007-62D2-4BBE-8BBD-6CB2F431D1F9}"/>
    <cellStyle name="ป้อนค่า 3 3 3 4 6" xfId="31878" xr:uid="{FDD0CA25-046F-4473-B167-530EF7144B50}"/>
    <cellStyle name="ป้อนค่า 3 3 3 5" xfId="8068" xr:uid="{DEF485AA-26A3-439F-8656-EE09FFDCA69F}"/>
    <cellStyle name="ป้อนค่า 3 3 3 5 2" xfId="13447" xr:uid="{9AC27D62-BA58-4AD4-82E4-51A2D4B9E609}"/>
    <cellStyle name="ป้อนค่า 3 3 3 5 2 2" xfId="37479" xr:uid="{4714EA03-0C9B-4C84-BF5F-1A62F1BE0B57}"/>
    <cellStyle name="ป้อนค่า 3 3 3 5 3" xfId="18183" xr:uid="{0617B096-4ADB-4745-8EB7-BD29516CE255}"/>
    <cellStyle name="ป้อนค่า 3 3 3 5 3 2" xfId="42213" xr:uid="{A1C80F0A-47E8-452F-AB91-D0DCE72DFDD5}"/>
    <cellStyle name="ป้อนค่า 3 3 3 5 4" xfId="23188" xr:uid="{CB22B523-2E6A-47A2-9412-561180A27004}"/>
    <cellStyle name="ป้อนค่า 3 3 3 5 4 2" xfId="46978" xr:uid="{DE389F00-CA45-40C8-9749-7C760C64589B}"/>
    <cellStyle name="ป้อนค่า 3 3 3 5 5" xfId="27787" xr:uid="{F7E2E6AB-213E-47F0-93F3-45A7B0FFC05C}"/>
    <cellStyle name="ป้อนค่า 3 3 3 5 5 2" xfId="51553" xr:uid="{91E60DFE-468A-4170-9D1A-89C3516F3B98}"/>
    <cellStyle name="ป้อนค่า 3 3 3 5 6" xfId="32606" xr:uid="{35D0099A-37F4-43AA-898C-71000CAFB21F}"/>
    <cellStyle name="ป้อนค่า 3 3 3 6" xfId="8801" xr:uid="{DE36972D-3108-418E-B0B9-7A0671CE8241}"/>
    <cellStyle name="ป้อนค่า 3 3 3 6 2" xfId="14180" xr:uid="{335E4774-3053-419A-A9EE-2F13581E5FF8}"/>
    <cellStyle name="ป้อนค่า 3 3 3 6 2 2" xfId="38210" xr:uid="{84457E92-741E-41D7-B371-E717F62C4509}"/>
    <cellStyle name="ป้อนค่า 3 3 3 6 3" xfId="18914" xr:uid="{F3658ACC-9DBB-4025-AA35-BD9C7A6F9CA5}"/>
    <cellStyle name="ป้อนค่า 3 3 3 6 3 2" xfId="42944" xr:uid="{7AEE4D09-07EA-4F6C-8333-ECC18E61785B}"/>
    <cellStyle name="ป้อนค่า 3 3 3 6 4" xfId="23919" xr:uid="{AD9F1E3C-3143-46E1-9C50-7A1E82B8D912}"/>
    <cellStyle name="ป้อนค่า 3 3 3 6 4 2" xfId="47700" xr:uid="{6882744E-2010-4287-A023-43F3C880B690}"/>
    <cellStyle name="ป้อนค่า 3 3 3 6 5" xfId="28509" xr:uid="{22A86501-0DEF-49C6-A67E-F8403810DB5E}"/>
    <cellStyle name="ป้อนค่า 3 3 3 6 5 2" xfId="52275" xr:uid="{340BC407-6373-4792-9E62-CA1A3FF1ECDC}"/>
    <cellStyle name="ป้อนค่า 3 3 3 6 6" xfId="33328" xr:uid="{DE261C12-E1A6-411A-A5D5-2BA2EC9B1F2D}"/>
    <cellStyle name="ป้อนค่า 3 3 3 7" xfId="10021" xr:uid="{F038311D-57CB-41B2-9AF9-6B00BADAE977}"/>
    <cellStyle name="ป้อนค่า 3 3 3 7 2" xfId="34235" xr:uid="{A5A34224-423C-47D2-A68B-28DF2AFAAB8E}"/>
    <cellStyle name="ป้อนค่า 3 3 3 8" xfId="14938" xr:uid="{91D33E0B-BE1C-4F72-BF46-11A35BA14642}"/>
    <cellStyle name="ป้อนค่า 3 3 3 8 2" xfId="38968" xr:uid="{63FBED33-8DE3-49FE-A656-24466C2D4D6E}"/>
    <cellStyle name="ป้อนค่า 3 3 3 9" xfId="19912" xr:uid="{B1C7CCCF-F35D-4B3D-BD9B-F06107CC7D59}"/>
    <cellStyle name="ป้อนค่า 3 3 3 9 2" xfId="43745" xr:uid="{421266BC-F78B-42CA-85F3-4825F9113759}"/>
    <cellStyle name="ป้อนค่า 3 3 4" xfId="4945" xr:uid="{83A93641-E62A-45A3-91EF-6F6032D64A64}"/>
    <cellStyle name="ป้อนค่า 3 3 4 2" xfId="10325" xr:uid="{EDDBDBF1-A141-44F2-A188-0CF690E8E67F}"/>
    <cellStyle name="ป้อนค่า 3 3 4 2 2" xfId="34539" xr:uid="{D2BC5576-FE75-4965-B6D5-E6D2E5AD1CCB}"/>
    <cellStyle name="ป้อนค่า 3 3 4 3" xfId="15242" xr:uid="{A8FFB30F-9751-4FE2-A3E7-84B8AD73CB28}"/>
    <cellStyle name="ป้อนค่า 3 3 4 3 2" xfId="39272" xr:uid="{788F76ED-AEE9-4EAD-8C46-5C6C1373B8C3}"/>
    <cellStyle name="ป้อนค่า 3 3 4 4" xfId="20474" xr:uid="{AF554447-E7D7-488A-A7C5-7B5EA12C9CDE}"/>
    <cellStyle name="ป้อนค่า 3 3 4 4 2" xfId="44299" xr:uid="{AE2E8B82-7A98-48A6-AD44-F9C26C67703E}"/>
    <cellStyle name="ป้อนค่า 3 3 4 5" xfId="25108" xr:uid="{D2397D35-828A-4C9D-A569-5A2172864D2A}"/>
    <cellStyle name="ป้อนค่า 3 3 4 5 2" xfId="48874" xr:uid="{F7CBA9D8-1323-4279-BC2A-4A8D27C8E5CF}"/>
    <cellStyle name="ป้อนค่า 3 3 4 6" xfId="29702" xr:uid="{9F750006-9783-4C39-AC11-FB9D5FA2CEC0}"/>
    <cellStyle name="ป้อนค่า 3 3 5" xfId="6050" xr:uid="{02F45A7E-9122-4574-B5B1-8F6AE78BBA3A}"/>
    <cellStyle name="ป้อนค่า 3 3 5 2" xfId="11429" xr:uid="{46FCB727-A264-405E-9535-E0EE8F54102E}"/>
    <cellStyle name="ป้อนค่า 3 3 5 2 2" xfId="35468" xr:uid="{BF30C3E0-C831-4482-AF7B-D445A4934E07}"/>
    <cellStyle name="ป้อนค่า 3 3 5 3" xfId="16172" xr:uid="{B9361B86-3EF2-4F73-9C8A-8369DA946C89}"/>
    <cellStyle name="ป้อนค่า 3 3 5 3 2" xfId="40202" xr:uid="{29CBECB4-D146-4D78-9CB5-27D425657BC9}"/>
    <cellStyle name="ป้อนค่า 3 3 5 4" xfId="21220" xr:uid="{09D149B8-C099-4367-8603-1C82FB850A4C}"/>
    <cellStyle name="ป้อนค่า 3 3 5 4 2" xfId="45034" xr:uid="{EB0D28B3-6915-4F21-9561-2A340ABDB2A4}"/>
    <cellStyle name="ป้อนค่า 3 3 5 5" xfId="25843" xr:uid="{0051C1F8-2EA1-4148-B78C-90769340D0AC}"/>
    <cellStyle name="ป้อนค่า 3 3 5 5 2" xfId="49609" xr:uid="{5B0F836E-8A54-4714-8CD2-5CCE14707F36}"/>
    <cellStyle name="ป้อนค่า 3 3 5 6" xfId="30619" xr:uid="{61A047CE-9933-46C0-971B-E2C10612F144}"/>
    <cellStyle name="ป้อนค่า 3 3 6" xfId="6831" xr:uid="{9CDC4863-7406-4FDF-89D8-0F12C5612A09}"/>
    <cellStyle name="ป้อนค่า 3 3 6 2" xfId="12210" xr:uid="{4C4BFA41-3C4C-436C-93CD-52F7BF169E08}"/>
    <cellStyle name="ป้อนค่า 3 3 6 2 2" xfId="36246" xr:uid="{9D2222EA-4F71-4B6E-A72B-4AAA77B77176}"/>
    <cellStyle name="ป้อนค่า 3 3 6 3" xfId="16950" xr:uid="{4F4A2DD5-B944-4211-B853-93E924D6DE10}"/>
    <cellStyle name="ป้อนค่า 3 3 6 3 2" xfId="40980" xr:uid="{BB98901C-D054-4C0B-9A58-A598EF8C3EAF}"/>
    <cellStyle name="ป้อนค่า 3 3 6 4" xfId="21957" xr:uid="{E418C69C-AA69-4731-B623-A87A8D833E53}"/>
    <cellStyle name="ป้อนค่า 3 3 6 4 2" xfId="45762" xr:uid="{CCA1CB09-C55A-4F83-B4CD-D02E1ADEEDDB}"/>
    <cellStyle name="ป้อนค่า 3 3 6 5" xfId="26571" xr:uid="{D2488216-515F-4643-9065-D6A0EB9DB29C}"/>
    <cellStyle name="ป้อนค่า 3 3 6 5 2" xfId="50337" xr:uid="{A605E787-BAF6-4BCC-9484-B7BBDD693845}"/>
    <cellStyle name="ป้อนค่า 3 3 6 6" xfId="31388" xr:uid="{1F029846-571A-479D-B71C-E568E3DE51B5}"/>
    <cellStyle name="ป้อนค่า 3 3 7" xfId="7571" xr:uid="{7ECEFA1A-7832-47F2-8C34-D73C1C524804}"/>
    <cellStyle name="ป้อนค่า 3 3 7 2" xfId="12950" xr:uid="{6D22D053-D0F6-4552-9407-A122A0EC02DA}"/>
    <cellStyle name="ป้อนค่า 3 3 7 2 2" xfId="36984" xr:uid="{5C452B68-27EB-4157-A03B-271455EFF093}"/>
    <cellStyle name="ป้อนค่า 3 3 7 3" xfId="17688" xr:uid="{7F9C64F2-0290-40F0-B53F-302DB356E40A}"/>
    <cellStyle name="ป้อนค่า 3 3 7 3 2" xfId="41718" xr:uid="{4516E40C-0A00-4A27-AFB4-2573CA59BB68}"/>
    <cellStyle name="ป้อนค่า 3 3 7 4" xfId="22693" xr:uid="{531BE8E3-8155-467A-9AEB-A3609625D638}"/>
    <cellStyle name="ป้อนค่า 3 3 7 4 2" xfId="46489" xr:uid="{B5FF0E44-C8E9-498C-8CDC-3F06168FD516}"/>
    <cellStyle name="ป้อนค่า 3 3 7 5" xfId="27298" xr:uid="{5BC1F302-59DD-4E36-8961-52224FFF1650}"/>
    <cellStyle name="ป้อนค่า 3 3 7 5 2" xfId="51064" xr:uid="{6F59BE14-7AB2-4FB1-8C82-4590AB7319BD}"/>
    <cellStyle name="ป้อนค่า 3 3 7 6" xfId="32117" xr:uid="{417442BA-A005-40CA-971B-10328309172F}"/>
    <cellStyle name="ป้อนค่า 3 3 8" xfId="8304" xr:uid="{E82A1F4A-BC82-46C7-974E-D3469E361473}"/>
    <cellStyle name="ป้อนค่า 3 3 8 2" xfId="13683" xr:uid="{69BA8CB3-A433-46EC-BC74-FBB027B23861}"/>
    <cellStyle name="ป้อนค่า 3 3 8 2 2" xfId="37715" xr:uid="{3E657C37-FE7A-4ED0-8AD4-A65713C13BF9}"/>
    <cellStyle name="ป้อนค่า 3 3 8 3" xfId="18419" xr:uid="{A48E8880-9EA3-400C-8D84-70859B1ADFA3}"/>
    <cellStyle name="ป้อนค่า 3 3 8 3 2" xfId="42449" xr:uid="{83CE2D3B-A6D8-454B-B31D-EA768417EBE0}"/>
    <cellStyle name="ป้อนค่า 3 3 8 4" xfId="23424" xr:uid="{B52DCD42-4209-4F6F-92D1-870636013D2C}"/>
    <cellStyle name="ป้อนค่า 3 3 8 4 2" xfId="47211" xr:uid="{F4E90682-F79A-4EB9-8D7B-CF8263261482}"/>
    <cellStyle name="ป้อนค่า 3 3 8 5" xfId="28020" xr:uid="{FD4DDF44-B87A-4C83-BFA1-69D4560F7307}"/>
    <cellStyle name="ป้อนค่า 3 3 8 5 2" xfId="51786" xr:uid="{F05A9EC1-D845-4D3A-AD2A-5F752797A2C2}"/>
    <cellStyle name="ป้อนค่า 3 3 8 6" xfId="32839" xr:uid="{32A98C57-90D4-49F5-BCB7-1A45254B38B4}"/>
    <cellStyle name="ป้อนค่า 3 3 9" xfId="9521" xr:uid="{68FDF717-313B-46ED-9F16-D364242F758D}"/>
    <cellStyle name="ป้อนค่า 3 3 9 2" xfId="33737" xr:uid="{40BF2BB0-7E26-4BDE-B3BE-3B361B31CF0F}"/>
    <cellStyle name="ป้อนค่า 3 4" xfId="4154" xr:uid="{3BBC8126-26CB-4A8C-9FED-CB0AC38686DD}"/>
    <cellStyle name="ป้อนค่า 3 4 10" xfId="14463" xr:uid="{C3DAFF3D-53EC-46E4-B8D8-0969E4FC79D7}"/>
    <cellStyle name="ป้อนค่า 3 4 10 2" xfId="38493" xr:uid="{B97141D4-97DC-4A57-9278-B573643C25B9}"/>
    <cellStyle name="ป้อนค่า 3 4 11" xfId="19435" xr:uid="{A7490BB9-04CD-4304-A445-7E5B098BDDA8}"/>
    <cellStyle name="ป้อนค่า 3 4 11 2" xfId="43276" xr:uid="{BF1D11E8-5F5D-4C3F-A22B-F43450AA1020}"/>
    <cellStyle name="ป้อนค่า 3 4 12" xfId="24152" xr:uid="{D593390D-B5A5-4406-A4E0-0AC7187E8A50}"/>
    <cellStyle name="ป้อนค่า 3 4 12 2" xfId="47921" xr:uid="{4F3F4C5F-6F9A-44EA-971C-720460A6C190}"/>
    <cellStyle name="ป้อนค่า 3 4 13" xfId="28932" xr:uid="{59C2ECC7-E94E-476B-BF92-11E5461690ED}"/>
    <cellStyle name="ป้อนค่า 3 4 2" xfId="4435" xr:uid="{3A7194D8-1583-4938-A198-629CA592D055}"/>
    <cellStyle name="ป้อนค่า 3 4 2 10" xfId="24399" xr:uid="{D620F634-58D9-4D48-ADBC-9316040F5F57}"/>
    <cellStyle name="ป้อนค่า 3 4 2 10 2" xfId="48165" xr:uid="{43824DAD-7A1D-4F5C-A0E1-7BAFC9CB00C3}"/>
    <cellStyle name="ป้อนค่า 3 4 2 11" xfId="29200" xr:uid="{EDB4CF17-A451-47CD-81E4-EEF53FC9EB56}"/>
    <cellStyle name="ป้อนค่า 3 4 2 2" xfId="5238" xr:uid="{957EED12-7D37-4987-A362-39B5F45F670D}"/>
    <cellStyle name="ป้อนค่า 3 4 2 2 2" xfId="10618" xr:uid="{AB0BA22F-E2B8-4F82-AA1C-C410CB0C6B9B}"/>
    <cellStyle name="ป้อนค่า 3 4 2 2 2 2" xfId="34830" xr:uid="{D55553F5-43D8-421C-B19A-4A6DC70FB615}"/>
    <cellStyle name="ป้อนค่า 3 4 2 2 3" xfId="15533" xr:uid="{5BBE1085-5851-4284-89A8-120E6BDD9400}"/>
    <cellStyle name="ป้อนค่า 3 4 2 2 3 2" xfId="39563" xr:uid="{C1A03ED5-D82C-4CBD-B4C1-42F238586D49}"/>
    <cellStyle name="ป้อนค่า 3 4 2 2 4" xfId="20767" xr:uid="{F727307E-CA1C-46F7-89A1-8079E373F455}"/>
    <cellStyle name="ป้อนค่า 3 4 2 2 4 2" xfId="44589" xr:uid="{F5A4DE36-C185-4A6E-B296-E12723E3DA15}"/>
    <cellStyle name="ป้อนค่า 3 4 2 2 5" xfId="25398" xr:uid="{3CFA4A05-A4D1-4989-9231-07C37E411E46}"/>
    <cellStyle name="ป้อนค่า 3 4 2 2 5 2" xfId="49164" xr:uid="{244FDB66-FA28-4434-8EFF-92B710AEC3D4}"/>
    <cellStyle name="ป้อนค่า 3 4 2 2 6" xfId="29990" xr:uid="{26BA8740-7FB2-47D4-95CF-6C6DB0EEAA79}"/>
    <cellStyle name="ป้อนค่า 3 4 2 3" xfId="6344" xr:uid="{3A44C7F5-5573-43D8-9F41-F09D64DAF95F}"/>
    <cellStyle name="ป้อนค่า 3 4 2 3 2" xfId="11723" xr:uid="{1A55A612-2D3B-4666-A6BE-D16CEC1EB347}"/>
    <cellStyle name="ป้อนค่า 3 4 2 3 2 2" xfId="35760" xr:uid="{21340A16-079F-4E1D-855E-05CD75BD04F8}"/>
    <cellStyle name="ป้อนค่า 3 4 2 3 3" xfId="16464" xr:uid="{2B53448C-1CE7-4B80-A21D-203F7B4A79F6}"/>
    <cellStyle name="ป้อนค่า 3 4 2 3 3 2" xfId="40494" xr:uid="{AE90DE95-A0D8-48D1-B9DC-3B1799EAEACB}"/>
    <cellStyle name="ป้อนค่า 3 4 2 3 4" xfId="21512" xr:uid="{AD277813-14BC-4E14-BAA0-1B6660803A95}"/>
    <cellStyle name="ป้อนค่า 3 4 2 3 4 2" xfId="45323" xr:uid="{DF578388-76CF-42BA-AD45-DFE6FE4FB0E1}"/>
    <cellStyle name="ป้อนค่า 3 4 2 3 5" xfId="26132" xr:uid="{6FE658FD-5B5E-46E8-ACFB-C9D63E465E82}"/>
    <cellStyle name="ป้อนค่า 3 4 2 3 5 2" xfId="49898" xr:uid="{37B57F8F-1662-4F49-8000-A4ED9D20ACF3}"/>
    <cellStyle name="ป้อนค่า 3 4 2 3 6" xfId="30908" xr:uid="{A5833C5C-48D9-4626-8798-252B19CD85B9}"/>
    <cellStyle name="ป้อนค่า 3 4 2 4" xfId="7125" xr:uid="{C871F725-1720-41F6-89E1-7132A18F195B}"/>
    <cellStyle name="ป้อนค่า 3 4 2 4 2" xfId="12504" xr:uid="{1516AD0F-E49D-4703-86FF-BB4F6EE95CA3}"/>
    <cellStyle name="ป้อนค่า 3 4 2 4 2 2" xfId="36538" xr:uid="{C292D801-BEE7-4675-8014-5C305CDB20D3}"/>
    <cellStyle name="ป้อนค่า 3 4 2 4 3" xfId="17242" xr:uid="{466C0816-6008-47CF-8138-1E6F3F470A42}"/>
    <cellStyle name="ป้อนค่า 3 4 2 4 3 2" xfId="41272" xr:uid="{1B5140A1-9509-4B95-BF77-EB6F8FB914FD}"/>
    <cellStyle name="ป้อนค่า 3 4 2 4 4" xfId="22248" xr:uid="{67D53864-34BD-490A-94AA-E592435AB5AD}"/>
    <cellStyle name="ป้อนค่า 3 4 2 4 4 2" xfId="46050" xr:uid="{193D056A-754F-49BC-AC02-3509825C1CCD}"/>
    <cellStyle name="ป้อนค่า 3 4 2 4 5" xfId="26859" xr:uid="{AAB27189-EA59-4A10-9681-9F220B34B8D1}"/>
    <cellStyle name="ป้อนค่า 3 4 2 4 5 2" xfId="50625" xr:uid="{7DC9359F-6264-4800-A572-53E180CD1FC8}"/>
    <cellStyle name="ป้อนค่า 3 4 2 4 6" xfId="31677" xr:uid="{2D1073F6-F2EB-486E-8D62-3271093574C0}"/>
    <cellStyle name="ป้อนค่า 3 4 2 5" xfId="7864" xr:uid="{0AF2477C-9224-4C23-83BE-1B2E9559E310}"/>
    <cellStyle name="ป้อนค่า 3 4 2 5 2" xfId="13243" xr:uid="{2BF408C2-4B4A-48B7-B964-23207ED871C5}"/>
    <cellStyle name="ป้อนค่า 3 4 2 5 2 2" xfId="37275" xr:uid="{5BDE277F-B677-4665-A10B-06783F07EFD2}"/>
    <cellStyle name="ป้อนค่า 3 4 2 5 3" xfId="17979" xr:uid="{533C2197-9FC6-4F28-854F-F7A4E267FD69}"/>
    <cellStyle name="ป้อนค่า 3 4 2 5 3 2" xfId="42009" xr:uid="{7183F814-36DA-48B2-8BDA-1F6969A5515D}"/>
    <cellStyle name="ป้อนค่า 3 4 2 5 4" xfId="22984" xr:uid="{3324181E-669B-46CD-8E76-6DDACC92E3EE}"/>
    <cellStyle name="ป้อนค่า 3 4 2 5 4 2" xfId="46777" xr:uid="{26E956C8-65A7-4E67-A8BD-55038B0459F3}"/>
    <cellStyle name="ป้อนค่า 3 4 2 5 5" xfId="27586" xr:uid="{62A17FAC-4098-4764-9809-F21B768995B1}"/>
    <cellStyle name="ป้อนค่า 3 4 2 5 5 2" xfId="51352" xr:uid="{EDAC4EF1-6FDA-4264-80DE-C718B062AEB8}"/>
    <cellStyle name="ป้อนค่า 3 4 2 5 6" xfId="32405" xr:uid="{69A63A90-373A-43EC-A60B-C8D2574C563F}"/>
    <cellStyle name="ป้อนค่า 3 4 2 6" xfId="8597" xr:uid="{84A17C66-15A1-4CD8-8CA7-C86E7B6E190B}"/>
    <cellStyle name="ป้อนค่า 3 4 2 6 2" xfId="13976" xr:uid="{E1D7051F-C1F1-4562-9136-2BEDCCE4D6D0}"/>
    <cellStyle name="ป้อนค่า 3 4 2 6 2 2" xfId="38006" xr:uid="{48695913-906E-43B2-84E6-061D7363BF0D}"/>
    <cellStyle name="ป้อนค่า 3 4 2 6 3" xfId="18710" xr:uid="{5EFC5590-2827-4449-80E6-2B6B695D8354}"/>
    <cellStyle name="ป้อนค่า 3 4 2 6 3 2" xfId="42740" xr:uid="{71DB7B14-4884-43FC-BE33-F8615797F214}"/>
    <cellStyle name="ป้อนค่า 3 4 2 6 4" xfId="23715" xr:uid="{B787C5AD-FF8F-4898-8C26-090749FABD7B}"/>
    <cellStyle name="ป้อนค่า 3 4 2 6 4 2" xfId="47499" xr:uid="{29B5DC57-0118-4787-B327-226FCB53A8B5}"/>
    <cellStyle name="ป้อนค่า 3 4 2 6 5" xfId="28308" xr:uid="{69002ECE-E511-477F-AA0D-97D38C4F5315}"/>
    <cellStyle name="ป้อนค่า 3 4 2 6 5 2" xfId="52074" xr:uid="{1FEBB555-7AD6-4054-AF54-FA6BB130DF7A}"/>
    <cellStyle name="ป้อนค่า 3 4 2 6 6" xfId="33127" xr:uid="{A2E454FA-9700-4778-82FF-64BE0B91A97F}"/>
    <cellStyle name="ป้อนค่า 3 4 2 7" xfId="9817" xr:uid="{5548DB7B-7E97-41C8-87E6-17A700170399}"/>
    <cellStyle name="ป้อนค่า 3 4 2 7 2" xfId="34031" xr:uid="{A20A2154-BD30-4117-A414-950021DE4486}"/>
    <cellStyle name="ป้อนค่า 3 4 2 8" xfId="14734" xr:uid="{674E1A7F-9E74-4C8A-9D9F-D39397598F9E}"/>
    <cellStyle name="ป้อนค่า 3 4 2 8 2" xfId="38764" xr:uid="{904FA282-9D0A-4821-9690-C37C2FA10D7A}"/>
    <cellStyle name="ป้อนค่า 3 4 2 9" xfId="19708" xr:uid="{8B83EB73-2AE2-46FE-952B-BF74B89E8797}"/>
    <cellStyle name="ป้อนค่า 3 4 2 9 2" xfId="43544" xr:uid="{A94A57F5-72AB-4634-8BBF-8ECC62D8A8A7}"/>
    <cellStyle name="ป้อนค่า 3 4 3" xfId="4659" xr:uid="{6F1A41CF-6436-449B-BC06-048FA01FFB3C}"/>
    <cellStyle name="ป้อนค่า 3 4 3 10" xfId="24612" xr:uid="{BAD9CE34-FF5C-4D81-9725-846167B40DDF}"/>
    <cellStyle name="ป้อนค่า 3 4 3 10 2" xfId="48378" xr:uid="{79D0C4DA-3001-4215-9621-F713CF1B78AB}"/>
    <cellStyle name="ป้อนค่า 3 4 3 11" xfId="29421" xr:uid="{C3A5D479-283D-49FA-9881-ED124FDECDBC}"/>
    <cellStyle name="ป้อนค่า 3 4 3 2" xfId="5462" xr:uid="{663BABD4-8F5D-410E-8418-3B95E68DA451}"/>
    <cellStyle name="ป้อนค่า 3 4 3 2 2" xfId="10842" xr:uid="{AA9FC942-E922-463F-8EF8-1531F2546C86}"/>
    <cellStyle name="ป้อนค่า 3 4 3 2 2 2" xfId="35054" xr:uid="{1CD1E6EA-5AFF-4198-ABBE-1FB4669F3E03}"/>
    <cellStyle name="ป้อนค่า 3 4 3 2 3" xfId="15757" xr:uid="{29B2E399-A027-4626-BE30-1E7AEE17997C}"/>
    <cellStyle name="ป้อนค่า 3 4 3 2 3 2" xfId="39787" xr:uid="{F3810D55-39DD-411D-B240-3F2F894C9A56}"/>
    <cellStyle name="ป้อนค่า 3 4 3 2 4" xfId="20991" xr:uid="{33262730-524B-4757-992C-8A6A04DF673B}"/>
    <cellStyle name="ป้อนค่า 3 4 3 2 4 2" xfId="44810" xr:uid="{A7342A45-BEE4-4313-9F7E-E0926A09A451}"/>
    <cellStyle name="ป้อนค่า 3 4 3 2 5" xfId="25619" xr:uid="{6CA01CCF-6AC3-4410-8210-0CF52EEEACB9}"/>
    <cellStyle name="ป้อนค่า 3 4 3 2 5 2" xfId="49385" xr:uid="{2228976F-6EB2-4193-AB34-D319F5C792AA}"/>
    <cellStyle name="ป้อนค่า 3 4 3 2 6" xfId="30211" xr:uid="{DE4365A7-4FBC-4D1F-81B5-BF7817CAEC0E}"/>
    <cellStyle name="ป้อนค่า 3 4 3 3" xfId="6568" xr:uid="{497827DA-58F0-45E5-AA03-2CCCCD94D527}"/>
    <cellStyle name="ป้อนค่า 3 4 3 3 2" xfId="11947" xr:uid="{0F26E1D2-3A8A-40F1-B4B9-C781750EBF55}"/>
    <cellStyle name="ป้อนค่า 3 4 3 3 2 2" xfId="35984" xr:uid="{8F26C87B-6C29-4A44-9B1E-45B4D087DE22}"/>
    <cellStyle name="ป้อนค่า 3 4 3 3 3" xfId="16688" xr:uid="{0A200254-1E67-4AD9-A085-89E2CB3101B4}"/>
    <cellStyle name="ป้อนค่า 3 4 3 3 3 2" xfId="40718" xr:uid="{B48D794A-8DD9-446D-A9B8-1BFA63395EC0}"/>
    <cellStyle name="ป้อนค่า 3 4 3 3 4" xfId="21736" xr:uid="{20A9F667-92C8-477C-98EF-6202BCED9743}"/>
    <cellStyle name="ป้อนค่า 3 4 3 3 4 2" xfId="45544" xr:uid="{1D7AFF4A-2486-4040-A2E4-7966CF3ECDC3}"/>
    <cellStyle name="ป้อนค่า 3 4 3 3 5" xfId="26353" xr:uid="{639769AA-A1F6-4469-87B9-E195CB45A048}"/>
    <cellStyle name="ป้อนค่า 3 4 3 3 5 2" xfId="50119" xr:uid="{4D36C107-E95C-4598-891F-51EB694E6702}"/>
    <cellStyle name="ป้อนค่า 3 4 3 3 6" xfId="31129" xr:uid="{D359E482-797A-4FDB-AA78-E02D45F5CCDA}"/>
    <cellStyle name="ป้อนค่า 3 4 3 4" xfId="7349" xr:uid="{29B8B597-8127-4A13-B379-30C7049DF991}"/>
    <cellStyle name="ป้อนค่า 3 4 3 4 2" xfId="12728" xr:uid="{2B370ECC-60DF-4807-9533-7B077FB5D98F}"/>
    <cellStyle name="ป้อนค่า 3 4 3 4 2 2" xfId="36762" xr:uid="{8AF689BA-D0BC-440A-A5C3-A3997AC434BD}"/>
    <cellStyle name="ป้อนค่า 3 4 3 4 3" xfId="17466" xr:uid="{4A3C128B-3727-42FD-B47A-B987EE167D42}"/>
    <cellStyle name="ป้อนค่า 3 4 3 4 3 2" xfId="41496" xr:uid="{8404B260-3E2F-4968-9202-007492ECECC9}"/>
    <cellStyle name="ป้อนค่า 3 4 3 4 4" xfId="22472" xr:uid="{F0B5505C-D9A3-4B22-9972-41DADBDA4B1D}"/>
    <cellStyle name="ป้อนค่า 3 4 3 4 4 2" xfId="46271" xr:uid="{963990A3-974F-439B-A713-5242CDD0B77A}"/>
    <cellStyle name="ป้อนค่า 3 4 3 4 5" xfId="27080" xr:uid="{3987F4ED-3CFE-4D5A-9081-7C654675F7E2}"/>
    <cellStyle name="ป้อนค่า 3 4 3 4 5 2" xfId="50846" xr:uid="{757F12C8-2FD4-48C7-AB2E-2DFBE2563D57}"/>
    <cellStyle name="ป้อนค่า 3 4 3 4 6" xfId="31898" xr:uid="{22F53509-CD8E-4DF1-ACAC-09AD2587F642}"/>
    <cellStyle name="ป้อนค่า 3 4 3 5" xfId="8088" xr:uid="{DABC42FF-EE5D-40B2-A3C6-DE694E1F1F4E}"/>
    <cellStyle name="ป้อนค่า 3 4 3 5 2" xfId="13467" xr:uid="{81C4C0A6-8E0A-4941-A296-E2A9C92C2906}"/>
    <cellStyle name="ป้อนค่า 3 4 3 5 2 2" xfId="37499" xr:uid="{C81C33B9-D32A-49B3-8445-BE3DA6A1F9B7}"/>
    <cellStyle name="ป้อนค่า 3 4 3 5 3" xfId="18203" xr:uid="{9FE154F9-DA61-4875-A4D2-84D6D2D8073E}"/>
    <cellStyle name="ป้อนค่า 3 4 3 5 3 2" xfId="42233" xr:uid="{B5EEC0BD-57A9-4EA8-8E8B-CBF719536AB6}"/>
    <cellStyle name="ป้อนค่า 3 4 3 5 4" xfId="23208" xr:uid="{FF19A903-B4DA-490E-A7B8-5CDE76C8C786}"/>
    <cellStyle name="ป้อนค่า 3 4 3 5 4 2" xfId="46998" xr:uid="{A2C5C399-5B73-45CE-B326-E063A9B64EE0}"/>
    <cellStyle name="ป้อนค่า 3 4 3 5 5" xfId="27807" xr:uid="{4E3EA010-3AF1-4CD1-9781-581BDD4D7E97}"/>
    <cellStyle name="ป้อนค่า 3 4 3 5 5 2" xfId="51573" xr:uid="{700BE0BD-9CAF-4936-BE01-3FC4BCB32A3B}"/>
    <cellStyle name="ป้อนค่า 3 4 3 5 6" xfId="32626" xr:uid="{4B095131-C3DF-47E6-9133-AB293370C19C}"/>
    <cellStyle name="ป้อนค่า 3 4 3 6" xfId="8821" xr:uid="{37BE8772-98DB-4A67-97A3-87BA7315DDA5}"/>
    <cellStyle name="ป้อนค่า 3 4 3 6 2" xfId="14200" xr:uid="{15FDD302-7560-4921-925D-28783C74D3C2}"/>
    <cellStyle name="ป้อนค่า 3 4 3 6 2 2" xfId="38230" xr:uid="{3A855BCF-6F16-44D7-96BB-5FE1DA726386}"/>
    <cellStyle name="ป้อนค่า 3 4 3 6 3" xfId="18934" xr:uid="{C7ABFF7A-3267-461E-9FC4-F95BFD193C21}"/>
    <cellStyle name="ป้อนค่า 3 4 3 6 3 2" xfId="42964" xr:uid="{76545715-A983-487D-99F7-AB2021384E4C}"/>
    <cellStyle name="ป้อนค่า 3 4 3 6 4" xfId="23939" xr:uid="{79DD41BC-5594-465A-9C5A-AD0EFBE9D615}"/>
    <cellStyle name="ป้อนค่า 3 4 3 6 4 2" xfId="47720" xr:uid="{8567BA6C-F32F-450A-9B65-8DFEA065FF92}"/>
    <cellStyle name="ป้อนค่า 3 4 3 6 5" xfId="28529" xr:uid="{796267A8-2FFF-4729-B6AE-6F7FF74A1E86}"/>
    <cellStyle name="ป้อนค่า 3 4 3 6 5 2" xfId="52295" xr:uid="{382CD760-124C-49EA-B1FB-CA225409D731}"/>
    <cellStyle name="ป้อนค่า 3 4 3 6 6" xfId="33348" xr:uid="{86417F35-E34A-4C3A-82E2-9F4B4E5BC17C}"/>
    <cellStyle name="ป้อนค่า 3 4 3 7" xfId="10041" xr:uid="{6DE50A05-F6F1-4C6A-8EB1-049E3D360D82}"/>
    <cellStyle name="ป้อนค่า 3 4 3 7 2" xfId="34255" xr:uid="{27D9A709-0F34-4B9E-BEE0-A3DB0DB2EF2B}"/>
    <cellStyle name="ป้อนค่า 3 4 3 8" xfId="14958" xr:uid="{7BE4545A-FEFE-4158-8A7D-D87EC3E7AD0B}"/>
    <cellStyle name="ป้อนค่า 3 4 3 8 2" xfId="38988" xr:uid="{A46E376E-3D8B-4CCB-A2F8-13E0B14352F9}"/>
    <cellStyle name="ป้อนค่า 3 4 3 9" xfId="19932" xr:uid="{FF70427B-488D-4A75-A545-730E83E8A2F7}"/>
    <cellStyle name="ป้อนค่า 3 4 3 9 2" xfId="43765" xr:uid="{50579726-E04F-4AE5-A76F-A7A7E9597C6A}"/>
    <cellStyle name="ป้อนค่า 3 4 4" xfId="4965" xr:uid="{AB801464-74B0-4D83-86DD-1B49CCBD4377}"/>
    <cellStyle name="ป้อนค่า 3 4 4 2" xfId="10345" xr:uid="{1388A502-CE5F-4000-B7A3-0F1EDEF96CAE}"/>
    <cellStyle name="ป้อนค่า 3 4 4 2 2" xfId="34559" xr:uid="{DA30F780-1ACF-4F47-B222-329C1AC9A274}"/>
    <cellStyle name="ป้อนค่า 3 4 4 3" xfId="15262" xr:uid="{8882C13F-ED16-4777-9B96-5820D628FDF5}"/>
    <cellStyle name="ป้อนค่า 3 4 4 3 2" xfId="39292" xr:uid="{13D6B188-9B11-4C48-AB6A-0AB22103083D}"/>
    <cellStyle name="ป้อนค่า 3 4 4 4" xfId="20494" xr:uid="{3BCA6C67-AEA6-4CBC-9AA3-7E5552CC6D7B}"/>
    <cellStyle name="ป้อนค่า 3 4 4 4 2" xfId="44319" xr:uid="{A9DF0C39-8620-46CD-9CBC-4A48247A239E}"/>
    <cellStyle name="ป้อนค่า 3 4 4 5" xfId="25128" xr:uid="{AE639CD2-C75C-43F1-9946-E79BF990F931}"/>
    <cellStyle name="ป้อนค่า 3 4 4 5 2" xfId="48894" xr:uid="{91E664CD-898A-40F0-89B1-8CF7181EA988}"/>
    <cellStyle name="ป้อนค่า 3 4 4 6" xfId="29722" xr:uid="{E9439D08-CAEC-479A-8AFE-D32E9D95980E}"/>
    <cellStyle name="ป้อนค่า 3 4 5" xfId="6070" xr:uid="{1D1A194A-E940-4BC0-A430-2D5848733A4C}"/>
    <cellStyle name="ป้อนค่า 3 4 5 2" xfId="11449" xr:uid="{67515784-1E52-4387-9311-0B0FE1A4FAA5}"/>
    <cellStyle name="ป้อนค่า 3 4 5 2 2" xfId="35488" xr:uid="{15C6A7CA-6E38-40C8-AEFE-0DF0D28EBE90}"/>
    <cellStyle name="ป้อนค่า 3 4 5 3" xfId="16192" xr:uid="{9A0D60BE-8D75-41F3-9C9C-073114B03B9A}"/>
    <cellStyle name="ป้อนค่า 3 4 5 3 2" xfId="40222" xr:uid="{C1008CA2-E017-4A73-ACA6-79A04BD6F4ED}"/>
    <cellStyle name="ป้อนค่า 3 4 5 4" xfId="21240" xr:uid="{DF7E5511-5F2B-4880-873D-EF41B4FAF08B}"/>
    <cellStyle name="ป้อนค่า 3 4 5 4 2" xfId="45054" xr:uid="{A0246D76-CAE2-4C53-8AB2-2606D4763259}"/>
    <cellStyle name="ป้อนค่า 3 4 5 5" xfId="25863" xr:uid="{37A60309-4515-418D-8F5D-0AD453662101}"/>
    <cellStyle name="ป้อนค่า 3 4 5 5 2" xfId="49629" xr:uid="{061935DA-AE72-4F9C-AA84-206B3ABD04FC}"/>
    <cellStyle name="ป้อนค่า 3 4 5 6" xfId="30639" xr:uid="{AF5C24C8-9DA2-4D72-9341-0D7F0B8F8C8C}"/>
    <cellStyle name="ป้อนค่า 3 4 6" xfId="6851" xr:uid="{21765143-7EE6-454C-AA2F-1FECFFBEEF5A}"/>
    <cellStyle name="ป้อนค่า 3 4 6 2" xfId="12230" xr:uid="{0749742E-6466-49E6-973E-BA8303D1BA92}"/>
    <cellStyle name="ป้อนค่า 3 4 6 2 2" xfId="36266" xr:uid="{E558E544-54C3-43C8-A864-255933A2EDB8}"/>
    <cellStyle name="ป้อนค่า 3 4 6 3" xfId="16970" xr:uid="{16CCD74E-EDF7-4011-A603-1305EF02285F}"/>
    <cellStyle name="ป้อนค่า 3 4 6 3 2" xfId="41000" xr:uid="{B7CC6D9C-DC72-4432-8431-7D4B0B314D94}"/>
    <cellStyle name="ป้อนค่า 3 4 6 4" xfId="21977" xr:uid="{23580FCB-4882-4DC3-A00D-51364A7D0F02}"/>
    <cellStyle name="ป้อนค่า 3 4 6 4 2" xfId="45782" xr:uid="{9956A51D-5680-47AF-B4EB-04861628AB39}"/>
    <cellStyle name="ป้อนค่า 3 4 6 5" xfId="26591" xr:uid="{AB6E0819-3CC6-4F7B-9289-F5750282029D}"/>
    <cellStyle name="ป้อนค่า 3 4 6 5 2" xfId="50357" xr:uid="{943F4806-665B-49BF-ABAC-392E9D196F01}"/>
    <cellStyle name="ป้อนค่า 3 4 6 6" xfId="31408" xr:uid="{FFA72763-78CF-44C3-A8A4-571BDE8EF63B}"/>
    <cellStyle name="ป้อนค่า 3 4 7" xfId="7591" xr:uid="{31787073-569D-4748-9D10-89C36091B8D8}"/>
    <cellStyle name="ป้อนค่า 3 4 7 2" xfId="12970" xr:uid="{F75DE010-CBDB-4EAE-8B2E-5ED49991F8E7}"/>
    <cellStyle name="ป้อนค่า 3 4 7 2 2" xfId="37004" xr:uid="{17CD5C46-591F-446A-BD49-5CA9BDBA9660}"/>
    <cellStyle name="ป้อนค่า 3 4 7 3" xfId="17708" xr:uid="{BC5D7497-BA92-42A0-A91A-F1B6E6305C68}"/>
    <cellStyle name="ป้อนค่า 3 4 7 3 2" xfId="41738" xr:uid="{47ED7597-AB5A-469A-AB80-43F0318E00A5}"/>
    <cellStyle name="ป้อนค่า 3 4 7 4" xfId="22713" xr:uid="{4F27F89E-0F80-4976-9D2B-90F5857E1EB3}"/>
    <cellStyle name="ป้อนค่า 3 4 7 4 2" xfId="46509" xr:uid="{3BDB77DE-1B8D-4EE7-B7AD-C1E8C984FFCF}"/>
    <cellStyle name="ป้อนค่า 3 4 7 5" xfId="27318" xr:uid="{49E96227-C288-4BFD-9B98-94A98414CA45}"/>
    <cellStyle name="ป้อนค่า 3 4 7 5 2" xfId="51084" xr:uid="{EEF9018C-7A07-4D1F-A46C-081B14A2CB0D}"/>
    <cellStyle name="ป้อนค่า 3 4 7 6" xfId="32137" xr:uid="{D04E6C01-4B41-4D42-91C6-42287D41E7ED}"/>
    <cellStyle name="ป้อนค่า 3 4 8" xfId="8324" xr:uid="{0B8ED5D6-C559-44FC-8C47-E001F318DA9B}"/>
    <cellStyle name="ป้อนค่า 3 4 8 2" xfId="13703" xr:uid="{3ABAFC60-3D38-4315-98D0-72439DE28604}"/>
    <cellStyle name="ป้อนค่า 3 4 8 2 2" xfId="37735" xr:uid="{AAB552E2-1289-4D88-B989-73638BAADFBB}"/>
    <cellStyle name="ป้อนค่า 3 4 8 3" xfId="18439" xr:uid="{0DF80E7E-4662-45A0-95BC-50140690BC17}"/>
    <cellStyle name="ป้อนค่า 3 4 8 3 2" xfId="42469" xr:uid="{0F27E004-9E90-43C4-96CF-C8901F48F890}"/>
    <cellStyle name="ป้อนค่า 3 4 8 4" xfId="23444" xr:uid="{033F8D40-4BC8-494A-8671-8D4805C80A78}"/>
    <cellStyle name="ป้อนค่า 3 4 8 4 2" xfId="47231" xr:uid="{FC1FCE43-1B6A-4ECC-B670-5F27E7D2FEDC}"/>
    <cellStyle name="ป้อนค่า 3 4 8 5" xfId="28040" xr:uid="{4385F440-8332-4B4A-B244-706EBB86E657}"/>
    <cellStyle name="ป้อนค่า 3 4 8 5 2" xfId="51806" xr:uid="{D3C9E4A6-4805-46CE-967E-F696C6351551}"/>
    <cellStyle name="ป้อนค่า 3 4 8 6" xfId="32859" xr:uid="{0B5ED6E8-A3F3-4C2B-8F4A-BCCD7FE5DB89}"/>
    <cellStyle name="ป้อนค่า 3 4 9" xfId="9541" xr:uid="{E25DC2AE-593B-4D44-A24C-8216AC5885A9}"/>
    <cellStyle name="ป้อนค่า 3 4 9 2" xfId="33757" xr:uid="{9A489812-A44C-42B4-BB2E-F6E12D0E86ED}"/>
    <cellStyle name="ป้อนค่า 3 5" xfId="4230" xr:uid="{85251385-25B3-4390-88EA-22AD47747E2F}"/>
    <cellStyle name="ป้อนค่า 3 5 10" xfId="24220" xr:uid="{C1375348-EC7F-4363-B7E4-36FDD34755DF}"/>
    <cellStyle name="ป้อนค่า 3 5 10 2" xfId="47987" xr:uid="{34E9396B-2395-4788-BBCC-CB971D4BA915}"/>
    <cellStyle name="ป้อนค่า 3 5 11" xfId="28998" xr:uid="{F9B1B9E4-D063-42AF-94E7-B4BA1BCF1FD1}"/>
    <cellStyle name="ป้อนค่า 3 5 2" xfId="5033" xr:uid="{B19D8D29-8678-4778-B461-60CD84448FA4}"/>
    <cellStyle name="ป้อนค่า 3 5 2 2" xfId="10413" xr:uid="{13B4C803-87D1-4B3B-9B58-1F1CC5794FEA}"/>
    <cellStyle name="ป้อนค่า 3 5 2 2 2" xfId="34625" xr:uid="{B97465C8-0C88-4577-A83B-6B28655D544C}"/>
    <cellStyle name="ป้อนค่า 3 5 2 3" xfId="15328" xr:uid="{31916BA6-2296-4C2F-87A9-0B5D8CC07908}"/>
    <cellStyle name="ป้อนค่า 3 5 2 3 2" xfId="39358" xr:uid="{B2A2B3C8-BD74-440F-9442-973F733BBB3D}"/>
    <cellStyle name="ป้อนค่า 3 5 2 4" xfId="20562" xr:uid="{0DFBE8E7-063C-4C63-A004-E788E0DA164F}"/>
    <cellStyle name="ป้อนค่า 3 5 2 4 2" xfId="44387" xr:uid="{39E4443C-814E-47DF-99E5-54116AE8F379}"/>
    <cellStyle name="ป้อนค่า 3 5 2 5" xfId="25196" xr:uid="{CE8E7AAE-4255-403A-ACB8-2F5F4635ACA2}"/>
    <cellStyle name="ป้อนค่า 3 5 2 5 2" xfId="48962" xr:uid="{54B4B97C-9288-4D2B-8198-5E36B80C533F}"/>
    <cellStyle name="ป้อนค่า 3 5 2 6" xfId="29788" xr:uid="{BDD2B074-9938-4B72-95B5-109E2A17D020}"/>
    <cellStyle name="ป้อนค่า 3 5 3" xfId="6139" xr:uid="{FB414B42-66C9-42F8-877C-F9C787FEA1B8}"/>
    <cellStyle name="ป้อนค่า 3 5 3 2" xfId="11518" xr:uid="{C30082A9-A9FB-41FB-91A5-6F8E060C549A}"/>
    <cellStyle name="ป้อนค่า 3 5 3 2 2" xfId="35555" xr:uid="{2F96F3B6-A1F8-4ED0-BCD2-344473122854}"/>
    <cellStyle name="ป้อนค่า 3 5 3 3" xfId="16259" xr:uid="{907D989B-692B-4D03-ACD3-DBF2514DABD0}"/>
    <cellStyle name="ป้อนค่า 3 5 3 3 2" xfId="40289" xr:uid="{924D0CCE-CFEF-41C3-8175-E825A5FBDEC8}"/>
    <cellStyle name="ป้อนค่า 3 5 3 4" xfId="21307" xr:uid="{D3ADBFF7-E8E4-42AF-973B-47E478CAD06E}"/>
    <cellStyle name="ป้อนค่า 3 5 3 4 2" xfId="45121" xr:uid="{5F275DA0-58AF-43D5-84CB-7DAD576EA55E}"/>
    <cellStyle name="ป้อนค่า 3 5 3 5" xfId="25930" xr:uid="{17AE7C13-C2E3-4812-8E52-1357919C94A8}"/>
    <cellStyle name="ป้อนค่า 3 5 3 5 2" xfId="49696" xr:uid="{2EB06A75-CAFD-453E-A54C-E8FF42499EDF}"/>
    <cellStyle name="ป้อนค่า 3 5 3 6" xfId="30706" xr:uid="{9A3E37AD-05F9-4F28-98D3-0BDD46A51383}"/>
    <cellStyle name="ป้อนค่า 3 5 4" xfId="6920" xr:uid="{64133415-AB96-4150-BB4D-21A5796CD896}"/>
    <cellStyle name="ป้อนค่า 3 5 4 2" xfId="12299" xr:uid="{DB67208D-4C28-40CF-AD86-9AC7BA7CE456}"/>
    <cellStyle name="ป้อนค่า 3 5 4 2 2" xfId="36333" xr:uid="{535F4320-64DA-44C1-A578-403477A76A29}"/>
    <cellStyle name="ป้อนค่า 3 5 4 3" xfId="17037" xr:uid="{2C5D58DF-3492-47C2-A3AA-9584ABC6DEAF}"/>
    <cellStyle name="ป้อนค่า 3 5 4 3 2" xfId="41067" xr:uid="{73897762-7F7F-4EF1-BCDF-7ACBB5EDCE19}"/>
    <cellStyle name="ป้อนค่า 3 5 4 4" xfId="22043" xr:uid="{D4003DC7-8108-40C7-BF53-4DE08208BD13}"/>
    <cellStyle name="ป้อนค่า 3 5 4 4 2" xfId="45848" xr:uid="{D5CF0440-06DB-45A2-9BE5-FEB0EEFE4AA5}"/>
    <cellStyle name="ป้อนค่า 3 5 4 5" xfId="26657" xr:uid="{735CED43-817D-429B-8348-92D84428FC08}"/>
    <cellStyle name="ป้อนค่า 3 5 4 5 2" xfId="50423" xr:uid="{E08EF22D-CAD4-45C2-BB36-BB3B5ACE7DEB}"/>
    <cellStyle name="ป้อนค่า 3 5 4 6" xfId="31475" xr:uid="{F76D07C0-16F0-486A-BED7-0305CFFB3702}"/>
    <cellStyle name="ป้อนค่า 3 5 5" xfId="7659" xr:uid="{B7A8897E-06E3-42A6-870A-1AF3F18D433B}"/>
    <cellStyle name="ป้อนค่า 3 5 5 2" xfId="13038" xr:uid="{F3B6C702-E196-4955-8E51-07D6D02EFE31}"/>
    <cellStyle name="ป้อนค่า 3 5 5 2 2" xfId="37070" xr:uid="{0C43A8F8-55C0-4947-8B4B-70D1051069D6}"/>
    <cellStyle name="ป้อนค่า 3 5 5 3" xfId="17774" xr:uid="{F39DABD3-9C7E-47FC-8CCD-C573847E4DF2}"/>
    <cellStyle name="ป้อนค่า 3 5 5 3 2" xfId="41804" xr:uid="{7DDB9316-58DC-46C2-B9D9-8C69BABEF924}"/>
    <cellStyle name="ป้อนค่า 3 5 5 4" xfId="22779" xr:uid="{AE9426B9-48B5-4624-8054-F27DCF503789}"/>
    <cellStyle name="ป้อนค่า 3 5 5 4 2" xfId="46575" xr:uid="{12FA94BD-8DF3-497F-8B5B-3658A25A7492}"/>
    <cellStyle name="ป้อนค่า 3 5 5 5" xfId="27384" xr:uid="{863C1F3B-E603-4439-986F-9AE8402DC97A}"/>
    <cellStyle name="ป้อนค่า 3 5 5 5 2" xfId="51150" xr:uid="{C5D2A51F-DD51-4865-9D9D-930ADC4E257B}"/>
    <cellStyle name="ป้อนค่า 3 5 5 6" xfId="32203" xr:uid="{8AD41015-0D3C-446F-BCE4-46E7D23C4CF4}"/>
    <cellStyle name="ป้อนค่า 3 5 6" xfId="8392" xr:uid="{D7F6F3C1-C59F-4B7A-999D-09BC48394ABB}"/>
    <cellStyle name="ป้อนค่า 3 5 6 2" xfId="13771" xr:uid="{A28D097D-EAE1-4C31-85AD-7353A718AEF2}"/>
    <cellStyle name="ป้อนค่า 3 5 6 2 2" xfId="37801" xr:uid="{FF23FD6C-8CCA-4196-9AFE-CC2CD2D4BE46}"/>
    <cellStyle name="ป้อนค่า 3 5 6 3" xfId="18505" xr:uid="{E304FEB3-C4CE-4D31-BB3E-BDAAD5239BDA}"/>
    <cellStyle name="ป้อนค่า 3 5 6 3 2" xfId="42535" xr:uid="{D3FD6BFE-52FD-4A05-90F9-B16A1DD76432}"/>
    <cellStyle name="ป้อนค่า 3 5 6 4" xfId="23510" xr:uid="{B6B528C5-49BD-4A02-8C28-49D9FBAEF91A}"/>
    <cellStyle name="ป้อนค่า 3 5 6 4 2" xfId="47297" xr:uid="{E9E5302D-DD19-4731-B73C-D074DCE4D410}"/>
    <cellStyle name="ป้อนค่า 3 5 6 5" xfId="28106" xr:uid="{D2EF2246-88BA-45B2-92A5-517EEF8FCF29}"/>
    <cellStyle name="ป้อนค่า 3 5 6 5 2" xfId="51872" xr:uid="{0BD24F8C-3355-44E3-AB79-BADFDE2CF77E}"/>
    <cellStyle name="ป้อนค่า 3 5 6 6" xfId="32925" xr:uid="{0089DD7B-B9AC-407A-BF11-BCD82CC80878}"/>
    <cellStyle name="ป้อนค่า 3 5 7" xfId="9612" xr:uid="{DE955951-4020-491B-A73F-252ADD459C04}"/>
    <cellStyle name="ป้อนค่า 3 5 7 2" xfId="33826" xr:uid="{D59F9031-6993-4733-A850-B3B390B37F80}"/>
    <cellStyle name="ป้อนค่า 3 5 8" xfId="14529" xr:uid="{741ED2F3-991D-494B-8F71-5D5CD5543B43}"/>
    <cellStyle name="ป้อนค่า 3 5 8 2" xfId="38559" xr:uid="{606C17A9-1B48-40A7-B337-F6F4F3C973A0}"/>
    <cellStyle name="ป้อนค่า 3 5 9" xfId="19503" xr:uid="{8A592FB4-C516-44A6-9A04-A55A2B6CB197}"/>
    <cellStyle name="ป้อนค่า 3 5 9 2" xfId="43342" xr:uid="{9264AF45-2B3F-48F4-98A7-539A97D3F917}"/>
    <cellStyle name="ป้อนค่า 3 6" xfId="4454" xr:uid="{D22003D5-4C3A-44F1-8A54-500E213E2616}"/>
    <cellStyle name="ป้อนค่า 3 6 10" xfId="24418" xr:uid="{FD320C29-BED8-41A7-9FAD-5DF16866E897}"/>
    <cellStyle name="ป้อนค่า 3 6 10 2" xfId="48184" xr:uid="{C7CA7423-AB72-4B8A-9BD0-562642B83EC5}"/>
    <cellStyle name="ป้อนค่า 3 6 11" xfId="29219" xr:uid="{EA1C18A6-4EA4-421E-BF9F-89E91C95D05F}"/>
    <cellStyle name="ป้อนค่า 3 6 2" xfId="5257" xr:uid="{AE7DBEA9-8FCD-4911-89D5-B74A594E6C0F}"/>
    <cellStyle name="ป้อนค่า 3 6 2 2" xfId="10637" xr:uid="{005C32DC-8A35-487E-952A-9237F82CE6AF}"/>
    <cellStyle name="ป้อนค่า 3 6 2 2 2" xfId="34849" xr:uid="{FD874E6B-9EF8-4DED-8669-C6116BA76DA8}"/>
    <cellStyle name="ป้อนค่า 3 6 2 3" xfId="15552" xr:uid="{C5499A87-570A-46D5-AA27-C8528E681B9E}"/>
    <cellStyle name="ป้อนค่า 3 6 2 3 2" xfId="39582" xr:uid="{BCD1879E-DAC5-413B-830A-B52056B84A8C}"/>
    <cellStyle name="ป้อนค่า 3 6 2 4" xfId="20786" xr:uid="{8958B16A-D17D-4DB1-8386-7129FC219C65}"/>
    <cellStyle name="ป้อนค่า 3 6 2 4 2" xfId="44608" xr:uid="{38DD6FEA-321F-4BE6-BC68-69693A9117B1}"/>
    <cellStyle name="ป้อนค่า 3 6 2 5" xfId="25417" xr:uid="{2D96F5FC-30EF-4C5A-BF4D-A8A706D74FAF}"/>
    <cellStyle name="ป้อนค่า 3 6 2 5 2" xfId="49183" xr:uid="{7D99EBED-D403-4AC0-BC34-5F9396478CD3}"/>
    <cellStyle name="ป้อนค่า 3 6 2 6" xfId="30009" xr:uid="{BEF0643C-CE63-44E0-8A80-5164FD5A6076}"/>
    <cellStyle name="ป้อนค่า 3 6 3" xfId="6363" xr:uid="{E05E31C3-3C43-4782-B4CF-12FFDE278173}"/>
    <cellStyle name="ป้อนค่า 3 6 3 2" xfId="11742" xr:uid="{B8CDBA61-8034-4771-B85C-6C6E06C9E998}"/>
    <cellStyle name="ป้อนค่า 3 6 3 2 2" xfId="35779" xr:uid="{9E798DF3-DC02-4FFE-83AD-1D153ABAC346}"/>
    <cellStyle name="ป้อนค่า 3 6 3 3" xfId="16483" xr:uid="{F6A0293A-9183-4D5C-A30A-9675A81ABF4F}"/>
    <cellStyle name="ป้อนค่า 3 6 3 3 2" xfId="40513" xr:uid="{C03926EF-13F1-4D08-A1C6-B5531E7432C0}"/>
    <cellStyle name="ป้อนค่า 3 6 3 4" xfId="21531" xr:uid="{D59570BD-4FE0-4734-AADC-C6931EE76A85}"/>
    <cellStyle name="ป้อนค่า 3 6 3 4 2" xfId="45342" xr:uid="{0EB4E6BA-24A4-4ECA-AC97-0579DC1E7C57}"/>
    <cellStyle name="ป้อนค่า 3 6 3 5" xfId="26151" xr:uid="{BDF83F7C-1F16-43D1-9207-C39995B5AE7B}"/>
    <cellStyle name="ป้อนค่า 3 6 3 5 2" xfId="49917" xr:uid="{ABEFE72A-E24F-43D4-A003-AD407544E928}"/>
    <cellStyle name="ป้อนค่า 3 6 3 6" xfId="30927" xr:uid="{898AF960-05DC-48FD-B66A-6E855B61DBFA}"/>
    <cellStyle name="ป้อนค่า 3 6 4" xfId="7144" xr:uid="{630E0645-C0E5-467C-8BCD-77219B96EDA6}"/>
    <cellStyle name="ป้อนค่า 3 6 4 2" xfId="12523" xr:uid="{3DD05CE0-EF8B-45FD-9A2C-E1EE9F36BE21}"/>
    <cellStyle name="ป้อนค่า 3 6 4 2 2" xfId="36557" xr:uid="{CB0B2E82-620C-475C-9A50-FDE9CA441550}"/>
    <cellStyle name="ป้อนค่า 3 6 4 3" xfId="17261" xr:uid="{41903D04-381C-4352-89C4-5C0CB1AF68BC}"/>
    <cellStyle name="ป้อนค่า 3 6 4 3 2" xfId="41291" xr:uid="{AE7CE853-1AC0-4798-84B8-34E783D42387}"/>
    <cellStyle name="ป้อนค่า 3 6 4 4" xfId="22267" xr:uid="{3C5A5FFC-9DCA-434F-9BB7-68A3F0EA4F20}"/>
    <cellStyle name="ป้อนค่า 3 6 4 4 2" xfId="46069" xr:uid="{A29D8D69-DB56-47D7-A8A4-60D95F2964E3}"/>
    <cellStyle name="ป้อนค่า 3 6 4 5" xfId="26878" xr:uid="{B0BE46E6-2BDA-47A9-B431-EFADC31EBFB3}"/>
    <cellStyle name="ป้อนค่า 3 6 4 5 2" xfId="50644" xr:uid="{CF35FFBB-DF12-4451-94B9-CE3145FBED90}"/>
    <cellStyle name="ป้อนค่า 3 6 4 6" xfId="31696" xr:uid="{EE89DA6F-C2EC-4118-A6F8-5B8697FEAA61}"/>
    <cellStyle name="ป้อนค่า 3 6 5" xfId="7883" xr:uid="{26E66184-AB39-4E57-BEED-7E7590BB56D6}"/>
    <cellStyle name="ป้อนค่า 3 6 5 2" xfId="13262" xr:uid="{9EC667A5-C6A4-42A9-B7DB-AA17C185FBCF}"/>
    <cellStyle name="ป้อนค่า 3 6 5 2 2" xfId="37294" xr:uid="{0745ADAA-F2DF-42A5-83BE-BFFCC45AEBAF}"/>
    <cellStyle name="ป้อนค่า 3 6 5 3" xfId="17998" xr:uid="{6EE3F439-3F14-4EC4-9FA1-0C2A962A0A76}"/>
    <cellStyle name="ป้อนค่า 3 6 5 3 2" xfId="42028" xr:uid="{C799E7E3-94F8-4DE3-BA3C-B466AED94737}"/>
    <cellStyle name="ป้อนค่า 3 6 5 4" xfId="23003" xr:uid="{0CFEBE1D-62EA-415C-9B17-331F61B30496}"/>
    <cellStyle name="ป้อนค่า 3 6 5 4 2" xfId="46796" xr:uid="{C713135F-66CB-4DCA-BAB0-836ACA91EA28}"/>
    <cellStyle name="ป้อนค่า 3 6 5 5" xfId="27605" xr:uid="{DEC9E2C7-07E0-475A-B5C9-898BB2DFF9A5}"/>
    <cellStyle name="ป้อนค่า 3 6 5 5 2" xfId="51371" xr:uid="{2E84FFF1-6355-47DE-90B6-83F85118118D}"/>
    <cellStyle name="ป้อนค่า 3 6 5 6" xfId="32424" xr:uid="{9168C714-67CE-46E6-82CB-AA4729C976B6}"/>
    <cellStyle name="ป้อนค่า 3 6 6" xfId="8616" xr:uid="{7650B4C6-2341-4A57-8A30-5814F969C122}"/>
    <cellStyle name="ป้อนค่า 3 6 6 2" xfId="13995" xr:uid="{39492C9D-228F-42FB-BE9D-E4599D550CEA}"/>
    <cellStyle name="ป้อนค่า 3 6 6 2 2" xfId="38025" xr:uid="{901D2CFC-A288-4F40-86D5-DA78A5708F6B}"/>
    <cellStyle name="ป้อนค่า 3 6 6 3" xfId="18729" xr:uid="{AEC361D4-8687-4061-AAC7-B8BFCFFD7FD8}"/>
    <cellStyle name="ป้อนค่า 3 6 6 3 2" xfId="42759" xr:uid="{7C0EC8E2-2EC7-4D8B-A429-143ADF035377}"/>
    <cellStyle name="ป้อนค่า 3 6 6 4" xfId="23734" xr:uid="{D6224ABA-C46E-49BB-B782-5739827238B2}"/>
    <cellStyle name="ป้อนค่า 3 6 6 4 2" xfId="47518" xr:uid="{06ABAFC1-485F-44FC-86AC-CB9A9196EA57}"/>
    <cellStyle name="ป้อนค่า 3 6 6 5" xfId="28327" xr:uid="{212DA736-2EB6-4F8B-BD66-69229FF00F34}"/>
    <cellStyle name="ป้อนค่า 3 6 6 5 2" xfId="52093" xr:uid="{82231E8E-ADD7-4E45-9992-FF00A826FBA9}"/>
    <cellStyle name="ป้อนค่า 3 6 6 6" xfId="33146" xr:uid="{9F5207F8-E5B2-4546-95DA-FB1254A7FE3D}"/>
    <cellStyle name="ป้อนค่า 3 6 7" xfId="9836" xr:uid="{F615BE4A-E2A3-4193-83D5-C622AEBA2BD2}"/>
    <cellStyle name="ป้อนค่า 3 6 7 2" xfId="34050" xr:uid="{A2BDEA90-42D3-4B70-9AA8-B4D7349886E6}"/>
    <cellStyle name="ป้อนค่า 3 6 8" xfId="14753" xr:uid="{2C375240-E0A2-4588-B973-1FAF7F0DDC91}"/>
    <cellStyle name="ป้อนค่า 3 6 8 2" xfId="38783" xr:uid="{C781C1D0-40BB-4B85-9EEC-B62C792B8B5B}"/>
    <cellStyle name="ป้อนค่า 3 6 9" xfId="19727" xr:uid="{13D6506D-F723-49FC-8D6C-5A616EAB343B}"/>
    <cellStyle name="ป้อนค่า 3 6 9 2" xfId="43563" xr:uid="{FB5E6E4F-FD02-4421-8668-B82162EAE28C}"/>
    <cellStyle name="ป้อนค่า 3 7" xfId="3944" xr:uid="{F931FE10-BD4B-4304-9C85-66DD6BFD45E9}"/>
    <cellStyle name="ป้อนค่า 3 7 2" xfId="9330" xr:uid="{4DF0EA47-6BB5-444B-ACAF-FE8CB9036437}"/>
    <cellStyle name="ป้อนค่า 3 7 2 2" xfId="33548" xr:uid="{39EC2DC5-07DD-4603-B091-DA60F832536E}"/>
    <cellStyle name="ป้อนค่า 3 7 3" xfId="14255" xr:uid="{77C650D5-C16E-46A2-94E0-C87D002BFCC8}"/>
    <cellStyle name="ป้อนค่า 3 7 3 2" xfId="38285" xr:uid="{3572A8BE-EA99-4433-96FC-27EFFA726592}"/>
    <cellStyle name="ป้อนค่า 3 7 4" xfId="20285" xr:uid="{D5074FEA-AABC-416F-AFEE-29A7696911A5}"/>
    <cellStyle name="ป้อนค่า 3 7 4 2" xfId="44113" xr:uid="{2337D07A-EE7F-40DA-9573-FEE48DD94529}"/>
    <cellStyle name="ป้อนค่า 3 7 5" xfId="24922" xr:uid="{1CD3075C-AF09-42B4-AE47-2D8C3E6E22AA}"/>
    <cellStyle name="ป้อนค่า 3 7 5 2" xfId="48688" xr:uid="{6885EBB9-C210-4328-A99D-52187733A7A7}"/>
    <cellStyle name="ป้อนค่า 3 7 6" xfId="28725" xr:uid="{70C3DE28-FB42-41D3-A902-ED98CED334B4}"/>
    <cellStyle name="ป้อนค่า 3 8" xfId="4757" xr:uid="{54881137-A5FE-4AD4-9B0D-C2A59CE753E8}"/>
    <cellStyle name="ป้อนค่า 3 8 2" xfId="10137" xr:uid="{1481FDAB-BD6B-4989-941E-9CE79E1DB696}"/>
    <cellStyle name="ป้อนค่า 3 8 2 2" xfId="34351" xr:uid="{1FF71AD0-F256-48FB-93E7-D82143E0602B}"/>
    <cellStyle name="ป้อนค่า 3 8 3" xfId="15054" xr:uid="{F5EB5C10-07C6-49B5-87BE-D5E990A00995}"/>
    <cellStyle name="ป้อนค่า 3 8 3 2" xfId="39084" xr:uid="{4D8B483E-869E-4F0B-B1B5-94E7C1F98E25}"/>
    <cellStyle name="ป้อนค่า 3 8 4" xfId="21031" xr:uid="{62B1DC8C-652E-4553-BD14-01A06BA0730F}"/>
    <cellStyle name="ป้อนค่า 3 8 4 2" xfId="44848" xr:uid="{C2651F3E-54DD-45B9-895D-6D16B09A4344}"/>
    <cellStyle name="ป้อนค่า 3 8 5" xfId="25657" xr:uid="{F49104FF-F9F5-49B5-ACE6-856A8275C53B}"/>
    <cellStyle name="ป้อนค่า 3 8 5 2" xfId="49423" xr:uid="{9E85A4D2-4CAE-428F-9E94-1D77B2E16A4D}"/>
    <cellStyle name="ป้อนค่า 3 8 6" xfId="29517" xr:uid="{8169B1A2-3A27-4747-8EE0-BBE87BDCC4C3}"/>
    <cellStyle name="ป้อนค่า 3 9" xfId="5859" xr:uid="{D97F9CF1-BAF8-4C38-A5CC-3B83A89D15B2}"/>
    <cellStyle name="ป้อนค่า 3 9 2" xfId="11238" xr:uid="{B7BD6150-A315-4D36-B6CD-FDF73B7FE1C2}"/>
    <cellStyle name="ป้อนค่า 3 9 2 2" xfId="35279" xr:uid="{332A0FBA-270C-4C98-AB18-CDD7D2F3F44E}"/>
    <cellStyle name="ป้อนค่า 3 9 3" xfId="15983" xr:uid="{47644975-EB17-4E17-9D6B-4DCFD58D7930}"/>
    <cellStyle name="ป้อนค่า 3 9 3 2" xfId="40013" xr:uid="{7C108C45-C037-47F5-8ABD-44DF2D40E38F}"/>
    <cellStyle name="ป้อนค่า 3 9 4" xfId="21768" xr:uid="{C9896C21-27CE-415F-A74C-454F462F11C1}"/>
    <cellStyle name="ป้อนค่า 3 9 4 2" xfId="45576" xr:uid="{AE5157B4-6D7F-4DE2-AD8E-4E3D50B4C06E}"/>
    <cellStyle name="ป้อนค่า 3 9 5" xfId="26385" xr:uid="{AFE9E03F-B30A-4D97-B4BC-143099AF0FBA}"/>
    <cellStyle name="ป้อนค่า 3 9 5 2" xfId="50151" xr:uid="{A929C2B4-B4D2-4B58-BD80-11DCFBFE853D}"/>
    <cellStyle name="ป้อนค่า 3 9 6" xfId="30433" xr:uid="{D779728E-F0BE-4033-AC47-D8B3F98E5E0B}"/>
    <cellStyle name="ป้อนค่า 4" xfId="3047" xr:uid="{C5168EA2-C3B4-4FFD-9C03-D687FA86E0A2}"/>
    <cellStyle name="ป้อนค่า 4 10" xfId="5670" xr:uid="{F1939DDA-8175-4A30-AB93-F0C5E4D6D33F}"/>
    <cellStyle name="ป้อนค่า 4 10 2" xfId="11049" xr:uid="{53C3A61E-B259-4F2F-A8B4-BAAD4F0534CA}"/>
    <cellStyle name="ป้อนค่า 4 10 2 2" xfId="35196" xr:uid="{1928BDEF-AD92-4CAA-B227-89652FEDA47C}"/>
    <cellStyle name="ป้อนค่า 4 10 3" xfId="15900" xr:uid="{47E19A99-B728-4F01-A7E4-D99F81FFCA41}"/>
    <cellStyle name="ป้อนค่า 4 10 3 2" xfId="39930" xr:uid="{0FF5DEAA-2497-487F-A306-1D2C5CBEB274}"/>
    <cellStyle name="ป้อนค่า 4 10 4" xfId="20188" xr:uid="{2BDF887C-2FEE-4023-AA44-9E8BACF91A56}"/>
    <cellStyle name="ป้อนค่า 4 10 4 2" xfId="44016" xr:uid="{9FCA7D1D-D2D8-4F44-B870-936310746F01}"/>
    <cellStyle name="ป้อนค่า 4 10 5" xfId="24825" xr:uid="{9368A1F6-A4B4-4687-9344-63F6E008508F}"/>
    <cellStyle name="ป้อนค่า 4 10 5 2" xfId="48591" xr:uid="{A18FE34B-7A5D-40B2-931E-FDDF985D23C2}"/>
    <cellStyle name="ป้อนค่า 4 10 6" xfId="30352" xr:uid="{6F8CA27C-AE19-47D3-9875-DAF9E25D0C23}"/>
    <cellStyle name="ป้อนค่า 4 11" xfId="5521" xr:uid="{739B7DE3-E14C-42FC-BDDF-EFF38981BAE6}"/>
    <cellStyle name="ป้อนค่า 4 11 2" xfId="10901" xr:uid="{1BF675D9-22A2-4786-8CF9-BE5F2D1809B6}"/>
    <cellStyle name="ป้อนค่า 4 11 2 2" xfId="35093" xr:uid="{69E95761-5A3C-47D8-8B97-DBFFB994FEC0}"/>
    <cellStyle name="ป้อนค่า 4 11 3" xfId="15796" xr:uid="{CABAAB12-AD75-4E47-8C4A-D396F5D43297}"/>
    <cellStyle name="ป้อนค่า 4 11 3 2" xfId="39826" xr:uid="{B23A9528-6438-40BE-9876-CFEE829EF806}"/>
    <cellStyle name="ป้อนค่า 4 11 4" xfId="20995" xr:uid="{A2C5771B-8356-4D70-A616-5ECE11976DE2}"/>
    <cellStyle name="ป้อนค่า 4 11 4 2" xfId="44812" xr:uid="{6873509C-E7AA-4236-AE99-98E60CA77C30}"/>
    <cellStyle name="ป้อนค่า 4 11 5" xfId="25621" xr:uid="{363CD377-4992-48C9-BA66-D1972B1F5372}"/>
    <cellStyle name="ป้อนค่า 4 11 5 2" xfId="49387" xr:uid="{A25DB11E-4C0C-4E19-8713-5259C42A5F40}"/>
    <cellStyle name="ป้อนค่า 4 11 6" xfId="30249" xr:uid="{5737AC09-550D-429A-88D0-4965805BB051}"/>
    <cellStyle name="ป้อนค่า 4 12" xfId="9239" xr:uid="{6C6C7D96-F0D0-43EE-8FE5-380A5931CB60}"/>
    <cellStyle name="ป้อนค่า 4 12 2" xfId="33519" xr:uid="{C8DEADC2-AA4D-430A-AF96-1BD83ED3A4A6}"/>
    <cellStyle name="ป้อนค่า 4 13" xfId="14226" xr:uid="{0B5C54A5-5546-44DC-BA31-9FB41DB5C442}"/>
    <cellStyle name="ป้อนค่า 4 13 2" xfId="38256" xr:uid="{AB0664EE-1DB5-4A61-9781-7B13D3D17994}"/>
    <cellStyle name="ป้อนค่า 4 14" xfId="19133" xr:uid="{3C1F79C6-CAD6-4C30-BA9B-B5900C5A1FB2}"/>
    <cellStyle name="ป้อนค่า 4 14 2" xfId="43041" xr:uid="{EC68668D-0B5F-4F89-AF4B-C37D172B48B6}"/>
    <cellStyle name="ป้อนค่า 4 15" xfId="23959" xr:uid="{B48186D7-9803-4AD2-9896-226016C9E2BE}"/>
    <cellStyle name="ป้อนค่า 4 15 2" xfId="47728" xr:uid="{9C3A111A-7A46-4100-96F5-8BE8F7488661}"/>
    <cellStyle name="ป้อนค่า 4 16" xfId="3852" xr:uid="{FA0B2080-ACE3-4FE8-AF1A-8DE4D2A87ABF}"/>
    <cellStyle name="ป้อนค่า 4 17" xfId="28696" xr:uid="{6F0CDAA5-01E2-4A1A-80E2-460DA7F2BF81}"/>
    <cellStyle name="ป้อนค่า 4 2" xfId="3213" xr:uid="{AD6300E4-3EF8-4A05-A3BA-14C58971EB05}"/>
    <cellStyle name="ป้อนค่า 4 2 10" xfId="14394" xr:uid="{921FBA74-A177-4B9F-88D0-E261842A3567}"/>
    <cellStyle name="ป้อนค่า 4 2 10 2" xfId="38424" xr:uid="{0F5398DD-97D8-4937-90ED-002284761F60}"/>
    <cellStyle name="ป้อนค่า 4 2 11" xfId="19366" xr:uid="{E1202070-4629-4E44-87B2-9DC1F399423E}"/>
    <cellStyle name="ป้อนค่า 4 2 11 2" xfId="43207" xr:uid="{32AC13B7-6CB9-4031-969D-59594BDE7B8E}"/>
    <cellStyle name="ป้อนค่า 4 2 12" xfId="24098" xr:uid="{96B4CDC0-D49B-4F4E-811E-6EB14E864E2C}"/>
    <cellStyle name="ป้อนค่า 4 2 12 2" xfId="47867" xr:uid="{EFBC6ECB-3513-4F59-B93D-C58F41DAA663}"/>
    <cellStyle name="ป้อนค่า 4 2 13" xfId="4085" xr:uid="{672E99A2-8693-4A72-B1E0-6D88D83F625B}"/>
    <cellStyle name="ป้อนค่า 4 2 14" xfId="28863" xr:uid="{72ACAF0C-BFB3-4188-BD16-741120F29545}"/>
    <cellStyle name="ป้อนค่า 4 2 2" xfId="4368" xr:uid="{F83E51B8-31BC-499B-AFAF-5AA481E52977}"/>
    <cellStyle name="ป้อนค่า 4 2 2 10" xfId="24345" xr:uid="{F51B1436-080A-4D73-ADCE-9DB70DBFA67A}"/>
    <cellStyle name="ป้อนค่า 4 2 2 10 2" xfId="48111" xr:uid="{909F8529-D414-40DB-AB12-A95C7C4ABFD6}"/>
    <cellStyle name="ป้อนค่า 4 2 2 11" xfId="29133" xr:uid="{1B95AE3C-139B-4832-957A-523D85302F31}"/>
    <cellStyle name="ป้อนค่า 4 2 2 2" xfId="5171" xr:uid="{CA0D8EFD-0B62-46B5-A4DD-D4305206CAD2}"/>
    <cellStyle name="ป้อนค่า 4 2 2 2 2" xfId="10551" xr:uid="{7853CCD2-64D9-48F1-A4C0-1A0DEDDEB378}"/>
    <cellStyle name="ป้อนค่า 4 2 2 2 2 2" xfId="34763" xr:uid="{13153A0C-13CF-4470-B814-52F78FF5D629}"/>
    <cellStyle name="ป้อนค่า 4 2 2 2 3" xfId="15466" xr:uid="{E9C91962-00A9-4FCE-83EE-FA495F58DB4A}"/>
    <cellStyle name="ป้อนค่า 4 2 2 2 3 2" xfId="39496" xr:uid="{9557872F-33AE-4DFA-8FA5-C7C7963E459F}"/>
    <cellStyle name="ป้อนค่า 4 2 2 2 4" xfId="20700" xr:uid="{DCFA768D-FDFA-497D-99B4-F02C081EF234}"/>
    <cellStyle name="ป้อนค่า 4 2 2 2 4 2" xfId="44522" xr:uid="{B62DA891-EC1C-47CD-BD08-0357CEE734BD}"/>
    <cellStyle name="ป้อนค่า 4 2 2 2 5" xfId="25331" xr:uid="{C7A214D1-25ED-4274-B93A-F5426694AE6F}"/>
    <cellStyle name="ป้อนค่า 4 2 2 2 5 2" xfId="49097" xr:uid="{D6A51759-C92F-4C62-8A5C-BCE7917EA267}"/>
    <cellStyle name="ป้อนค่า 4 2 2 2 6" xfId="29923" xr:uid="{6811BB9D-D300-407A-8839-28D9974B26EB}"/>
    <cellStyle name="ป้อนค่า 4 2 2 3" xfId="6277" xr:uid="{02AFF358-AE2F-4B5D-9A85-1057BA7ADD90}"/>
    <cellStyle name="ป้อนค่า 4 2 2 3 2" xfId="11656" xr:uid="{01571052-9972-4460-A778-604C4C5A1F26}"/>
    <cellStyle name="ป้อนค่า 4 2 2 3 2 2" xfId="35693" xr:uid="{50801CCD-D7A8-4AE7-A205-EDDBB8898CD8}"/>
    <cellStyle name="ป้อนค่า 4 2 2 3 3" xfId="16397" xr:uid="{7E1604B1-8381-4745-A9E8-9FC48BC7C789}"/>
    <cellStyle name="ป้อนค่า 4 2 2 3 3 2" xfId="40427" xr:uid="{BC723B84-4313-4F5B-8EAE-14CA245D9085}"/>
    <cellStyle name="ป้อนค่า 4 2 2 3 4" xfId="21445" xr:uid="{AA4210A9-1F1C-4898-B824-B8A1F0977CF5}"/>
    <cellStyle name="ป้อนค่า 4 2 2 3 4 2" xfId="45256" xr:uid="{A30CEE50-6B5C-4E6B-BD8C-F66252C74F60}"/>
    <cellStyle name="ป้อนค่า 4 2 2 3 5" xfId="26065" xr:uid="{D37DE15F-67A5-4966-9BEB-8499783259A0}"/>
    <cellStyle name="ป้อนค่า 4 2 2 3 5 2" xfId="49831" xr:uid="{2A12BEDC-EA64-44D5-86FC-D1813718AABF}"/>
    <cellStyle name="ป้อนค่า 4 2 2 3 6" xfId="30841" xr:uid="{AC40DBF5-34AC-4DA0-9C80-DE9652F5B963}"/>
    <cellStyle name="ป้อนค่า 4 2 2 4" xfId="7058" xr:uid="{205D6994-1F53-4D1E-9B24-E58444C02E81}"/>
    <cellStyle name="ป้อนค่า 4 2 2 4 2" xfId="12437" xr:uid="{677CF62A-ED8D-4B6A-B526-0FEB212FE232}"/>
    <cellStyle name="ป้อนค่า 4 2 2 4 2 2" xfId="36471" xr:uid="{E17F5A33-39E6-4351-840B-EAC5696454E7}"/>
    <cellStyle name="ป้อนค่า 4 2 2 4 3" xfId="17175" xr:uid="{04AB7BBE-3437-493C-B697-6D7C771D788E}"/>
    <cellStyle name="ป้อนค่า 4 2 2 4 3 2" xfId="41205" xr:uid="{28F9534A-912C-4CC9-BBE3-5F794AF93F31}"/>
    <cellStyle name="ป้อนค่า 4 2 2 4 4" xfId="22181" xr:uid="{11ABB44A-C35E-45A1-8D0C-3E69FE486B1F}"/>
    <cellStyle name="ป้อนค่า 4 2 2 4 4 2" xfId="45983" xr:uid="{B578960B-C578-4CB5-8AF3-6AE5AF817F3E}"/>
    <cellStyle name="ป้อนค่า 4 2 2 4 5" xfId="26792" xr:uid="{795FE9ED-B8D2-4AD4-A7A8-0940A8457117}"/>
    <cellStyle name="ป้อนค่า 4 2 2 4 5 2" xfId="50558" xr:uid="{DE80C654-000A-4A35-A750-FD29337865A4}"/>
    <cellStyle name="ป้อนค่า 4 2 2 4 6" xfId="31610" xr:uid="{0AE01362-8960-4BF2-BE03-858A3CF71DBF}"/>
    <cellStyle name="ป้อนค่า 4 2 2 5" xfId="7797" xr:uid="{3E105AF7-0CE7-45A0-9BF4-E91B6580DF7B}"/>
    <cellStyle name="ป้อนค่า 4 2 2 5 2" xfId="13176" xr:uid="{E60DA4FA-96C5-4DA5-B002-37275832CB5C}"/>
    <cellStyle name="ป้อนค่า 4 2 2 5 2 2" xfId="37208" xr:uid="{0C283210-E29A-4C78-8EA0-0D26C452A953}"/>
    <cellStyle name="ป้อนค่า 4 2 2 5 3" xfId="17912" xr:uid="{9CE4F3EC-921C-414C-B82F-E63DF984C218}"/>
    <cellStyle name="ป้อนค่า 4 2 2 5 3 2" xfId="41942" xr:uid="{CC645BDC-649A-4E34-8947-D6FED749AC90}"/>
    <cellStyle name="ป้อนค่า 4 2 2 5 4" xfId="22917" xr:uid="{0ADAB8E7-BA7F-4C8B-A479-F8BE6160BAFB}"/>
    <cellStyle name="ป้อนค่า 4 2 2 5 4 2" xfId="46710" xr:uid="{0CEFC5FF-685C-4717-97CC-B93EC2806D41}"/>
    <cellStyle name="ป้อนค่า 4 2 2 5 5" xfId="27519" xr:uid="{AE9AA8E0-F1D5-4F23-BF6F-2B7E8AAECCAD}"/>
    <cellStyle name="ป้อนค่า 4 2 2 5 5 2" xfId="51285" xr:uid="{F7B73684-5021-449D-BF02-E71DC3D5AFB7}"/>
    <cellStyle name="ป้อนค่า 4 2 2 5 6" xfId="32338" xr:uid="{EB1ED428-3CEE-4E3E-9C7E-874A4EF75743}"/>
    <cellStyle name="ป้อนค่า 4 2 2 6" xfId="8530" xr:uid="{ED4C093F-FE66-4DFA-BA7B-2858DB13B9BD}"/>
    <cellStyle name="ป้อนค่า 4 2 2 6 2" xfId="13909" xr:uid="{036A27D5-4CE2-42A5-83DE-F44921D68D20}"/>
    <cellStyle name="ป้อนค่า 4 2 2 6 2 2" xfId="37939" xr:uid="{8887EDAA-1562-405C-ACCF-5650FE0B540A}"/>
    <cellStyle name="ป้อนค่า 4 2 2 6 3" xfId="18643" xr:uid="{235E54B7-C72E-464D-974F-0F9833F3A59A}"/>
    <cellStyle name="ป้อนค่า 4 2 2 6 3 2" xfId="42673" xr:uid="{51C6CD92-1A94-4F28-95C6-FCBD1879796A}"/>
    <cellStyle name="ป้อนค่า 4 2 2 6 4" xfId="23648" xr:uid="{8FD8784C-3E46-4C79-B409-456117BF47E4}"/>
    <cellStyle name="ป้อนค่า 4 2 2 6 4 2" xfId="47432" xr:uid="{10FC49D9-3B74-4C35-AABD-5CFA374C200E}"/>
    <cellStyle name="ป้อนค่า 4 2 2 6 5" xfId="28241" xr:uid="{B94BDE54-19D9-49F5-8F47-43C91596DB61}"/>
    <cellStyle name="ป้อนค่า 4 2 2 6 5 2" xfId="52007" xr:uid="{38DE5511-A749-4D46-877C-60322DC1532F}"/>
    <cellStyle name="ป้อนค่า 4 2 2 6 6" xfId="33060" xr:uid="{54C3DDC2-47CD-4830-991A-8174B12D76C3}"/>
    <cellStyle name="ป้อนค่า 4 2 2 7" xfId="9750" xr:uid="{E5CE98EE-C83D-46AA-9671-757C81ECF170}"/>
    <cellStyle name="ป้อนค่า 4 2 2 7 2" xfId="33964" xr:uid="{DDD1AF1C-CE32-4A82-B378-EBEFD686BEBE}"/>
    <cellStyle name="ป้อนค่า 4 2 2 8" xfId="14667" xr:uid="{E6AE0E03-4D39-4D0F-9986-252DCC10448A}"/>
    <cellStyle name="ป้อนค่า 4 2 2 8 2" xfId="38697" xr:uid="{A290416D-EE8E-4C1D-ADA1-BE497C02EAA7}"/>
    <cellStyle name="ป้อนค่า 4 2 2 9" xfId="19641" xr:uid="{946F1AE7-673E-4B11-B6A0-43EBFC2821CF}"/>
    <cellStyle name="ป้อนค่า 4 2 2 9 2" xfId="43477" xr:uid="{A490CA6F-A214-4ED4-BEB6-7204AAF2B5EA}"/>
    <cellStyle name="ป้อนค่า 4 2 3" xfId="4592" xr:uid="{4C6DF0A4-8D91-4996-9288-0E5C2F6F40A3}"/>
    <cellStyle name="ป้อนค่า 4 2 3 10" xfId="24545" xr:uid="{1C456931-B121-4108-A334-B4312DBE2878}"/>
    <cellStyle name="ป้อนค่า 4 2 3 10 2" xfId="48311" xr:uid="{C89CE9E6-BD33-49F8-9111-B3A2199B3185}"/>
    <cellStyle name="ป้อนค่า 4 2 3 11" xfId="29354" xr:uid="{299B5137-9C81-41B6-8327-191BDEF71EAE}"/>
    <cellStyle name="ป้อนค่า 4 2 3 2" xfId="5395" xr:uid="{C4AAA555-2488-4836-A499-0C71E94DBA2C}"/>
    <cellStyle name="ป้อนค่า 4 2 3 2 2" xfId="10775" xr:uid="{050B6028-595C-45A4-A1D1-C553AE359F84}"/>
    <cellStyle name="ป้อนค่า 4 2 3 2 2 2" xfId="34987" xr:uid="{7C8F17C4-278E-4598-8D61-946ADC853D14}"/>
    <cellStyle name="ป้อนค่า 4 2 3 2 3" xfId="15690" xr:uid="{5B07260D-0B41-4F0B-8799-629CBFF05543}"/>
    <cellStyle name="ป้อนค่า 4 2 3 2 3 2" xfId="39720" xr:uid="{903C93E3-FA67-422C-9C6B-3B8D8C87EBA7}"/>
    <cellStyle name="ป้อนค่า 4 2 3 2 4" xfId="20924" xr:uid="{FD70CE01-741C-4308-B3BD-BBA8CBA09129}"/>
    <cellStyle name="ป้อนค่า 4 2 3 2 4 2" xfId="44743" xr:uid="{5F85D439-44D6-4607-8972-4F218660D28C}"/>
    <cellStyle name="ป้อนค่า 4 2 3 2 5" xfId="25552" xr:uid="{39FC2892-5C44-4297-977B-6285E2F8F54C}"/>
    <cellStyle name="ป้อนค่า 4 2 3 2 5 2" xfId="49318" xr:uid="{8DB2535A-B872-4176-961F-40959EDA6894}"/>
    <cellStyle name="ป้อนค่า 4 2 3 2 6" xfId="30144" xr:uid="{D46E57E3-71A6-4C72-9AB4-1DE3CF331074}"/>
    <cellStyle name="ป้อนค่า 4 2 3 3" xfId="6501" xr:uid="{72364F50-F5D4-4691-858F-8F0FFED708FC}"/>
    <cellStyle name="ป้อนค่า 4 2 3 3 2" xfId="11880" xr:uid="{9F334C4D-AB6E-4544-9D5B-F3113DD1676F}"/>
    <cellStyle name="ป้อนค่า 4 2 3 3 2 2" xfId="35917" xr:uid="{8E44A5D0-C806-47E0-8570-DAEC4FB992D1}"/>
    <cellStyle name="ป้อนค่า 4 2 3 3 3" xfId="16621" xr:uid="{AA818096-BA2F-4457-BE35-D4A8C395777E}"/>
    <cellStyle name="ป้อนค่า 4 2 3 3 3 2" xfId="40651" xr:uid="{D0732FFA-1C2C-4CBE-99A1-AEEF599EF650}"/>
    <cellStyle name="ป้อนค่า 4 2 3 3 4" xfId="21669" xr:uid="{98443333-5D82-4DBA-89AB-68341E6CEB18}"/>
    <cellStyle name="ป้อนค่า 4 2 3 3 4 2" xfId="45477" xr:uid="{7EDC0904-77F3-4DFC-AF33-3E7DF2C7E207}"/>
    <cellStyle name="ป้อนค่า 4 2 3 3 5" xfId="26286" xr:uid="{E3C7764B-BC38-40C1-8CD9-2A345D589EDF}"/>
    <cellStyle name="ป้อนค่า 4 2 3 3 5 2" xfId="50052" xr:uid="{AC93A4EF-A7D5-4255-ADDB-1B3F298FB7BD}"/>
    <cellStyle name="ป้อนค่า 4 2 3 3 6" xfId="31062" xr:uid="{7C25B5C6-4C7D-468A-B867-11A26CD4628D}"/>
    <cellStyle name="ป้อนค่า 4 2 3 4" xfId="7282" xr:uid="{3CE68647-7624-474A-899D-A09DF3FD46A3}"/>
    <cellStyle name="ป้อนค่า 4 2 3 4 2" xfId="12661" xr:uid="{3CCCC90B-D844-49F6-A1A2-725FA500F509}"/>
    <cellStyle name="ป้อนค่า 4 2 3 4 2 2" xfId="36695" xr:uid="{3ECAC3BE-1846-4E29-8B03-C85E56885733}"/>
    <cellStyle name="ป้อนค่า 4 2 3 4 3" xfId="17399" xr:uid="{020BECB4-8E9A-470F-BE16-840AEB82FA3A}"/>
    <cellStyle name="ป้อนค่า 4 2 3 4 3 2" xfId="41429" xr:uid="{A356D890-452B-4B78-ABF4-0E6B1FFFCC3A}"/>
    <cellStyle name="ป้อนค่า 4 2 3 4 4" xfId="22405" xr:uid="{59A92640-B6B4-425B-ABBF-08422ABC956E}"/>
    <cellStyle name="ป้อนค่า 4 2 3 4 4 2" xfId="46204" xr:uid="{5CA63ACA-94DF-4443-870B-BF37E4D15A0B}"/>
    <cellStyle name="ป้อนค่า 4 2 3 4 5" xfId="27013" xr:uid="{469FDA1D-3FAA-4972-846E-70D9619EB262}"/>
    <cellStyle name="ป้อนค่า 4 2 3 4 5 2" xfId="50779" xr:uid="{73FC5A50-ACCC-497A-AB9F-8F6896DE4D59}"/>
    <cellStyle name="ป้อนค่า 4 2 3 4 6" xfId="31831" xr:uid="{A2000EAE-62FE-4D32-A182-0F5BE2FC9424}"/>
    <cellStyle name="ป้อนค่า 4 2 3 5" xfId="8021" xr:uid="{17502B43-3E24-4480-BC90-FD1D03E7EDF5}"/>
    <cellStyle name="ป้อนค่า 4 2 3 5 2" xfId="13400" xr:uid="{AC49A189-F86A-468C-AD8D-D223981883E3}"/>
    <cellStyle name="ป้อนค่า 4 2 3 5 2 2" xfId="37432" xr:uid="{1F5C16E1-0662-4E68-941C-6828BA45195C}"/>
    <cellStyle name="ป้อนค่า 4 2 3 5 3" xfId="18136" xr:uid="{9E25B0D1-DAFE-4F65-91B9-21372AF9243F}"/>
    <cellStyle name="ป้อนค่า 4 2 3 5 3 2" xfId="42166" xr:uid="{FDCECDB2-E14A-40D7-90F2-8F27B0794EE3}"/>
    <cellStyle name="ป้อนค่า 4 2 3 5 4" xfId="23141" xr:uid="{F0F322CD-31DA-4CA5-BDA7-7EA602CA8E8D}"/>
    <cellStyle name="ป้อนค่า 4 2 3 5 4 2" xfId="46931" xr:uid="{4BBE991F-04FC-4C97-A245-5E9C513515A8}"/>
    <cellStyle name="ป้อนค่า 4 2 3 5 5" xfId="27740" xr:uid="{77F5011E-ECB1-4F12-BAD0-D3F4FAC13CE1}"/>
    <cellStyle name="ป้อนค่า 4 2 3 5 5 2" xfId="51506" xr:uid="{C85546B5-0242-4110-8A52-FBD7ED7EFC57}"/>
    <cellStyle name="ป้อนค่า 4 2 3 5 6" xfId="32559" xr:uid="{121A0988-34AA-4E48-A429-120B1A979A4A}"/>
    <cellStyle name="ป้อนค่า 4 2 3 6" xfId="8754" xr:uid="{6BF952D0-3A7A-4F9D-9621-0EF84314E801}"/>
    <cellStyle name="ป้อนค่า 4 2 3 6 2" xfId="14133" xr:uid="{2CCBDBE9-8EC3-4433-858D-FB107F3F45B1}"/>
    <cellStyle name="ป้อนค่า 4 2 3 6 2 2" xfId="38163" xr:uid="{99E374D4-A2D0-402F-B098-7E9901FB697D}"/>
    <cellStyle name="ป้อนค่า 4 2 3 6 3" xfId="18867" xr:uid="{F1D7B4BB-8AD6-491F-8656-20F1C46D2AE5}"/>
    <cellStyle name="ป้อนค่า 4 2 3 6 3 2" xfId="42897" xr:uid="{D76DC3C7-8304-4BA3-9220-910F63E5E02E}"/>
    <cellStyle name="ป้อนค่า 4 2 3 6 4" xfId="23872" xr:uid="{04418265-51FC-4AD9-9363-DE8AFF886BE1}"/>
    <cellStyle name="ป้อนค่า 4 2 3 6 4 2" xfId="47653" xr:uid="{1638CCC1-DE9F-49F1-A4DC-90E5E718A424}"/>
    <cellStyle name="ป้อนค่า 4 2 3 6 5" xfId="28462" xr:uid="{B75F7C36-05DD-441E-A7A8-93A1920A3D44}"/>
    <cellStyle name="ป้อนค่า 4 2 3 6 5 2" xfId="52228" xr:uid="{8E206F42-4BB3-47B1-99AA-F9A448D83530}"/>
    <cellStyle name="ป้อนค่า 4 2 3 6 6" xfId="33281" xr:uid="{818E4541-2617-4323-B1AA-7B427B8E1700}"/>
    <cellStyle name="ป้อนค่า 4 2 3 7" xfId="9974" xr:uid="{DE4704B8-0E5B-448E-88B2-44AF3478A795}"/>
    <cellStyle name="ป้อนค่า 4 2 3 7 2" xfId="34188" xr:uid="{0F5AF49F-8A3F-4E01-B54F-34C0D1B08F0B}"/>
    <cellStyle name="ป้อนค่า 4 2 3 8" xfId="14891" xr:uid="{41743D82-A11B-4FA6-A0D8-1E1358246A4F}"/>
    <cellStyle name="ป้อนค่า 4 2 3 8 2" xfId="38921" xr:uid="{461628F4-0F09-4C61-BD5C-074AA9554236}"/>
    <cellStyle name="ป้อนค่า 4 2 3 9" xfId="19865" xr:uid="{DAA8B90D-AFA6-4A58-8300-0F8D194DF162}"/>
    <cellStyle name="ป้อนค่า 4 2 3 9 2" xfId="43698" xr:uid="{03DD3FD9-74ED-423D-9C92-2C6CF1215116}"/>
    <cellStyle name="ป้อนค่า 4 2 4" xfId="4896" xr:uid="{E81F87AF-7444-467F-9B36-7732B12DCEAB}"/>
    <cellStyle name="ป้อนค่า 4 2 4 2" xfId="10276" xr:uid="{D5CB8BB2-B51F-46E4-93D4-801B7D5C1B17}"/>
    <cellStyle name="ป้อนค่า 4 2 4 2 2" xfId="34490" xr:uid="{573A8550-D86C-43A2-8F28-C6A29DAD70C8}"/>
    <cellStyle name="ป้อนค่า 4 2 4 3" xfId="15193" xr:uid="{668849F7-AF30-48EB-9DD3-05F631F9B094}"/>
    <cellStyle name="ป้อนค่า 4 2 4 3 2" xfId="39223" xr:uid="{65AA1E25-6629-4B84-AABF-900DD8A48F6E}"/>
    <cellStyle name="ป้อนค่า 4 2 4 4" xfId="20425" xr:uid="{CA4F9594-E3BC-4ACA-8BAF-1771AE77B455}"/>
    <cellStyle name="ป้อนค่า 4 2 4 4 2" xfId="44250" xr:uid="{2048C463-9504-406E-B40A-B0DC3390A107}"/>
    <cellStyle name="ป้อนค่า 4 2 4 5" xfId="25059" xr:uid="{FCE02981-FEE9-4EFF-9C7D-06038531F1D7}"/>
    <cellStyle name="ป้อนค่า 4 2 4 5 2" xfId="48825" xr:uid="{6845CDAD-9B06-4239-83FB-6D8BD1FFF056}"/>
    <cellStyle name="ป้อนค่า 4 2 4 6" xfId="29653" xr:uid="{0BF7CE64-45D2-43E2-9433-8338DFF1892F}"/>
    <cellStyle name="ป้อนค่า 4 2 5" xfId="6001" xr:uid="{90B8323C-5E4C-4EF5-A2C6-D66A1A936B12}"/>
    <cellStyle name="ป้อนค่า 4 2 5 2" xfId="11380" xr:uid="{E11A0FA2-8F73-4C51-88D0-927E0E384141}"/>
    <cellStyle name="ป้อนค่า 4 2 5 2 2" xfId="35419" xr:uid="{24B29E92-9B8E-45D9-9E76-15A4F371FFF4}"/>
    <cellStyle name="ป้อนค่า 4 2 5 3" xfId="16123" xr:uid="{39CC327B-8CC8-4C24-AFCC-CB7A03BEE9DD}"/>
    <cellStyle name="ป้อนค่า 4 2 5 3 2" xfId="40153" xr:uid="{E0286F04-AE13-4136-AA71-D7FDFA6140E6}"/>
    <cellStyle name="ป้อนค่า 4 2 5 4" xfId="21171" xr:uid="{D15FAFDA-25D0-4371-815D-63264D2F763C}"/>
    <cellStyle name="ป้อนค่า 4 2 5 4 2" xfId="44985" xr:uid="{CDD8F1C0-FB30-4B12-917B-DB4D03F2C282}"/>
    <cellStyle name="ป้อนค่า 4 2 5 5" xfId="25794" xr:uid="{056FC1E1-6BE9-4E8C-B98C-744E5E8FA81A}"/>
    <cellStyle name="ป้อนค่า 4 2 5 5 2" xfId="49560" xr:uid="{E46A62A4-CE11-4E18-8046-64D671403F60}"/>
    <cellStyle name="ป้อนค่า 4 2 5 6" xfId="30570" xr:uid="{132F5839-0A3C-4454-8922-FCD83A9F9B23}"/>
    <cellStyle name="ป้อนค่า 4 2 6" xfId="6782" xr:uid="{4872ABF1-E496-4E9F-81EA-EDA0BC2AEF35}"/>
    <cellStyle name="ป้อนค่า 4 2 6 2" xfId="12161" xr:uid="{A7354BA8-603E-4626-8B5A-0C080CD70CAC}"/>
    <cellStyle name="ป้อนค่า 4 2 6 2 2" xfId="36197" xr:uid="{992DE176-24D0-4C46-905C-FCF558907CE1}"/>
    <cellStyle name="ป้อนค่า 4 2 6 3" xfId="16901" xr:uid="{C1C3FB61-975B-4D43-A3AE-FA7F43F111C1}"/>
    <cellStyle name="ป้อนค่า 4 2 6 3 2" xfId="40931" xr:uid="{E559BF1D-05F2-46CF-8CA7-5542C575D45A}"/>
    <cellStyle name="ป้อนค่า 4 2 6 4" xfId="21908" xr:uid="{9EB3B45F-9542-4F56-8C43-A6D4BAA636A4}"/>
    <cellStyle name="ป้อนค่า 4 2 6 4 2" xfId="45713" xr:uid="{214A92EF-5674-4659-BC7E-8CD8BD50771E}"/>
    <cellStyle name="ป้อนค่า 4 2 6 5" xfId="26522" xr:uid="{B4C9D707-D5A8-424E-B98D-F1A6042BD977}"/>
    <cellStyle name="ป้อนค่า 4 2 6 5 2" xfId="50288" xr:uid="{CD046D55-865E-45D2-BF51-503DE4034BA8}"/>
    <cellStyle name="ป้อนค่า 4 2 6 6" xfId="31339" xr:uid="{3C1E8F53-FA58-4D5E-94B1-849909D7C724}"/>
    <cellStyle name="ป้อนค่า 4 2 7" xfId="7522" xr:uid="{CA8E28B5-456D-4AE3-A677-001DAB196F81}"/>
    <cellStyle name="ป้อนค่า 4 2 7 2" xfId="12901" xr:uid="{3AF75A51-6FBF-45C1-9BAD-9A9879749181}"/>
    <cellStyle name="ป้อนค่า 4 2 7 2 2" xfId="36935" xr:uid="{F19158D8-9F26-4246-BBCF-BCB0D81DCE4D}"/>
    <cellStyle name="ป้อนค่า 4 2 7 3" xfId="17639" xr:uid="{1247D26F-3FB7-4E26-9489-D35994E67840}"/>
    <cellStyle name="ป้อนค่า 4 2 7 3 2" xfId="41669" xr:uid="{DABDB992-DE0C-4566-8FF9-BC39207C182B}"/>
    <cellStyle name="ป้อนค่า 4 2 7 4" xfId="22644" xr:uid="{F8E80582-E89C-44B5-83CE-A8ACA77C5EFC}"/>
    <cellStyle name="ป้อนค่า 4 2 7 4 2" xfId="46440" xr:uid="{43591758-718B-4E55-B1D2-16E4A4E58652}"/>
    <cellStyle name="ป้อนค่า 4 2 7 5" xfId="27249" xr:uid="{9F1D66A7-17D7-4399-BBC4-9181A7AFF5E0}"/>
    <cellStyle name="ป้อนค่า 4 2 7 5 2" xfId="51015" xr:uid="{7A57D0AF-ECB7-41B4-90EE-98E5262C7645}"/>
    <cellStyle name="ป้อนค่า 4 2 7 6" xfId="32068" xr:uid="{5B6856D2-9C44-4563-9C2C-7729FC246723}"/>
    <cellStyle name="ป้อนค่า 4 2 8" xfId="8255" xr:uid="{584B09F6-C529-4C23-898F-447D9C9AF14B}"/>
    <cellStyle name="ป้อนค่า 4 2 8 2" xfId="13634" xr:uid="{CB761FD8-9202-4F3C-AEDC-5A684C977D5F}"/>
    <cellStyle name="ป้อนค่า 4 2 8 2 2" xfId="37666" xr:uid="{2744BB84-EA8F-4FE7-8597-B108D6C2CF60}"/>
    <cellStyle name="ป้อนค่า 4 2 8 3" xfId="18370" xr:uid="{AC2DDDF3-F7D3-459D-B71C-BE04D6D83FF4}"/>
    <cellStyle name="ป้อนค่า 4 2 8 3 2" xfId="42400" xr:uid="{C2F12F71-F039-4D79-A235-9605E405C81D}"/>
    <cellStyle name="ป้อนค่า 4 2 8 4" xfId="23375" xr:uid="{0CB87DCE-A83B-4C76-90D5-7A75B34782F5}"/>
    <cellStyle name="ป้อนค่า 4 2 8 4 2" xfId="47162" xr:uid="{AC654256-A647-45FE-8DD5-33AD68C1F288}"/>
    <cellStyle name="ป้อนค่า 4 2 8 5" xfId="27971" xr:uid="{CE312191-13BF-4C3C-B46F-412F10EE4D9F}"/>
    <cellStyle name="ป้อนค่า 4 2 8 5 2" xfId="51737" xr:uid="{FD65D624-755A-4019-BD6C-FFFDD1900E00}"/>
    <cellStyle name="ป้อนค่า 4 2 8 6" xfId="32790" xr:uid="{4F29FB0C-E239-4C4E-BDEC-6AA9D6986874}"/>
    <cellStyle name="ป้อนค่า 4 2 9" xfId="9472" xr:uid="{2D3A4758-CCF3-4FD1-B2D0-154F9139A8A7}"/>
    <cellStyle name="ป้อนค่า 4 2 9 2" xfId="33688" xr:uid="{6F8273D8-CEB4-4676-8E50-100615C4C0AC}"/>
    <cellStyle name="ป้อนค่า 4 3" xfId="3948" xr:uid="{86B7F321-2ECC-45A9-A3CB-F63199452B11}"/>
    <cellStyle name="ป้อนค่า 4 3 10" xfId="14257" xr:uid="{E79AA04F-F3A7-4C72-A43D-5EE6644FBF2A}"/>
    <cellStyle name="ป้อนค่า 4 3 10 2" xfId="38287" xr:uid="{4E09ADEC-5239-4372-8D34-F94FB29A8619}"/>
    <cellStyle name="ป้อนค่า 4 3 11" xfId="19229" xr:uid="{598F34F5-B643-410E-BACF-672A5A3FA745}"/>
    <cellStyle name="ป้อนค่า 4 3 11 2" xfId="43073" xr:uid="{90718A3B-6E29-4E6C-909E-0410E00D97B9}"/>
    <cellStyle name="ป้อนค่า 4 3 12" xfId="23984" xr:uid="{E07B598B-DEC8-4838-BFAF-C85DB748B141}"/>
    <cellStyle name="ป้อนค่า 4 3 12 2" xfId="47753" xr:uid="{A071F778-7423-481B-81DB-163330FE354D}"/>
    <cellStyle name="ป้อนค่า 4 3 13" xfId="28727" xr:uid="{A48F964C-5503-4B64-9902-2A2731D98D84}"/>
    <cellStyle name="ป้อนค่า 4 3 2" xfId="4232" xr:uid="{345D89F0-91F9-42E7-9AD7-E45D2D603B1E}"/>
    <cellStyle name="ป้อนค่า 4 3 2 10" xfId="24222" xr:uid="{75EA9648-2199-4C4D-B675-9C8879CC62A0}"/>
    <cellStyle name="ป้อนค่า 4 3 2 10 2" xfId="47989" xr:uid="{D976CB6F-CF4C-44DA-8661-0160879C6F7F}"/>
    <cellStyle name="ป้อนค่า 4 3 2 11" xfId="29000" xr:uid="{3AB80ACB-6A88-4CEB-87C7-294F508F71B3}"/>
    <cellStyle name="ป้อนค่า 4 3 2 2" xfId="5035" xr:uid="{3828B211-3CE5-4220-AE21-E3D2329ADFEA}"/>
    <cellStyle name="ป้อนค่า 4 3 2 2 2" xfId="10415" xr:uid="{73FFA713-01E4-42C1-97FC-9DAF1F85DCF8}"/>
    <cellStyle name="ป้อนค่า 4 3 2 2 2 2" xfId="34627" xr:uid="{55FEA20F-32EE-402D-8345-C816C08BF0F4}"/>
    <cellStyle name="ป้อนค่า 4 3 2 2 3" xfId="15330" xr:uid="{1F23B6F2-988D-488F-B076-44F135B8F903}"/>
    <cellStyle name="ป้อนค่า 4 3 2 2 3 2" xfId="39360" xr:uid="{53891A61-05F2-45CA-ADAA-FB445A6CE136}"/>
    <cellStyle name="ป้อนค่า 4 3 2 2 4" xfId="20564" xr:uid="{7A604108-10A5-4063-AED7-BABA05FDC5B8}"/>
    <cellStyle name="ป้อนค่า 4 3 2 2 4 2" xfId="44389" xr:uid="{20D1BF1B-1D26-4212-9958-986C4F867770}"/>
    <cellStyle name="ป้อนค่า 4 3 2 2 5" xfId="25198" xr:uid="{366AE55F-6652-4D68-AC48-759B9066398B}"/>
    <cellStyle name="ป้อนค่า 4 3 2 2 5 2" xfId="48964" xr:uid="{4C9A3606-4DF6-4D13-862E-F740B7487F72}"/>
    <cellStyle name="ป้อนค่า 4 3 2 2 6" xfId="29790" xr:uid="{FD112575-CB85-413D-91C9-FDE3AB079BA5}"/>
    <cellStyle name="ป้อนค่า 4 3 2 3" xfId="6141" xr:uid="{4A0D0FC6-8E5C-4BDE-A8DF-CEC59E1BCA2C}"/>
    <cellStyle name="ป้อนค่า 4 3 2 3 2" xfId="11520" xr:uid="{3E409DFB-9D89-41F4-B674-43CC7E1C7173}"/>
    <cellStyle name="ป้อนค่า 4 3 2 3 2 2" xfId="35557" xr:uid="{5084AD0E-57EC-44B3-95A6-9AAA74465145}"/>
    <cellStyle name="ป้อนค่า 4 3 2 3 3" xfId="16261" xr:uid="{31357894-88ED-43EB-8E7D-90B42E2AD40A}"/>
    <cellStyle name="ป้อนค่า 4 3 2 3 3 2" xfId="40291" xr:uid="{8F67949F-1E09-4FEF-A58F-A0BCE5960FBB}"/>
    <cellStyle name="ป้อนค่า 4 3 2 3 4" xfId="21309" xr:uid="{357621B3-2F17-46C5-94AE-DF7C410EB0D3}"/>
    <cellStyle name="ป้อนค่า 4 3 2 3 4 2" xfId="45123" xr:uid="{588E9A29-1277-42B3-832B-90AE63B797FC}"/>
    <cellStyle name="ป้อนค่า 4 3 2 3 5" xfId="25932" xr:uid="{916490CB-C7BC-4BDB-8E45-C943457431BF}"/>
    <cellStyle name="ป้อนค่า 4 3 2 3 5 2" xfId="49698" xr:uid="{ACDC4499-E27C-49D8-8015-D4B852A8F4DB}"/>
    <cellStyle name="ป้อนค่า 4 3 2 3 6" xfId="30708" xr:uid="{D14AF277-354A-4CC4-B98F-13C8411AC75B}"/>
    <cellStyle name="ป้อนค่า 4 3 2 4" xfId="6922" xr:uid="{198F4794-FB47-4ABE-89CD-EB620D576B8C}"/>
    <cellStyle name="ป้อนค่า 4 3 2 4 2" xfId="12301" xr:uid="{51D8B8D1-3C7A-4075-8CBF-C057ECA4598E}"/>
    <cellStyle name="ป้อนค่า 4 3 2 4 2 2" xfId="36335" xr:uid="{53D9D6A2-A86F-48F0-B140-3D881B6130B8}"/>
    <cellStyle name="ป้อนค่า 4 3 2 4 3" xfId="17039" xr:uid="{49D7586D-0DB6-42CF-9478-682A9943CB32}"/>
    <cellStyle name="ป้อนค่า 4 3 2 4 3 2" xfId="41069" xr:uid="{0287F08C-3CD5-47CB-AD82-EE3E9C53320C}"/>
    <cellStyle name="ป้อนค่า 4 3 2 4 4" xfId="22045" xr:uid="{E7E6E2B3-FC81-4E6B-86EA-5A10468D147C}"/>
    <cellStyle name="ป้อนค่า 4 3 2 4 4 2" xfId="45850" xr:uid="{4BDA1D34-5A6A-4CBC-A9A2-045E051D0BFF}"/>
    <cellStyle name="ป้อนค่า 4 3 2 4 5" xfId="26659" xr:uid="{FBF4F39D-D5E2-4F91-A863-C59ACD2DD2D5}"/>
    <cellStyle name="ป้อนค่า 4 3 2 4 5 2" xfId="50425" xr:uid="{6289FC78-DE2C-44E8-AB8C-EFCF26ACB8FC}"/>
    <cellStyle name="ป้อนค่า 4 3 2 4 6" xfId="31477" xr:uid="{88EC6121-7056-4FB4-A989-7FAFA2391D75}"/>
    <cellStyle name="ป้อนค่า 4 3 2 5" xfId="7661" xr:uid="{F6AE0F09-7CDF-4339-BDE8-0376F7C7C81E}"/>
    <cellStyle name="ป้อนค่า 4 3 2 5 2" xfId="13040" xr:uid="{04C07129-2687-49FF-83B3-4B8191D866DC}"/>
    <cellStyle name="ป้อนค่า 4 3 2 5 2 2" xfId="37072" xr:uid="{FFFBC9EE-182B-4523-B1AE-FDEFDC4DABE2}"/>
    <cellStyle name="ป้อนค่า 4 3 2 5 3" xfId="17776" xr:uid="{B39CDD7A-D5CA-4174-90A5-A9CF43CBA1AC}"/>
    <cellStyle name="ป้อนค่า 4 3 2 5 3 2" xfId="41806" xr:uid="{6EECCAF2-615F-4579-A623-AF370423C606}"/>
    <cellStyle name="ป้อนค่า 4 3 2 5 4" xfId="22781" xr:uid="{A1CA2894-7A27-4B35-9220-3D771601BA51}"/>
    <cellStyle name="ป้อนค่า 4 3 2 5 4 2" xfId="46577" xr:uid="{9C71F0D8-10EE-46EF-BEE0-78745E12F211}"/>
    <cellStyle name="ป้อนค่า 4 3 2 5 5" xfId="27386" xr:uid="{13956448-63FA-4D48-9BC4-3C80D39FD5F6}"/>
    <cellStyle name="ป้อนค่า 4 3 2 5 5 2" xfId="51152" xr:uid="{8A054F95-A25C-42CD-8734-5264834AB18C}"/>
    <cellStyle name="ป้อนค่า 4 3 2 5 6" xfId="32205" xr:uid="{36D8D8FE-274F-4F42-ACC7-18658D663EA6}"/>
    <cellStyle name="ป้อนค่า 4 3 2 6" xfId="8394" xr:uid="{267E518A-D46D-426B-9C68-61703B94CD20}"/>
    <cellStyle name="ป้อนค่า 4 3 2 6 2" xfId="13773" xr:uid="{AB9B2FD1-B20C-4653-AE64-23DBD29E3587}"/>
    <cellStyle name="ป้อนค่า 4 3 2 6 2 2" xfId="37803" xr:uid="{C2D04F25-D04E-4C4F-9034-ED92501603E2}"/>
    <cellStyle name="ป้อนค่า 4 3 2 6 3" xfId="18507" xr:uid="{4DED4344-AB45-437F-990F-57010B41837B}"/>
    <cellStyle name="ป้อนค่า 4 3 2 6 3 2" xfId="42537" xr:uid="{4763C47C-52F8-4BA2-B768-7DA1093FAE44}"/>
    <cellStyle name="ป้อนค่า 4 3 2 6 4" xfId="23512" xr:uid="{38E69B0F-3D7E-4B59-AB52-86A01B076B98}"/>
    <cellStyle name="ป้อนค่า 4 3 2 6 4 2" xfId="47299" xr:uid="{BBFBD537-A504-4A2C-9F5D-F9F6BCDBC5C6}"/>
    <cellStyle name="ป้อนค่า 4 3 2 6 5" xfId="28108" xr:uid="{CC391BAA-87BF-4DFA-B5D4-040FE60E373B}"/>
    <cellStyle name="ป้อนค่า 4 3 2 6 5 2" xfId="51874" xr:uid="{A2EB0C01-548B-4A8C-9F32-0B2EFD973CE3}"/>
    <cellStyle name="ป้อนค่า 4 3 2 6 6" xfId="32927" xr:uid="{5B6715F5-911B-456E-8078-5667B8B21D09}"/>
    <cellStyle name="ป้อนค่า 4 3 2 7" xfId="9614" xr:uid="{B6FD7B54-2D32-4527-A0CF-0E34C713D179}"/>
    <cellStyle name="ป้อนค่า 4 3 2 7 2" xfId="33828" xr:uid="{8C88C465-839E-4D8A-BF09-2940A5990C6F}"/>
    <cellStyle name="ป้อนค่า 4 3 2 8" xfId="14531" xr:uid="{36D239B0-67FE-47A7-9C82-0DD1EEE72230}"/>
    <cellStyle name="ป้อนค่า 4 3 2 8 2" xfId="38561" xr:uid="{76AE1DE8-70DB-4609-BBB2-932CE63A25BD}"/>
    <cellStyle name="ป้อนค่า 4 3 2 9" xfId="19505" xr:uid="{07D33A01-2E8B-47A9-9A27-BF400D5F09F1}"/>
    <cellStyle name="ป้อนค่า 4 3 2 9 2" xfId="43344" xr:uid="{F6AA7ED0-1C61-4031-BD6A-A368F4436E92}"/>
    <cellStyle name="ป้อนค่า 4 3 3" xfId="4456" xr:uid="{40FA4B52-ABCB-405A-95EF-2E53522712C5}"/>
    <cellStyle name="ป้อนค่า 4 3 3 10" xfId="24420" xr:uid="{F3636143-49A0-430A-9BDE-0F6C6DDE34F3}"/>
    <cellStyle name="ป้อนค่า 4 3 3 10 2" xfId="48186" xr:uid="{0730264E-8934-469E-A369-FC550EBB8076}"/>
    <cellStyle name="ป้อนค่า 4 3 3 11" xfId="29221" xr:uid="{3D76BF7C-17C5-4A7A-A9C6-A558D89BCE19}"/>
    <cellStyle name="ป้อนค่า 4 3 3 2" xfId="5259" xr:uid="{571EC053-1C28-40F4-AB61-F9563F912B88}"/>
    <cellStyle name="ป้อนค่า 4 3 3 2 2" xfId="10639" xr:uid="{F5B78250-4BBF-4C6B-B422-79BF54B59BCE}"/>
    <cellStyle name="ป้อนค่า 4 3 3 2 2 2" xfId="34851" xr:uid="{02999250-90A1-417B-B150-DF0BCD35FCF8}"/>
    <cellStyle name="ป้อนค่า 4 3 3 2 3" xfId="15554" xr:uid="{2613297E-F74A-4E97-8141-2EBBDEA3A01C}"/>
    <cellStyle name="ป้อนค่า 4 3 3 2 3 2" xfId="39584" xr:uid="{4E977E9A-2731-4A25-B252-28DEAA0F36FF}"/>
    <cellStyle name="ป้อนค่า 4 3 3 2 4" xfId="20788" xr:uid="{ABBF57AD-A102-4909-B439-731382767B51}"/>
    <cellStyle name="ป้อนค่า 4 3 3 2 4 2" xfId="44610" xr:uid="{FD87918F-0C45-4622-97C5-260DDCDADF43}"/>
    <cellStyle name="ป้อนค่า 4 3 3 2 5" xfId="25419" xr:uid="{759200AA-6C46-4C2D-B9B7-0E7FF4D7F2E5}"/>
    <cellStyle name="ป้อนค่า 4 3 3 2 5 2" xfId="49185" xr:uid="{84D2E2E2-C43F-467C-A90A-E95562607800}"/>
    <cellStyle name="ป้อนค่า 4 3 3 2 6" xfId="30011" xr:uid="{866043C7-6FA1-4CE4-B57F-E2D999B2417D}"/>
    <cellStyle name="ป้อนค่า 4 3 3 3" xfId="6365" xr:uid="{D7D3694B-C205-474F-BA9B-8DC905DFA299}"/>
    <cellStyle name="ป้อนค่า 4 3 3 3 2" xfId="11744" xr:uid="{5AA24010-1A9D-4B09-8795-EBE51FA8DCFA}"/>
    <cellStyle name="ป้อนค่า 4 3 3 3 2 2" xfId="35781" xr:uid="{78D76300-59CB-4D56-8115-1683E40A464F}"/>
    <cellStyle name="ป้อนค่า 4 3 3 3 3" xfId="16485" xr:uid="{30D9BF9C-0A94-4B7D-8DAD-9DEE04F2237E}"/>
    <cellStyle name="ป้อนค่า 4 3 3 3 3 2" xfId="40515" xr:uid="{BBDF6BA1-B808-42F3-B1C8-2ED16BE10C5E}"/>
    <cellStyle name="ป้อนค่า 4 3 3 3 4" xfId="21533" xr:uid="{C88F3D86-5C7E-4A0D-9011-36A37FE8002F}"/>
    <cellStyle name="ป้อนค่า 4 3 3 3 4 2" xfId="45344" xr:uid="{E5171CA0-3BAC-4B78-9230-0721C2768573}"/>
    <cellStyle name="ป้อนค่า 4 3 3 3 5" xfId="26153" xr:uid="{91A211A3-88F6-498A-BB5A-BD68BAA75C65}"/>
    <cellStyle name="ป้อนค่า 4 3 3 3 5 2" xfId="49919" xr:uid="{CB829C7B-5C35-4B05-948E-2F132DF4A303}"/>
    <cellStyle name="ป้อนค่า 4 3 3 3 6" xfId="30929" xr:uid="{0A354AA2-5D01-4B37-A6D8-BF9584B53B7B}"/>
    <cellStyle name="ป้อนค่า 4 3 3 4" xfId="7146" xr:uid="{045759FB-D22F-42B5-84CF-3C431BB06B44}"/>
    <cellStyle name="ป้อนค่า 4 3 3 4 2" xfId="12525" xr:uid="{5C887EE3-1A21-48E9-A52C-073CD0679985}"/>
    <cellStyle name="ป้อนค่า 4 3 3 4 2 2" xfId="36559" xr:uid="{B3DB869F-71DE-4188-96B8-A65D5CC052DC}"/>
    <cellStyle name="ป้อนค่า 4 3 3 4 3" xfId="17263" xr:uid="{EF57FEE3-66AF-410F-B473-BED9CAC1CD07}"/>
    <cellStyle name="ป้อนค่า 4 3 3 4 3 2" xfId="41293" xr:uid="{153D09FF-02FF-4801-8B05-C533999A6A62}"/>
    <cellStyle name="ป้อนค่า 4 3 3 4 4" xfId="22269" xr:uid="{08B8897C-82AF-48E6-A584-0B57DC7A49F5}"/>
    <cellStyle name="ป้อนค่า 4 3 3 4 4 2" xfId="46071" xr:uid="{C50E465F-8325-4637-B4DE-038D683BDD93}"/>
    <cellStyle name="ป้อนค่า 4 3 3 4 5" xfId="26880" xr:uid="{41F378D8-54C8-4B30-AEE7-A9565E4E2014}"/>
    <cellStyle name="ป้อนค่า 4 3 3 4 5 2" xfId="50646" xr:uid="{BEC4D338-0107-4A90-86E9-A6FFD9CED509}"/>
    <cellStyle name="ป้อนค่า 4 3 3 4 6" xfId="31698" xr:uid="{B8C92BA2-EF06-4AD0-9AC7-FF6C0F25BD7B}"/>
    <cellStyle name="ป้อนค่า 4 3 3 5" xfId="7885" xr:uid="{44051D9D-46BF-40AF-B8F7-8E9C419EF350}"/>
    <cellStyle name="ป้อนค่า 4 3 3 5 2" xfId="13264" xr:uid="{D8AA53E6-679A-46C4-BF05-3AA3543D0BF3}"/>
    <cellStyle name="ป้อนค่า 4 3 3 5 2 2" xfId="37296" xr:uid="{0074BA8F-E1C9-4C53-B209-B3A00C14AA24}"/>
    <cellStyle name="ป้อนค่า 4 3 3 5 3" xfId="18000" xr:uid="{AADA69DF-BBEE-45B7-9CD4-E7BD09EB1FB7}"/>
    <cellStyle name="ป้อนค่า 4 3 3 5 3 2" xfId="42030" xr:uid="{4573F8C1-E8AD-42DC-A7FE-752B25EAFD76}"/>
    <cellStyle name="ป้อนค่า 4 3 3 5 4" xfId="23005" xr:uid="{95F57819-D254-49D9-9EC8-FB97C69ABA52}"/>
    <cellStyle name="ป้อนค่า 4 3 3 5 4 2" xfId="46798" xr:uid="{CE6345DC-6A2E-4FBC-A557-01F64B46E2E2}"/>
    <cellStyle name="ป้อนค่า 4 3 3 5 5" xfId="27607" xr:uid="{177B6457-0371-445E-A27B-0B3BA70C1F73}"/>
    <cellStyle name="ป้อนค่า 4 3 3 5 5 2" xfId="51373" xr:uid="{882AE62D-F144-4A2E-B1B2-EFA5994DE0A9}"/>
    <cellStyle name="ป้อนค่า 4 3 3 5 6" xfId="32426" xr:uid="{917F18C8-E37D-4A26-9782-4C6F3A71EB58}"/>
    <cellStyle name="ป้อนค่า 4 3 3 6" xfId="8618" xr:uid="{EA083083-CAF8-43A0-838C-066BA5C84132}"/>
    <cellStyle name="ป้อนค่า 4 3 3 6 2" xfId="13997" xr:uid="{0197116B-6DAA-4D61-88CC-972FBC8A2336}"/>
    <cellStyle name="ป้อนค่า 4 3 3 6 2 2" xfId="38027" xr:uid="{9542C532-8D0F-4DF9-845E-E95282283420}"/>
    <cellStyle name="ป้อนค่า 4 3 3 6 3" xfId="18731" xr:uid="{976D2BF6-E7C4-4280-8E6D-7024E5F88676}"/>
    <cellStyle name="ป้อนค่า 4 3 3 6 3 2" xfId="42761" xr:uid="{F850E0B7-9F5B-406A-93CA-98FD89506D48}"/>
    <cellStyle name="ป้อนค่า 4 3 3 6 4" xfId="23736" xr:uid="{D9A8919C-E7E8-40A4-AC57-6D936DA6E3CD}"/>
    <cellStyle name="ป้อนค่า 4 3 3 6 4 2" xfId="47520" xr:uid="{92963159-BA8B-4776-8653-C857DEFB8E66}"/>
    <cellStyle name="ป้อนค่า 4 3 3 6 5" xfId="28329" xr:uid="{94F772FF-4612-4B03-9D82-804738F87AB4}"/>
    <cellStyle name="ป้อนค่า 4 3 3 6 5 2" xfId="52095" xr:uid="{5C0E422D-7BE4-464B-A081-C8785DC793B5}"/>
    <cellStyle name="ป้อนค่า 4 3 3 6 6" xfId="33148" xr:uid="{03CFC49E-F753-4B5D-A71D-0B51C6C750DA}"/>
    <cellStyle name="ป้อนค่า 4 3 3 7" xfId="9838" xr:uid="{B9C1A4C3-F178-46EC-9DB8-8BFE82FB6F3F}"/>
    <cellStyle name="ป้อนค่า 4 3 3 7 2" xfId="34052" xr:uid="{92687DF4-0E43-4956-BCB4-16A8D9CA5A28}"/>
    <cellStyle name="ป้อนค่า 4 3 3 8" xfId="14755" xr:uid="{F33EB2EF-27E5-437D-B818-CC88EE6E0B76}"/>
    <cellStyle name="ป้อนค่า 4 3 3 8 2" xfId="38785" xr:uid="{A1112BF0-7E94-4B05-9E8F-C988686972C4}"/>
    <cellStyle name="ป้อนค่า 4 3 3 9" xfId="19729" xr:uid="{82C0EE5A-2920-413F-A5F3-E4ECFC545443}"/>
    <cellStyle name="ป้อนค่า 4 3 3 9 2" xfId="43565" xr:uid="{DBB63EA8-6667-4BE4-90EE-E9171705E556}"/>
    <cellStyle name="ป้อนค่า 4 3 4" xfId="4759" xr:uid="{DFCF8DD1-8E4B-4B8E-85DC-83A286FE5B0F}"/>
    <cellStyle name="ป้อนค่า 4 3 4 2" xfId="10139" xr:uid="{2F054545-93F8-4B1B-8902-D60D069FFFEA}"/>
    <cellStyle name="ป้อนค่า 4 3 4 2 2" xfId="34353" xr:uid="{197E02BC-AE64-4342-B3C1-1898887089CE}"/>
    <cellStyle name="ป้อนค่า 4 3 4 3" xfId="15056" xr:uid="{18FCCEB0-902C-42CD-A36E-3FF62A329413}"/>
    <cellStyle name="ป้อนค่า 4 3 4 3 2" xfId="39086" xr:uid="{97C9E522-B13C-4CDB-8B21-17FEDCD0B567}"/>
    <cellStyle name="ป้อนค่า 4 3 4 4" xfId="20288" xr:uid="{DD1EC19E-F468-4B19-8087-5D4C59D04167}"/>
    <cellStyle name="ป้อนค่า 4 3 4 4 2" xfId="44116" xr:uid="{A0E549BD-3AE6-40E7-B62F-4EEACC27D079}"/>
    <cellStyle name="ป้อนค่า 4 3 4 5" xfId="24925" xr:uid="{F46B1553-81F0-4523-ABA7-E17E680268B8}"/>
    <cellStyle name="ป้อนค่า 4 3 4 5 2" xfId="48691" xr:uid="{168AADDF-9329-4C23-AB13-F460530B420C}"/>
    <cellStyle name="ป้อนค่า 4 3 4 6" xfId="29519" xr:uid="{A7B63BA7-B1D5-4CDC-8B4B-C8EE5989F8C1}"/>
    <cellStyle name="ป้อนค่า 4 3 5" xfId="5864" xr:uid="{0DEC4AE0-C345-4823-B0CF-78C8D77A7230}"/>
    <cellStyle name="ป้อนค่า 4 3 5 2" xfId="11243" xr:uid="{1D2939D3-1D0E-4A6A-B356-2A871EF217A8}"/>
    <cellStyle name="ป้อนค่า 4 3 5 2 2" xfId="35282" xr:uid="{8965651E-F365-4E7F-AEA3-6111C2F518EA}"/>
    <cellStyle name="ป้อนค่า 4 3 5 3" xfId="15986" xr:uid="{25B7F66D-C99C-4B52-94E4-02D9B465311B}"/>
    <cellStyle name="ป้อนค่า 4 3 5 3 2" xfId="40016" xr:uid="{11F07378-C308-4376-A87A-D193EB5E5F69}"/>
    <cellStyle name="ป้อนค่า 4 3 5 4" xfId="21034" xr:uid="{990C21D9-A4D7-4032-96FF-B8EA1B801CA2}"/>
    <cellStyle name="ป้อนค่า 4 3 5 4 2" xfId="44851" xr:uid="{5EB8DF33-D8A6-46CA-8030-E3E33A3BE45E}"/>
    <cellStyle name="ป้อนค่า 4 3 5 5" xfId="25660" xr:uid="{C563A00E-73A1-42EC-9E68-2DC2B036FFB0}"/>
    <cellStyle name="ป้อนค่า 4 3 5 5 2" xfId="49426" xr:uid="{B09D22B6-A742-4D71-89B5-632730FDCF22}"/>
    <cellStyle name="ป้อนค่า 4 3 5 6" xfId="30436" xr:uid="{DA6940A8-1168-4D27-9E40-95379F2FCCDB}"/>
    <cellStyle name="ป้อนค่า 4 3 6" xfId="6645" xr:uid="{E7A37BAB-2913-4F24-ABA4-E10AA3DBA63E}"/>
    <cellStyle name="ป้อนค่า 4 3 6 2" xfId="12024" xr:uid="{495F0476-A4FC-48B6-9BC0-F2AAFEBEDBC2}"/>
    <cellStyle name="ป้อนค่า 4 3 6 2 2" xfId="36060" xr:uid="{425A0EC5-B4BC-48F3-922C-3EAFDB4C315A}"/>
    <cellStyle name="ป้อนค่า 4 3 6 3" xfId="16764" xr:uid="{B02B5B09-AD22-4F2E-8C19-D95442C542FF}"/>
    <cellStyle name="ป้อนค่า 4 3 6 3 2" xfId="40794" xr:uid="{66ED145F-5E1F-48A0-9E54-688E1D63430C}"/>
    <cellStyle name="ป้อนค่า 4 3 6 4" xfId="21771" xr:uid="{A264C445-3368-47AD-9370-AA70F30E5D03}"/>
    <cellStyle name="ป้อนค่า 4 3 6 4 2" xfId="45579" xr:uid="{105FADD2-6E7B-45C5-861E-B4BCDBCDA74B}"/>
    <cellStyle name="ป้อนค่า 4 3 6 5" xfId="26388" xr:uid="{63D37D94-A0D9-42FC-9B12-0D890A7B809B}"/>
    <cellStyle name="ป้อนค่า 4 3 6 5 2" xfId="50154" xr:uid="{21C15EFD-7B77-49DF-8746-5CF67C21B7AD}"/>
    <cellStyle name="ป้อนค่า 4 3 6 6" xfId="31205" xr:uid="{ED8AF5AE-7A5C-4942-8E0F-67981A41B843}"/>
    <cellStyle name="ป้อนค่า 4 3 7" xfId="7385" xr:uid="{C43F0D1F-DCA9-4827-94F5-F2D63CCB8006}"/>
    <cellStyle name="ป้อนค่า 4 3 7 2" xfId="12764" xr:uid="{441D7761-0A5B-4B8D-8BE7-9B3AA6A32264}"/>
    <cellStyle name="ป้อนค่า 4 3 7 2 2" xfId="36798" xr:uid="{82B77052-8AF1-4230-B10E-90D340F768DF}"/>
    <cellStyle name="ป้อนค่า 4 3 7 3" xfId="17502" xr:uid="{B5C03ED1-7236-4647-8D2C-B81965ADA679}"/>
    <cellStyle name="ป้อนค่า 4 3 7 3 2" xfId="41532" xr:uid="{EE6D235F-3180-4E76-A423-EF51E52F77C9}"/>
    <cellStyle name="ป้อนค่า 4 3 7 4" xfId="22507" xr:uid="{4828C2CD-96B7-4AEF-8151-F45706749FF6}"/>
    <cellStyle name="ป้อนค่า 4 3 7 4 2" xfId="46306" xr:uid="{AF1190FF-2785-493A-966B-405610537A32}"/>
    <cellStyle name="ป้อนค่า 4 3 7 5" xfId="27115" xr:uid="{C5273B24-D11B-47C5-B992-9A0DCD933407}"/>
    <cellStyle name="ป้อนค่า 4 3 7 5 2" xfId="50881" xr:uid="{1032BD07-892F-4135-8032-453392995D9C}"/>
    <cellStyle name="ป้อนค่า 4 3 7 6" xfId="31934" xr:uid="{6EF4ED6B-BD96-46AA-86CF-9AB5DE655157}"/>
    <cellStyle name="ป้อนค่า 4 3 8" xfId="8118" xr:uid="{234B56F4-9768-4B56-9ACB-B90C81B862FE}"/>
    <cellStyle name="ป้อนค่า 4 3 8 2" xfId="13497" xr:uid="{E53156CC-7037-4F64-A8C2-2C88129D4DB1}"/>
    <cellStyle name="ป้อนค่า 4 3 8 2 2" xfId="37529" xr:uid="{B46CD2B8-937C-4BA9-8D9D-650DEEA93D0D}"/>
    <cellStyle name="ป้อนค่า 4 3 8 3" xfId="18233" xr:uid="{AFFEF346-DB00-4B08-A378-5C7CB05BDEE8}"/>
    <cellStyle name="ป้อนค่า 4 3 8 3 2" xfId="42263" xr:uid="{4BF77F5D-893E-4744-89BA-09708F84A923}"/>
    <cellStyle name="ป้อนค่า 4 3 8 4" xfId="23238" xr:uid="{B4C98E98-FEE1-4DB6-B627-78E4F6221CC3}"/>
    <cellStyle name="ป้อนค่า 4 3 8 4 2" xfId="47028" xr:uid="{83DA71EB-8056-4741-8904-B4E110C8D6F0}"/>
    <cellStyle name="ป้อนค่า 4 3 8 5" xfId="27837" xr:uid="{56544D52-82BB-466E-91BE-64B61D666C14}"/>
    <cellStyle name="ป้อนค่า 4 3 8 5 2" xfId="51603" xr:uid="{9FA51F2D-CAFD-48C1-93E5-505634A424D9}"/>
    <cellStyle name="ป้อนค่า 4 3 8 6" xfId="32656" xr:uid="{DAE101FE-791E-4BB9-A23F-7452096BAE5F}"/>
    <cellStyle name="ป้อนค่า 4 3 9" xfId="9335" xr:uid="{C430DD43-A93B-4844-B937-6F46AEE747F7}"/>
    <cellStyle name="ป้อนค่า 4 3 9 2" xfId="33551" xr:uid="{226EBF76-C83B-4D45-9E4B-D9E36FE858E1}"/>
    <cellStyle name="ป้อนค่า 4 4" xfId="3962" xr:uid="{0CF52072-BBB8-47CB-B401-7599EC9D3B65}"/>
    <cellStyle name="ป้อนค่า 4 4 10" xfId="14271" xr:uid="{293EE384-BC25-4694-9AD9-F850BEFA4BDD}"/>
    <cellStyle name="ป้อนค่า 4 4 10 2" xfId="38301" xr:uid="{8571B278-5EED-4593-84E7-34E7454D4240}"/>
    <cellStyle name="ป้อนค่า 4 4 11" xfId="19243" xr:uid="{F9A61E3E-A1DA-4ABB-BD8D-0AD3397CEA3D}"/>
    <cellStyle name="ป้อนค่า 4 4 11 2" xfId="43086" xr:uid="{4FCC4710-7A49-432D-A75F-5CD85BE8FA0D}"/>
    <cellStyle name="ป้อนค่า 4 4 12" xfId="23992" xr:uid="{FB896CC5-B89B-4A71-B15C-7ECB25C17A77}"/>
    <cellStyle name="ป้อนค่า 4 4 12 2" xfId="47761" xr:uid="{BB63C1DF-F06C-439A-BB5C-20B757BAAF0C}"/>
    <cellStyle name="ป้อนค่า 4 4 13" xfId="28741" xr:uid="{CE7616E4-2E0C-4CD4-9718-CD566EF8D282}"/>
    <cellStyle name="ป้อนค่า 4 4 2" xfId="4246" xr:uid="{14BE4A83-6C4A-4B9E-8EC6-6A17CEC60F16}"/>
    <cellStyle name="ป้อนค่า 4 4 2 10" xfId="24234" xr:uid="{487C712A-80D6-47A1-9AC8-ACACE92DE241}"/>
    <cellStyle name="ป้อนค่า 4 4 2 10 2" xfId="48000" xr:uid="{FBAB3AF7-2C28-499C-B2BE-4F06276EA2D9}"/>
    <cellStyle name="ป้อนค่า 4 4 2 11" xfId="29013" xr:uid="{D06BF2E8-2909-4B13-964C-77161CDECA24}"/>
    <cellStyle name="ป้อนค่า 4 4 2 2" xfId="5049" xr:uid="{A0B25A9F-B7B0-47C0-9EA0-6C89F675196B}"/>
    <cellStyle name="ป้อนค่า 4 4 2 2 2" xfId="10429" xr:uid="{06027343-CB18-48F0-A365-23791BC2F8E7}"/>
    <cellStyle name="ป้อนค่า 4 4 2 2 2 2" xfId="34641" xr:uid="{922F4B3B-A0AD-4688-AAE1-44E664597B1D}"/>
    <cellStyle name="ป้อนค่า 4 4 2 2 3" xfId="15344" xr:uid="{195CD8F8-9B84-419E-89B8-87BC9BB85EC5}"/>
    <cellStyle name="ป้อนค่า 4 4 2 2 3 2" xfId="39374" xr:uid="{6B015E5E-C8D0-41FA-B42D-DBA09F33B8C7}"/>
    <cellStyle name="ป้อนค่า 4 4 2 2 4" xfId="20578" xr:uid="{27B814BD-069B-45AA-9283-3AC234A296E2}"/>
    <cellStyle name="ป้อนค่า 4 4 2 2 4 2" xfId="44402" xr:uid="{4F1B7159-DBFE-4C37-9A77-6A0F8037BC24}"/>
    <cellStyle name="ป้อนค่า 4 4 2 2 5" xfId="25211" xr:uid="{3C7B8B42-F113-4A8C-8ACC-E92F258CDE41}"/>
    <cellStyle name="ป้อนค่า 4 4 2 2 5 2" xfId="48977" xr:uid="{CD9CFA7D-E3DA-4B43-9B4A-8FAA58E1F019}"/>
    <cellStyle name="ป้อนค่า 4 4 2 2 6" xfId="29803" xr:uid="{7E79A943-1079-4674-8916-9FBC0EE9F17C}"/>
    <cellStyle name="ป้อนค่า 4 4 2 3" xfId="6155" xr:uid="{737DDE01-1447-4B92-BFC5-6B8EECCBCB16}"/>
    <cellStyle name="ป้อนค่า 4 4 2 3 2" xfId="11534" xr:uid="{2D004167-906C-4F91-BBCA-A39372530195}"/>
    <cellStyle name="ป้อนค่า 4 4 2 3 2 2" xfId="35571" xr:uid="{0E2C3AF7-AF7A-49C7-B2B6-99148326BA5D}"/>
    <cellStyle name="ป้อนค่า 4 4 2 3 3" xfId="16275" xr:uid="{6E6C6D13-ACE8-4E12-B4F1-AAEED8E303E9}"/>
    <cellStyle name="ป้อนค่า 4 4 2 3 3 2" xfId="40305" xr:uid="{1E9C3DE1-0F21-4EDC-A85C-6022790FA5ED}"/>
    <cellStyle name="ป้อนค่า 4 4 2 3 4" xfId="21323" xr:uid="{D156F8C9-196A-428B-8616-868FB617E1E8}"/>
    <cellStyle name="ป้อนค่า 4 4 2 3 4 2" xfId="45136" xr:uid="{AACB2018-F4CB-4734-AA2D-B25B4974D0AC}"/>
    <cellStyle name="ป้อนค่า 4 4 2 3 5" xfId="25945" xr:uid="{0E7928BE-21ED-4D2D-8CFC-2508DA6E9A43}"/>
    <cellStyle name="ป้อนค่า 4 4 2 3 5 2" xfId="49711" xr:uid="{4A93DE2F-7E48-4254-AAE3-F06A9BCDAAF8}"/>
    <cellStyle name="ป้อนค่า 4 4 2 3 6" xfId="30721" xr:uid="{97F75D60-C589-44A8-A98D-593125EDD256}"/>
    <cellStyle name="ป้อนค่า 4 4 2 4" xfId="6936" xr:uid="{EFF7BFC6-28B2-4235-BE5C-0D2F6F804A1A}"/>
    <cellStyle name="ป้อนค่า 4 4 2 4 2" xfId="12315" xr:uid="{C01B6D11-9794-4DEF-A237-C6764E343083}"/>
    <cellStyle name="ป้อนค่า 4 4 2 4 2 2" xfId="36349" xr:uid="{E3511921-13BE-422F-B6BC-0185EAB05684}"/>
    <cellStyle name="ป้อนค่า 4 4 2 4 3" xfId="17053" xr:uid="{F81CE641-BA89-4C46-AA2B-29820272E926}"/>
    <cellStyle name="ป้อนค่า 4 4 2 4 3 2" xfId="41083" xr:uid="{C5A668C4-2A18-4FD1-870C-46038B5517FB}"/>
    <cellStyle name="ป้อนค่า 4 4 2 4 4" xfId="22059" xr:uid="{DE4D53C8-A063-4AA4-815D-8636784BB12D}"/>
    <cellStyle name="ป้อนค่า 4 4 2 4 4 2" xfId="45863" xr:uid="{B7218650-C852-4825-8654-C866314FDC32}"/>
    <cellStyle name="ป้อนค่า 4 4 2 4 5" xfId="26672" xr:uid="{511BD0D1-8F35-4466-B157-3E64E37C3D25}"/>
    <cellStyle name="ป้อนค่า 4 4 2 4 5 2" xfId="50438" xr:uid="{4CBEF5DA-1B3D-492B-AED2-B05E0F7A1AC9}"/>
    <cellStyle name="ป้อนค่า 4 4 2 4 6" xfId="31490" xr:uid="{3FBE1966-28BA-4E87-84C0-F52989591012}"/>
    <cellStyle name="ป้อนค่า 4 4 2 5" xfId="7675" xr:uid="{C2809775-89E5-4C01-9025-9281C743D1B2}"/>
    <cellStyle name="ป้อนค่า 4 4 2 5 2" xfId="13054" xr:uid="{45AB0776-B0E4-4032-87B3-6CA812D35305}"/>
    <cellStyle name="ป้อนค่า 4 4 2 5 2 2" xfId="37086" xr:uid="{834CE168-3007-406C-BA75-75D97E945A44}"/>
    <cellStyle name="ป้อนค่า 4 4 2 5 3" xfId="17790" xr:uid="{EB8A4EEB-B64C-4ACA-8420-2EF7AA4780AA}"/>
    <cellStyle name="ป้อนค่า 4 4 2 5 3 2" xfId="41820" xr:uid="{41F44E79-FF6C-4FCD-BCD0-178174EAA560}"/>
    <cellStyle name="ป้อนค่า 4 4 2 5 4" xfId="22795" xr:uid="{2674F6B4-30EC-464E-9EB5-70D68E405521}"/>
    <cellStyle name="ป้อนค่า 4 4 2 5 4 2" xfId="46590" xr:uid="{1B2B1D0A-CA00-44E1-BFEA-E54F0EB93095}"/>
    <cellStyle name="ป้อนค่า 4 4 2 5 5" xfId="27399" xr:uid="{4A14F418-8797-4688-9EBA-DB59BA295290}"/>
    <cellStyle name="ป้อนค่า 4 4 2 5 5 2" xfId="51165" xr:uid="{44DF563B-B91D-44D5-BE22-FC3DF742A1E4}"/>
    <cellStyle name="ป้อนค่า 4 4 2 5 6" xfId="32218" xr:uid="{F226A332-36CA-491B-A57F-AE052A4E7861}"/>
    <cellStyle name="ป้อนค่า 4 4 2 6" xfId="8408" xr:uid="{9B24BB94-BAE0-4E61-8E6F-7EE718A0835E}"/>
    <cellStyle name="ป้อนค่า 4 4 2 6 2" xfId="13787" xr:uid="{B3E0557D-CFFE-4327-B1F5-F1CEDB455725}"/>
    <cellStyle name="ป้อนค่า 4 4 2 6 2 2" xfId="37817" xr:uid="{8871E61C-CB7B-44F5-A01E-251B84F443DC}"/>
    <cellStyle name="ป้อนค่า 4 4 2 6 3" xfId="18521" xr:uid="{49DAD947-2B85-444F-885F-9C8BBEE5E7D5}"/>
    <cellStyle name="ป้อนค่า 4 4 2 6 3 2" xfId="42551" xr:uid="{8C0739F6-907D-4BFD-AC3C-A1562E8CAEEF}"/>
    <cellStyle name="ป้อนค่า 4 4 2 6 4" xfId="23526" xr:uid="{BD7AEDA4-3504-4153-A1A8-64FA2588E4EB}"/>
    <cellStyle name="ป้อนค่า 4 4 2 6 4 2" xfId="47312" xr:uid="{B38A5AB5-F255-4F8E-A22C-5A082D88C80B}"/>
    <cellStyle name="ป้อนค่า 4 4 2 6 5" xfId="28121" xr:uid="{2E1D85B6-E899-40CA-BEE7-16BCFA10B5DF}"/>
    <cellStyle name="ป้อนค่า 4 4 2 6 5 2" xfId="51887" xr:uid="{A4A448A8-AE79-413F-B68B-452D1274457E}"/>
    <cellStyle name="ป้อนค่า 4 4 2 6 6" xfId="32940" xr:uid="{71C4645A-975C-4682-B832-EDF274AA6ADE}"/>
    <cellStyle name="ป้อนค่า 4 4 2 7" xfId="9628" xr:uid="{49483D59-B23D-4190-997E-06E8CC1B488A}"/>
    <cellStyle name="ป้อนค่า 4 4 2 7 2" xfId="33842" xr:uid="{F2D82933-CFF2-499B-87F1-9C0D3BCEA15D}"/>
    <cellStyle name="ป้อนค่า 4 4 2 8" xfId="14545" xr:uid="{4889EFC9-6F16-4DF6-86E3-D4ECAB31723F}"/>
    <cellStyle name="ป้อนค่า 4 4 2 8 2" xfId="38575" xr:uid="{6EF53918-4084-48F3-BFAC-918123F0B4C6}"/>
    <cellStyle name="ป้อนค่า 4 4 2 9" xfId="19519" xr:uid="{353673C6-9B43-4C5F-85D4-C00F5B8D694C}"/>
    <cellStyle name="ป้อนค่า 4 4 2 9 2" xfId="43357" xr:uid="{914A4E52-7D30-4056-8E55-F6A7F3F88000}"/>
    <cellStyle name="ป้อนค่า 4 4 3" xfId="4470" xr:uid="{4770BDF5-9C89-4A2D-9969-48DA3D21A1FF}"/>
    <cellStyle name="ป้อนค่า 4 4 3 10" xfId="24430" xr:uid="{6417C79D-208B-4AF7-8EA4-9F520419558D}"/>
    <cellStyle name="ป้อนค่า 4 4 3 10 2" xfId="48196" xr:uid="{3A1A796A-03CC-47DC-9FFA-8C99CD731254}"/>
    <cellStyle name="ป้อนค่า 4 4 3 11" xfId="29234" xr:uid="{8C02B186-F0EC-4E8E-B5C1-3EACC16BA14D}"/>
    <cellStyle name="ป้อนค่า 4 4 3 2" xfId="5273" xr:uid="{AD61E3E1-104D-44F0-B663-E500E78D22A7}"/>
    <cellStyle name="ป้อนค่า 4 4 3 2 2" xfId="10653" xr:uid="{8365D8A5-F883-467D-A16A-8BB15863421D}"/>
    <cellStyle name="ป้อนค่า 4 4 3 2 2 2" xfId="34865" xr:uid="{8BCB0F80-3994-459A-9917-DE45597269DD}"/>
    <cellStyle name="ป้อนค่า 4 4 3 2 3" xfId="15568" xr:uid="{68D43BBF-77E4-4937-99FB-D49D93BF9E3E}"/>
    <cellStyle name="ป้อนค่า 4 4 3 2 3 2" xfId="39598" xr:uid="{1B9FAB4F-8F54-4E27-9B2A-FD1FFDE3B210}"/>
    <cellStyle name="ป้อนค่า 4 4 3 2 4" xfId="20802" xr:uid="{347A49DF-3BA1-4FC1-91AC-1D258BE50073}"/>
    <cellStyle name="ป้อนค่า 4 4 3 2 4 2" xfId="44623" xr:uid="{938A0FCA-7005-4B4A-8E8F-1A1B961AAECB}"/>
    <cellStyle name="ป้อนค่า 4 4 3 2 5" xfId="25432" xr:uid="{6AD2200F-22F6-4CE5-BB0D-FA893C16D877}"/>
    <cellStyle name="ป้อนค่า 4 4 3 2 5 2" xfId="49198" xr:uid="{AAD28A31-E957-48AF-85C1-DB4C83B7D1E2}"/>
    <cellStyle name="ป้อนค่า 4 4 3 2 6" xfId="30024" xr:uid="{BF6BBF42-71B4-4DCC-AD2B-C4383285A056}"/>
    <cellStyle name="ป้อนค่า 4 4 3 3" xfId="6379" xr:uid="{D6373589-0942-4A91-9C78-81478D6F7A6E}"/>
    <cellStyle name="ป้อนค่า 4 4 3 3 2" xfId="11758" xr:uid="{C06EECC7-F510-48CA-A58B-186482E0A828}"/>
    <cellStyle name="ป้อนค่า 4 4 3 3 2 2" xfId="35795" xr:uid="{7E3FBBFE-FAA1-4B43-ABC2-C72B5E64C478}"/>
    <cellStyle name="ป้อนค่า 4 4 3 3 3" xfId="16499" xr:uid="{65341E13-2332-43FA-9193-1857BBD6245A}"/>
    <cellStyle name="ป้อนค่า 4 4 3 3 3 2" xfId="40529" xr:uid="{2142E0B0-5B77-49E0-9774-9D44F6A864F0}"/>
    <cellStyle name="ป้อนค่า 4 4 3 3 4" xfId="21547" xr:uid="{EFFE3ECF-6A48-4FEE-B7AC-D22842D61361}"/>
    <cellStyle name="ป้อนค่า 4 4 3 3 4 2" xfId="45357" xr:uid="{C530B199-E2BC-4ACB-87AC-EB5418A478E3}"/>
    <cellStyle name="ป้อนค่า 4 4 3 3 5" xfId="26166" xr:uid="{7EDCB6D9-C99E-47D8-A98C-E770243BB450}"/>
    <cellStyle name="ป้อนค่า 4 4 3 3 5 2" xfId="49932" xr:uid="{AE204E8C-2565-4242-AE57-4BBB73FCD1F9}"/>
    <cellStyle name="ป้อนค่า 4 4 3 3 6" xfId="30942" xr:uid="{FE891870-8082-4E8A-9A74-01908DCA5731}"/>
    <cellStyle name="ป้อนค่า 4 4 3 4" xfId="7160" xr:uid="{71850869-47AE-43FB-9A8B-8E3D670F1FA8}"/>
    <cellStyle name="ป้อนค่า 4 4 3 4 2" xfId="12539" xr:uid="{4DF028F8-4E1E-4BF5-8A93-BD984173B0B4}"/>
    <cellStyle name="ป้อนค่า 4 4 3 4 2 2" xfId="36573" xr:uid="{E85C6C62-F192-4401-B289-1EBABF07FDE5}"/>
    <cellStyle name="ป้อนค่า 4 4 3 4 3" xfId="17277" xr:uid="{971F1970-DD5F-44E4-B46F-88E0EEC90C11}"/>
    <cellStyle name="ป้อนค่า 4 4 3 4 3 2" xfId="41307" xr:uid="{B902FE64-0147-437A-BE10-52614CFA5B81}"/>
    <cellStyle name="ป้อนค่า 4 4 3 4 4" xfId="22283" xr:uid="{E2F62D85-5F77-430C-9CEE-BDEFFD1FB298}"/>
    <cellStyle name="ป้อนค่า 4 4 3 4 4 2" xfId="46084" xr:uid="{5DA7C9BD-C216-46DF-B1C8-022EBF32CD6E}"/>
    <cellStyle name="ป้อนค่า 4 4 3 4 5" xfId="26893" xr:uid="{B78E06AC-D2ED-4FC6-85A1-D2A06E377BAC}"/>
    <cellStyle name="ป้อนค่า 4 4 3 4 5 2" xfId="50659" xr:uid="{D516698D-8578-45EC-905E-5DA9AE210CE0}"/>
    <cellStyle name="ป้อนค่า 4 4 3 4 6" xfId="31711" xr:uid="{582A8579-FEF0-407F-AD3B-19B23C9B6059}"/>
    <cellStyle name="ป้อนค่า 4 4 3 5" xfId="7899" xr:uid="{027D8E33-7F7A-4220-AAF2-0F3493DFF72F}"/>
    <cellStyle name="ป้อนค่า 4 4 3 5 2" xfId="13278" xr:uid="{85A59045-D725-4466-9973-2527FCAB7726}"/>
    <cellStyle name="ป้อนค่า 4 4 3 5 2 2" xfId="37310" xr:uid="{76C3CF32-2A5D-44D1-A0F3-E1178040305F}"/>
    <cellStyle name="ป้อนค่า 4 4 3 5 3" xfId="18014" xr:uid="{62B40990-047D-4159-8BB1-3CEFBA90F795}"/>
    <cellStyle name="ป้อนค่า 4 4 3 5 3 2" xfId="42044" xr:uid="{540A57F3-2C35-47A3-BB37-C344BC193AFD}"/>
    <cellStyle name="ป้อนค่า 4 4 3 5 4" xfId="23019" xr:uid="{B2332F27-C69D-4EEF-B939-55A4B3CE366A}"/>
    <cellStyle name="ป้อนค่า 4 4 3 5 4 2" xfId="46811" xr:uid="{D8CDEE06-BA51-4392-A99A-7C6EFBD00987}"/>
    <cellStyle name="ป้อนค่า 4 4 3 5 5" xfId="27620" xr:uid="{49CE8A37-0C2A-4B20-8D69-B88DA92BF403}"/>
    <cellStyle name="ป้อนค่า 4 4 3 5 5 2" xfId="51386" xr:uid="{D76D26C1-B9DE-425D-AE24-178CBB306297}"/>
    <cellStyle name="ป้อนค่า 4 4 3 5 6" xfId="32439" xr:uid="{A6B0904B-70F2-4B9B-80F7-0D7B0267799E}"/>
    <cellStyle name="ป้อนค่า 4 4 3 6" xfId="8632" xr:uid="{2D044FDE-5F1E-4DA6-B8F1-0CE5BB9CBB18}"/>
    <cellStyle name="ป้อนค่า 4 4 3 6 2" xfId="14011" xr:uid="{9AA5A91C-DDF2-4B03-809C-C6D50B5B8ECC}"/>
    <cellStyle name="ป้อนค่า 4 4 3 6 2 2" xfId="38041" xr:uid="{F4B4A9F6-4864-4F8A-AF67-C37992766333}"/>
    <cellStyle name="ป้อนค่า 4 4 3 6 3" xfId="18745" xr:uid="{5E3B56B3-A056-4264-965D-BA724E41A8F0}"/>
    <cellStyle name="ป้อนค่า 4 4 3 6 3 2" xfId="42775" xr:uid="{ECC2B586-8A33-4CA8-ACFA-E2DF67F1E4D0}"/>
    <cellStyle name="ป้อนค่า 4 4 3 6 4" xfId="23750" xr:uid="{E07EB7D0-546B-4764-8668-E7997AD599E7}"/>
    <cellStyle name="ป้อนค่า 4 4 3 6 4 2" xfId="47533" xr:uid="{FF21D1AD-7FFE-4CC8-8865-0A0A39D20EA5}"/>
    <cellStyle name="ป้อนค่า 4 4 3 6 5" xfId="28342" xr:uid="{CF25ED54-0282-4ABD-9763-1FF1409D3A36}"/>
    <cellStyle name="ป้อนค่า 4 4 3 6 5 2" xfId="52108" xr:uid="{5364383C-3D8C-401F-BFD6-185339EE401E}"/>
    <cellStyle name="ป้อนค่า 4 4 3 6 6" xfId="33161" xr:uid="{48CB5ABE-B053-4C48-99B1-73A312CD1251}"/>
    <cellStyle name="ป้อนค่า 4 4 3 7" xfId="9852" xr:uid="{EE833089-5070-4945-AB5A-F0AA2968C692}"/>
    <cellStyle name="ป้อนค่า 4 4 3 7 2" xfId="34066" xr:uid="{1B8EDAB1-C855-4BB8-8196-306D3C013F01}"/>
    <cellStyle name="ป้อนค่า 4 4 3 8" xfId="14769" xr:uid="{07D1BBB7-1607-459E-95D7-256C452230E8}"/>
    <cellStyle name="ป้อนค่า 4 4 3 8 2" xfId="38799" xr:uid="{A3CC165F-A9F0-4D92-8D75-05E3B6243B03}"/>
    <cellStyle name="ป้อนค่า 4 4 3 9" xfId="19743" xr:uid="{45EB3763-6D4F-413F-8900-CFA158E5587A}"/>
    <cellStyle name="ป้อนค่า 4 4 3 9 2" xfId="43578" xr:uid="{7405D73A-49CC-463A-A2BA-72F9DA967010}"/>
    <cellStyle name="ป้อนค่า 4 4 4" xfId="4773" xr:uid="{42DAB5F5-D951-406E-98C2-59B333F4DEDC}"/>
    <cellStyle name="ป้อนค่า 4 4 4 2" xfId="10153" xr:uid="{64D21482-60CC-401F-8C6E-79AD386D5F6D}"/>
    <cellStyle name="ป้อนค่า 4 4 4 2 2" xfId="34367" xr:uid="{83C0A3A6-3E3A-423B-AB65-69DF13BAFB19}"/>
    <cellStyle name="ป้อนค่า 4 4 4 3" xfId="15070" xr:uid="{AE6E0AB3-F54E-4C01-A86F-31AB64647F93}"/>
    <cellStyle name="ป้อนค่า 4 4 4 3 2" xfId="39100" xr:uid="{0E367C9B-11CA-4F04-9A2D-5DD05BC08063}"/>
    <cellStyle name="ป้อนค่า 4 4 4 4" xfId="20302" xr:uid="{FD50C9E7-70E3-45B1-B478-C81DDE5BECFB}"/>
    <cellStyle name="ป้อนค่า 4 4 4 4 2" xfId="44129" xr:uid="{743EA564-440B-429E-AA7F-31223DCFD464}"/>
    <cellStyle name="ป้อนค่า 4 4 4 5" xfId="24938" xr:uid="{C4FB2A99-7098-44AB-9E01-D6C5D8E28C3C}"/>
    <cellStyle name="ป้อนค่า 4 4 4 5 2" xfId="48704" xr:uid="{56E4403D-D81D-4812-8F9B-73241D00DA25}"/>
    <cellStyle name="ป้อนค่า 4 4 4 6" xfId="29532" xr:uid="{2C016D12-29AC-490E-887C-31AF3E53909E}"/>
    <cellStyle name="ป้อนค่า 4 4 5" xfId="5878" xr:uid="{7F264F91-4384-480E-BDEF-0EE4EA42FE76}"/>
    <cellStyle name="ป้อนค่า 4 4 5 2" xfId="11257" xr:uid="{BC129712-E763-4B7B-8C24-902AA27E5F24}"/>
    <cellStyle name="ป้อนค่า 4 4 5 2 2" xfId="35296" xr:uid="{A0B12B4F-752F-48BB-BF86-34E9FBFE642C}"/>
    <cellStyle name="ป้อนค่า 4 4 5 3" xfId="16000" xr:uid="{69C7C2A9-6890-4741-B635-4659BD0C54D2}"/>
    <cellStyle name="ป้อนค่า 4 4 5 3 2" xfId="40030" xr:uid="{B40D5D8C-BE2A-4CD5-8216-6997F41F7E1B}"/>
    <cellStyle name="ป้อนค่า 4 4 5 4" xfId="21048" xr:uid="{E4ED0BC2-FDCD-467F-8E91-91E3BDBD9D2F}"/>
    <cellStyle name="ป้อนค่า 4 4 5 4 2" xfId="44864" xr:uid="{3FC1CC79-CAD1-4B86-A931-8552A3B8F55B}"/>
    <cellStyle name="ป้อนค่า 4 4 5 5" xfId="25673" xr:uid="{3C2E2C64-E7D1-4EA0-A6F6-18229EB5A5D4}"/>
    <cellStyle name="ป้อนค่า 4 4 5 5 2" xfId="49439" xr:uid="{4B546969-61A8-40DA-8E49-C9E8ACBB8F41}"/>
    <cellStyle name="ป้อนค่า 4 4 5 6" xfId="30449" xr:uid="{79949050-8D88-4DB5-AF49-DF3EC5E21DF8}"/>
    <cellStyle name="ป้อนค่า 4 4 6" xfId="6659" xr:uid="{2F7C297E-4650-426D-B4F9-6A570F51118F}"/>
    <cellStyle name="ป้อนค่า 4 4 6 2" xfId="12038" xr:uid="{4CAAEA0A-DD33-4D2D-B15B-3C8A5F5BFBE3}"/>
    <cellStyle name="ป้อนค่า 4 4 6 2 2" xfId="36074" xr:uid="{B79C0378-0241-49FC-B21D-D1C11C2FD89D}"/>
    <cellStyle name="ป้อนค่า 4 4 6 3" xfId="16778" xr:uid="{77879BFC-BA3A-497F-8840-5D26320312B8}"/>
    <cellStyle name="ป้อนค่า 4 4 6 3 2" xfId="40808" xr:uid="{DC932FBE-5BEE-43D7-8D59-7D0AD736F837}"/>
    <cellStyle name="ป้อนค่า 4 4 6 4" xfId="21785" xr:uid="{A8D92C0D-653A-469A-AA31-D95BF307A67C}"/>
    <cellStyle name="ป้อนค่า 4 4 6 4 2" xfId="45592" xr:uid="{23185855-F0F6-4B43-8463-DCE48161AF89}"/>
    <cellStyle name="ป้อนค่า 4 4 6 5" xfId="26401" xr:uid="{877DC517-A066-4210-9428-C72589B7D1BE}"/>
    <cellStyle name="ป้อนค่า 4 4 6 5 2" xfId="50167" xr:uid="{950990B2-15D7-45BE-8A92-451DC8A6682E}"/>
    <cellStyle name="ป้อนค่า 4 4 6 6" xfId="31218" xr:uid="{07DC3B74-387C-4C88-83D8-473DB19DE154}"/>
    <cellStyle name="ป้อนค่า 4 4 7" xfId="7399" xr:uid="{EC2B3719-DC9E-44A3-BA9C-A9D2D451AC7C}"/>
    <cellStyle name="ป้อนค่า 4 4 7 2" xfId="12778" xr:uid="{BC9B2DBB-596F-4B60-989C-4BC8B1883363}"/>
    <cellStyle name="ป้อนค่า 4 4 7 2 2" xfId="36812" xr:uid="{197DF1FC-E9F7-4AD5-9DEE-F2C85252FC0A}"/>
    <cellStyle name="ป้อนค่า 4 4 7 3" xfId="17516" xr:uid="{9BBA53F6-DAE4-4F1F-9E2A-21A3B5182509}"/>
    <cellStyle name="ป้อนค่า 4 4 7 3 2" xfId="41546" xr:uid="{127DCB7A-5C5C-4C85-A9E1-BAF892F66BCA}"/>
    <cellStyle name="ป้อนค่า 4 4 7 4" xfId="22521" xr:uid="{A18A9E78-8EAC-41FB-8476-C5C6EB30AE17}"/>
    <cellStyle name="ป้อนค่า 4 4 7 4 2" xfId="46319" xr:uid="{A8424D84-996B-49DF-A2FF-FE9D3F24DD99}"/>
    <cellStyle name="ป้อนค่า 4 4 7 5" xfId="27128" xr:uid="{68CE0124-2604-49B2-BA9A-CF88F74D0626}"/>
    <cellStyle name="ป้อนค่า 4 4 7 5 2" xfId="50894" xr:uid="{1DD2E9D7-9F63-47D5-BB55-6406E0F4D4BB}"/>
    <cellStyle name="ป้อนค่า 4 4 7 6" xfId="31947" xr:uid="{1561F71B-5E31-4DAD-9B58-C31C46D5990E}"/>
    <cellStyle name="ป้อนค่า 4 4 8" xfId="8132" xr:uid="{D19FABEE-B1EC-4CBF-A456-94DE1974099A}"/>
    <cellStyle name="ป้อนค่า 4 4 8 2" xfId="13511" xr:uid="{93224E61-27A2-4152-82BF-A9C6C46404B8}"/>
    <cellStyle name="ป้อนค่า 4 4 8 2 2" xfId="37543" xr:uid="{C740EE88-252E-4D88-90B9-BCD0C19525B7}"/>
    <cellStyle name="ป้อนค่า 4 4 8 3" xfId="18247" xr:uid="{09D4B880-CA09-4159-8288-482F779F3B6E}"/>
    <cellStyle name="ป้อนค่า 4 4 8 3 2" xfId="42277" xr:uid="{8A1F8C2D-3CDF-466C-AEF2-210E3818FCB8}"/>
    <cellStyle name="ป้อนค่า 4 4 8 4" xfId="23252" xr:uid="{89B184AD-2F6A-4BAC-A746-D0E1C4007983}"/>
    <cellStyle name="ป้อนค่า 4 4 8 4 2" xfId="47041" xr:uid="{90A7C0A0-36D4-4A74-A14C-ABC52724A9DA}"/>
    <cellStyle name="ป้อนค่า 4 4 8 5" xfId="27850" xr:uid="{3110F6A2-8D65-48BD-B400-8050D8A5AFB8}"/>
    <cellStyle name="ป้อนค่า 4 4 8 5 2" xfId="51616" xr:uid="{D461B3F3-F32C-4E35-8C27-8AE8496C662C}"/>
    <cellStyle name="ป้อนค่า 4 4 8 6" xfId="32669" xr:uid="{34942415-AB77-4D35-9504-093C6380023A}"/>
    <cellStyle name="ป้อนค่า 4 4 9" xfId="9349" xr:uid="{797DF2EF-4B59-4262-8FB7-39D660DDA206}"/>
    <cellStyle name="ป้อนค่า 4 4 9 2" xfId="33565" xr:uid="{737F7A25-FF26-42DB-A408-01B17594C777}"/>
    <cellStyle name="ป้อนค่า 4 5" xfId="4203" xr:uid="{E1260701-7B76-4B0D-A1C3-C7CF05AE0043}"/>
    <cellStyle name="ป้อนค่า 4 5 10" xfId="24193" xr:uid="{6C76779D-ADCD-4A27-A323-D0ABCF797DBC}"/>
    <cellStyle name="ป้อนค่า 4 5 10 2" xfId="47960" xr:uid="{37A9D7A6-5D66-41B9-A224-627B58B1AE8B}"/>
    <cellStyle name="ป้อนค่า 4 5 11" xfId="28971" xr:uid="{20FDD41E-FD2B-4FDD-8B17-D2C14418123E}"/>
    <cellStyle name="ป้อนค่า 4 5 2" xfId="5006" xr:uid="{90EDA0DD-9A01-4BCD-9C15-8F9B4C78C79F}"/>
    <cellStyle name="ป้อนค่า 4 5 2 2" xfId="10386" xr:uid="{790EF18E-18A2-4B1C-9001-422A96A9D9B0}"/>
    <cellStyle name="ป้อนค่า 4 5 2 2 2" xfId="34598" xr:uid="{1E8706C8-0B85-4629-9D64-573E110AC376}"/>
    <cellStyle name="ป้อนค่า 4 5 2 3" xfId="15301" xr:uid="{9EFCE0BA-BD18-4F04-9917-1E942993B461}"/>
    <cellStyle name="ป้อนค่า 4 5 2 3 2" xfId="39331" xr:uid="{6D5487A8-DEE5-48E8-AEFC-27363C1ED3AA}"/>
    <cellStyle name="ป้อนค่า 4 5 2 4" xfId="20535" xr:uid="{4F7B3CD0-26CB-47BF-B3D3-843040336144}"/>
    <cellStyle name="ป้อนค่า 4 5 2 4 2" xfId="44360" xr:uid="{FA78F297-76B5-4FE5-88E0-C27D4F12B137}"/>
    <cellStyle name="ป้อนค่า 4 5 2 5" xfId="25169" xr:uid="{1F21C469-6B4B-4CE0-ACDA-155E2B74681B}"/>
    <cellStyle name="ป้อนค่า 4 5 2 5 2" xfId="48935" xr:uid="{9AC1DACD-42FA-4477-A54C-EC0DDC0DB42F}"/>
    <cellStyle name="ป้อนค่า 4 5 2 6" xfId="29761" xr:uid="{CB8DD71D-FC53-48DA-B1C1-74C1F374D560}"/>
    <cellStyle name="ป้อนค่า 4 5 3" xfId="6112" xr:uid="{C00646E8-95B8-4EA0-9DD8-C3B1D4007D8F}"/>
    <cellStyle name="ป้อนค่า 4 5 3 2" xfId="11491" xr:uid="{42DD8440-44E3-4C38-8421-3EDEFBB10938}"/>
    <cellStyle name="ป้อนค่า 4 5 3 2 2" xfId="35528" xr:uid="{0062FA94-F7F5-47B5-8ACB-DD0283760CC0}"/>
    <cellStyle name="ป้อนค่า 4 5 3 3" xfId="16232" xr:uid="{DE5DFE42-D001-4D63-9831-A4BB3E4E884F}"/>
    <cellStyle name="ป้อนค่า 4 5 3 3 2" xfId="40262" xr:uid="{BCDCCFED-FEE7-4226-B43C-B5571688FDF6}"/>
    <cellStyle name="ป้อนค่า 4 5 3 4" xfId="21280" xr:uid="{506A32F3-E5BF-464E-A1E4-746466095F7D}"/>
    <cellStyle name="ป้อนค่า 4 5 3 4 2" xfId="45094" xr:uid="{BD375FF6-4D86-4E87-9BCD-52F374AFAD9B}"/>
    <cellStyle name="ป้อนค่า 4 5 3 5" xfId="25903" xr:uid="{1BBC7DBF-84F1-40DA-A461-A0C82E756B64}"/>
    <cellStyle name="ป้อนค่า 4 5 3 5 2" xfId="49669" xr:uid="{893AE989-0C89-4FD6-98B2-5EB358276B12}"/>
    <cellStyle name="ป้อนค่า 4 5 3 6" xfId="30679" xr:uid="{2634D7F7-9DCA-48B6-B027-4865C0696C76}"/>
    <cellStyle name="ป้อนค่า 4 5 4" xfId="6893" xr:uid="{BEC56092-B353-4252-A933-63DC79C2BFF9}"/>
    <cellStyle name="ป้อนค่า 4 5 4 2" xfId="12272" xr:uid="{D2A8EE1A-3B80-4E6B-A5AE-B93A785E136A}"/>
    <cellStyle name="ป้อนค่า 4 5 4 2 2" xfId="36306" xr:uid="{480819AE-89D2-487D-855E-92C545CA5B29}"/>
    <cellStyle name="ป้อนค่า 4 5 4 3" xfId="17010" xr:uid="{3B070B69-CCB7-4ECB-87EC-9AA68D5F9BD9}"/>
    <cellStyle name="ป้อนค่า 4 5 4 3 2" xfId="41040" xr:uid="{65A8CA8A-8FC4-4ECA-9475-176A69B90C28}"/>
    <cellStyle name="ป้อนค่า 4 5 4 4" xfId="22016" xr:uid="{B8423691-CDDF-4D0B-9F78-55BD0B123FBC}"/>
    <cellStyle name="ป้อนค่า 4 5 4 4 2" xfId="45821" xr:uid="{B46F8415-DDDA-45CC-AF78-EAA5C3F7BC3E}"/>
    <cellStyle name="ป้อนค่า 4 5 4 5" xfId="26630" xr:uid="{36AC25E7-017A-4284-8F21-C512538462C4}"/>
    <cellStyle name="ป้อนค่า 4 5 4 5 2" xfId="50396" xr:uid="{3B5A89BE-1267-4E9E-8A44-B8806D5A30F1}"/>
    <cellStyle name="ป้อนค่า 4 5 4 6" xfId="31448" xr:uid="{45787A72-30C6-4564-B63A-3F2ED67CBC15}"/>
    <cellStyle name="ป้อนค่า 4 5 5" xfId="7632" xr:uid="{58DD03BE-EB5D-4BA5-A9EB-BFD318A77A9E}"/>
    <cellStyle name="ป้อนค่า 4 5 5 2" xfId="13011" xr:uid="{A20AA78D-448A-4162-BDF0-FD4E3EEF653B}"/>
    <cellStyle name="ป้อนค่า 4 5 5 2 2" xfId="37043" xr:uid="{634ED0C7-FD40-4E5C-B630-C80E742D2FE3}"/>
    <cellStyle name="ป้อนค่า 4 5 5 3" xfId="17747" xr:uid="{740B1758-F453-48D5-B24A-36F1E4505BA1}"/>
    <cellStyle name="ป้อนค่า 4 5 5 3 2" xfId="41777" xr:uid="{56AA125E-1489-4C31-B5C8-D450EB2B662C}"/>
    <cellStyle name="ป้อนค่า 4 5 5 4" xfId="22752" xr:uid="{A35F704D-0206-4184-8E9F-F7C052501DFF}"/>
    <cellStyle name="ป้อนค่า 4 5 5 4 2" xfId="46548" xr:uid="{4264CAEB-2C9C-4698-8811-71185E913F1B}"/>
    <cellStyle name="ป้อนค่า 4 5 5 5" xfId="27357" xr:uid="{DC2B94B1-ECE1-4C80-9556-A89A29514BF1}"/>
    <cellStyle name="ป้อนค่า 4 5 5 5 2" xfId="51123" xr:uid="{872B473E-08E5-42FE-B2CE-CC5310E2D103}"/>
    <cellStyle name="ป้อนค่า 4 5 5 6" xfId="32176" xr:uid="{15B9E189-A87D-4D13-8757-E548C7589292}"/>
    <cellStyle name="ป้อนค่า 4 5 6" xfId="8365" xr:uid="{E8FEFFE3-1765-4DEF-804C-8AEC7C376EC5}"/>
    <cellStyle name="ป้อนค่า 4 5 6 2" xfId="13744" xr:uid="{61AE29A3-A250-48B6-A627-272B608E62F1}"/>
    <cellStyle name="ป้อนค่า 4 5 6 2 2" xfId="37774" xr:uid="{B6B3941C-47FC-458D-8B33-8B580A770989}"/>
    <cellStyle name="ป้อนค่า 4 5 6 3" xfId="18478" xr:uid="{86C5ECF4-8564-4F54-92BD-2D5113318D3A}"/>
    <cellStyle name="ป้อนค่า 4 5 6 3 2" xfId="42508" xr:uid="{E454B50E-B4B4-4920-A8D0-6F77D1B6A738}"/>
    <cellStyle name="ป้อนค่า 4 5 6 4" xfId="23483" xr:uid="{3278DCD4-B25E-4842-88DE-5FF3422DECF0}"/>
    <cellStyle name="ป้อนค่า 4 5 6 4 2" xfId="47270" xr:uid="{7113EA6A-4FDD-4FE2-A8F9-30810180FFB9}"/>
    <cellStyle name="ป้อนค่า 4 5 6 5" xfId="28079" xr:uid="{0AFC4A3A-451D-4FF0-A2F7-C2D9F2EF8AA6}"/>
    <cellStyle name="ป้อนค่า 4 5 6 5 2" xfId="51845" xr:uid="{88BC4192-DE30-4227-A202-CF4287206B23}"/>
    <cellStyle name="ป้อนค่า 4 5 6 6" xfId="32898" xr:uid="{C24BF2F4-4D6A-4826-BB68-21FA5B54DC53}"/>
    <cellStyle name="ป้อนค่า 4 5 7" xfId="9585" xr:uid="{F8006C1E-629A-4E48-8F5D-45B2C82C1CB5}"/>
    <cellStyle name="ป้อนค่า 4 5 7 2" xfId="33799" xr:uid="{CB576992-D634-43C8-8D00-F6B87B80CF5D}"/>
    <cellStyle name="ป้อนค่า 4 5 8" xfId="14502" xr:uid="{DDE27B77-5EBD-42EC-80A2-5F2CCCBC7EB9}"/>
    <cellStyle name="ป้อนค่า 4 5 8 2" xfId="38532" xr:uid="{C26EF8B7-9D04-420C-9398-9A3A16734C2E}"/>
    <cellStyle name="ป้อนค่า 4 5 9" xfId="19476" xr:uid="{5A9832D2-07C3-49D2-A265-ADD4A65BCD47}"/>
    <cellStyle name="ป้อนค่า 4 5 9 2" xfId="43315" xr:uid="{6BA9848F-0C1F-4EB1-9598-2C62DB672362}"/>
    <cellStyle name="ป้อนค่า 4 6" xfId="4172" xr:uid="{6D2CD40C-6F00-42AA-801C-1827EDA83933}"/>
    <cellStyle name="ป้อนค่า 4 6 10" xfId="24162" xr:uid="{A947B75F-C6E4-41B1-AB77-CDB3DA350DEF}"/>
    <cellStyle name="ป้อนค่า 4 6 10 2" xfId="47929" xr:uid="{E025EFD8-85E4-456B-A3F6-6A4508376223}"/>
    <cellStyle name="ป้อนค่า 4 6 11" xfId="28940" xr:uid="{096BB2BC-FED9-4F51-8389-9655FD76B5D8}"/>
    <cellStyle name="ป้อนค่า 4 6 2" xfId="4975" xr:uid="{6A66F14E-D662-4310-92C7-8BA3BFF510B3}"/>
    <cellStyle name="ป้อนค่า 4 6 2 2" xfId="10355" xr:uid="{746E6AEF-B2B5-4B0C-9F57-EADB7BDBFB44}"/>
    <cellStyle name="ป้อนค่า 4 6 2 2 2" xfId="34567" xr:uid="{86AD0F11-1E34-4B22-93C0-E72306DCFB5F}"/>
    <cellStyle name="ป้อนค่า 4 6 2 3" xfId="15270" xr:uid="{E4D5D9A8-3BF7-495F-AC04-AB34CEB9AFFF}"/>
    <cellStyle name="ป้อนค่า 4 6 2 3 2" xfId="39300" xr:uid="{1D4DBCB9-A6AD-4118-B2A6-1A653CCA67DB}"/>
    <cellStyle name="ป้อนค่า 4 6 2 4" xfId="20504" xr:uid="{82CCA6A2-F336-481F-839E-DEEF032E87E0}"/>
    <cellStyle name="ป้อนค่า 4 6 2 4 2" xfId="44329" xr:uid="{63E0819E-D6E1-41DA-B00B-3480CEC62170}"/>
    <cellStyle name="ป้อนค่า 4 6 2 5" xfId="25138" xr:uid="{750CB79F-69E5-45FC-8FC3-98FEBB1FFD39}"/>
    <cellStyle name="ป้อนค่า 4 6 2 5 2" xfId="48904" xr:uid="{9D52E2F9-21CD-4F28-8CC7-DE137BDF9570}"/>
    <cellStyle name="ป้อนค่า 4 6 2 6" xfId="29730" xr:uid="{86D4FEE2-3AE0-467F-91A0-3C564C7CB15F}"/>
    <cellStyle name="ป้อนค่า 4 6 3" xfId="6081" xr:uid="{0E5DC8AA-16F5-4D46-8A7A-B677762CEEB7}"/>
    <cellStyle name="ป้อนค่า 4 6 3 2" xfId="11460" xr:uid="{4AF82ACA-2BB2-4AB9-AB53-351934034D01}"/>
    <cellStyle name="ป้อนค่า 4 6 3 2 2" xfId="35497" xr:uid="{732D2B36-93A4-401D-8393-34087954B021}"/>
    <cellStyle name="ป้อนค่า 4 6 3 3" xfId="16201" xr:uid="{C9283520-3A7E-4949-8405-72945B09A552}"/>
    <cellStyle name="ป้อนค่า 4 6 3 3 2" xfId="40231" xr:uid="{9A23B44B-AA62-45B8-9B51-7808E00D434B}"/>
    <cellStyle name="ป้อนค่า 4 6 3 4" xfId="21249" xr:uid="{6314D456-3BF8-4D15-9A70-C115F9B30682}"/>
    <cellStyle name="ป้อนค่า 4 6 3 4 2" xfId="45063" xr:uid="{8E776A09-12E4-4698-A226-8A67C732A074}"/>
    <cellStyle name="ป้อนค่า 4 6 3 5" xfId="25872" xr:uid="{B2F53C45-81C7-4F33-8FC9-E9D69BA1C410}"/>
    <cellStyle name="ป้อนค่า 4 6 3 5 2" xfId="49638" xr:uid="{038B0394-90F7-453E-9463-2FEDB8DB98AF}"/>
    <cellStyle name="ป้อนค่า 4 6 3 6" xfId="30648" xr:uid="{0C6AEF5E-08FD-478B-817F-51B856097F73}"/>
    <cellStyle name="ป้อนค่า 4 6 4" xfId="6862" xr:uid="{44F99756-103C-4CB5-9766-60EA30CB3342}"/>
    <cellStyle name="ป้อนค่า 4 6 4 2" xfId="12241" xr:uid="{8C2414FA-62A0-4637-A34E-0C0A85A1754A}"/>
    <cellStyle name="ป้อนค่า 4 6 4 2 2" xfId="36275" xr:uid="{F9B985A6-ED66-4480-A78F-AAC268345B1B}"/>
    <cellStyle name="ป้อนค่า 4 6 4 3" xfId="16979" xr:uid="{004121D3-65B3-4F4A-B5B0-7573F773D433}"/>
    <cellStyle name="ป้อนค่า 4 6 4 3 2" xfId="41009" xr:uid="{5EF4E553-C737-48EA-942A-99B80060CE05}"/>
    <cellStyle name="ป้อนค่า 4 6 4 4" xfId="21985" xr:uid="{8A5C17D9-A95B-4D62-8C8D-7AB66E46C9C4}"/>
    <cellStyle name="ป้อนค่า 4 6 4 4 2" xfId="45790" xr:uid="{241279F8-AE03-4C6C-BB05-AF484B3257F8}"/>
    <cellStyle name="ป้อนค่า 4 6 4 5" xfId="26599" xr:uid="{4918267D-B6EB-40D3-A032-76747D08F8AF}"/>
    <cellStyle name="ป้อนค่า 4 6 4 5 2" xfId="50365" xr:uid="{612D19C2-10F2-41E6-9172-1FF04527D6D3}"/>
    <cellStyle name="ป้อนค่า 4 6 4 6" xfId="31417" xr:uid="{DE9AFDE2-292C-4FB2-A371-E7AD5D231BE2}"/>
    <cellStyle name="ป้อนค่า 4 6 5" xfId="7601" xr:uid="{4556E04D-5CDC-4544-B366-F8AB52C87CBE}"/>
    <cellStyle name="ป้อนค่า 4 6 5 2" xfId="12980" xr:uid="{E0956D9B-854C-4BE6-9155-203161595AD4}"/>
    <cellStyle name="ป้อนค่า 4 6 5 2 2" xfId="37012" xr:uid="{F7B9C8CF-B88D-4CDF-B62B-D2F891E204A3}"/>
    <cellStyle name="ป้อนค่า 4 6 5 3" xfId="17716" xr:uid="{9A08E43A-480F-4158-8591-F7519500D9CE}"/>
    <cellStyle name="ป้อนค่า 4 6 5 3 2" xfId="41746" xr:uid="{BD87A823-46D6-4AB5-BC2D-921FB638A4EF}"/>
    <cellStyle name="ป้อนค่า 4 6 5 4" xfId="22721" xr:uid="{E3424153-9070-4C63-929D-024197363EF1}"/>
    <cellStyle name="ป้อนค่า 4 6 5 4 2" xfId="46517" xr:uid="{3408B99C-1F70-4FED-B41F-F5A2C7F75E20}"/>
    <cellStyle name="ป้อนค่า 4 6 5 5" xfId="27326" xr:uid="{AD0BB72F-0770-46C4-B52C-B93B17F95C7A}"/>
    <cellStyle name="ป้อนค่า 4 6 5 5 2" xfId="51092" xr:uid="{9D5E4184-713B-4CDE-A879-D70F308D640D}"/>
    <cellStyle name="ป้อนค่า 4 6 5 6" xfId="32145" xr:uid="{9C2A2A34-3983-4347-B2A9-34E5DC44A54A}"/>
    <cellStyle name="ป้อนค่า 4 6 6" xfId="8334" xr:uid="{74037F02-3E77-44A2-A71D-C5C2ACE5AA01}"/>
    <cellStyle name="ป้อนค่า 4 6 6 2" xfId="13713" xr:uid="{E636F9D5-F88E-4EB2-8988-D9716C8AD02D}"/>
    <cellStyle name="ป้อนค่า 4 6 6 2 2" xfId="37743" xr:uid="{3C9F007C-ED10-4671-B930-98C22A6C2926}"/>
    <cellStyle name="ป้อนค่า 4 6 6 3" xfId="18447" xr:uid="{732CFE27-8E62-43C0-8C3F-B4D6E0F8C315}"/>
    <cellStyle name="ป้อนค่า 4 6 6 3 2" xfId="42477" xr:uid="{B095D3CA-ACC2-40BF-A064-E90A3E2D3919}"/>
    <cellStyle name="ป้อนค่า 4 6 6 4" xfId="23452" xr:uid="{6EBD32CE-11A2-4B1F-8042-E4552D852371}"/>
    <cellStyle name="ป้อนค่า 4 6 6 4 2" xfId="47239" xr:uid="{A2D14B1B-13B2-468B-B6C4-9DF334523B15}"/>
    <cellStyle name="ป้อนค่า 4 6 6 5" xfId="28048" xr:uid="{BFFF3C25-D0C3-473F-AC71-31E9790D5B20}"/>
    <cellStyle name="ป้อนค่า 4 6 6 5 2" xfId="51814" xr:uid="{81E9C719-6B2D-4F1A-B960-2CCDFE9E5588}"/>
    <cellStyle name="ป้อนค่า 4 6 6 6" xfId="32867" xr:uid="{56951F09-0EA6-46B8-9317-1BC1210A038A}"/>
    <cellStyle name="ป้อนค่า 4 6 7" xfId="9554" xr:uid="{879AF6D3-ED7F-4A14-8125-73534AC5CE12}"/>
    <cellStyle name="ป้อนค่า 4 6 7 2" xfId="33768" xr:uid="{CC5BA4EB-AE86-4B04-A1AD-B7EED53B8669}"/>
    <cellStyle name="ป้อนค่า 4 6 8" xfId="14471" xr:uid="{92149567-5F3D-4607-8BBD-E3B5B2515FFE}"/>
    <cellStyle name="ป้อนค่า 4 6 8 2" xfId="38501" xr:uid="{DA157064-B03C-4F78-B901-74154346FA88}"/>
    <cellStyle name="ป้อนค่า 4 6 9" xfId="19445" xr:uid="{CFB08FB0-DD42-4CA5-AC50-D273993F0D4C}"/>
    <cellStyle name="ป้อนค่า 4 6 9 2" xfId="43284" xr:uid="{7C887BBB-23D9-49F3-BF18-5E83ABBC45CF}"/>
    <cellStyle name="ป้อนค่า 4 7" xfId="4727" xr:uid="{E250897F-C1E7-41C3-8EDD-07CA17021555}"/>
    <cellStyle name="ป้อนค่า 4 7 2" xfId="10107" xr:uid="{67235214-DD62-4B81-8B30-B7314C3F7707}"/>
    <cellStyle name="ป้อนค่า 4 7 2 2" xfId="34321" xr:uid="{FA6D0AE3-D9C4-4DCC-86E5-A05109AF226F}"/>
    <cellStyle name="ป้อนค่า 4 7 3" xfId="15024" xr:uid="{1E27C914-FCEF-4E58-8A34-604841457125}"/>
    <cellStyle name="ป้อนค่า 4 7 3 2" xfId="39054" xr:uid="{2375A572-C2E2-4AFB-B118-D69660F38E11}"/>
    <cellStyle name="ป้อนค่า 4 7 4" xfId="20233" xr:uid="{275FC776-8457-468B-B982-3B2F3F575460}"/>
    <cellStyle name="ป้อนค่า 4 7 4 2" xfId="44061" xr:uid="{1F5D0144-0EA8-480E-A6F9-E2D12C97C79F}"/>
    <cellStyle name="ป้อนค่า 4 7 5" xfId="24870" xr:uid="{82C5B423-FDEF-475C-8093-1E8A9E9A77F7}"/>
    <cellStyle name="ป้อนค่า 4 7 5 2" xfId="48636" xr:uid="{B144A33D-2B80-41C5-B80A-7AA639F42474}"/>
    <cellStyle name="ป้อนค่า 4 7 6" xfId="29487" xr:uid="{CD0AC559-90B6-4319-A7F8-01AB67F28909}"/>
    <cellStyle name="ป้อนค่า 4 8" xfId="5765" xr:uid="{9819F6AD-9A90-49EF-BCDC-781CFE8F38A1}"/>
    <cellStyle name="ป้อนค่า 4 8 2" xfId="11144" xr:uid="{DFBF9534-EC4A-4C07-93CA-0DC7C725A8BB}"/>
    <cellStyle name="ป้อนค่า 4 8 2 2" xfId="35247" xr:uid="{4D99D978-E16E-4B05-B7A1-3A4C406CD453}"/>
    <cellStyle name="ป้อนค่า 4 8 3" xfId="15951" xr:uid="{2B1A42C0-89A7-4332-B5F0-60D25D40BEC4}"/>
    <cellStyle name="ป้อนค่า 4 8 3 2" xfId="39981" xr:uid="{AC8E95EB-95E8-4FAE-BB3C-44036D08236A}"/>
    <cellStyle name="ป้อนค่า 4 8 4" xfId="19952" xr:uid="{9CF2230F-7E60-4CD4-AA80-6FBF20F9B543}"/>
    <cellStyle name="ป้อนค่า 4 8 4 2" xfId="43784" xr:uid="{268BCD1D-BACC-471B-816E-10F8EBD1DBAB}"/>
    <cellStyle name="ป้อนค่า 4 8 5" xfId="24631" xr:uid="{231142F8-8B53-4F3F-9667-227354673D3B}"/>
    <cellStyle name="ป้อนค่า 4 8 5 2" xfId="48397" xr:uid="{9D4A85C6-7A96-4518-BE1C-587FD88924D0}"/>
    <cellStyle name="ป้อนค่า 4 8 6" xfId="30401" xr:uid="{9705535A-E33B-425B-8CE6-2F2D98100D70}"/>
    <cellStyle name="ป้อนค่า 4 9" xfId="6601" xr:uid="{E63252A9-4897-4154-A715-8370530760CF}"/>
    <cellStyle name="ป้อนค่า 4 9 2" xfId="11980" xr:uid="{D7FEC1A9-CF14-4205-B532-FB6773C1CFF4}"/>
    <cellStyle name="ป้อนค่า 4 9 2 2" xfId="36017" xr:uid="{73E5B5CF-86D9-45B2-B7D6-0F5A435C2B4D}"/>
    <cellStyle name="ป้อนค่า 4 9 3" xfId="16721" xr:uid="{6E39F1C9-321E-4821-9DAE-C4359ECC4AC2}"/>
    <cellStyle name="ป้อนค่า 4 9 3 2" xfId="40751" xr:uid="{19024C81-8937-408B-862B-3882C5C9949C}"/>
    <cellStyle name="ป้อนค่า 4 9 4" xfId="20154" xr:uid="{0F6322E3-6FCA-4EFA-8637-C1B7DB9EF66D}"/>
    <cellStyle name="ป้อนค่า 4 9 4 2" xfId="43982" xr:uid="{5A11822D-723B-4867-8975-A00AE952562B}"/>
    <cellStyle name="ป้อนค่า 4 9 5" xfId="24793" xr:uid="{CBB04AB6-2268-4527-B6CA-4E0DE7D36E85}"/>
    <cellStyle name="ป้อนค่า 4 9 5 2" xfId="48559" xr:uid="{F407CD8C-ED5B-4EB7-B8BD-5AF136EE113E}"/>
    <cellStyle name="ป้อนค่า 4 9 6" xfId="31162" xr:uid="{3DB25A58-D71C-4C63-B594-C0683ABCD202}"/>
    <cellStyle name="ป้อนค่า 5" xfId="2874" xr:uid="{A4978FA4-2692-4FF0-B389-A7C6523D7FF2}"/>
    <cellStyle name="ป้อนค่า 5 2" xfId="3193" xr:uid="{C7E0A2CA-7DF2-49E1-902B-C8CA09838424}"/>
    <cellStyle name="ป้อนค่า 5 2 2" xfId="10082" xr:uid="{D69289D8-B4D4-4A4F-A202-D68538F8725B}"/>
    <cellStyle name="ป้อนค่า 5 2 3" xfId="34296" xr:uid="{E3EEBD73-A55E-4E61-A51A-4D866E7DA486}"/>
    <cellStyle name="ป้อนค่า 5 3" xfId="14999" xr:uid="{ACC16002-6BC2-470D-B255-53F0A33B0464}"/>
    <cellStyle name="ป้อนค่า 5 3 2" xfId="39029" xr:uid="{AF2B989D-1FF6-424A-A3FE-0DD7566DDDC5}"/>
    <cellStyle name="ป้อนค่า 5 4" xfId="20152" xr:uid="{4C75983D-1EB7-426E-9F07-7EC207CAAA4E}"/>
    <cellStyle name="ป้อนค่า 5 4 2" xfId="43980" xr:uid="{623A0423-E26B-437C-BEB4-E7DF2DD91B57}"/>
    <cellStyle name="ป้อนค่า 5 5" xfId="4702" xr:uid="{2D78847D-A2E6-400E-A4ED-A269D6E57681}"/>
    <cellStyle name="ป้อนค่า 5 6" xfId="29462" xr:uid="{FB94AFD7-08EF-4CE9-8BAF-01ADA54BD7F6}"/>
    <cellStyle name="ป้อนค่า 6" xfId="2629" xr:uid="{8EEE1CE3-C45F-4098-8806-747ED8194111}"/>
    <cellStyle name="ป้อนค่า 6 2" xfId="11110" xr:uid="{69BD9DA0-5D51-4E20-AC0C-2F2328EA45C6}"/>
    <cellStyle name="ป้อนค่า 6 2 2" xfId="35214" xr:uid="{1596ED08-BB80-4721-8C6D-764A926D1A86}"/>
    <cellStyle name="ป้อนค่า 6 3" xfId="15918" xr:uid="{3F439A66-DDC1-467F-9330-B95614D2ECBE}"/>
    <cellStyle name="ป้อนค่า 6 3 2" xfId="39948" xr:uid="{B1DCBDE2-41CA-4DF8-A3E5-F9BAF9E7FC92}"/>
    <cellStyle name="ป้อนค่า 6 4" xfId="20183" xr:uid="{5320841A-4837-4DF1-9D15-CAEF7E2A3F70}"/>
    <cellStyle name="ป้อนค่า 6 4 2" xfId="44011" xr:uid="{66B1FD18-78C6-487A-8117-E50DAEFEB80E}"/>
    <cellStyle name="ป้อนค่า 6 5" xfId="24820" xr:uid="{C03B0490-9767-4860-9A15-5F068BFFCA07}"/>
    <cellStyle name="ป้อนค่า 6 5 2" xfId="48586" xr:uid="{23F08EB5-F780-4079-A1E4-28CF4A48F132}"/>
    <cellStyle name="ป้อนค่า 6 6" xfId="5731" xr:uid="{3523A978-FF34-4A82-BE56-BE9B5215D9D1}"/>
    <cellStyle name="ป้อนค่า 6 7" xfId="30369" xr:uid="{3227556C-2841-48A4-922B-196D3D45CA70}"/>
    <cellStyle name="ป้อนค่า 7" xfId="6609" xr:uid="{18EB6F86-611D-4EDF-ACA9-772AF0E5240F}"/>
    <cellStyle name="ป้อนค่า 7 2" xfId="11988" xr:uid="{FD58B31A-E54E-4421-BCDF-1C409AAA3BB7}"/>
    <cellStyle name="ป้อนค่า 7 2 2" xfId="36024" xr:uid="{747E0CC6-CCF7-4652-A62F-1262C7567547}"/>
    <cellStyle name="ป้อนค่า 7 3" xfId="16728" xr:uid="{3B6F1866-D373-4D8E-AC81-73D11EC0792F}"/>
    <cellStyle name="ป้อนค่า 7 3 2" xfId="40758" xr:uid="{0ED39CB5-DF56-4096-904F-BD479FD9F225}"/>
    <cellStyle name="ป้อนค่า 7 4" xfId="20996" xr:uid="{01E0EA67-1170-4192-AD07-246A8B571A05}"/>
    <cellStyle name="ป้อนค่า 7 4 2" xfId="44813" xr:uid="{5A99DF7E-1DEF-47BE-ACC1-7CE56C2D38C6}"/>
    <cellStyle name="ป้อนค่า 7 5" xfId="25622" xr:uid="{BD97D66C-0682-4444-AE1D-0B629C304DB7}"/>
    <cellStyle name="ป้อนค่า 7 5 2" xfId="49388" xr:uid="{63335A19-70D4-4BC7-9CE1-F6FE9EEE597A}"/>
    <cellStyle name="ป้อนค่า 7 6" xfId="31169" xr:uid="{F12A4A67-0A60-428A-AA4F-31ED301BCABE}"/>
    <cellStyle name="ป้อนค่า 8" xfId="5483" xr:uid="{F34496B6-530E-4C60-A8C6-AFDB9038D9EF}"/>
    <cellStyle name="ป้อนค่า 8 2" xfId="10863" xr:uid="{4349146F-2D4F-4E83-9BEA-94B37D3126A5}"/>
    <cellStyle name="ป้อนค่า 8 2 2" xfId="35061" xr:uid="{C9BAE471-DF40-4A0C-93B8-2207F15A6846}"/>
    <cellStyle name="ป้อนค่า 8 3" xfId="15764" xr:uid="{2AC87E25-B897-469A-9109-51E155B346CF}"/>
    <cellStyle name="ป้อนค่า 8 3 2" xfId="39794" xr:uid="{E3F52970-9619-46F8-8A8C-CA7D1D9443E1}"/>
    <cellStyle name="ป้อนค่า 8 4" xfId="21737" xr:uid="{54097EDA-C249-4A77-BFCB-DEC0E61B2DFF}"/>
    <cellStyle name="ป้อนค่า 8 4 2" xfId="45545" xr:uid="{71FBAD25-43F3-4267-A17D-06BFD788A872}"/>
    <cellStyle name="ป้อนค่า 8 5" xfId="26354" xr:uid="{EBED7AE9-666C-4646-A7AC-B7E6CE87F00F}"/>
    <cellStyle name="ป้อนค่า 8 5 2" xfId="50120" xr:uid="{22CE4EB5-5C7B-4511-B9D2-4F82AF26A1A6}"/>
    <cellStyle name="ป้อนค่า 8 6" xfId="30218" xr:uid="{8E12157B-AE4A-47EE-A21B-56866263D0CB}"/>
    <cellStyle name="ป้อนค่า 9" xfId="8894" xr:uid="{CDCFF776-FE97-4521-9473-1860E6975187}"/>
    <cellStyle name="ป้อนค่า 9 2" xfId="22473" xr:uid="{44B3FA87-2AB4-44CE-8518-7977869596CE}"/>
    <cellStyle name="ป้อนค่า 9 2 2" xfId="46272" xr:uid="{F55E5525-B92B-4E65-A65B-2A1930FEE946}"/>
    <cellStyle name="ป้อนค่า 9 3" xfId="27081" xr:uid="{0382410F-9D2F-42F4-8F77-2FC7829F522C}"/>
    <cellStyle name="ป้อนค่า 9 3 2" xfId="50847" xr:uid="{008B4EDA-CC53-4EEF-B5B0-675E6435F472}"/>
    <cellStyle name="ป้อนค่า 9 4" xfId="33372" xr:uid="{77319814-7C60-40DD-B2D7-EAC283124E68}"/>
    <cellStyle name="ปานกลาง" xfId="2303" xr:uid="{00000000-0005-0000-0000-000002090000}"/>
    <cellStyle name="ปานกลาง 2" xfId="2304" xr:uid="{00000000-0005-0000-0000-000003090000}"/>
    <cellStyle name="ผลรวม" xfId="2305" xr:uid="{00000000-0005-0000-0000-000004090000}"/>
    <cellStyle name="ผลรวม 10" xfId="8895" xr:uid="{814CAFE1-EE21-4C36-8FA9-7F82B7A2C5C3}"/>
    <cellStyle name="ผลรวม 10 2" xfId="33373" xr:uid="{63363F92-8720-44AE-B852-3F7FA1AD8543}"/>
    <cellStyle name="ผลรวม 11" xfId="9132" xr:uid="{6CB73F77-2F4F-4564-B6DA-E14E80AEA2E5}"/>
    <cellStyle name="ผลรวม 11 2" xfId="33472" xr:uid="{CC653631-FFFE-4F70-B32D-0C893C53AC77}"/>
    <cellStyle name="ผลรวม 12" xfId="19061" xr:uid="{1E611B6D-8622-4BC1-B2DA-E2EE182B8167}"/>
    <cellStyle name="ผลรวม 12 2" xfId="43014" xr:uid="{D80620CC-5099-49B8-89A2-356B0562EB4C}"/>
    <cellStyle name="ผลรวม 13" xfId="3341" xr:uid="{91816E42-D58A-4E79-8727-9C871026182D}"/>
    <cellStyle name="ผลรวม 14" xfId="3709" xr:uid="{2D3A6B11-8857-4EEC-A5DC-A0477233DF1C}"/>
    <cellStyle name="ผลรวม 2" xfId="2306" xr:uid="{00000000-0005-0000-0000-000005090000}"/>
    <cellStyle name="ผลรวม 2 10" xfId="5632" xr:uid="{0B74557A-2139-4061-B4BC-23CF065F42E0}"/>
    <cellStyle name="ผลรวม 2 10 2" xfId="11011" xr:uid="{C19CFCBA-B204-449E-B4AA-E73A5BDF2AAD}"/>
    <cellStyle name="ผลรวม 2 10 2 2" xfId="35164" xr:uid="{7556E7F9-6C4B-44EE-80B8-25EE3C82CD35}"/>
    <cellStyle name="ผลรวม 2 10 3" xfId="15868" xr:uid="{0B49439D-D464-46C5-B500-A36CCD356832}"/>
    <cellStyle name="ผลรวม 2 10 3 2" xfId="39898" xr:uid="{28F531FC-0C63-45F4-B032-710F5724278B}"/>
    <cellStyle name="ผลรวม 2 10 4" xfId="20999" xr:uid="{AEA84AD5-5B71-4840-AE8C-04D51D036128}"/>
    <cellStyle name="ผลรวม 2 10 4 2" xfId="44816" xr:uid="{54A05E30-D6E8-4B03-AECA-D65617D7FDF6}"/>
    <cellStyle name="ผลรวม 2 10 5" xfId="25625" xr:uid="{DB9EC743-FD69-4C1B-B996-DC1856E33631}"/>
    <cellStyle name="ผลรวม 2 10 5 2" xfId="49391" xr:uid="{17F47658-A39B-4C2F-BE5B-D97EA08E2892}"/>
    <cellStyle name="ผลรวม 2 10 6" xfId="30321" xr:uid="{E9B12028-7E4E-444E-8549-6E9BE2F14F46}"/>
    <cellStyle name="ผลรวม 2 11" xfId="5733" xr:uid="{4C8B10C9-186D-43AE-9181-20347C112414}"/>
    <cellStyle name="ผลรวม 2 11 2" xfId="11112" xr:uid="{78547C50-414B-4279-B4C9-627D6C4383D3}"/>
    <cellStyle name="ผลรวม 2 11 2 2" xfId="35216" xr:uid="{39E1B0E8-E80E-444C-8013-EFACBED5AC38}"/>
    <cellStyle name="ผลรวม 2 11 3" xfId="15920" xr:uid="{A78B5223-884B-4FC0-BA2A-1212FCEF914D}"/>
    <cellStyle name="ผลรวม 2 11 3 2" xfId="39950" xr:uid="{30497F0E-D4AD-4DED-A56C-747C03815FDC}"/>
    <cellStyle name="ผลรวม 2 11 4" xfId="30371" xr:uid="{63A08BD9-FFD2-4E36-A345-EC066EC1D95D}"/>
    <cellStyle name="ผลรวม 2 12" xfId="8987" xr:uid="{C6161A13-97BA-4FDD-9B8E-A60E6EBAEAAC}"/>
    <cellStyle name="ผลรวม 2 12 2" xfId="33397" xr:uid="{5233A902-BEF8-46BF-9E9D-719A1FD2BE05}"/>
    <cellStyle name="ผลรวม 2 13" xfId="9113" xr:uid="{04823117-CC9F-4D0C-BF8C-AFCE4875E9DF}"/>
    <cellStyle name="ผลรวม 2 13 2" xfId="33461" xr:uid="{58E02325-03A6-4535-B0EA-DEB224FE5AD1}"/>
    <cellStyle name="ผลรวม 2 14" xfId="19062" xr:uid="{15E0A604-2606-43AF-BE47-EDAD2E780059}"/>
    <cellStyle name="ผลรวม 2 14 2" xfId="43015" xr:uid="{62F3CD23-69BB-45CE-B256-55C56F3DD94E}"/>
    <cellStyle name="ผลรวม 2 15" xfId="3439" xr:uid="{B9C9AF38-6285-40B0-BE37-831DDBFEDF52}"/>
    <cellStyle name="ผลรวม 2 16" xfId="3320" xr:uid="{CDC59616-A188-4F92-BAD6-B121329C62E1}"/>
    <cellStyle name="ผลรวม 2 2" xfId="3129" xr:uid="{47B70311-F866-4FCE-A3AA-A6F2212E966D}"/>
    <cellStyle name="ผลรวม 2 2 10" xfId="7375" xr:uid="{FC5DBCEF-86EB-44AE-BAC7-BA34D84211D2}"/>
    <cellStyle name="ผลรวม 2 2 10 2" xfId="12754" xr:uid="{E3428698-619B-4F55-B3F6-9BE17B54FEF2}"/>
    <cellStyle name="ผลรวม 2 2 10 2 2" xfId="36788" xr:uid="{0EA1D775-3460-4837-BF7D-475460EDDF95}"/>
    <cellStyle name="ผลรวม 2 2 10 3" xfId="17492" xr:uid="{CADA2317-EE02-48FE-B087-B8FCD0DB3A09}"/>
    <cellStyle name="ผลรวม 2 2 10 3 2" xfId="41522" xr:uid="{E19CF5BC-646E-4697-9B0C-F238442DF92E}"/>
    <cellStyle name="ผลรวม 2 2 10 4" xfId="22496" xr:uid="{6468F4D3-F29A-4F9F-96DB-726CE227D139}"/>
    <cellStyle name="ผลรวม 2 2 10 4 2" xfId="46295" xr:uid="{6C6F1249-2342-44DA-8D7F-F664FC328680}"/>
    <cellStyle name="ผลรวม 2 2 10 5" xfId="27104" xr:uid="{9C80BE6D-5219-4CB5-8A76-0413B28B9CC0}"/>
    <cellStyle name="ผลรวม 2 2 10 5 2" xfId="50870" xr:uid="{76CF6A70-A206-4ACF-B22F-30958004F399}"/>
    <cellStyle name="ผลรวม 2 2 10 6" xfId="31924" xr:uid="{7B91777E-E3BD-4607-9A26-702EF6E465B4}"/>
    <cellStyle name="ผลรวม 2 2 11" xfId="8110" xr:uid="{CF616883-FD74-49FA-AEBA-3DAFE3514D69}"/>
    <cellStyle name="ผลรวม 2 2 11 2" xfId="13489" xr:uid="{0DBE501F-745E-48CB-A5A5-96A4080AD2D8}"/>
    <cellStyle name="ผลรวม 2 2 11 2 2" xfId="37521" xr:uid="{A5A508CE-2693-492C-B53B-D5B64D96216F}"/>
    <cellStyle name="ผลรวม 2 2 11 3" xfId="18225" xr:uid="{846A279C-4457-43AA-B92B-9AEA7601F933}"/>
    <cellStyle name="ผลรวม 2 2 11 3 2" xfId="42255" xr:uid="{F580ACF8-1679-4392-8290-A0ACC6A67FE4}"/>
    <cellStyle name="ผลรวม 2 2 11 4" xfId="23230" xr:uid="{033657DE-151B-41AF-9371-E9FCAA374814}"/>
    <cellStyle name="ผลรวม 2 2 11 4 2" xfId="47020" xr:uid="{07D4C1C1-EBE8-440B-BD99-3DDDB7AC58C6}"/>
    <cellStyle name="ผลรวม 2 2 11 5" xfId="27829" xr:uid="{926AE0F3-9927-4BE4-B5A6-1D7FE70D2031}"/>
    <cellStyle name="ผลรวม 2 2 11 5 2" xfId="51595" xr:uid="{4F46F510-1FE6-4EA5-B7BF-2A775DC514B2}"/>
    <cellStyle name="ผลรวม 2 2 11 6" xfId="32648" xr:uid="{456897DF-8DBC-4101-B259-D54052528DA4}"/>
    <cellStyle name="ผลรวม 2 2 12" xfId="9315" xr:uid="{473D160B-6DA9-41F4-936F-6F67A87F3296}"/>
    <cellStyle name="ผลรวม 2 2 12 2" xfId="33542" xr:uid="{8DD6197F-D82D-41F7-9C74-BD1774A4C10F}"/>
    <cellStyle name="ผลรวม 2 2 13" xfId="14249" xr:uid="{C5996375-ADA7-49A4-8BE9-BE9D2E62FCA9}"/>
    <cellStyle name="ผลรวม 2 2 13 2" xfId="38279" xr:uid="{4B631171-2B7A-4C2B-BC09-D4603C7A93AF}"/>
    <cellStyle name="ผลรวม 2 2 14" xfId="19210" xr:uid="{9B65F09C-25CF-4176-97D8-A835F03041C7}"/>
    <cellStyle name="ผลรวม 2 2 14 2" xfId="43065" xr:uid="{40C56382-4C9D-4A6E-B241-63E12F9EC8D5}"/>
    <cellStyle name="ผลรวม 2 2 15" xfId="23979" xr:uid="{F13259AA-5EA7-45BE-970D-3B9B87D7158D}"/>
    <cellStyle name="ผลรวม 2 2 15 2" xfId="47748" xr:uid="{869A551A-D2D9-461C-AC70-41A6A39F0255}"/>
    <cellStyle name="ผลรวม 2 2 16" xfId="3929" xr:uid="{4F8946D6-3C2C-44D2-9254-107276A02A7E}"/>
    <cellStyle name="ผลรวม 2 2 17" xfId="28719" xr:uid="{3B2A1D17-D3BA-41FA-AF26-E11C72E7F123}"/>
    <cellStyle name="ผลรวม 2 2 2" xfId="3237" xr:uid="{4F6E5070-6AAE-4CF2-907F-B37180496AA4}"/>
    <cellStyle name="ผลรวม 2 2 2 10" xfId="14414" xr:uid="{ED46ACD3-6318-46E3-BFD7-1D9C35F34001}"/>
    <cellStyle name="ผลรวม 2 2 2 10 2" xfId="38444" xr:uid="{97BC8206-21BA-4B7B-B91F-6EA3628ECD1B}"/>
    <cellStyle name="ผลรวม 2 2 2 11" xfId="19386" xr:uid="{FE4959D7-66B2-45ED-ABFB-B3814AF46574}"/>
    <cellStyle name="ผลรวม 2 2 2 11 2" xfId="43227" xr:uid="{86E547F0-B146-4FB2-BF0F-A481BB2041DA}"/>
    <cellStyle name="ผลรวม 2 2 2 12" xfId="24114" xr:uid="{B7B69FFF-9E20-424B-B38E-2D86C11C4F74}"/>
    <cellStyle name="ผลรวม 2 2 2 12 2" xfId="47883" xr:uid="{4CE9FF54-C743-44B2-9404-791D8F4744BF}"/>
    <cellStyle name="ผลรวม 2 2 2 13" xfId="4105" xr:uid="{64C0D1D0-293F-4EA8-AFC6-2A2A67581EEB}"/>
    <cellStyle name="ผลรวม 2 2 2 14" xfId="28883" xr:uid="{514C3CC9-2676-42AA-9E2F-4E9A6FEDA94D}"/>
    <cellStyle name="ผลรวม 2 2 2 2" xfId="4388" xr:uid="{5615B12A-8B6D-452D-805A-57107EF50A06}"/>
    <cellStyle name="ผลรวม 2 2 2 2 10" xfId="24362" xr:uid="{084FAF7E-5540-4905-96CB-734501AD8E51}"/>
    <cellStyle name="ผลรวม 2 2 2 2 10 2" xfId="48128" xr:uid="{8CDCF18E-7A10-4E24-AE40-B623F15635F6}"/>
    <cellStyle name="ผลรวม 2 2 2 2 11" xfId="29153" xr:uid="{84CE63F5-448D-4C89-B938-A0E29A114EC7}"/>
    <cellStyle name="ผลรวม 2 2 2 2 2" xfId="5191" xr:uid="{2785152B-DF04-4404-9182-F39D8E0BD711}"/>
    <cellStyle name="ผลรวม 2 2 2 2 2 2" xfId="10571" xr:uid="{5D633729-271B-4BE6-8962-CE34E42EEF5B}"/>
    <cellStyle name="ผลรวม 2 2 2 2 2 2 2" xfId="34783" xr:uid="{DC8D6578-E80A-41C8-9C66-98A4AB528AB0}"/>
    <cellStyle name="ผลรวม 2 2 2 2 2 3" xfId="15486" xr:uid="{CCE9428D-CAA4-4D13-9729-FD231EF9D9D9}"/>
    <cellStyle name="ผลรวม 2 2 2 2 2 3 2" xfId="39516" xr:uid="{7EF60110-04C1-456E-BEBF-C36E3C71287B}"/>
    <cellStyle name="ผลรวม 2 2 2 2 2 4" xfId="20720" xr:uid="{4B311248-D7E7-400E-BD0B-DF6683F922C0}"/>
    <cellStyle name="ผลรวม 2 2 2 2 2 4 2" xfId="44542" xr:uid="{C7BE9E95-729B-4832-B820-946B3DB412D0}"/>
    <cellStyle name="ผลรวม 2 2 2 2 2 5" xfId="25351" xr:uid="{FAA54DE6-27E0-4C35-AB86-21A5F82F1CEA}"/>
    <cellStyle name="ผลรวม 2 2 2 2 2 5 2" xfId="49117" xr:uid="{25E54213-8E3C-4AAB-AC92-1FB248FFF7E9}"/>
    <cellStyle name="ผลรวม 2 2 2 2 2 6" xfId="29943" xr:uid="{B8EC87D9-112C-4282-A51C-1CA588305CC4}"/>
    <cellStyle name="ผลรวม 2 2 2 2 3" xfId="6297" xr:uid="{D4482205-4C25-4A59-ACF7-F3E776F6B334}"/>
    <cellStyle name="ผลรวม 2 2 2 2 3 2" xfId="11676" xr:uid="{82D5C11C-39CA-48AB-A7DF-04C4C96C8F5E}"/>
    <cellStyle name="ผลรวม 2 2 2 2 3 2 2" xfId="35713" xr:uid="{03F6BC7F-8297-46DD-884A-8F9CD9E593BD}"/>
    <cellStyle name="ผลรวม 2 2 2 2 3 3" xfId="16417" xr:uid="{AD82A9FA-7B53-4D5A-BA9B-FF25EFFB7E24}"/>
    <cellStyle name="ผลรวม 2 2 2 2 3 3 2" xfId="40447" xr:uid="{63445B82-AC66-454E-A179-33595665DF84}"/>
    <cellStyle name="ผลรวม 2 2 2 2 3 4" xfId="21465" xr:uid="{CA1F0F07-D75A-4E94-92AA-AD8695F3B878}"/>
    <cellStyle name="ผลรวม 2 2 2 2 3 4 2" xfId="45276" xr:uid="{3227C739-A9C6-490D-A7BE-331AA8C94CA5}"/>
    <cellStyle name="ผลรวม 2 2 2 2 3 5" xfId="26085" xr:uid="{01DAB805-109D-4000-8CDC-4BDD0D79D257}"/>
    <cellStyle name="ผลรวม 2 2 2 2 3 5 2" xfId="49851" xr:uid="{5FC64CD2-0F36-4DEC-91E0-7B7EFCE54DB8}"/>
    <cellStyle name="ผลรวม 2 2 2 2 3 6" xfId="30861" xr:uid="{6D6B121E-408E-4538-A1FF-7F6A6E31E50C}"/>
    <cellStyle name="ผลรวม 2 2 2 2 4" xfId="7078" xr:uid="{EEC266B2-07AA-412E-967A-92A756056D91}"/>
    <cellStyle name="ผลรวม 2 2 2 2 4 2" xfId="12457" xr:uid="{EE546CF5-03D6-4F9D-805B-1551B5D0A579}"/>
    <cellStyle name="ผลรวม 2 2 2 2 4 2 2" xfId="36491" xr:uid="{708E48F3-71BF-4123-B001-F5608CE92201}"/>
    <cellStyle name="ผลรวม 2 2 2 2 4 3" xfId="17195" xr:uid="{63790049-CF19-4041-9096-059CE85E92E2}"/>
    <cellStyle name="ผลรวม 2 2 2 2 4 3 2" xfId="41225" xr:uid="{59C2C000-87F6-4427-B8D0-B16A352F2D9F}"/>
    <cellStyle name="ผลรวม 2 2 2 2 4 4" xfId="22201" xr:uid="{0AE8E567-FBFB-4F3D-91CE-617B33E7404B}"/>
    <cellStyle name="ผลรวม 2 2 2 2 4 4 2" xfId="46003" xr:uid="{EBC96AF2-360A-43D5-85AF-A04EC0B20FE4}"/>
    <cellStyle name="ผลรวม 2 2 2 2 4 5" xfId="26812" xr:uid="{FC6F8EC3-0D0D-446E-BE1D-2D413B4808D6}"/>
    <cellStyle name="ผลรวม 2 2 2 2 4 5 2" xfId="50578" xr:uid="{D4F454FF-0F12-4FE5-8E04-C20BED6E592A}"/>
    <cellStyle name="ผลรวม 2 2 2 2 4 6" xfId="31630" xr:uid="{9BD88355-A7FC-455B-96AE-71F2A8FF3888}"/>
    <cellStyle name="ผลรวม 2 2 2 2 5" xfId="7817" xr:uid="{27E269CC-7FDE-41D7-9BFD-94958784B9CB}"/>
    <cellStyle name="ผลรวม 2 2 2 2 5 2" xfId="13196" xr:uid="{9CCC39BD-D29E-461B-9D95-76F564BCDC31}"/>
    <cellStyle name="ผลรวม 2 2 2 2 5 2 2" xfId="37228" xr:uid="{E2E9347E-66F5-4DAC-B496-F5B6DB91325D}"/>
    <cellStyle name="ผลรวม 2 2 2 2 5 3" xfId="17932" xr:uid="{6C8E643B-4B0B-45AE-8A5F-B9C88E3539C3}"/>
    <cellStyle name="ผลรวม 2 2 2 2 5 3 2" xfId="41962" xr:uid="{0090D663-A04E-43B9-810B-E89447177047}"/>
    <cellStyle name="ผลรวม 2 2 2 2 5 4" xfId="22937" xr:uid="{BF6619ED-A212-464F-AAFF-BEB728DE92FC}"/>
    <cellStyle name="ผลรวม 2 2 2 2 5 4 2" xfId="46730" xr:uid="{14E5FCEB-0AF0-4423-89A6-77CA3EEDDE26}"/>
    <cellStyle name="ผลรวม 2 2 2 2 5 5" xfId="27539" xr:uid="{DC002BC7-FD08-4BDA-8A58-F95B103F5753}"/>
    <cellStyle name="ผลรวม 2 2 2 2 5 5 2" xfId="51305" xr:uid="{CF41289B-C593-45B9-9E48-98DC75EEB99E}"/>
    <cellStyle name="ผลรวม 2 2 2 2 5 6" xfId="32358" xr:uid="{99961448-BAA4-41B8-A569-8DEFE7C3EBF8}"/>
    <cellStyle name="ผลรวม 2 2 2 2 6" xfId="8550" xr:uid="{DF98B76B-CB44-4AA7-80CA-21A21D3BC8AE}"/>
    <cellStyle name="ผลรวม 2 2 2 2 6 2" xfId="13929" xr:uid="{5A8A379D-5E18-420A-ACC6-AB7F4A8B0BD4}"/>
    <cellStyle name="ผลรวม 2 2 2 2 6 2 2" xfId="37959" xr:uid="{280B6FB3-1EAA-48DD-845D-83429F079A45}"/>
    <cellStyle name="ผลรวม 2 2 2 2 6 3" xfId="18663" xr:uid="{8E71D25D-88E4-4C6A-9CB8-FE615B28C5C2}"/>
    <cellStyle name="ผลรวม 2 2 2 2 6 3 2" xfId="42693" xr:uid="{5C7F2144-5ABC-4971-9EE9-F4927A57863D}"/>
    <cellStyle name="ผลรวม 2 2 2 2 6 4" xfId="23668" xr:uid="{A6D2C22D-B784-4F38-8341-B624CC71ED8C}"/>
    <cellStyle name="ผลรวม 2 2 2 2 6 4 2" xfId="47452" xr:uid="{D77E462E-37CD-44C1-BD9D-A7C33C5CE175}"/>
    <cellStyle name="ผลรวม 2 2 2 2 6 5" xfId="28261" xr:uid="{602901DF-9908-4B0A-968A-F52DFE489046}"/>
    <cellStyle name="ผลรวม 2 2 2 2 6 5 2" xfId="52027" xr:uid="{A02EA55C-7D8D-4077-A653-2C2F0E868E7B}"/>
    <cellStyle name="ผลรวม 2 2 2 2 6 6" xfId="33080" xr:uid="{782B197C-6808-464A-8478-2FE187884A8C}"/>
    <cellStyle name="ผลรวม 2 2 2 2 7" xfId="9770" xr:uid="{2EF8CB02-F9F8-40B5-8B9B-F04264672C9E}"/>
    <cellStyle name="ผลรวม 2 2 2 2 7 2" xfId="33984" xr:uid="{953E1A2A-D2CB-4994-B999-098792C31286}"/>
    <cellStyle name="ผลรวม 2 2 2 2 8" xfId="14687" xr:uid="{A22B1C28-CC00-42B1-BED8-1FDA5F7333E1}"/>
    <cellStyle name="ผลรวม 2 2 2 2 8 2" xfId="38717" xr:uid="{5B112EE1-18D3-4753-83FF-B44C28585901}"/>
    <cellStyle name="ผลรวม 2 2 2 2 9" xfId="19661" xr:uid="{E33D70FE-BDCD-4781-B011-B7F8BF4C0D5A}"/>
    <cellStyle name="ผลรวม 2 2 2 2 9 2" xfId="43497" xr:uid="{F0452681-BD94-4577-B966-7A4B1F0EA854}"/>
    <cellStyle name="ผลรวม 2 2 2 3" xfId="4612" xr:uid="{A7EEB083-2212-4A0D-8CF3-951EFE87878D}"/>
    <cellStyle name="ผลรวม 2 2 2 3 10" xfId="24565" xr:uid="{76F803DE-D549-4A15-9E28-696200293418}"/>
    <cellStyle name="ผลรวม 2 2 2 3 10 2" xfId="48331" xr:uid="{0FE7B318-E2AE-496F-BAE9-511112441BD8}"/>
    <cellStyle name="ผลรวม 2 2 2 3 11" xfId="29374" xr:uid="{D40555C1-AFAA-4E6B-8759-B077B6212ECA}"/>
    <cellStyle name="ผลรวม 2 2 2 3 2" xfId="5415" xr:uid="{3DA6052F-B810-499C-B43B-8FA3236B0904}"/>
    <cellStyle name="ผลรวม 2 2 2 3 2 2" xfId="10795" xr:uid="{199A4640-CA5D-4FB7-AD0C-1248DFA603D8}"/>
    <cellStyle name="ผลรวม 2 2 2 3 2 2 2" xfId="35007" xr:uid="{84621377-632B-41B4-915B-026A3C6AC369}"/>
    <cellStyle name="ผลรวม 2 2 2 3 2 3" xfId="15710" xr:uid="{B44D4D3D-910D-4FF1-8AFF-D6B2CD3A07A1}"/>
    <cellStyle name="ผลรวม 2 2 2 3 2 3 2" xfId="39740" xr:uid="{6830CDB3-A976-449B-8440-06B8849ACA4D}"/>
    <cellStyle name="ผลรวม 2 2 2 3 2 4" xfId="20944" xr:uid="{FCF855A7-F49A-43DA-887B-A20099975B06}"/>
    <cellStyle name="ผลรวม 2 2 2 3 2 4 2" xfId="44763" xr:uid="{8CA50573-FD19-4B0D-99B4-F1399F57F83F}"/>
    <cellStyle name="ผลรวม 2 2 2 3 2 5" xfId="25572" xr:uid="{446CD8E3-BCAD-452F-AC02-AEE47C2B7A44}"/>
    <cellStyle name="ผลรวม 2 2 2 3 2 5 2" xfId="49338" xr:uid="{DDAFDDA9-20FA-4B67-BA81-16FFBEA7A251}"/>
    <cellStyle name="ผลรวม 2 2 2 3 2 6" xfId="30164" xr:uid="{175EAA9C-E983-4644-A17A-0EBD411F9493}"/>
    <cellStyle name="ผลรวม 2 2 2 3 3" xfId="6521" xr:uid="{1D8D8BBA-FC03-4D49-BE2A-C3C10EF99AEF}"/>
    <cellStyle name="ผลรวม 2 2 2 3 3 2" xfId="11900" xr:uid="{1122D4F8-08DB-4C7B-B9D4-46AFA1F5395E}"/>
    <cellStyle name="ผลรวม 2 2 2 3 3 2 2" xfId="35937" xr:uid="{896A9DD2-E79D-48DB-B831-30AF6ACE3999}"/>
    <cellStyle name="ผลรวม 2 2 2 3 3 3" xfId="16641" xr:uid="{4886FDAB-38DF-4B3B-A8E8-DCCEA8CD53C9}"/>
    <cellStyle name="ผลรวม 2 2 2 3 3 3 2" xfId="40671" xr:uid="{01E5E418-CAA5-4853-ABA2-022C7BD93FAC}"/>
    <cellStyle name="ผลรวม 2 2 2 3 3 4" xfId="21689" xr:uid="{D03E7CA0-3509-4595-B58D-0AE1C953AFAB}"/>
    <cellStyle name="ผลรวม 2 2 2 3 3 4 2" xfId="45497" xr:uid="{B6CF39C2-4BCB-49BB-8AC6-F26512451ED1}"/>
    <cellStyle name="ผลรวม 2 2 2 3 3 5" xfId="26306" xr:uid="{5A95E27E-73FE-4E1A-B852-0A7913A36430}"/>
    <cellStyle name="ผลรวม 2 2 2 3 3 5 2" xfId="50072" xr:uid="{DE177979-A283-4F8F-AC60-239F1A575A8B}"/>
    <cellStyle name="ผลรวม 2 2 2 3 3 6" xfId="31082" xr:uid="{4BB25DF7-512E-4AD8-B5ED-2121727D8E4D}"/>
    <cellStyle name="ผลรวม 2 2 2 3 4" xfId="7302" xr:uid="{955DE225-0A15-44A8-8ED7-577F5F091F90}"/>
    <cellStyle name="ผลรวม 2 2 2 3 4 2" xfId="12681" xr:uid="{6C84C639-E58C-4409-9F4D-4318E7303F85}"/>
    <cellStyle name="ผลรวม 2 2 2 3 4 2 2" xfId="36715" xr:uid="{55168C23-7EE4-4B34-AEC3-26900300103A}"/>
    <cellStyle name="ผลรวม 2 2 2 3 4 3" xfId="17419" xr:uid="{74D9956E-4433-4D4E-ACE3-8837209747C0}"/>
    <cellStyle name="ผลรวม 2 2 2 3 4 3 2" xfId="41449" xr:uid="{F67FC6B0-CB21-426F-8480-FDC3F372C74B}"/>
    <cellStyle name="ผลรวม 2 2 2 3 4 4" xfId="22425" xr:uid="{17EF0730-D6C0-4462-96D6-23E96BDA369D}"/>
    <cellStyle name="ผลรวม 2 2 2 3 4 4 2" xfId="46224" xr:uid="{497811CB-6310-49AF-A965-9452D47C82E2}"/>
    <cellStyle name="ผลรวม 2 2 2 3 4 5" xfId="27033" xr:uid="{DAE00B56-8545-401F-ADC9-A862BE5D218E}"/>
    <cellStyle name="ผลรวม 2 2 2 3 4 5 2" xfId="50799" xr:uid="{7153329B-02CC-4514-99C6-183CE35556DB}"/>
    <cellStyle name="ผลรวม 2 2 2 3 4 6" xfId="31851" xr:uid="{240B38DD-6750-45EB-BD4E-5727858AC779}"/>
    <cellStyle name="ผลรวม 2 2 2 3 5" xfId="8041" xr:uid="{757ED637-9281-443E-9704-306C25979849}"/>
    <cellStyle name="ผลรวม 2 2 2 3 5 2" xfId="13420" xr:uid="{BD75FD35-18FD-43B1-834F-84F90252ECA0}"/>
    <cellStyle name="ผลรวม 2 2 2 3 5 2 2" xfId="37452" xr:uid="{46E40181-AA7D-4B1F-BDB1-7484807F6FDA}"/>
    <cellStyle name="ผลรวม 2 2 2 3 5 3" xfId="18156" xr:uid="{3FEA670D-64F0-4163-8EA5-481887E125E4}"/>
    <cellStyle name="ผลรวม 2 2 2 3 5 3 2" xfId="42186" xr:uid="{263B3BC0-04E1-4EB7-BAD1-4302D20257F9}"/>
    <cellStyle name="ผลรวม 2 2 2 3 5 4" xfId="23161" xr:uid="{DC7236D4-17C7-4C7D-87F3-B136ABAF6563}"/>
    <cellStyle name="ผลรวม 2 2 2 3 5 4 2" xfId="46951" xr:uid="{1AB9D07A-25AC-42A4-9C7D-1C0C94483BD6}"/>
    <cellStyle name="ผลรวม 2 2 2 3 5 5" xfId="27760" xr:uid="{0E5ACF66-C81D-45FF-B63E-9FDA3BBCA139}"/>
    <cellStyle name="ผลรวม 2 2 2 3 5 5 2" xfId="51526" xr:uid="{0411ABA1-3994-493D-921D-C84854C7C9CC}"/>
    <cellStyle name="ผลรวม 2 2 2 3 5 6" xfId="32579" xr:uid="{7C9FACD1-317F-4534-8B9E-4E118592C6B2}"/>
    <cellStyle name="ผลรวม 2 2 2 3 6" xfId="8774" xr:uid="{7194A553-FB49-45C3-841B-B3B14A880763}"/>
    <cellStyle name="ผลรวม 2 2 2 3 6 2" xfId="14153" xr:uid="{686B6840-7FBE-4AF8-8CF2-0F257FD0F02E}"/>
    <cellStyle name="ผลรวม 2 2 2 3 6 2 2" xfId="38183" xr:uid="{2760D8B0-FC77-4B4C-B7FE-A1AB098CF973}"/>
    <cellStyle name="ผลรวม 2 2 2 3 6 3" xfId="18887" xr:uid="{192E72D0-582D-4BC3-A2D3-FD0AEE84C5B4}"/>
    <cellStyle name="ผลรวม 2 2 2 3 6 3 2" xfId="42917" xr:uid="{55D72439-74DB-4456-9EDF-73B49C9490D6}"/>
    <cellStyle name="ผลรวม 2 2 2 3 6 4" xfId="23892" xr:uid="{1AAF1C0A-ADB9-4A05-884F-DC56FB124ACC}"/>
    <cellStyle name="ผลรวม 2 2 2 3 6 4 2" xfId="47673" xr:uid="{CB9982C6-6F76-4B0C-A5C8-02DE65963D94}"/>
    <cellStyle name="ผลรวม 2 2 2 3 6 5" xfId="28482" xr:uid="{C36FB342-36E2-4C0A-97FC-1D30E48CC117}"/>
    <cellStyle name="ผลรวม 2 2 2 3 6 5 2" xfId="52248" xr:uid="{697A7505-34BE-405C-8019-4404BD962FF3}"/>
    <cellStyle name="ผลรวม 2 2 2 3 6 6" xfId="33301" xr:uid="{220C0A30-C2A6-4776-BDF7-C7E374EE7932}"/>
    <cellStyle name="ผลรวม 2 2 2 3 7" xfId="9994" xr:uid="{29493FD3-72C9-43CD-B7BC-90AAB4BED90C}"/>
    <cellStyle name="ผลรวม 2 2 2 3 7 2" xfId="34208" xr:uid="{33FA2C11-7994-47D1-95D7-EBE7BD8D3D0B}"/>
    <cellStyle name="ผลรวม 2 2 2 3 8" xfId="14911" xr:uid="{E3EA1B20-B869-4CE5-9518-27373A7B5694}"/>
    <cellStyle name="ผลรวม 2 2 2 3 8 2" xfId="38941" xr:uid="{0B03BE32-01CB-4E40-B810-F58C84EF4A9E}"/>
    <cellStyle name="ผลรวม 2 2 2 3 9" xfId="19885" xr:uid="{39650396-C85C-4563-B84A-561C3FAFD55C}"/>
    <cellStyle name="ผลรวม 2 2 2 3 9 2" xfId="43718" xr:uid="{1D421F37-6C53-4EDC-9571-BBBDDA5961ED}"/>
    <cellStyle name="ผลรวม 2 2 2 4" xfId="4916" xr:uid="{44111887-B363-48ED-ADA5-F673FE2BBF58}"/>
    <cellStyle name="ผลรวม 2 2 2 4 2" xfId="10296" xr:uid="{6C748F31-391A-4A2C-BD38-5AFA909E25D1}"/>
    <cellStyle name="ผลรวม 2 2 2 4 2 2" xfId="34510" xr:uid="{87B58DA1-3A3D-494D-8D65-6E516FE3DD25}"/>
    <cellStyle name="ผลรวม 2 2 2 4 3" xfId="15213" xr:uid="{3B2FEE6E-0C5B-45C5-8ADB-9B3DA4921C4F}"/>
    <cellStyle name="ผลรวม 2 2 2 4 3 2" xfId="39243" xr:uid="{D9A11E96-A730-4A79-A17F-7E88EF7D13F6}"/>
    <cellStyle name="ผลรวม 2 2 2 4 4" xfId="20445" xr:uid="{BBCEA4B6-A3CC-4500-8F34-5F84BD140173}"/>
    <cellStyle name="ผลรวม 2 2 2 4 4 2" xfId="44270" xr:uid="{C4F2ABEA-57E9-4D8B-B753-6EC2ED6F6D31}"/>
    <cellStyle name="ผลรวม 2 2 2 4 5" xfId="25079" xr:uid="{F998CACB-CF87-430D-8C29-9022A4FFBB35}"/>
    <cellStyle name="ผลรวม 2 2 2 4 5 2" xfId="48845" xr:uid="{81BC9BEC-550D-48DB-8918-F58AAB418C0C}"/>
    <cellStyle name="ผลรวม 2 2 2 4 6" xfId="29673" xr:uid="{6C1F4DBC-22E7-48A9-BC06-3AC40A314F5D}"/>
    <cellStyle name="ผลรวม 2 2 2 5" xfId="6021" xr:uid="{282FF2C0-88AD-4916-AC92-9BC47E544596}"/>
    <cellStyle name="ผลรวม 2 2 2 5 2" xfId="11400" xr:uid="{7E0804C1-599E-4447-86F0-CA60C1B1BC82}"/>
    <cellStyle name="ผลรวม 2 2 2 5 2 2" xfId="35439" xr:uid="{67F6042D-5165-49AF-B031-A6B609378753}"/>
    <cellStyle name="ผลรวม 2 2 2 5 3" xfId="16143" xr:uid="{7FA21643-C53F-4C8C-A17B-EF2512CAE71E}"/>
    <cellStyle name="ผลรวม 2 2 2 5 3 2" xfId="40173" xr:uid="{D3747120-3564-4538-B9BA-6770A3F9F981}"/>
    <cellStyle name="ผลรวม 2 2 2 5 4" xfId="21191" xr:uid="{435AA7AC-30A1-4753-BE5C-56D0B343F28C}"/>
    <cellStyle name="ผลรวม 2 2 2 5 4 2" xfId="45005" xr:uid="{3D7D770C-5595-4969-B4BB-376857D57973}"/>
    <cellStyle name="ผลรวม 2 2 2 5 5" xfId="25814" xr:uid="{82B139F5-C080-4EB1-B6F7-6DC92DA69D51}"/>
    <cellStyle name="ผลรวม 2 2 2 5 5 2" xfId="49580" xr:uid="{725918CF-675A-4DC4-8E9F-C90EB58E1801}"/>
    <cellStyle name="ผลรวม 2 2 2 5 6" xfId="30590" xr:uid="{6437E4A3-E0BC-4A23-A6FF-6330200DC0B0}"/>
    <cellStyle name="ผลรวม 2 2 2 6" xfId="6802" xr:uid="{040AA82F-E044-4BE6-B2AE-69C6D6A550DE}"/>
    <cellStyle name="ผลรวม 2 2 2 6 2" xfId="12181" xr:uid="{9C6D44A8-C153-421B-ACCA-BB4B76F0401F}"/>
    <cellStyle name="ผลรวม 2 2 2 6 2 2" xfId="36217" xr:uid="{77B6AA23-84CD-47D2-A849-BE670DC90BA4}"/>
    <cellStyle name="ผลรวม 2 2 2 6 3" xfId="16921" xr:uid="{40DA89E2-45E5-49E0-A5B1-8CE538F6BEDE}"/>
    <cellStyle name="ผลรวม 2 2 2 6 3 2" xfId="40951" xr:uid="{9B9E319E-A42C-47E0-9BD7-59CD2B8C098A}"/>
    <cellStyle name="ผลรวม 2 2 2 6 4" xfId="21928" xr:uid="{BD573C30-18D3-4F5B-8261-C91B842DB6F2}"/>
    <cellStyle name="ผลรวม 2 2 2 6 4 2" xfId="45733" xr:uid="{48BAA3F7-F5D8-4408-8CFA-FFF710C5AD97}"/>
    <cellStyle name="ผลรวม 2 2 2 6 5" xfId="26542" xr:uid="{30589370-44E6-4598-B620-4990E002C838}"/>
    <cellStyle name="ผลรวม 2 2 2 6 5 2" xfId="50308" xr:uid="{B88CF40F-D314-436B-8ECD-0B8E10F455D1}"/>
    <cellStyle name="ผลรวม 2 2 2 6 6" xfId="31359" xr:uid="{A38FBE9E-93FE-43D8-9A36-8511BDAFF980}"/>
    <cellStyle name="ผลรวม 2 2 2 7" xfId="7542" xr:uid="{7701FC57-D651-4213-861D-91A3FEC3954A}"/>
    <cellStyle name="ผลรวม 2 2 2 7 2" xfId="12921" xr:uid="{955F7FBE-1EAD-4A1E-B416-D7FF6303A417}"/>
    <cellStyle name="ผลรวม 2 2 2 7 2 2" xfId="36955" xr:uid="{146A3603-552D-4C4D-B41E-B6563A96E2F2}"/>
    <cellStyle name="ผลรวม 2 2 2 7 3" xfId="17659" xr:uid="{2C673028-99EB-4F97-B342-7E0B4A0BEEED}"/>
    <cellStyle name="ผลรวม 2 2 2 7 3 2" xfId="41689" xr:uid="{05165337-83C5-46D1-96E0-F37A1F6CB0D9}"/>
    <cellStyle name="ผลรวม 2 2 2 7 4" xfId="22664" xr:uid="{B18D47E9-CABA-4A1A-A9B9-CA9C76142663}"/>
    <cellStyle name="ผลรวม 2 2 2 7 4 2" xfId="46460" xr:uid="{7E82AED4-F9C8-483E-8150-6C11B17E04DE}"/>
    <cellStyle name="ผลรวม 2 2 2 7 5" xfId="27269" xr:uid="{79FA9CAB-EFE9-43A8-B835-C7E69DFA7FF6}"/>
    <cellStyle name="ผลรวม 2 2 2 7 5 2" xfId="51035" xr:uid="{FC310624-3FA9-4BB0-9118-D9E3FC33D7B0}"/>
    <cellStyle name="ผลรวม 2 2 2 7 6" xfId="32088" xr:uid="{A80671FE-8A48-454C-B1BC-D6825E3F01C0}"/>
    <cellStyle name="ผลรวม 2 2 2 8" xfId="8275" xr:uid="{41F6A278-EF3F-4CE6-8DC3-3BFD79A24446}"/>
    <cellStyle name="ผลรวม 2 2 2 8 2" xfId="13654" xr:uid="{36062266-F8F1-4675-8092-93A3FE67D1E6}"/>
    <cellStyle name="ผลรวม 2 2 2 8 2 2" xfId="37686" xr:uid="{A13F8B35-4C8A-4CF9-87CF-87B1318FE37B}"/>
    <cellStyle name="ผลรวม 2 2 2 8 3" xfId="18390" xr:uid="{D417160F-8F5C-4B8C-AD7D-9E713E9D2798}"/>
    <cellStyle name="ผลรวม 2 2 2 8 3 2" xfId="42420" xr:uid="{AC2A7069-BA82-48BB-B574-EE42620838F8}"/>
    <cellStyle name="ผลรวม 2 2 2 8 4" xfId="23395" xr:uid="{0AF7EBEF-C315-40AC-966D-9AAC59EBD215}"/>
    <cellStyle name="ผลรวม 2 2 2 8 4 2" xfId="47182" xr:uid="{E8C20E42-9887-4979-A2C7-C7EDF8EAE23E}"/>
    <cellStyle name="ผลรวม 2 2 2 8 5" xfId="27991" xr:uid="{1DC8631F-59EE-4729-A5C5-9722352DE253}"/>
    <cellStyle name="ผลรวม 2 2 2 8 5 2" xfId="51757" xr:uid="{AFB40B69-783B-47A8-85BB-670B980A8AE8}"/>
    <cellStyle name="ผลรวม 2 2 2 8 6" xfId="32810" xr:uid="{BBCE326F-E8B2-43B4-B1C3-8B5242B17A78}"/>
    <cellStyle name="ผลรวม 2 2 2 9" xfId="9492" xr:uid="{112FBC41-77C2-405A-BADD-B9DC2863D928}"/>
    <cellStyle name="ผลรวม 2 2 2 9 2" xfId="33708" xr:uid="{FC0196E5-BC28-4317-8A5D-0E6AE63F03A0}"/>
    <cellStyle name="ผลรวม 2 2 3" xfId="4129" xr:uid="{DD99B08F-80FA-4928-ACEE-93D33A4685B8}"/>
    <cellStyle name="ผลรวม 2 2 3 10" xfId="14438" xr:uid="{1E172E66-AFFE-4743-96D5-0039904EFCF0}"/>
    <cellStyle name="ผลรวม 2 2 3 10 2" xfId="38468" xr:uid="{EAA00302-BD91-42DC-85C5-CB07FE200F31}"/>
    <cellStyle name="ผลรวม 2 2 3 11" xfId="19410" xr:uid="{E2A087FE-811A-40B3-8414-F9BA22385552}"/>
    <cellStyle name="ผลรวม 2 2 3 11 2" xfId="43251" xr:uid="{54DF6321-665D-4480-9B41-554500C74273}"/>
    <cellStyle name="ผลรวม 2 2 3 12" xfId="24133" xr:uid="{A5DFEE29-ADBE-4573-8C87-DBCF093AD544}"/>
    <cellStyle name="ผลรวม 2 2 3 12 2" xfId="47902" xr:uid="{385D0763-508B-4C18-9CB9-2F31AFED8866}"/>
    <cellStyle name="ผลรวม 2 2 3 13" xfId="28907" xr:uid="{A789A18E-209E-46F9-8E68-B0A175BEB8C0}"/>
    <cellStyle name="ผลรวม 2 2 3 2" xfId="4410" xr:uid="{B9C5122D-D0F0-47BC-8596-1132243DC6F9}"/>
    <cellStyle name="ผลรวม 2 2 3 2 10" xfId="24380" xr:uid="{FB0FEB7C-A3F4-4778-B60F-8DEC02C19B74}"/>
    <cellStyle name="ผลรวม 2 2 3 2 10 2" xfId="48146" xr:uid="{76BFD791-2D2E-453F-9130-95C04FC411F9}"/>
    <cellStyle name="ผลรวม 2 2 3 2 11" xfId="29175" xr:uid="{67CD8326-6EEA-4353-88D7-EE72E22FF6E8}"/>
    <cellStyle name="ผลรวม 2 2 3 2 2" xfId="5213" xr:uid="{81BD4E2B-A98B-4F04-AABC-E734A62F9584}"/>
    <cellStyle name="ผลรวม 2 2 3 2 2 2" xfId="10593" xr:uid="{6DBA5FEF-ECCA-450B-A8CA-ADDBD9C99068}"/>
    <cellStyle name="ผลรวม 2 2 3 2 2 2 2" xfId="34805" xr:uid="{FB05BAA8-8880-42C1-841B-22A37937A0A6}"/>
    <cellStyle name="ผลรวม 2 2 3 2 2 3" xfId="15508" xr:uid="{4F67D83C-605B-49D3-B70B-266E13BC7C9B}"/>
    <cellStyle name="ผลรวม 2 2 3 2 2 3 2" xfId="39538" xr:uid="{0048E87D-7CB2-471C-9424-D051367E49CC}"/>
    <cellStyle name="ผลรวม 2 2 3 2 2 4" xfId="20742" xr:uid="{23836FA2-0B58-4C3A-8105-DADC2E0988A8}"/>
    <cellStyle name="ผลรวม 2 2 3 2 2 4 2" xfId="44564" xr:uid="{A2AAC996-C0BF-41E0-B97E-7542E4C687E6}"/>
    <cellStyle name="ผลรวม 2 2 3 2 2 5" xfId="25373" xr:uid="{F7436943-748E-4B21-942A-B78976071E25}"/>
    <cellStyle name="ผลรวม 2 2 3 2 2 5 2" xfId="49139" xr:uid="{5DA41433-4D82-4AC2-A899-B2A392CAB82F}"/>
    <cellStyle name="ผลรวม 2 2 3 2 2 6" xfId="29965" xr:uid="{D3C92E84-9A31-4E90-9984-989DE41D788E}"/>
    <cellStyle name="ผลรวม 2 2 3 2 3" xfId="6319" xr:uid="{BE3AAED1-286B-437A-AEE5-91E0B161E239}"/>
    <cellStyle name="ผลรวม 2 2 3 2 3 2" xfId="11698" xr:uid="{8808D13F-B43F-4516-9C1F-6CA12A3B9820}"/>
    <cellStyle name="ผลรวม 2 2 3 2 3 2 2" xfId="35735" xr:uid="{BEECF5B3-B60C-4A82-A25C-827A88010FB4}"/>
    <cellStyle name="ผลรวม 2 2 3 2 3 3" xfId="16439" xr:uid="{0A6B79D6-186D-4374-9253-CF169F371DC7}"/>
    <cellStyle name="ผลรวม 2 2 3 2 3 3 2" xfId="40469" xr:uid="{D2238BE9-5DA7-4FFD-973A-D4F41E676E69}"/>
    <cellStyle name="ผลรวม 2 2 3 2 3 4" xfId="21487" xr:uid="{DADB4B3A-EACC-4DDE-80C7-8717840D8A33}"/>
    <cellStyle name="ผลรวม 2 2 3 2 3 4 2" xfId="45298" xr:uid="{D9088E5D-11EE-493D-B0E8-A30FA76988A5}"/>
    <cellStyle name="ผลรวม 2 2 3 2 3 5" xfId="26107" xr:uid="{9028EBE8-C4A1-475F-BE1F-9EEE91541C40}"/>
    <cellStyle name="ผลรวม 2 2 3 2 3 5 2" xfId="49873" xr:uid="{AD3D9324-3A0A-4517-B860-1042A252C221}"/>
    <cellStyle name="ผลรวม 2 2 3 2 3 6" xfId="30883" xr:uid="{4BABC92D-2080-41DC-A3B2-09DAC27B7E50}"/>
    <cellStyle name="ผลรวม 2 2 3 2 4" xfId="7100" xr:uid="{E11E0D5B-DB04-4456-AE8F-6AA935DE46C2}"/>
    <cellStyle name="ผลรวม 2 2 3 2 4 2" xfId="12479" xr:uid="{ECFDF8CE-DCC7-45C2-8BD0-AC92AAB72C7A}"/>
    <cellStyle name="ผลรวม 2 2 3 2 4 2 2" xfId="36513" xr:uid="{FE643E54-70F8-4BEB-843B-75EE94AED754}"/>
    <cellStyle name="ผลรวม 2 2 3 2 4 3" xfId="17217" xr:uid="{5677FED0-056F-43E9-8782-98DE5C4B2782}"/>
    <cellStyle name="ผลรวม 2 2 3 2 4 3 2" xfId="41247" xr:uid="{D8B342C9-67B4-4482-8A6F-C55E76343D1E}"/>
    <cellStyle name="ผลรวม 2 2 3 2 4 4" xfId="22223" xr:uid="{3856F071-46FA-4C02-8A43-38CDCCE88756}"/>
    <cellStyle name="ผลรวม 2 2 3 2 4 4 2" xfId="46025" xr:uid="{488A12F8-58A7-42A6-9B1F-97E42CA0ADC4}"/>
    <cellStyle name="ผลรวม 2 2 3 2 4 5" xfId="26834" xr:uid="{CFED7C7A-D499-4974-A369-44BAA9A580EB}"/>
    <cellStyle name="ผลรวม 2 2 3 2 4 5 2" xfId="50600" xr:uid="{525A9B41-B5DD-407F-BB07-800F8D84A972}"/>
    <cellStyle name="ผลรวม 2 2 3 2 4 6" xfId="31652" xr:uid="{26E129FB-5852-443F-B3AC-87A74B9CF86F}"/>
    <cellStyle name="ผลรวม 2 2 3 2 5" xfId="7839" xr:uid="{EBAA2869-11DC-42A5-8A16-32300F80108F}"/>
    <cellStyle name="ผลรวม 2 2 3 2 5 2" xfId="13218" xr:uid="{3DA5F209-6AAF-47E5-B0CD-8D1219F871E7}"/>
    <cellStyle name="ผลรวม 2 2 3 2 5 2 2" xfId="37250" xr:uid="{2E21BB46-6260-45A4-85BA-74A9472CF49F}"/>
    <cellStyle name="ผลรวม 2 2 3 2 5 3" xfId="17954" xr:uid="{1DE478DB-4805-4C64-B73E-5281D0EC40BC}"/>
    <cellStyle name="ผลรวม 2 2 3 2 5 3 2" xfId="41984" xr:uid="{C2979400-A01E-4CC0-95E3-7BCBCD94E7CB}"/>
    <cellStyle name="ผลรวม 2 2 3 2 5 4" xfId="22959" xr:uid="{68F9ACC8-D0AE-4FC0-8C12-4ED10CA2F2BD}"/>
    <cellStyle name="ผลรวม 2 2 3 2 5 4 2" xfId="46752" xr:uid="{79308D01-D755-4229-9AB8-83BA291F042C}"/>
    <cellStyle name="ผลรวม 2 2 3 2 5 5" xfId="27561" xr:uid="{2DE90129-DD29-43CE-B637-0316363CD090}"/>
    <cellStyle name="ผลรวม 2 2 3 2 5 5 2" xfId="51327" xr:uid="{6FA5C862-B653-46E8-A43C-5B53A6E3EEA6}"/>
    <cellStyle name="ผลรวม 2 2 3 2 5 6" xfId="32380" xr:uid="{967E3777-A1CC-4BFD-AADF-216F487B7501}"/>
    <cellStyle name="ผลรวม 2 2 3 2 6" xfId="8572" xr:uid="{AD323BBE-772B-460A-917D-FB62F7B210D5}"/>
    <cellStyle name="ผลรวม 2 2 3 2 6 2" xfId="13951" xr:uid="{7852DEFC-6718-4F62-AE73-709AA3DE5104}"/>
    <cellStyle name="ผลรวม 2 2 3 2 6 2 2" xfId="37981" xr:uid="{81CFCF15-E8DA-4EBF-95B5-2D83713BF1F7}"/>
    <cellStyle name="ผลรวม 2 2 3 2 6 3" xfId="18685" xr:uid="{A10C81B8-9565-450F-8F52-E7653E206BB5}"/>
    <cellStyle name="ผลรวม 2 2 3 2 6 3 2" xfId="42715" xr:uid="{428D4C76-6A67-424C-84DF-A5219F0C8C32}"/>
    <cellStyle name="ผลรวม 2 2 3 2 6 4" xfId="23690" xr:uid="{54C0DD1D-A2DB-4864-B7A3-97A5FB676DAA}"/>
    <cellStyle name="ผลรวม 2 2 3 2 6 4 2" xfId="47474" xr:uid="{2F489604-00F5-489C-A75B-11BAE8670EE9}"/>
    <cellStyle name="ผลรวม 2 2 3 2 6 5" xfId="28283" xr:uid="{6BD9006E-C1F6-4012-917E-197FD0D2E97E}"/>
    <cellStyle name="ผลรวม 2 2 3 2 6 5 2" xfId="52049" xr:uid="{3A49D3CA-B7BD-4ED7-84A8-3409E79EAD83}"/>
    <cellStyle name="ผลรวม 2 2 3 2 6 6" xfId="33102" xr:uid="{5DEDBD1B-1ED4-43D6-B029-3F482DAD2FC7}"/>
    <cellStyle name="ผลรวม 2 2 3 2 7" xfId="9792" xr:uid="{1B29468F-9091-4512-8ECC-693CA00D7692}"/>
    <cellStyle name="ผลรวม 2 2 3 2 7 2" xfId="34006" xr:uid="{A379CEFD-BC43-4E58-AF2E-418F21B0A6F8}"/>
    <cellStyle name="ผลรวม 2 2 3 2 8" xfId="14709" xr:uid="{6FDD6633-34BD-4F76-8627-67C5DDD3C29A}"/>
    <cellStyle name="ผลรวม 2 2 3 2 8 2" xfId="38739" xr:uid="{0FD069A5-5007-4553-882E-96A081C21D10}"/>
    <cellStyle name="ผลรวม 2 2 3 2 9" xfId="19683" xr:uid="{4A9D6A09-94F6-45D5-8FEF-CBB3AFF41757}"/>
    <cellStyle name="ผลรวม 2 2 3 2 9 2" xfId="43519" xr:uid="{1D03B67F-9735-49C1-B81A-2C0834E37657}"/>
    <cellStyle name="ผลรวม 2 2 3 3" xfId="4634" xr:uid="{918CA49D-1F37-4EDE-BA28-2A190A5B4E23}"/>
    <cellStyle name="ผลรวม 2 2 3 3 10" xfId="24587" xr:uid="{9A7FF273-009D-45C1-8D25-BC0E3129160A}"/>
    <cellStyle name="ผลรวม 2 2 3 3 10 2" xfId="48353" xr:uid="{F92FC0C4-EA77-4F65-BE62-670A4E83B8DF}"/>
    <cellStyle name="ผลรวม 2 2 3 3 11" xfId="29396" xr:uid="{8CF0F8E6-4227-40EF-9DD1-CB9217864B4A}"/>
    <cellStyle name="ผลรวม 2 2 3 3 2" xfId="5437" xr:uid="{D451DA3F-E981-472D-AFF4-8B44CDBFBF44}"/>
    <cellStyle name="ผลรวม 2 2 3 3 2 2" xfId="10817" xr:uid="{5B74908E-D9AD-4040-ADC0-5933C8B26F6A}"/>
    <cellStyle name="ผลรวม 2 2 3 3 2 2 2" xfId="35029" xr:uid="{6C46D1CF-5799-4E67-9334-4D421318EB94}"/>
    <cellStyle name="ผลรวม 2 2 3 3 2 3" xfId="15732" xr:uid="{119060CD-6781-4FE6-A887-80389238B084}"/>
    <cellStyle name="ผลรวม 2 2 3 3 2 3 2" xfId="39762" xr:uid="{603D3EBD-F7C8-43F1-AD4B-76BACDD752F0}"/>
    <cellStyle name="ผลรวม 2 2 3 3 2 4" xfId="20966" xr:uid="{0C9EF5AB-2B2F-43F5-918C-A97AC90E0E7D}"/>
    <cellStyle name="ผลรวม 2 2 3 3 2 4 2" xfId="44785" xr:uid="{E83FCDE0-B03B-4B49-AAA9-0A5656B44DAA}"/>
    <cellStyle name="ผลรวม 2 2 3 3 2 5" xfId="25594" xr:uid="{5B312471-DAEF-4815-BC69-B839DD6D96DA}"/>
    <cellStyle name="ผลรวม 2 2 3 3 2 5 2" xfId="49360" xr:uid="{CA0DDB7B-06F7-47B5-91D6-15FEC291C86E}"/>
    <cellStyle name="ผลรวม 2 2 3 3 2 6" xfId="30186" xr:uid="{51487127-07FD-4F1E-B71F-40878920B71A}"/>
    <cellStyle name="ผลรวม 2 2 3 3 3" xfId="6543" xr:uid="{99F6B7B6-9987-4709-BAAB-7BC74C022EC3}"/>
    <cellStyle name="ผลรวม 2 2 3 3 3 2" xfId="11922" xr:uid="{E5152B30-FD14-44F6-86B3-AC2F16C206B1}"/>
    <cellStyle name="ผลรวม 2 2 3 3 3 2 2" xfId="35959" xr:uid="{67CD0CF4-BB06-4DF2-AE70-CEE0257803D1}"/>
    <cellStyle name="ผลรวม 2 2 3 3 3 3" xfId="16663" xr:uid="{A4F6DB41-701E-4AC4-8184-6477A0E7EA7F}"/>
    <cellStyle name="ผลรวม 2 2 3 3 3 3 2" xfId="40693" xr:uid="{4AB12E59-34E5-4BBF-9D5F-CBFF0C5E07CE}"/>
    <cellStyle name="ผลรวม 2 2 3 3 3 4" xfId="21711" xr:uid="{2BF193C3-909F-450E-B5CE-A6436FBE4DEE}"/>
    <cellStyle name="ผลรวม 2 2 3 3 3 4 2" xfId="45519" xr:uid="{41AE876C-D7C9-4A1D-ACDB-94A8EEA9E0A8}"/>
    <cellStyle name="ผลรวม 2 2 3 3 3 5" xfId="26328" xr:uid="{1C445752-9366-42FA-9C22-3A15D89BA2F1}"/>
    <cellStyle name="ผลรวม 2 2 3 3 3 5 2" xfId="50094" xr:uid="{18178649-67CC-423E-87EF-438914E22AA1}"/>
    <cellStyle name="ผลรวม 2 2 3 3 3 6" xfId="31104" xr:uid="{AE6B1DDA-2EB5-402D-B63C-4C773C5F31E2}"/>
    <cellStyle name="ผลรวม 2 2 3 3 4" xfId="7324" xr:uid="{2405182C-A73F-4793-815C-318C6AC97C53}"/>
    <cellStyle name="ผลรวม 2 2 3 3 4 2" xfId="12703" xr:uid="{50C0BF84-80F2-4A3A-BC4D-F013826FF6D7}"/>
    <cellStyle name="ผลรวม 2 2 3 3 4 2 2" xfId="36737" xr:uid="{2304688A-091F-40E0-9458-EC20619E2186}"/>
    <cellStyle name="ผลรวม 2 2 3 3 4 3" xfId="17441" xr:uid="{25A04769-E6D5-438A-AC91-DA8C83C2DF1F}"/>
    <cellStyle name="ผลรวม 2 2 3 3 4 3 2" xfId="41471" xr:uid="{03F7B6EF-3958-44E8-B9E0-8E7FE0181ED6}"/>
    <cellStyle name="ผลรวม 2 2 3 3 4 4" xfId="22447" xr:uid="{5FE06540-E76B-41F6-9F7A-1D948C814FAC}"/>
    <cellStyle name="ผลรวม 2 2 3 3 4 4 2" xfId="46246" xr:uid="{90A88CEF-5F07-434E-9B2C-5BECE2F4D7FF}"/>
    <cellStyle name="ผลรวม 2 2 3 3 4 5" xfId="27055" xr:uid="{20D5C8D9-1824-46EA-8DAC-3C7D6E2A4A01}"/>
    <cellStyle name="ผลรวม 2 2 3 3 4 5 2" xfId="50821" xr:uid="{D70A5F42-40B6-4EB6-9ED6-8977A6B3B105}"/>
    <cellStyle name="ผลรวม 2 2 3 3 4 6" xfId="31873" xr:uid="{00466269-743A-4878-9FDE-BD54CDA16768}"/>
    <cellStyle name="ผลรวม 2 2 3 3 5" xfId="8063" xr:uid="{8B655BC9-1637-4765-9D47-AF9B168949BF}"/>
    <cellStyle name="ผลรวม 2 2 3 3 5 2" xfId="13442" xr:uid="{9AE4649D-1923-4594-85FC-52CD351B884F}"/>
    <cellStyle name="ผลรวม 2 2 3 3 5 2 2" xfId="37474" xr:uid="{3B42C391-6DAB-437A-8D1B-BF42A0CE2C9D}"/>
    <cellStyle name="ผลรวม 2 2 3 3 5 3" xfId="18178" xr:uid="{1F3F8AFA-9A63-4551-ADC0-ACC048293737}"/>
    <cellStyle name="ผลรวม 2 2 3 3 5 3 2" xfId="42208" xr:uid="{9734B93D-F017-4163-B65A-E1401C6D284A}"/>
    <cellStyle name="ผลรวม 2 2 3 3 5 4" xfId="23183" xr:uid="{F2688807-FBD8-46F9-B19D-1F680C075444}"/>
    <cellStyle name="ผลรวม 2 2 3 3 5 4 2" xfId="46973" xr:uid="{E99F5C0E-0370-4A11-A243-3934704F02C8}"/>
    <cellStyle name="ผลรวม 2 2 3 3 5 5" xfId="27782" xr:uid="{37377CA4-ACB6-47AB-9AC9-F38D85D665CA}"/>
    <cellStyle name="ผลรวม 2 2 3 3 5 5 2" xfId="51548" xr:uid="{36FB166C-BA60-4D84-999E-DE3668D1D71F}"/>
    <cellStyle name="ผลรวม 2 2 3 3 5 6" xfId="32601" xr:uid="{8BAA2A79-8AA2-412F-9A6D-21DBE451D244}"/>
    <cellStyle name="ผลรวม 2 2 3 3 6" xfId="8796" xr:uid="{F4B53AF4-90DA-464A-B048-D77A230B2617}"/>
    <cellStyle name="ผลรวม 2 2 3 3 6 2" xfId="14175" xr:uid="{963F6F88-C0CC-401A-A7EB-590FED8A49DD}"/>
    <cellStyle name="ผลรวม 2 2 3 3 6 2 2" xfId="38205" xr:uid="{8B0F1D8B-40A9-4011-8D48-C021E5968B8D}"/>
    <cellStyle name="ผลรวม 2 2 3 3 6 3" xfId="18909" xr:uid="{A44BBFF2-E73E-42C6-8172-FEBE65778336}"/>
    <cellStyle name="ผลรวม 2 2 3 3 6 3 2" xfId="42939" xr:uid="{BA80947A-9A6A-4161-BEC6-09B7F03688E8}"/>
    <cellStyle name="ผลรวม 2 2 3 3 6 4" xfId="23914" xr:uid="{C18A8F70-B0B1-4602-B565-7BE0D6FBB3AF}"/>
    <cellStyle name="ผลรวม 2 2 3 3 6 4 2" xfId="47695" xr:uid="{CD53377E-271C-491F-95EA-4CDC9C0C29ED}"/>
    <cellStyle name="ผลรวม 2 2 3 3 6 5" xfId="28504" xr:uid="{03B42474-4CED-4C5E-8A29-EDB5691539DF}"/>
    <cellStyle name="ผลรวม 2 2 3 3 6 5 2" xfId="52270" xr:uid="{990C934A-600D-4744-90A1-CFE05EEC4442}"/>
    <cellStyle name="ผลรวม 2 2 3 3 6 6" xfId="33323" xr:uid="{984E1393-9F83-4B03-9332-F968B323D340}"/>
    <cellStyle name="ผลรวม 2 2 3 3 7" xfId="10016" xr:uid="{115CCFC8-B238-459D-863B-9E7AD7154172}"/>
    <cellStyle name="ผลรวม 2 2 3 3 7 2" xfId="34230" xr:uid="{1C5429D7-6F5A-4633-83FE-E5D9CB6D9ADB}"/>
    <cellStyle name="ผลรวม 2 2 3 3 8" xfId="14933" xr:uid="{3329A6EE-074F-4170-BA52-59F452CD418F}"/>
    <cellStyle name="ผลรวม 2 2 3 3 8 2" xfId="38963" xr:uid="{61C19179-0A62-4689-BDB1-E1E2813C81D4}"/>
    <cellStyle name="ผลรวม 2 2 3 3 9" xfId="19907" xr:uid="{7C1226A9-E4F4-4253-A9A2-B0426DB0569B}"/>
    <cellStyle name="ผลรวม 2 2 3 3 9 2" xfId="43740" xr:uid="{01D91A77-BBC4-4189-AA69-3BCDB4B6223D}"/>
    <cellStyle name="ผลรวม 2 2 3 4" xfId="4940" xr:uid="{5649BE45-18C9-4807-B2ED-135AAC8F525B}"/>
    <cellStyle name="ผลรวม 2 2 3 4 2" xfId="10320" xr:uid="{E132EF76-7599-48C7-A908-5315681F8EFD}"/>
    <cellStyle name="ผลรวม 2 2 3 4 2 2" xfId="34534" xr:uid="{F5904061-202C-43CA-AF6B-4516EA00BF67}"/>
    <cellStyle name="ผลรวม 2 2 3 4 3" xfId="15237" xr:uid="{E9AA3FA1-B9E2-44D4-82F6-89515A6B1D61}"/>
    <cellStyle name="ผลรวม 2 2 3 4 3 2" xfId="39267" xr:uid="{7E83BFBB-F2C5-46E8-8B80-3DF63A234F14}"/>
    <cellStyle name="ผลรวม 2 2 3 4 4" xfId="20469" xr:uid="{4A406DE2-5D3A-485F-8298-6172E9B6FFDC}"/>
    <cellStyle name="ผลรวม 2 2 3 4 4 2" xfId="44294" xr:uid="{BDE2804B-91AA-46AD-B0F7-7C98C4C13BB2}"/>
    <cellStyle name="ผลรวม 2 2 3 4 5" xfId="25103" xr:uid="{DE12EDE7-E780-4FE2-B4A7-92A6BDF7ADB2}"/>
    <cellStyle name="ผลรวม 2 2 3 4 5 2" xfId="48869" xr:uid="{4FC9FB28-5BF7-4D27-AE6C-2DDA85C7BDA2}"/>
    <cellStyle name="ผลรวม 2 2 3 4 6" xfId="29697" xr:uid="{1A1DFDAB-BFAA-4352-9312-F02B4BFA72D0}"/>
    <cellStyle name="ผลรวม 2 2 3 5" xfId="6045" xr:uid="{6C38CA11-53CA-4E64-9437-5BD50680713E}"/>
    <cellStyle name="ผลรวม 2 2 3 5 2" xfId="11424" xr:uid="{D301B2F1-9C14-4493-8C04-3C250CBFC305}"/>
    <cellStyle name="ผลรวม 2 2 3 5 2 2" xfId="35463" xr:uid="{6106A93E-6152-45E1-A60C-FD5289A05DBF}"/>
    <cellStyle name="ผลรวม 2 2 3 5 3" xfId="16167" xr:uid="{F0408691-5F7E-4721-A41C-13796861DD4E}"/>
    <cellStyle name="ผลรวม 2 2 3 5 3 2" xfId="40197" xr:uid="{81E8CDF0-331E-4B62-B7A6-6ECBDEEC7392}"/>
    <cellStyle name="ผลรวม 2 2 3 5 4" xfId="21215" xr:uid="{7E743A3E-E2EB-4022-86C4-5B7A4213D445}"/>
    <cellStyle name="ผลรวม 2 2 3 5 4 2" xfId="45029" xr:uid="{BE15E39F-7150-4BB3-B415-F3020C8D0F63}"/>
    <cellStyle name="ผลรวม 2 2 3 5 5" xfId="25838" xr:uid="{3CFF0CA0-D5C0-4CD8-9F0D-519B60464188}"/>
    <cellStyle name="ผลรวม 2 2 3 5 5 2" xfId="49604" xr:uid="{6EE5E11D-736D-4070-B311-B6FAF213EC31}"/>
    <cellStyle name="ผลรวม 2 2 3 5 6" xfId="30614" xr:uid="{E9BB5520-4A51-488A-806C-F4F6A2FACAD7}"/>
    <cellStyle name="ผลรวม 2 2 3 6" xfId="6826" xr:uid="{223E528B-A821-472D-A0C2-E24BA28D7585}"/>
    <cellStyle name="ผลรวม 2 2 3 6 2" xfId="12205" xr:uid="{51D05C52-2DC7-4A33-B6AE-B27577C9BC69}"/>
    <cellStyle name="ผลรวม 2 2 3 6 2 2" xfId="36241" xr:uid="{59169444-8CA1-4817-AB36-0F9818F8CD44}"/>
    <cellStyle name="ผลรวม 2 2 3 6 3" xfId="16945" xr:uid="{73DB72BA-1445-4E88-8BAE-ED81A7ACAE5D}"/>
    <cellStyle name="ผลรวม 2 2 3 6 3 2" xfId="40975" xr:uid="{F28091F9-41F5-4772-BFDD-491694F9FEA6}"/>
    <cellStyle name="ผลรวม 2 2 3 6 4" xfId="21952" xr:uid="{51B81076-7C55-4023-9049-05D42568806A}"/>
    <cellStyle name="ผลรวม 2 2 3 6 4 2" xfId="45757" xr:uid="{DA419A49-1679-4DB6-B232-1FE85F6996F3}"/>
    <cellStyle name="ผลรวม 2 2 3 6 5" xfId="26566" xr:uid="{540FC675-CC48-4413-997A-6082928F7FFC}"/>
    <cellStyle name="ผลรวม 2 2 3 6 5 2" xfId="50332" xr:uid="{3D0BF6B9-9FD2-442B-BF9B-F61980C175C8}"/>
    <cellStyle name="ผลรวม 2 2 3 6 6" xfId="31383" xr:uid="{41C3CF3D-58B6-4164-8551-FA26F662DE7D}"/>
    <cellStyle name="ผลรวม 2 2 3 7" xfId="7566" xr:uid="{722FC7BA-777B-46EF-8B33-C64782893BF0}"/>
    <cellStyle name="ผลรวม 2 2 3 7 2" xfId="12945" xr:uid="{C379BD70-D9EB-4CF3-95F1-FAB83C370A1D}"/>
    <cellStyle name="ผลรวม 2 2 3 7 2 2" xfId="36979" xr:uid="{1F70AE95-B2C2-4A43-9C2E-C99811033964}"/>
    <cellStyle name="ผลรวม 2 2 3 7 3" xfId="17683" xr:uid="{94A190B3-37AD-4D76-A138-2DA063D5331E}"/>
    <cellStyle name="ผลรวม 2 2 3 7 3 2" xfId="41713" xr:uid="{41361DC0-389A-4781-82BA-725256F6B14E}"/>
    <cellStyle name="ผลรวม 2 2 3 7 4" xfId="22688" xr:uid="{5AF7C680-5E9A-4DB8-9862-4859827BD79D}"/>
    <cellStyle name="ผลรวม 2 2 3 7 4 2" xfId="46484" xr:uid="{8A7C5DAE-E44E-46FB-B069-14B0AE5056E3}"/>
    <cellStyle name="ผลรวม 2 2 3 7 5" xfId="27293" xr:uid="{52338185-A621-4107-A87C-611FBB3337AB}"/>
    <cellStyle name="ผลรวม 2 2 3 7 5 2" xfId="51059" xr:uid="{30AAC94A-1480-45ED-8626-DD6D32B04316}"/>
    <cellStyle name="ผลรวม 2 2 3 7 6" xfId="32112" xr:uid="{B35B5A17-D768-4AFC-A3BB-3AFDECD3E371}"/>
    <cellStyle name="ผลรวม 2 2 3 8" xfId="8299" xr:uid="{994B6A1E-B5B8-4403-8962-F8CB286672A4}"/>
    <cellStyle name="ผลรวม 2 2 3 8 2" xfId="13678" xr:uid="{14021B94-9893-4AC1-AECE-01047F72F633}"/>
    <cellStyle name="ผลรวม 2 2 3 8 2 2" xfId="37710" xr:uid="{7AE1473C-6B35-49D8-A3C4-737ECCECDC5F}"/>
    <cellStyle name="ผลรวม 2 2 3 8 3" xfId="18414" xr:uid="{FC775FCC-A2B1-49B7-B670-8944FC24C0B2}"/>
    <cellStyle name="ผลรวม 2 2 3 8 3 2" xfId="42444" xr:uid="{FCC4A1D3-718E-48E0-BA1E-8B58C7581C8D}"/>
    <cellStyle name="ผลรวม 2 2 3 8 4" xfId="23419" xr:uid="{CF8DDCA3-EDB0-47CD-A51F-BCCE39E7218F}"/>
    <cellStyle name="ผลรวม 2 2 3 8 4 2" xfId="47206" xr:uid="{13877102-89D1-436A-90AD-3CC23524F92F}"/>
    <cellStyle name="ผลรวม 2 2 3 8 5" xfId="28015" xr:uid="{1B1DDD17-E3C8-47EF-9182-E304E0EF723D}"/>
    <cellStyle name="ผลรวม 2 2 3 8 5 2" xfId="51781" xr:uid="{AC2F4B5E-98D1-44D8-A135-54815C8497CE}"/>
    <cellStyle name="ผลรวม 2 2 3 8 6" xfId="32834" xr:uid="{E30A0386-B837-4CD6-8762-8325FDC8DF13}"/>
    <cellStyle name="ผลรวม 2 2 3 9" xfId="9516" xr:uid="{FDAB0F5C-9504-4EA8-A259-E5C4BF319C93}"/>
    <cellStyle name="ผลรวม 2 2 3 9 2" xfId="33732" xr:uid="{7CBE9FEE-4F45-4C5D-84E8-7F5E4D07664F}"/>
    <cellStyle name="ผลรวม 2 2 4" xfId="4149" xr:uid="{D52D8FE1-49E2-4BFE-9D0E-A450BF2F5781}"/>
    <cellStyle name="ผลรวม 2 2 4 10" xfId="14458" xr:uid="{E1AC435A-1C36-4905-8903-51F5241C17F0}"/>
    <cellStyle name="ผลรวม 2 2 4 10 2" xfId="38488" xr:uid="{C30ACEBB-887D-4E56-9AFE-E25FD28DD9F6}"/>
    <cellStyle name="ผลรวม 2 2 4 11" xfId="19430" xr:uid="{45A103FA-39E4-4F73-9CF6-49A67811F251}"/>
    <cellStyle name="ผลรวม 2 2 4 11 2" xfId="43271" xr:uid="{362C6D8F-4CD2-468A-B756-E1E02E034CD7}"/>
    <cellStyle name="ผลรวม 2 2 4 12" xfId="24149" xr:uid="{586FEAFC-A31F-47D9-84FA-D6AEC0D0315F}"/>
    <cellStyle name="ผลรวม 2 2 4 12 2" xfId="47918" xr:uid="{54110FD2-3F80-4E85-B175-1912C4B9F178}"/>
    <cellStyle name="ผลรวม 2 2 4 13" xfId="28927" xr:uid="{65D242A2-EBE7-45FD-AF54-E23CCE6736AB}"/>
    <cellStyle name="ผลรวม 2 2 4 2" xfId="4430" xr:uid="{8EDCD113-81BF-4924-AC58-514DDFE91ABB}"/>
    <cellStyle name="ผลรวม 2 2 4 2 10" xfId="24396" xr:uid="{21845007-40A6-419B-8D17-441D417126B5}"/>
    <cellStyle name="ผลรวม 2 2 4 2 10 2" xfId="48162" xr:uid="{8AC134DC-681A-47BB-ACD0-0F972680E6C2}"/>
    <cellStyle name="ผลรวม 2 2 4 2 11" xfId="29195" xr:uid="{3BEEDD79-C047-4E76-B103-5EDBE5C80821}"/>
    <cellStyle name="ผลรวม 2 2 4 2 2" xfId="5233" xr:uid="{A004C085-8519-4FF2-A379-0670EFD09122}"/>
    <cellStyle name="ผลรวม 2 2 4 2 2 2" xfId="10613" xr:uid="{FD68C163-B754-456B-AC5D-6F4381D5EE52}"/>
    <cellStyle name="ผลรวม 2 2 4 2 2 2 2" xfId="34825" xr:uid="{A1552ED1-20E2-483A-8C84-5BB1079F901A}"/>
    <cellStyle name="ผลรวม 2 2 4 2 2 3" xfId="15528" xr:uid="{DB0B8054-CB6D-4B81-AD0A-C7919F0AF356}"/>
    <cellStyle name="ผลรวม 2 2 4 2 2 3 2" xfId="39558" xr:uid="{FBCF83A3-BC61-4209-A2BF-3D52AD0FE9A9}"/>
    <cellStyle name="ผลรวม 2 2 4 2 2 4" xfId="20762" xr:uid="{33988EBB-226A-44BF-9F88-784FAC42688E}"/>
    <cellStyle name="ผลรวม 2 2 4 2 2 4 2" xfId="44584" xr:uid="{4791D595-03C6-4CBB-9BFA-1657CAA21DD4}"/>
    <cellStyle name="ผลรวม 2 2 4 2 2 5" xfId="25393" xr:uid="{19524C81-8694-4853-B1EB-95B0FB45D50D}"/>
    <cellStyle name="ผลรวม 2 2 4 2 2 5 2" xfId="49159" xr:uid="{AF6D584B-EA65-4A39-AAF7-2899EB051BB2}"/>
    <cellStyle name="ผลรวม 2 2 4 2 2 6" xfId="29985" xr:uid="{9431A947-C8C4-4144-BF2F-9FAF533E06CA}"/>
    <cellStyle name="ผลรวม 2 2 4 2 3" xfId="6339" xr:uid="{A4606D1E-1650-4DE5-A6DF-3617B309FE23}"/>
    <cellStyle name="ผลรวม 2 2 4 2 3 2" xfId="11718" xr:uid="{799C8F38-EB34-4617-A845-BF940F39A95D}"/>
    <cellStyle name="ผลรวม 2 2 4 2 3 2 2" xfId="35755" xr:uid="{7E8D998E-E760-40C2-8890-47E9A283B717}"/>
    <cellStyle name="ผลรวม 2 2 4 2 3 3" xfId="16459" xr:uid="{58FC7B40-984C-4B34-9A4C-D639FE003D28}"/>
    <cellStyle name="ผลรวม 2 2 4 2 3 3 2" xfId="40489" xr:uid="{110E9F15-71B5-483F-806B-4E0C02D9DCE9}"/>
    <cellStyle name="ผลรวม 2 2 4 2 3 4" xfId="21507" xr:uid="{7ACAB445-D129-4A8C-A6BA-6BFABF16E815}"/>
    <cellStyle name="ผลรวม 2 2 4 2 3 4 2" xfId="45318" xr:uid="{7ADD6627-F0AF-4E2E-958B-D2DC96A723F4}"/>
    <cellStyle name="ผลรวม 2 2 4 2 3 5" xfId="26127" xr:uid="{72CB34F1-3A47-4661-965C-3058FE1863A9}"/>
    <cellStyle name="ผลรวม 2 2 4 2 3 5 2" xfId="49893" xr:uid="{B139EF77-7F7B-4D54-8079-07545BCD4531}"/>
    <cellStyle name="ผลรวม 2 2 4 2 3 6" xfId="30903" xr:uid="{0D7912A9-61AE-4C3F-BA24-8CE789B805B6}"/>
    <cellStyle name="ผลรวม 2 2 4 2 4" xfId="7120" xr:uid="{F1A3CB2A-D2BC-4729-AADB-C404537F41DF}"/>
    <cellStyle name="ผลรวม 2 2 4 2 4 2" xfId="12499" xr:uid="{492C8EED-CF7A-4FDE-9ED4-CC6DE376C22A}"/>
    <cellStyle name="ผลรวม 2 2 4 2 4 2 2" xfId="36533" xr:uid="{F8956A17-503E-4963-B0D3-8202A1A41614}"/>
    <cellStyle name="ผลรวม 2 2 4 2 4 3" xfId="17237" xr:uid="{94564D7F-18FD-4EF0-B190-CB4E85F792CC}"/>
    <cellStyle name="ผลรวม 2 2 4 2 4 3 2" xfId="41267" xr:uid="{EA1959FA-81B5-4D85-B281-5C9BBA37EE00}"/>
    <cellStyle name="ผลรวม 2 2 4 2 4 4" xfId="22243" xr:uid="{070A9ECA-C518-4E92-9247-AF05D9B083C4}"/>
    <cellStyle name="ผลรวม 2 2 4 2 4 4 2" xfId="46045" xr:uid="{05A2183B-0342-4336-B379-6A530A2A9E15}"/>
    <cellStyle name="ผลรวม 2 2 4 2 4 5" xfId="26854" xr:uid="{4F91D012-3A3D-4509-8F15-48F73FAA5617}"/>
    <cellStyle name="ผลรวม 2 2 4 2 4 5 2" xfId="50620" xr:uid="{D068DE57-9738-44A3-A748-E36BF4A036AC}"/>
    <cellStyle name="ผลรวม 2 2 4 2 4 6" xfId="31672" xr:uid="{4A8450A0-CD9B-4890-AE3A-2A9DF776EAE1}"/>
    <cellStyle name="ผลรวม 2 2 4 2 5" xfId="7859" xr:uid="{2A34F876-90D2-405F-B4BC-40A25BBE9C68}"/>
    <cellStyle name="ผลรวม 2 2 4 2 5 2" xfId="13238" xr:uid="{27659E41-6FC1-4FE9-98CF-16034C73DB17}"/>
    <cellStyle name="ผลรวม 2 2 4 2 5 2 2" xfId="37270" xr:uid="{6C2D7265-615A-4AD8-AE99-30FCF3186B36}"/>
    <cellStyle name="ผลรวม 2 2 4 2 5 3" xfId="17974" xr:uid="{653180D7-EDE0-49B6-900E-65428051F0BE}"/>
    <cellStyle name="ผลรวม 2 2 4 2 5 3 2" xfId="42004" xr:uid="{F5B9228E-7634-4E1C-B36E-2076B067C324}"/>
    <cellStyle name="ผลรวม 2 2 4 2 5 4" xfId="22979" xr:uid="{89702AAC-CC9F-4CEF-A3FB-7AD57B79CEB3}"/>
    <cellStyle name="ผลรวม 2 2 4 2 5 4 2" xfId="46772" xr:uid="{EAB1DE86-7C89-43EC-B9F3-F117EFD33F44}"/>
    <cellStyle name="ผลรวม 2 2 4 2 5 5" xfId="27581" xr:uid="{B88EDAB6-1DD4-4CA6-87ED-D1B30D3EA2FC}"/>
    <cellStyle name="ผลรวม 2 2 4 2 5 5 2" xfId="51347" xr:uid="{98599D8A-6326-4970-B175-7AD3C48DAF2D}"/>
    <cellStyle name="ผลรวม 2 2 4 2 5 6" xfId="32400" xr:uid="{036BB4B5-88EA-48A5-B7C9-47D398A2B738}"/>
    <cellStyle name="ผลรวม 2 2 4 2 6" xfId="8592" xr:uid="{FF4619D2-0ED2-4FE6-BF6B-473A71CB6039}"/>
    <cellStyle name="ผลรวม 2 2 4 2 6 2" xfId="13971" xr:uid="{C678607B-5A27-48B6-A95B-82787C45D369}"/>
    <cellStyle name="ผลรวม 2 2 4 2 6 2 2" xfId="38001" xr:uid="{BD01F742-4F71-4503-BA76-8381C078B1CF}"/>
    <cellStyle name="ผลรวม 2 2 4 2 6 3" xfId="18705" xr:uid="{48BFAFFE-9984-4F05-AA43-FF60924C63DE}"/>
    <cellStyle name="ผลรวม 2 2 4 2 6 3 2" xfId="42735" xr:uid="{55BAA733-4054-4059-BC53-D7ECE439324C}"/>
    <cellStyle name="ผลรวม 2 2 4 2 6 4" xfId="23710" xr:uid="{220CF52B-3AF4-4FF2-965A-D63E6F1297AA}"/>
    <cellStyle name="ผลรวม 2 2 4 2 6 4 2" xfId="47494" xr:uid="{78C1A9F7-A4CF-41DC-9C8D-F926DB4DF1E4}"/>
    <cellStyle name="ผลรวม 2 2 4 2 6 5" xfId="28303" xr:uid="{55DAE541-FE49-4CCC-84A7-3D27D7F138E7}"/>
    <cellStyle name="ผลรวม 2 2 4 2 6 5 2" xfId="52069" xr:uid="{F18901B4-39EE-414A-B15B-DCC54457BA05}"/>
    <cellStyle name="ผลรวม 2 2 4 2 6 6" xfId="33122" xr:uid="{B7E12D9F-9FF5-4F41-AD31-DE6E81CB10B8}"/>
    <cellStyle name="ผลรวม 2 2 4 2 7" xfId="9812" xr:uid="{B0597740-B359-414D-AC26-BB35A57C494E}"/>
    <cellStyle name="ผลรวม 2 2 4 2 7 2" xfId="34026" xr:uid="{E0AF61D1-B4E5-4A5D-B965-B00649E76C3A}"/>
    <cellStyle name="ผลรวม 2 2 4 2 8" xfId="14729" xr:uid="{A82683EB-B907-4028-88BA-1AAE31041214}"/>
    <cellStyle name="ผลรวม 2 2 4 2 8 2" xfId="38759" xr:uid="{C5D698AC-7006-439B-8C29-A7C6A2BD9002}"/>
    <cellStyle name="ผลรวม 2 2 4 2 9" xfId="19703" xr:uid="{6A01FEA6-2A3E-4279-9BD3-76F9B202AD2E}"/>
    <cellStyle name="ผลรวม 2 2 4 2 9 2" xfId="43539" xr:uid="{7CAE66CA-84A9-4A73-A5D5-3915C73ECFD1}"/>
    <cellStyle name="ผลรวม 2 2 4 3" xfId="4654" xr:uid="{688D21AC-A788-4922-A426-61885C6B097E}"/>
    <cellStyle name="ผลรวม 2 2 4 3 10" xfId="24607" xr:uid="{ED4DDCA7-A806-4D15-AF94-06248F445E10}"/>
    <cellStyle name="ผลรวม 2 2 4 3 10 2" xfId="48373" xr:uid="{58C3412F-C6A7-4D7A-A141-074CF71C0781}"/>
    <cellStyle name="ผลรวม 2 2 4 3 11" xfId="29416" xr:uid="{2EBF2B28-3E70-4942-9A50-6201F62B38E7}"/>
    <cellStyle name="ผลรวม 2 2 4 3 2" xfId="5457" xr:uid="{0A87BCDD-DAE0-46AD-A391-0E3E6C86FA7B}"/>
    <cellStyle name="ผลรวม 2 2 4 3 2 2" xfId="10837" xr:uid="{180D455B-2B65-4790-BC7A-63A3EA1AEF68}"/>
    <cellStyle name="ผลรวม 2 2 4 3 2 2 2" xfId="35049" xr:uid="{ECAF1993-4ECE-4D87-96F4-CE897B49DF7F}"/>
    <cellStyle name="ผลรวม 2 2 4 3 2 3" xfId="15752" xr:uid="{6B8A96ED-B7FD-4E3A-8DA8-77C1FE227A0E}"/>
    <cellStyle name="ผลรวม 2 2 4 3 2 3 2" xfId="39782" xr:uid="{DECCD379-91F7-4DDA-8F15-BF16AD3A932F}"/>
    <cellStyle name="ผลรวม 2 2 4 3 2 4" xfId="20986" xr:uid="{C72B1CBE-0759-4F33-85D2-405DB6467C1C}"/>
    <cellStyle name="ผลรวม 2 2 4 3 2 4 2" xfId="44805" xr:uid="{64A956A1-0F60-4E57-B2C7-93ED6CBC1314}"/>
    <cellStyle name="ผลรวม 2 2 4 3 2 5" xfId="25614" xr:uid="{9E6FC741-0596-47AC-BD06-082431C982F2}"/>
    <cellStyle name="ผลรวม 2 2 4 3 2 5 2" xfId="49380" xr:uid="{09D5144D-2ED6-4A8F-AE11-FCD2F707DA42}"/>
    <cellStyle name="ผลรวม 2 2 4 3 2 6" xfId="30206" xr:uid="{91DA7B7C-4513-4981-B536-3DF446B0EF0A}"/>
    <cellStyle name="ผลรวม 2 2 4 3 3" xfId="6563" xr:uid="{CD9E994F-68B7-4E82-81DD-8E0EBF9DCAAA}"/>
    <cellStyle name="ผลรวม 2 2 4 3 3 2" xfId="11942" xr:uid="{02658126-2413-4D25-9865-4DA69AD9E604}"/>
    <cellStyle name="ผลรวม 2 2 4 3 3 2 2" xfId="35979" xr:uid="{25DBF1E9-3F22-459E-ABC6-A2BFF8CBE6B9}"/>
    <cellStyle name="ผลรวม 2 2 4 3 3 3" xfId="16683" xr:uid="{7E355EE3-7E4E-47FF-9784-C80D035190DF}"/>
    <cellStyle name="ผลรวม 2 2 4 3 3 3 2" xfId="40713" xr:uid="{A57D6F87-FCC9-484D-B5D5-9EC4D1F0F411}"/>
    <cellStyle name="ผลรวม 2 2 4 3 3 4" xfId="21731" xr:uid="{951F68FD-9A07-4A7A-B0F9-540BAA0DD992}"/>
    <cellStyle name="ผลรวม 2 2 4 3 3 4 2" xfId="45539" xr:uid="{C936634D-576C-43DD-9C64-AA1CCFBA94E5}"/>
    <cellStyle name="ผลรวม 2 2 4 3 3 5" xfId="26348" xr:uid="{00938306-DD8C-4D6B-A9BD-364786AA6F12}"/>
    <cellStyle name="ผลรวม 2 2 4 3 3 5 2" xfId="50114" xr:uid="{483A18D1-9FD7-45D0-A0E6-4F0A9B921CBC}"/>
    <cellStyle name="ผลรวม 2 2 4 3 3 6" xfId="31124" xr:uid="{AA97F43E-51AA-4915-8182-EF9AD0C78B7C}"/>
    <cellStyle name="ผลรวม 2 2 4 3 4" xfId="7344" xr:uid="{B3C17431-83CB-4167-AA07-38DA4A19E1F2}"/>
    <cellStyle name="ผลรวม 2 2 4 3 4 2" xfId="12723" xr:uid="{BC45496B-C0E5-4FC5-A1F1-9C150095E106}"/>
    <cellStyle name="ผลรวม 2 2 4 3 4 2 2" xfId="36757" xr:uid="{4C9B1D61-7526-42D9-98FD-DC919BC413CA}"/>
    <cellStyle name="ผลรวม 2 2 4 3 4 3" xfId="17461" xr:uid="{EE4DC236-462C-476B-9AB3-BA882018E821}"/>
    <cellStyle name="ผลรวม 2 2 4 3 4 3 2" xfId="41491" xr:uid="{83171701-E56A-4141-B0E0-469CE15B1EF6}"/>
    <cellStyle name="ผลรวม 2 2 4 3 4 4" xfId="22467" xr:uid="{24E58216-FA17-4532-9DE7-B9F00562F02D}"/>
    <cellStyle name="ผลรวม 2 2 4 3 4 4 2" xfId="46266" xr:uid="{27F413BF-04AB-47CE-9C44-C911CC0AC723}"/>
    <cellStyle name="ผลรวม 2 2 4 3 4 5" xfId="27075" xr:uid="{15ED4EA5-8D37-4B95-A214-36CBB46E5EF1}"/>
    <cellStyle name="ผลรวม 2 2 4 3 4 5 2" xfId="50841" xr:uid="{FC6142A5-C918-42AD-9155-79D14E7A228F}"/>
    <cellStyle name="ผลรวม 2 2 4 3 4 6" xfId="31893" xr:uid="{29480A11-8620-4115-9515-D16B47BDFB23}"/>
    <cellStyle name="ผลรวม 2 2 4 3 5" xfId="8083" xr:uid="{AF028AFE-504A-48CB-87F5-E7C5C12E06B9}"/>
    <cellStyle name="ผลรวม 2 2 4 3 5 2" xfId="13462" xr:uid="{4C527BBD-3B17-432F-AEFE-95FD2ABD849D}"/>
    <cellStyle name="ผลรวม 2 2 4 3 5 2 2" xfId="37494" xr:uid="{3BA0F666-E08E-46FA-A299-83E4FDCBF49B}"/>
    <cellStyle name="ผลรวม 2 2 4 3 5 3" xfId="18198" xr:uid="{90A0BE1F-B78C-47BC-B1D3-F445503B9F20}"/>
    <cellStyle name="ผลรวม 2 2 4 3 5 3 2" xfId="42228" xr:uid="{9E9F96CF-DA58-4510-BFFC-70DFADDE45B1}"/>
    <cellStyle name="ผลรวม 2 2 4 3 5 4" xfId="23203" xr:uid="{D3ECBA0B-CD68-4194-9E90-CE61D052333F}"/>
    <cellStyle name="ผลรวม 2 2 4 3 5 4 2" xfId="46993" xr:uid="{95947B22-0735-41CA-B586-2012C06A9DF0}"/>
    <cellStyle name="ผลรวม 2 2 4 3 5 5" xfId="27802" xr:uid="{467A89B5-76A7-429E-8B90-54C90042B795}"/>
    <cellStyle name="ผลรวม 2 2 4 3 5 5 2" xfId="51568" xr:uid="{63DDDB3F-78F1-4D87-8154-568EFD64E93E}"/>
    <cellStyle name="ผลรวม 2 2 4 3 5 6" xfId="32621" xr:uid="{47A52DC5-0C64-4A5B-B13A-8512AB700C09}"/>
    <cellStyle name="ผลรวม 2 2 4 3 6" xfId="8816" xr:uid="{40D47F03-8F92-4B7A-A7CF-3A989390790C}"/>
    <cellStyle name="ผลรวม 2 2 4 3 6 2" xfId="14195" xr:uid="{2CFB675F-E7EE-4FF4-AA0C-3AC36073BD4E}"/>
    <cellStyle name="ผลรวม 2 2 4 3 6 2 2" xfId="38225" xr:uid="{806801C3-66FD-43B2-A18B-51987531E278}"/>
    <cellStyle name="ผลรวม 2 2 4 3 6 3" xfId="18929" xr:uid="{E14F4239-D66A-4A8B-8226-035782271941}"/>
    <cellStyle name="ผลรวม 2 2 4 3 6 3 2" xfId="42959" xr:uid="{870CD7B3-39D4-4C3A-96FE-714F3AC67BEF}"/>
    <cellStyle name="ผลรวม 2 2 4 3 6 4" xfId="23934" xr:uid="{19A43519-BC64-4F7A-80F9-64BA27EFAB53}"/>
    <cellStyle name="ผลรวม 2 2 4 3 6 4 2" xfId="47715" xr:uid="{F2A9C50B-6321-4FC6-B0C7-58E3260F7F48}"/>
    <cellStyle name="ผลรวม 2 2 4 3 6 5" xfId="28524" xr:uid="{3432CF80-7657-4140-8DED-1A542D66329C}"/>
    <cellStyle name="ผลรวม 2 2 4 3 6 5 2" xfId="52290" xr:uid="{C0970BD3-4274-4D3F-A163-066930982D1A}"/>
    <cellStyle name="ผลรวม 2 2 4 3 6 6" xfId="33343" xr:uid="{29D5BA18-AB3F-416A-AB70-1BB05474B1CE}"/>
    <cellStyle name="ผลรวม 2 2 4 3 7" xfId="10036" xr:uid="{A7F50A47-3667-415B-9827-FF2A64CA4A63}"/>
    <cellStyle name="ผลรวม 2 2 4 3 7 2" xfId="34250" xr:uid="{EF2F2F2F-8EE1-43A8-B2EF-41D0DC04DB5D}"/>
    <cellStyle name="ผลรวม 2 2 4 3 8" xfId="14953" xr:uid="{84B30DCD-5417-41BC-87FF-8020441BEE64}"/>
    <cellStyle name="ผลรวม 2 2 4 3 8 2" xfId="38983" xr:uid="{70379492-0C3B-4C59-9E2E-8D7A7D3BDE24}"/>
    <cellStyle name="ผลรวม 2 2 4 3 9" xfId="19927" xr:uid="{7CEBEB41-A6A5-49A5-97B7-B82CC00F7A39}"/>
    <cellStyle name="ผลรวม 2 2 4 3 9 2" xfId="43760" xr:uid="{F5F8E905-3EA6-4A5B-8532-328553B99361}"/>
    <cellStyle name="ผลรวม 2 2 4 4" xfId="4960" xr:uid="{40BE0370-0741-4BCE-94FA-C09BBCC04BAF}"/>
    <cellStyle name="ผลรวม 2 2 4 4 2" xfId="10340" xr:uid="{60B5FECF-621C-4E46-9ACE-E66717A78583}"/>
    <cellStyle name="ผลรวม 2 2 4 4 2 2" xfId="34554" xr:uid="{96A4CE5E-8ACF-4FB2-BF90-6224D92E6ABD}"/>
    <cellStyle name="ผลรวม 2 2 4 4 3" xfId="15257" xr:uid="{2D396EFF-0603-482D-B919-F24407712AA9}"/>
    <cellStyle name="ผลรวม 2 2 4 4 3 2" xfId="39287" xr:uid="{8FBE2305-8D6F-45D6-9A70-5DCB65A07F7F}"/>
    <cellStyle name="ผลรวม 2 2 4 4 4" xfId="20489" xr:uid="{C43CA750-C5D4-4E15-8ACE-69C5694D2806}"/>
    <cellStyle name="ผลรวม 2 2 4 4 4 2" xfId="44314" xr:uid="{530E4466-F978-48E3-A681-A0EC0FDE066B}"/>
    <cellStyle name="ผลรวม 2 2 4 4 5" xfId="25123" xr:uid="{902D90FE-2199-4E37-BA95-A4A441032C80}"/>
    <cellStyle name="ผลรวม 2 2 4 4 5 2" xfId="48889" xr:uid="{479FF0AB-7B82-426C-B7F3-792DC841439E}"/>
    <cellStyle name="ผลรวม 2 2 4 4 6" xfId="29717" xr:uid="{0C77C2B2-9527-405A-B7E8-1A09C61E5C5A}"/>
    <cellStyle name="ผลรวม 2 2 4 5" xfId="6065" xr:uid="{CE223592-23AC-4150-81E1-DA5669102F8E}"/>
    <cellStyle name="ผลรวม 2 2 4 5 2" xfId="11444" xr:uid="{4139D247-8C53-4E87-A118-07EBCA9F9527}"/>
    <cellStyle name="ผลรวม 2 2 4 5 2 2" xfId="35483" xr:uid="{F82B58A7-30AC-471A-97A8-27A70B25D89A}"/>
    <cellStyle name="ผลรวม 2 2 4 5 3" xfId="16187" xr:uid="{3DE3D69A-68B6-45DB-A0B6-FC1158A3CCA0}"/>
    <cellStyle name="ผลรวม 2 2 4 5 3 2" xfId="40217" xr:uid="{6324D478-241A-45FE-9CB3-9BE23EAAABF9}"/>
    <cellStyle name="ผลรวม 2 2 4 5 4" xfId="21235" xr:uid="{2B886CCF-F985-41AF-9C4D-3664E7BBB1EB}"/>
    <cellStyle name="ผลรวม 2 2 4 5 4 2" xfId="45049" xr:uid="{67C3C814-806A-4A98-93EF-E25C21AEAF38}"/>
    <cellStyle name="ผลรวม 2 2 4 5 5" xfId="25858" xr:uid="{C1243FE8-FC43-4085-BD2A-8082643EF354}"/>
    <cellStyle name="ผลรวม 2 2 4 5 5 2" xfId="49624" xr:uid="{5C5358B5-3091-4333-9AA0-8C01D65EEBDF}"/>
    <cellStyle name="ผลรวม 2 2 4 5 6" xfId="30634" xr:uid="{F4009205-B2B5-467E-AB06-E224CA5AB780}"/>
    <cellStyle name="ผลรวม 2 2 4 6" xfId="6846" xr:uid="{86DFAD4A-4490-4733-98D5-B71E752A30DD}"/>
    <cellStyle name="ผลรวม 2 2 4 6 2" xfId="12225" xr:uid="{4EE8F255-0766-468A-9358-F640AC532EB8}"/>
    <cellStyle name="ผลรวม 2 2 4 6 2 2" xfId="36261" xr:uid="{04010844-0F25-4D80-AF6C-B29A8C14926E}"/>
    <cellStyle name="ผลรวม 2 2 4 6 3" xfId="16965" xr:uid="{38C47EDB-670C-4C1B-9CB8-84E540C44BB0}"/>
    <cellStyle name="ผลรวม 2 2 4 6 3 2" xfId="40995" xr:uid="{A3FB542E-D484-440D-9A41-59AC4585F00A}"/>
    <cellStyle name="ผลรวม 2 2 4 6 4" xfId="21972" xr:uid="{94195F56-EFE6-4AA8-862D-B463DBE0EF29}"/>
    <cellStyle name="ผลรวม 2 2 4 6 4 2" xfId="45777" xr:uid="{4FF5C750-B5F2-41E5-8DBD-B2F96ECE0365}"/>
    <cellStyle name="ผลรวม 2 2 4 6 5" xfId="26586" xr:uid="{A69365AF-BBF1-4D26-A504-F35FDD280750}"/>
    <cellStyle name="ผลรวม 2 2 4 6 5 2" xfId="50352" xr:uid="{1B6329B7-A36E-479A-94A7-4CB626CC7637}"/>
    <cellStyle name="ผลรวม 2 2 4 6 6" xfId="31403" xr:uid="{C1EA91F2-9CE8-432B-9B01-3A4829B70A99}"/>
    <cellStyle name="ผลรวม 2 2 4 7" xfId="7586" xr:uid="{3A60A8DF-3E78-4B30-AFD6-89A4071F7851}"/>
    <cellStyle name="ผลรวม 2 2 4 7 2" xfId="12965" xr:uid="{CB82E16B-CB24-4D65-87A4-E59ADD14084B}"/>
    <cellStyle name="ผลรวม 2 2 4 7 2 2" xfId="36999" xr:uid="{6A7CD408-6450-45C8-BBE5-DF0191596BD8}"/>
    <cellStyle name="ผลรวม 2 2 4 7 3" xfId="17703" xr:uid="{B2463F58-CB51-4E75-B57B-BD837CD1FB05}"/>
    <cellStyle name="ผลรวม 2 2 4 7 3 2" xfId="41733" xr:uid="{92C2D9AB-2D85-4436-BB63-75B3BA87F54E}"/>
    <cellStyle name="ผลรวม 2 2 4 7 4" xfId="22708" xr:uid="{993005F9-CB99-4F71-B63C-16DB264BBF80}"/>
    <cellStyle name="ผลรวม 2 2 4 7 4 2" xfId="46504" xr:uid="{2A76F157-BB23-46C3-A36B-095BF374A1B1}"/>
    <cellStyle name="ผลรวม 2 2 4 7 5" xfId="27313" xr:uid="{05B09F39-2AE8-4577-BDA4-E2C67E7CF0B7}"/>
    <cellStyle name="ผลรวม 2 2 4 7 5 2" xfId="51079" xr:uid="{AEBB20F3-71E4-4951-977C-4DC6FBC3A3BC}"/>
    <cellStyle name="ผลรวม 2 2 4 7 6" xfId="32132" xr:uid="{7C5C1625-FFA3-4B4A-8C7F-0EE933CABE98}"/>
    <cellStyle name="ผลรวม 2 2 4 8" xfId="8319" xr:uid="{692F1482-A211-4CA2-BC76-A367355D0AAA}"/>
    <cellStyle name="ผลรวม 2 2 4 8 2" xfId="13698" xr:uid="{6A55B98E-4368-4007-BDF1-EEFF995F021D}"/>
    <cellStyle name="ผลรวม 2 2 4 8 2 2" xfId="37730" xr:uid="{95B3297B-749C-46F3-B749-110776381952}"/>
    <cellStyle name="ผลรวม 2 2 4 8 3" xfId="18434" xr:uid="{C02ADFED-945A-4652-8887-A6840C9A41CE}"/>
    <cellStyle name="ผลรวม 2 2 4 8 3 2" xfId="42464" xr:uid="{F24979F1-02E2-4DD9-9D2C-F699A939C0C9}"/>
    <cellStyle name="ผลรวม 2 2 4 8 4" xfId="23439" xr:uid="{D476CB1F-37A3-4E93-A30A-A1A18896BF59}"/>
    <cellStyle name="ผลรวม 2 2 4 8 4 2" xfId="47226" xr:uid="{2EDC59E4-846C-4980-B8E6-9B636752CC38}"/>
    <cellStyle name="ผลรวม 2 2 4 8 5" xfId="28035" xr:uid="{BE7AAB7B-D982-4939-9EDD-F77729D5F313}"/>
    <cellStyle name="ผลรวม 2 2 4 8 5 2" xfId="51801" xr:uid="{D1CC3133-9C11-4B38-9925-81EF2D16131B}"/>
    <cellStyle name="ผลรวม 2 2 4 8 6" xfId="32854" xr:uid="{A8004D85-A595-4B35-82A4-FFA6637D3B9A}"/>
    <cellStyle name="ผลรวม 2 2 4 9" xfId="9536" xr:uid="{CD96DB8E-0FF2-498A-8AF7-02C56162AD72}"/>
    <cellStyle name="ผลรวม 2 2 4 9 2" xfId="33752" xr:uid="{10D0A95B-AA5B-41F2-AE0E-5D45BAD3ED47}"/>
    <cellStyle name="ผลรวม 2 2 5" xfId="4224" xr:uid="{D848C41F-F6AF-4AEC-919D-EC1E519974A5}"/>
    <cellStyle name="ผลรวม 2 2 5 10" xfId="24214" xr:uid="{FB7B8BFA-6A24-40FB-B1D1-6AC84522E011}"/>
    <cellStyle name="ผลรวม 2 2 5 10 2" xfId="47981" xr:uid="{130D9ADA-D68B-46AE-BED2-7C893C23B780}"/>
    <cellStyle name="ผลรวม 2 2 5 11" xfId="28992" xr:uid="{73ADEED9-CE58-4008-8919-6FDDB1BD04EE}"/>
    <cellStyle name="ผลรวม 2 2 5 2" xfId="5027" xr:uid="{178AB7FA-122F-4348-8162-5C01E8E82B53}"/>
    <cellStyle name="ผลรวม 2 2 5 2 2" xfId="10407" xr:uid="{D70E6807-3CFE-4407-9546-9D84F6B1D728}"/>
    <cellStyle name="ผลรวม 2 2 5 2 2 2" xfId="34619" xr:uid="{EB134252-0372-41BB-AA59-54CABDE5B262}"/>
    <cellStyle name="ผลรวม 2 2 5 2 3" xfId="15322" xr:uid="{396A2597-4EC0-4BA3-8B7F-B17926B2956A}"/>
    <cellStyle name="ผลรวม 2 2 5 2 3 2" xfId="39352" xr:uid="{AF136318-78AC-4549-B16D-D64A5D5735A0}"/>
    <cellStyle name="ผลรวม 2 2 5 2 4" xfId="20556" xr:uid="{C7FF6FA5-72D3-4C39-BA63-5A54C2F6E2A4}"/>
    <cellStyle name="ผลรวม 2 2 5 2 4 2" xfId="44381" xr:uid="{03C48706-CB9E-4563-9DD5-9B2E8126857C}"/>
    <cellStyle name="ผลรวม 2 2 5 2 5" xfId="25190" xr:uid="{2AF37921-1726-4698-AE25-42E2DFADB8E4}"/>
    <cellStyle name="ผลรวม 2 2 5 2 5 2" xfId="48956" xr:uid="{2AAAD1F1-C0B8-4253-9A44-961441B06D5C}"/>
    <cellStyle name="ผลรวม 2 2 5 2 6" xfId="29782" xr:uid="{3722E20A-F6CF-4C6A-9BEA-E026E522C49D}"/>
    <cellStyle name="ผลรวม 2 2 5 3" xfId="6133" xr:uid="{EC4137EE-0124-406B-B1E6-629CC8D2B0BE}"/>
    <cellStyle name="ผลรวม 2 2 5 3 2" xfId="11512" xr:uid="{F47C3DD9-B6E7-4345-910A-1643567471F3}"/>
    <cellStyle name="ผลรวม 2 2 5 3 2 2" xfId="35549" xr:uid="{76C72F63-61D7-48D4-9467-CF47C5A8B67C}"/>
    <cellStyle name="ผลรวม 2 2 5 3 3" xfId="16253" xr:uid="{7B74D8AC-1707-4C17-9E87-9DF25678E816}"/>
    <cellStyle name="ผลรวม 2 2 5 3 3 2" xfId="40283" xr:uid="{C2FCD118-C975-477F-A874-5784F0CB69CA}"/>
    <cellStyle name="ผลรวม 2 2 5 3 4" xfId="21301" xr:uid="{5B0FBD95-18B1-481B-84CE-265E855296CD}"/>
    <cellStyle name="ผลรวม 2 2 5 3 4 2" xfId="45115" xr:uid="{232510A0-C867-4EAD-BEB8-4654C41C428E}"/>
    <cellStyle name="ผลรวม 2 2 5 3 5" xfId="25924" xr:uid="{2C2DBBD9-C96D-4382-B369-C6FD3300D0C0}"/>
    <cellStyle name="ผลรวม 2 2 5 3 5 2" xfId="49690" xr:uid="{597CDE76-BE62-49AE-A498-13CB33C412F7}"/>
    <cellStyle name="ผลรวม 2 2 5 3 6" xfId="30700" xr:uid="{802207EE-BCB5-41A0-991D-83D2E15B4D59}"/>
    <cellStyle name="ผลรวม 2 2 5 4" xfId="6914" xr:uid="{916582DC-9B83-4B0F-BFB2-CC4299F5761D}"/>
    <cellStyle name="ผลรวม 2 2 5 4 2" xfId="12293" xr:uid="{C1A2CE47-DE26-4A1D-86D5-8963442014B7}"/>
    <cellStyle name="ผลรวม 2 2 5 4 2 2" xfId="36327" xr:uid="{1D0CDEAE-58D8-4671-AE14-8734EF57D24D}"/>
    <cellStyle name="ผลรวม 2 2 5 4 3" xfId="17031" xr:uid="{7A7F2656-B469-4A5F-A987-81C9BA7E6121}"/>
    <cellStyle name="ผลรวม 2 2 5 4 3 2" xfId="41061" xr:uid="{46C36796-FA85-4E63-99A9-CABA6CEB9D1A}"/>
    <cellStyle name="ผลรวม 2 2 5 4 4" xfId="22037" xr:uid="{C8B409E8-1D29-4148-A4DF-B5FAE62F38E0}"/>
    <cellStyle name="ผลรวม 2 2 5 4 4 2" xfId="45842" xr:uid="{5553EAE7-3722-415D-B934-93465E4063BC}"/>
    <cellStyle name="ผลรวม 2 2 5 4 5" xfId="26651" xr:uid="{63156E28-654F-477D-BF70-859C8EB3AE30}"/>
    <cellStyle name="ผลรวม 2 2 5 4 5 2" xfId="50417" xr:uid="{52D1E4B9-8998-43A4-AEAD-36AACC95693D}"/>
    <cellStyle name="ผลรวม 2 2 5 4 6" xfId="31469" xr:uid="{1D5EAF96-F770-44F1-B763-6AC07CCE14FC}"/>
    <cellStyle name="ผลรวม 2 2 5 5" xfId="7653" xr:uid="{612346D7-D02B-42AE-8BC6-159A9F07F932}"/>
    <cellStyle name="ผลรวม 2 2 5 5 2" xfId="13032" xr:uid="{2FC82FC8-436B-48FB-9FCD-3FFC3BFA7952}"/>
    <cellStyle name="ผลรวม 2 2 5 5 2 2" xfId="37064" xr:uid="{E54D7111-237F-4C8E-A914-00358FE7C76A}"/>
    <cellStyle name="ผลรวม 2 2 5 5 3" xfId="17768" xr:uid="{110180A0-A1E4-4418-8F33-62E49EEEEC8E}"/>
    <cellStyle name="ผลรวม 2 2 5 5 3 2" xfId="41798" xr:uid="{D5102DA2-590A-4D00-BD8D-2FBBF34425D8}"/>
    <cellStyle name="ผลรวม 2 2 5 5 4" xfId="22773" xr:uid="{E2B342F5-AE06-4F09-B107-FD9D36CFD343}"/>
    <cellStyle name="ผลรวม 2 2 5 5 4 2" xfId="46569" xr:uid="{D8A16FCF-E815-46F9-90BF-E7F3C63DB8DD}"/>
    <cellStyle name="ผลรวม 2 2 5 5 5" xfId="27378" xr:uid="{B36D4A20-E377-4E63-B9AA-BBFFB54C5300}"/>
    <cellStyle name="ผลรวม 2 2 5 5 5 2" xfId="51144" xr:uid="{A67E6798-C66A-4DCA-9A93-0C4D88C58B75}"/>
    <cellStyle name="ผลรวม 2 2 5 5 6" xfId="32197" xr:uid="{01FB4B1D-AD55-451C-B0D3-88878F5E1949}"/>
    <cellStyle name="ผลรวม 2 2 5 6" xfId="8386" xr:uid="{834BF533-EFB7-46FB-ABE5-9467E110F0D6}"/>
    <cellStyle name="ผลรวม 2 2 5 6 2" xfId="13765" xr:uid="{9B1CECCD-8366-41FC-8A99-D4B4A453D86D}"/>
    <cellStyle name="ผลรวม 2 2 5 6 2 2" xfId="37795" xr:uid="{0FAE35B7-665E-4556-81CD-97150A9D7BAA}"/>
    <cellStyle name="ผลรวม 2 2 5 6 3" xfId="18499" xr:uid="{15455885-B611-4CD6-9F08-5E3E22D6EDB6}"/>
    <cellStyle name="ผลรวม 2 2 5 6 3 2" xfId="42529" xr:uid="{8EB036EE-73D8-471F-959A-26739CEECE02}"/>
    <cellStyle name="ผลรวม 2 2 5 6 4" xfId="23504" xr:uid="{F77566A3-3B7E-41DB-B103-4FB6CB4E1B72}"/>
    <cellStyle name="ผลรวม 2 2 5 6 4 2" xfId="47291" xr:uid="{2616385E-4C61-4E3B-BEE9-6130DB35DAE7}"/>
    <cellStyle name="ผลรวม 2 2 5 6 5" xfId="28100" xr:uid="{45B6CB63-B3E7-403A-B973-6436FE23883D}"/>
    <cellStyle name="ผลรวม 2 2 5 6 5 2" xfId="51866" xr:uid="{1EE83CC4-423B-4352-B986-9EEF24F129E4}"/>
    <cellStyle name="ผลรวม 2 2 5 6 6" xfId="32919" xr:uid="{A643FAA7-C5E9-4968-993C-E3D511838F7B}"/>
    <cellStyle name="ผลรวม 2 2 5 7" xfId="9606" xr:uid="{08A7093D-3DD9-4041-897F-324A087D780B}"/>
    <cellStyle name="ผลรวม 2 2 5 7 2" xfId="33820" xr:uid="{AC3A83FF-D70C-4C28-8FA7-43618314A5FD}"/>
    <cellStyle name="ผลรวม 2 2 5 8" xfId="14523" xr:uid="{58CFA1C3-C105-4320-9EA6-135190EE65FA}"/>
    <cellStyle name="ผลรวม 2 2 5 8 2" xfId="38553" xr:uid="{7AEEE329-43FC-41A2-A883-321FF9054644}"/>
    <cellStyle name="ผลรวม 2 2 5 9" xfId="19497" xr:uid="{816D2B1B-C0E3-4D66-A94B-74D00A125094}"/>
    <cellStyle name="ผลรวม 2 2 5 9 2" xfId="43336" xr:uid="{ABEAFF75-3788-4D83-9E53-40D97C0DAB02}"/>
    <cellStyle name="ผลรวม 2 2 6" xfId="4448" xr:uid="{05997F0A-A178-49D7-B20E-C13C0FAABF6B}"/>
    <cellStyle name="ผลรวม 2 2 6 10" xfId="24412" xr:uid="{25901837-E830-4E32-9935-89F73CF55D1C}"/>
    <cellStyle name="ผลรวม 2 2 6 10 2" xfId="48178" xr:uid="{DBFF545B-06A5-4642-8F04-56EA14D09887}"/>
    <cellStyle name="ผลรวม 2 2 6 11" xfId="29213" xr:uid="{16B3551E-5023-480D-9241-A2395F3E7BC8}"/>
    <cellStyle name="ผลรวม 2 2 6 2" xfId="5251" xr:uid="{99B24E95-3CE6-41F8-8CD2-5E799DBBA1CC}"/>
    <cellStyle name="ผลรวม 2 2 6 2 2" xfId="10631" xr:uid="{A86D360F-8C79-45C5-B0F1-FD530FC39934}"/>
    <cellStyle name="ผลรวม 2 2 6 2 2 2" xfId="34843" xr:uid="{F3BDF0AE-9304-4A08-8A57-A8809CD7D902}"/>
    <cellStyle name="ผลรวม 2 2 6 2 3" xfId="15546" xr:uid="{E560C543-39B7-431D-992F-857273176B59}"/>
    <cellStyle name="ผลรวม 2 2 6 2 3 2" xfId="39576" xr:uid="{D08E27E4-FC57-41C3-ACFB-65B43A845688}"/>
    <cellStyle name="ผลรวม 2 2 6 2 4" xfId="20780" xr:uid="{9DDD41CA-E779-41E5-9CB2-839DD26E6C1C}"/>
    <cellStyle name="ผลรวม 2 2 6 2 4 2" xfId="44602" xr:uid="{390ABE95-9F6C-4A1E-B790-76B372DBD237}"/>
    <cellStyle name="ผลรวม 2 2 6 2 5" xfId="25411" xr:uid="{828C6FA5-DAB3-41BB-AD67-1ACDC01FAF5F}"/>
    <cellStyle name="ผลรวม 2 2 6 2 5 2" xfId="49177" xr:uid="{3E4CE80C-B0E3-4075-B010-E035C3E305CA}"/>
    <cellStyle name="ผลรวม 2 2 6 2 6" xfId="30003" xr:uid="{F6506AAD-611C-43CB-B6C6-D00392D422DE}"/>
    <cellStyle name="ผลรวม 2 2 6 3" xfId="6357" xr:uid="{F9B6B905-F17F-4A60-AA44-6683D4947D3C}"/>
    <cellStyle name="ผลรวม 2 2 6 3 2" xfId="11736" xr:uid="{C7A7C0C9-BE03-42A3-B884-DC22B9975E3A}"/>
    <cellStyle name="ผลรวม 2 2 6 3 2 2" xfId="35773" xr:uid="{51AA08A1-BF33-497D-8E12-15835D969953}"/>
    <cellStyle name="ผลรวม 2 2 6 3 3" xfId="16477" xr:uid="{834D5208-3BDD-46FF-8465-66A6411D2545}"/>
    <cellStyle name="ผลรวม 2 2 6 3 3 2" xfId="40507" xr:uid="{26F05162-4827-4616-8F27-9D6F8FDE3D74}"/>
    <cellStyle name="ผลรวม 2 2 6 3 4" xfId="21525" xr:uid="{1DD39A69-F480-4A7A-A277-53077BBD336C}"/>
    <cellStyle name="ผลรวม 2 2 6 3 4 2" xfId="45336" xr:uid="{FB99C502-D10E-45C2-BD80-5A2A0D5138BA}"/>
    <cellStyle name="ผลรวม 2 2 6 3 5" xfId="26145" xr:uid="{CA46A147-6C75-4BC9-94EA-7601944415F7}"/>
    <cellStyle name="ผลรวม 2 2 6 3 5 2" xfId="49911" xr:uid="{B00EBC8C-DF9E-4187-B5B8-D21F70F92E6E}"/>
    <cellStyle name="ผลรวม 2 2 6 3 6" xfId="30921" xr:uid="{074EDBEE-4B45-4766-A92B-80621B770081}"/>
    <cellStyle name="ผลรวม 2 2 6 4" xfId="7138" xr:uid="{60C372CA-D117-4F62-A0C5-0E67F5CA7D85}"/>
    <cellStyle name="ผลรวม 2 2 6 4 2" xfId="12517" xr:uid="{A0148A14-EA71-4A34-9794-290CB4902667}"/>
    <cellStyle name="ผลรวม 2 2 6 4 2 2" xfId="36551" xr:uid="{F1738448-F13F-462C-B4E8-F3A1BD89D977}"/>
    <cellStyle name="ผลรวม 2 2 6 4 3" xfId="17255" xr:uid="{5A965306-D93F-4A11-90FE-077E8D02E599}"/>
    <cellStyle name="ผลรวม 2 2 6 4 3 2" xfId="41285" xr:uid="{2F51179F-3A18-40AC-823E-9B9CBEADFA6C}"/>
    <cellStyle name="ผลรวม 2 2 6 4 4" xfId="22261" xr:uid="{F8BF9795-264F-478E-AC99-BAC63F5B7B04}"/>
    <cellStyle name="ผลรวม 2 2 6 4 4 2" xfId="46063" xr:uid="{59E87309-C047-47A3-B5EF-403DF7797127}"/>
    <cellStyle name="ผลรวม 2 2 6 4 5" xfId="26872" xr:uid="{8C5A49E7-7679-4051-B81F-A8D774E611BF}"/>
    <cellStyle name="ผลรวม 2 2 6 4 5 2" xfId="50638" xr:uid="{5D91970A-045C-4AD0-B38A-540A9849AB68}"/>
    <cellStyle name="ผลรวม 2 2 6 4 6" xfId="31690" xr:uid="{9415918E-5258-48D0-8F25-9D4CCC4EDA38}"/>
    <cellStyle name="ผลรวม 2 2 6 5" xfId="7877" xr:uid="{FDAD3D4B-4FB8-4AEF-8D29-D8E11AEFA1C0}"/>
    <cellStyle name="ผลรวม 2 2 6 5 2" xfId="13256" xr:uid="{949C5536-26F2-409A-A053-BE587BD58DCD}"/>
    <cellStyle name="ผลรวม 2 2 6 5 2 2" xfId="37288" xr:uid="{7F34F0BD-176D-4DDC-A801-16108EED6E14}"/>
    <cellStyle name="ผลรวม 2 2 6 5 3" xfId="17992" xr:uid="{FAEE7EC7-DE65-4C1B-8E6D-993003024E88}"/>
    <cellStyle name="ผลรวม 2 2 6 5 3 2" xfId="42022" xr:uid="{8331A3A5-4029-4D71-9258-B94E8151E89D}"/>
    <cellStyle name="ผลรวม 2 2 6 5 4" xfId="22997" xr:uid="{3A70CCAA-1C8D-4296-ADAF-8D4C6D095A4D}"/>
    <cellStyle name="ผลรวม 2 2 6 5 4 2" xfId="46790" xr:uid="{8B4FB1B6-D51F-446C-91D7-3228D92B4AA4}"/>
    <cellStyle name="ผลรวม 2 2 6 5 5" xfId="27599" xr:uid="{EB90E7C4-B48D-499B-B27D-2261FDBC52ED}"/>
    <cellStyle name="ผลรวม 2 2 6 5 5 2" xfId="51365" xr:uid="{8300E361-C580-4E13-B713-7C769F7C9DEB}"/>
    <cellStyle name="ผลรวม 2 2 6 5 6" xfId="32418" xr:uid="{7B56312D-A698-46F4-83FB-6A81FAA28CDC}"/>
    <cellStyle name="ผลรวม 2 2 6 6" xfId="8610" xr:uid="{4F042B21-E5D2-4A78-B40F-87B1E296B68A}"/>
    <cellStyle name="ผลรวม 2 2 6 6 2" xfId="13989" xr:uid="{EE858FD5-4735-4F9B-B75E-98C1ACF351C8}"/>
    <cellStyle name="ผลรวม 2 2 6 6 2 2" xfId="38019" xr:uid="{26681D69-97B3-4F90-ABBE-379E11A5A86D}"/>
    <cellStyle name="ผลรวม 2 2 6 6 3" xfId="18723" xr:uid="{18E92142-4089-45D8-935E-22152897E691}"/>
    <cellStyle name="ผลรวม 2 2 6 6 3 2" xfId="42753" xr:uid="{D262000D-B896-4E18-9BC7-FE8C6ECE8F2A}"/>
    <cellStyle name="ผลรวม 2 2 6 6 4" xfId="23728" xr:uid="{748CCB2F-DF40-4896-ACEF-17A9466D6E10}"/>
    <cellStyle name="ผลรวม 2 2 6 6 4 2" xfId="47512" xr:uid="{264788E5-414F-42C5-87F4-55A50A784E68}"/>
    <cellStyle name="ผลรวม 2 2 6 6 5" xfId="28321" xr:uid="{0B39BA59-216E-49EE-B2AD-1AC89BBD1938}"/>
    <cellStyle name="ผลรวม 2 2 6 6 5 2" xfId="52087" xr:uid="{B232B92C-0D92-4612-8834-B30CF341BECC}"/>
    <cellStyle name="ผลรวม 2 2 6 6 6" xfId="33140" xr:uid="{730F1321-6519-4106-BB1D-4759532B6607}"/>
    <cellStyle name="ผลรวม 2 2 6 7" xfId="9830" xr:uid="{9F29C900-115D-4E2B-A9DE-5C9BDC8B0C87}"/>
    <cellStyle name="ผลรวม 2 2 6 7 2" xfId="34044" xr:uid="{CBDB1DA5-5999-4E79-8D90-5F7B0FE4F684}"/>
    <cellStyle name="ผลรวม 2 2 6 8" xfId="14747" xr:uid="{48C83FFD-062A-4EE9-9114-34059EFB5C5A}"/>
    <cellStyle name="ผลรวม 2 2 6 8 2" xfId="38777" xr:uid="{4F342932-97A4-4AA6-96AF-2255AB30620C}"/>
    <cellStyle name="ผลรวม 2 2 6 9" xfId="19721" xr:uid="{CA6DE9D7-C2E5-420E-81AD-7019C0DD3766}"/>
    <cellStyle name="ผลรวม 2 2 6 9 2" xfId="43557" xr:uid="{A41AAC60-171E-41A1-9128-E6AAFC826EF5}"/>
    <cellStyle name="ผลรวม 2 2 7" xfId="4751" xr:uid="{12799ADD-CBD1-4495-8F02-8F3DDBD601B6}"/>
    <cellStyle name="ผลรวม 2 2 7 2" xfId="10131" xr:uid="{1E5FE9A8-A377-46E7-9BA2-6C9B18C1898A}"/>
    <cellStyle name="ผลรวม 2 2 7 2 2" xfId="34345" xr:uid="{60F12F44-B08F-45BF-B1AA-8528015A0C87}"/>
    <cellStyle name="ผลรวม 2 2 7 3" xfId="15048" xr:uid="{283EB4D2-4514-4F30-8E5F-F54E10F06CAC}"/>
    <cellStyle name="ผลรวม 2 2 7 3 2" xfId="39078" xr:uid="{C8B37A73-EFC0-48CD-8FDB-8D7D7DC20307}"/>
    <cellStyle name="ผลรวม 2 2 7 4" xfId="20276" xr:uid="{97E423F3-3130-417A-941F-E86D3802D18E}"/>
    <cellStyle name="ผลรวม 2 2 7 4 2" xfId="44104" xr:uid="{156043BC-E2C6-414F-B36D-F33B54D355A8}"/>
    <cellStyle name="ผลรวม 2 2 7 5" xfId="24913" xr:uid="{99A07F2D-6F0B-47EC-827F-1D074F4BEDD5}"/>
    <cellStyle name="ผลรวม 2 2 7 5 2" xfId="48679" xr:uid="{216C320F-F365-4B8B-B751-917691D20923}"/>
    <cellStyle name="ผลรวม 2 2 7 6" xfId="29511" xr:uid="{D7031BDD-CD81-4A53-88A0-307883024517}"/>
    <cellStyle name="ผลรวม 2 2 8" xfId="5844" xr:uid="{201A39E7-7AEB-44B5-8379-439DD353AE5F}"/>
    <cellStyle name="ผลรวม 2 2 8 2" xfId="11223" xr:uid="{EF4BEBEA-D80B-4C78-9E5C-531F8E5195FC}"/>
    <cellStyle name="ผลรวม 2 2 8 2 2" xfId="35273" xr:uid="{500F78B2-9319-485B-BA2D-534A2E4D75A1}"/>
    <cellStyle name="ผลรวม 2 2 8 3" xfId="15977" xr:uid="{173CF1F3-FC56-40C8-AC2A-F79A5F5463E1}"/>
    <cellStyle name="ผลรวม 2 2 8 3 2" xfId="40007" xr:uid="{41C47802-5C7F-451A-97BF-9118F82DAD48}"/>
    <cellStyle name="ผลรวม 2 2 8 4" xfId="21022" xr:uid="{346E9C9A-637F-44E0-AFD5-736FB89415D7}"/>
    <cellStyle name="ผลรวม 2 2 8 4 2" xfId="44839" xr:uid="{D69CECED-B9AC-4F3C-8D33-17F1403C4E08}"/>
    <cellStyle name="ผลรวม 2 2 8 5" xfId="25648" xr:uid="{FC14BF92-4A53-4AB7-8E89-E0FAE48A7044}"/>
    <cellStyle name="ผลรวม 2 2 8 5 2" xfId="49414" xr:uid="{D390541F-CA4F-4033-9B9F-EC1AAB410F60}"/>
    <cellStyle name="ผลรวม 2 2 8 6" xfId="30427" xr:uid="{7721D9B4-8641-49C7-9DC4-F9C47FC9DD66}"/>
    <cellStyle name="ผลรวม 2 2 9" xfId="6634" xr:uid="{2E6DFE2F-207A-4FA9-BF8A-3F454CB9E1AD}"/>
    <cellStyle name="ผลรวม 2 2 9 2" xfId="12013" xr:uid="{5B9FE0A8-1AD4-4571-A179-D37FF754D032}"/>
    <cellStyle name="ผลรวม 2 2 9 2 2" xfId="36049" xr:uid="{DD380B83-30AC-4F65-AB2C-DE6E02638FF9}"/>
    <cellStyle name="ผลรวม 2 2 9 3" xfId="16753" xr:uid="{42ADE253-0533-4837-8DDD-BA600D18D907}"/>
    <cellStyle name="ผลรวม 2 2 9 3 2" xfId="40783" xr:uid="{104B86FF-9D6A-45F6-8BF8-0F3E4340FBB3}"/>
    <cellStyle name="ผลรวม 2 2 9 4" xfId="21760" xr:uid="{E9BC9BD2-1E28-485C-8E90-70647A818D42}"/>
    <cellStyle name="ผลรวม 2 2 9 4 2" xfId="45568" xr:uid="{E03263D8-8401-4A4A-966F-1101537255D1}"/>
    <cellStyle name="ผลรวม 2 2 9 5" xfId="26377" xr:uid="{FEE19DBB-75C8-4C08-A09E-1314016777D7}"/>
    <cellStyle name="ผลรวม 2 2 9 5 2" xfId="50143" xr:uid="{9CA7475C-B7A6-484F-8692-1438109E62A9}"/>
    <cellStyle name="ผลรวม 2 2 9 6" xfId="31194" xr:uid="{B3FA3789-675E-4216-89B8-AD753AFA96DA}"/>
    <cellStyle name="ผลรวม 2 3" xfId="2877" xr:uid="{8B91AE78-D61E-48F2-BC85-277407FB00B8}"/>
    <cellStyle name="ผลรวม 2 3 10" xfId="14352" xr:uid="{24834F59-318D-457E-B9DD-10DA47181FD2}"/>
    <cellStyle name="ผลรวม 2 3 10 2" xfId="38382" xr:uid="{9E72BB54-BFA0-4B9E-BE2A-29BAC0DB792B}"/>
    <cellStyle name="ผลรวม 2 3 11" xfId="19324" xr:uid="{AB5AAFDE-C417-4732-98F4-46BF441C1BB1}"/>
    <cellStyle name="ผลรวม 2 3 11 2" xfId="43165" xr:uid="{2E571D2A-D280-4EF4-B074-51697A5E83B9}"/>
    <cellStyle name="ผลรวม 2 3 12" xfId="24064" xr:uid="{71951CDA-1513-4633-8950-A8569DC58C77}"/>
    <cellStyle name="ผลรวม 2 3 12 2" xfId="47833" xr:uid="{BFCF1FCA-E19B-4AB3-ACF9-F563ED1B4C08}"/>
    <cellStyle name="ผลรวม 2 3 13" xfId="4043" xr:uid="{A0E9B75A-B79F-4227-AD0A-626079965CA7}"/>
    <cellStyle name="ผลรวม 2 3 14" xfId="28821" xr:uid="{C888FC64-1932-4C90-BFBE-E0F14B041D1B}"/>
    <cellStyle name="ผลรวม 2 3 2" xfId="3196" xr:uid="{0076B513-6067-431E-B690-89E87B222DCE}"/>
    <cellStyle name="ผลรวม 2 3 2 10" xfId="24308" xr:uid="{FAA0EEBE-FE4F-4D42-BBE6-16BC23FE7F89}"/>
    <cellStyle name="ผลรวม 2 3 2 10 2" xfId="48074" xr:uid="{13B8B252-A6EF-4AE5-A6CC-4AA0715198D2}"/>
    <cellStyle name="ผลรวม 2 3 2 11" xfId="4327" xr:uid="{4619443D-895D-43F3-8B37-3616E760D128}"/>
    <cellStyle name="ผลรวม 2 3 2 12" xfId="29092" xr:uid="{F35D34CA-B465-44CF-A7D3-B913FE11115C}"/>
    <cellStyle name="ผลรวม 2 3 2 2" xfId="5130" xr:uid="{1DC8379C-8827-4CBD-86D8-19C56E52165D}"/>
    <cellStyle name="ผลรวม 2 3 2 2 2" xfId="10510" xr:uid="{63FCD956-DB2E-4158-88C6-52E2CD6E862A}"/>
    <cellStyle name="ผลรวม 2 3 2 2 2 2" xfId="34722" xr:uid="{7AE3495B-6A4D-49D9-AD51-B057D742E570}"/>
    <cellStyle name="ผลรวม 2 3 2 2 3" xfId="15425" xr:uid="{E8CAF251-48AA-48E5-B2D8-0DD766BAAEF7}"/>
    <cellStyle name="ผลรวม 2 3 2 2 3 2" xfId="39455" xr:uid="{5DA2FC3F-3F86-48A4-907B-FEB0EC2BDBAA}"/>
    <cellStyle name="ผลรวม 2 3 2 2 4" xfId="20659" xr:uid="{3475BCDA-8661-49C4-9DBB-F59E6ECB645A}"/>
    <cellStyle name="ผลรวม 2 3 2 2 4 2" xfId="44481" xr:uid="{421FD8F5-6FF0-4407-9D6E-03E315D42C00}"/>
    <cellStyle name="ผลรวม 2 3 2 2 5" xfId="25290" xr:uid="{25299144-A95E-4E16-976B-C865A6D6286E}"/>
    <cellStyle name="ผลรวม 2 3 2 2 5 2" xfId="49056" xr:uid="{2BD357FB-43F9-4FA5-BBE6-E53A8ED23E7D}"/>
    <cellStyle name="ผลรวม 2 3 2 2 6" xfId="29882" xr:uid="{5CD6878C-A3E6-4EC3-B0C8-0E24267B6852}"/>
    <cellStyle name="ผลรวม 2 3 2 3" xfId="6236" xr:uid="{7F3988BC-201F-45FE-B787-8D28DB06295E}"/>
    <cellStyle name="ผลรวม 2 3 2 3 2" xfId="11615" xr:uid="{BAA3BE89-8387-4D19-90A1-1649519C84DC}"/>
    <cellStyle name="ผลรวม 2 3 2 3 2 2" xfId="35652" xr:uid="{9329D61E-4771-46E9-8950-EC790A838961}"/>
    <cellStyle name="ผลรวม 2 3 2 3 3" xfId="16356" xr:uid="{B9877298-5D8E-479B-A252-BB2D63C8A963}"/>
    <cellStyle name="ผลรวม 2 3 2 3 3 2" xfId="40386" xr:uid="{41AED4CC-52B0-4ACA-8C08-A57474DF2366}"/>
    <cellStyle name="ผลรวม 2 3 2 3 4" xfId="21404" xr:uid="{B892FD1D-90AF-45BA-9BA1-106CD95A417A}"/>
    <cellStyle name="ผลรวม 2 3 2 3 4 2" xfId="45215" xr:uid="{56A76D96-8EC8-4133-84AB-F5E7C06EF1A2}"/>
    <cellStyle name="ผลรวม 2 3 2 3 5" xfId="26024" xr:uid="{6CA6655A-4A61-48AD-AA8A-CEBC4486E2ED}"/>
    <cellStyle name="ผลรวม 2 3 2 3 5 2" xfId="49790" xr:uid="{FA2A715C-4D6B-42BB-BB9B-E977C4ADF03E}"/>
    <cellStyle name="ผลรวม 2 3 2 3 6" xfId="30800" xr:uid="{37C76447-89FF-45A0-B7C7-B472A227EFB0}"/>
    <cellStyle name="ผลรวม 2 3 2 4" xfId="7017" xr:uid="{5EDE3838-3276-4BA6-AE1F-D1EAA86CD081}"/>
    <cellStyle name="ผลรวม 2 3 2 4 2" xfId="12396" xr:uid="{1490064D-C286-42FC-82AF-E0B9B226B576}"/>
    <cellStyle name="ผลรวม 2 3 2 4 2 2" xfId="36430" xr:uid="{6FD42907-AADB-4B50-85E5-9454EAC045DB}"/>
    <cellStyle name="ผลรวม 2 3 2 4 3" xfId="17134" xr:uid="{D91637DF-3325-43BC-A8C1-118583709FBE}"/>
    <cellStyle name="ผลรวม 2 3 2 4 3 2" xfId="41164" xr:uid="{B9C5B36F-5745-40DD-815A-3A779E343992}"/>
    <cellStyle name="ผลรวม 2 3 2 4 4" xfId="22140" xr:uid="{9D3DDD24-2A28-4A53-886F-999151D20CB9}"/>
    <cellStyle name="ผลรวม 2 3 2 4 4 2" xfId="45942" xr:uid="{81CD222F-994D-44C3-8DEA-76EE0682380A}"/>
    <cellStyle name="ผลรวม 2 3 2 4 5" xfId="26751" xr:uid="{95AFF83C-DB1B-47FD-8DA3-752536273123}"/>
    <cellStyle name="ผลรวม 2 3 2 4 5 2" xfId="50517" xr:uid="{E5CA0792-A092-43AD-9886-5617EA41CA18}"/>
    <cellStyle name="ผลรวม 2 3 2 4 6" xfId="31569" xr:uid="{7E87B922-AAFD-4A00-8975-3CA13D4AFB32}"/>
    <cellStyle name="ผลรวม 2 3 2 5" xfId="7756" xr:uid="{DE9D9E0C-3DEC-4A70-A1D2-D2665A84DFC3}"/>
    <cellStyle name="ผลรวม 2 3 2 5 2" xfId="13135" xr:uid="{0FE2FE33-7E61-4AAA-950F-4A7354B54780}"/>
    <cellStyle name="ผลรวม 2 3 2 5 2 2" xfId="37167" xr:uid="{25A08179-54B1-4ADE-9B9C-100937E48A78}"/>
    <cellStyle name="ผลรวม 2 3 2 5 3" xfId="17871" xr:uid="{FE91E719-7759-4439-B033-4A86F6DD037B}"/>
    <cellStyle name="ผลรวม 2 3 2 5 3 2" xfId="41901" xr:uid="{D2BBB43E-9A25-424A-844B-5E766ABCBEB5}"/>
    <cellStyle name="ผลรวม 2 3 2 5 4" xfId="22876" xr:uid="{8DCA9BAB-0715-4EB1-BF2F-33C4CA4A3C39}"/>
    <cellStyle name="ผลรวม 2 3 2 5 4 2" xfId="46669" xr:uid="{D5D4053A-70A9-4F26-98BC-406183BC86C5}"/>
    <cellStyle name="ผลรวม 2 3 2 5 5" xfId="27478" xr:uid="{74BFE256-76AC-4308-A6EC-205EB49C4978}"/>
    <cellStyle name="ผลรวม 2 3 2 5 5 2" xfId="51244" xr:uid="{374ACA51-7BC2-4017-B494-5E76509E9025}"/>
    <cellStyle name="ผลรวม 2 3 2 5 6" xfId="32297" xr:uid="{A360F569-C4DB-4F3E-85C8-0F0E0CA1ED0E}"/>
    <cellStyle name="ผลรวม 2 3 2 6" xfId="8489" xr:uid="{484E5FE0-95B5-4BC6-853A-821A286E9A6E}"/>
    <cellStyle name="ผลรวม 2 3 2 6 2" xfId="13868" xr:uid="{1C9A955C-7F02-4668-A9B2-13337A9C1B2E}"/>
    <cellStyle name="ผลรวม 2 3 2 6 2 2" xfId="37898" xr:uid="{96254FFC-9DB3-4876-9794-9E74AF8B5D9C}"/>
    <cellStyle name="ผลรวม 2 3 2 6 3" xfId="18602" xr:uid="{7700EF32-4FD2-4A56-9349-08E52755C0C3}"/>
    <cellStyle name="ผลรวม 2 3 2 6 3 2" xfId="42632" xr:uid="{422B0418-861D-417C-A453-95D5FE476055}"/>
    <cellStyle name="ผลรวม 2 3 2 6 4" xfId="23607" xr:uid="{4555890C-5EFC-494F-B128-6AD2EA50BFA3}"/>
    <cellStyle name="ผลรวม 2 3 2 6 4 2" xfId="47391" xr:uid="{C24264B0-7FF4-4B8C-849F-AE50A941F673}"/>
    <cellStyle name="ผลรวม 2 3 2 6 5" xfId="28200" xr:uid="{5EBEB0A4-860C-4442-8CE2-D3CABCC68416}"/>
    <cellStyle name="ผลรวม 2 3 2 6 5 2" xfId="51966" xr:uid="{FDAF8E78-8B90-46B9-A8B0-2923BD7A26E8}"/>
    <cellStyle name="ผลรวม 2 3 2 6 6" xfId="33019" xr:uid="{A8E73A17-4959-4CD1-BAE6-15B6C8DC8604}"/>
    <cellStyle name="ผลรวม 2 3 2 7" xfId="9709" xr:uid="{E1377734-3D09-43FC-A9D1-D5CEF346C40C}"/>
    <cellStyle name="ผลรวม 2 3 2 7 2" xfId="33923" xr:uid="{E227F053-A41E-44C9-A03F-C01FD29012DF}"/>
    <cellStyle name="ผลรวม 2 3 2 8" xfId="14626" xr:uid="{15C269FA-C7F5-462C-8451-574D8A9DAF58}"/>
    <cellStyle name="ผลรวม 2 3 2 8 2" xfId="38656" xr:uid="{046D211D-52AB-45E5-931D-6BBCD3E97290}"/>
    <cellStyle name="ผลรวม 2 3 2 9" xfId="19600" xr:uid="{02585455-1CE4-4E23-932B-CF45DD7D0429}"/>
    <cellStyle name="ผลรวม 2 3 2 9 2" xfId="43436" xr:uid="{29EB42E7-4A3E-42D8-B439-7B6584A03D56}"/>
    <cellStyle name="ผลรวม 2 3 3" xfId="4551" xr:uid="{AEA2EA4A-1CAA-4472-8478-333AFB530BBE}"/>
    <cellStyle name="ผลรวม 2 3 3 10" xfId="24507" xr:uid="{D7071991-70F8-4B36-894B-B5516FDA58CD}"/>
    <cellStyle name="ผลรวม 2 3 3 10 2" xfId="48273" xr:uid="{D8C830F3-0FD4-4F4D-B0E2-585B33FDA6A0}"/>
    <cellStyle name="ผลรวม 2 3 3 11" xfId="29313" xr:uid="{E9A0725A-CF52-4A01-A187-0C4A036FB337}"/>
    <cellStyle name="ผลรวม 2 3 3 2" xfId="5354" xr:uid="{97FCEC50-1CBC-470F-ABBD-662FC35B7060}"/>
    <cellStyle name="ผลรวม 2 3 3 2 2" xfId="10734" xr:uid="{02A83125-CFDC-46BC-B1D2-C86B6B5F36F5}"/>
    <cellStyle name="ผลรวม 2 3 3 2 2 2" xfId="34946" xr:uid="{AF2CC681-FAB5-45A6-8A15-9F8D032CE668}"/>
    <cellStyle name="ผลรวม 2 3 3 2 3" xfId="15649" xr:uid="{898A3E4B-7CAB-479C-B5F9-505180452C33}"/>
    <cellStyle name="ผลรวม 2 3 3 2 3 2" xfId="39679" xr:uid="{45A49F31-8B3A-447E-92C8-7E2DC3FA6096}"/>
    <cellStyle name="ผลรวม 2 3 3 2 4" xfId="20883" xr:uid="{8776F00A-3FEE-494F-953A-D94B42142815}"/>
    <cellStyle name="ผลรวม 2 3 3 2 4 2" xfId="44702" xr:uid="{F366E024-17A6-423A-8527-7773BD36CF10}"/>
    <cellStyle name="ผลรวม 2 3 3 2 5" xfId="25511" xr:uid="{1CDC19A3-D689-458E-9B2E-94729988414C}"/>
    <cellStyle name="ผลรวม 2 3 3 2 5 2" xfId="49277" xr:uid="{AE27B7D8-EB53-4F82-8FAF-2859A904FFAF}"/>
    <cellStyle name="ผลรวม 2 3 3 2 6" xfId="30103" xr:uid="{3BFC48E6-3BBF-444E-9C8D-FE2CF4A43980}"/>
    <cellStyle name="ผลรวม 2 3 3 3" xfId="6460" xr:uid="{1D2B5978-2B08-4CF6-BD3D-4AF4FE66E334}"/>
    <cellStyle name="ผลรวม 2 3 3 3 2" xfId="11839" xr:uid="{C9A7C3C8-A812-4772-BDC7-F519D0EEEDFB}"/>
    <cellStyle name="ผลรวม 2 3 3 3 2 2" xfId="35876" xr:uid="{D9A2EFAD-1004-4B7A-85D6-60DC6509E925}"/>
    <cellStyle name="ผลรวม 2 3 3 3 3" xfId="16580" xr:uid="{D4083872-78D6-4828-AF43-954F92EC4C04}"/>
    <cellStyle name="ผลรวม 2 3 3 3 3 2" xfId="40610" xr:uid="{1B099564-BA46-471B-9680-C4E49FE16A97}"/>
    <cellStyle name="ผลรวม 2 3 3 3 4" xfId="21628" xr:uid="{3B12E0AB-572E-4690-8314-D9B42C8CE962}"/>
    <cellStyle name="ผลรวม 2 3 3 3 4 2" xfId="45436" xr:uid="{47BB6E2F-0452-4BC8-9296-B6043C66DA62}"/>
    <cellStyle name="ผลรวม 2 3 3 3 5" xfId="26245" xr:uid="{26277C42-5668-45A3-B0AA-D7F5319F645A}"/>
    <cellStyle name="ผลรวม 2 3 3 3 5 2" xfId="50011" xr:uid="{7968F86A-AE6B-46B0-904E-D550E8A0FA70}"/>
    <cellStyle name="ผลรวม 2 3 3 3 6" xfId="31021" xr:uid="{AC5A45D7-16D6-428B-A75A-26553EC51F3A}"/>
    <cellStyle name="ผลรวม 2 3 3 4" xfId="7241" xr:uid="{035BD257-2E1D-4E9B-8CAB-C7971D863243}"/>
    <cellStyle name="ผลรวม 2 3 3 4 2" xfId="12620" xr:uid="{46178EAE-7532-4322-A38C-33CABCFA9D1D}"/>
    <cellStyle name="ผลรวม 2 3 3 4 2 2" xfId="36654" xr:uid="{856C8C06-F50A-4140-9374-A9CA86B7BC24}"/>
    <cellStyle name="ผลรวม 2 3 3 4 3" xfId="17358" xr:uid="{2112E2AC-A740-45AD-B511-B7AC31025E91}"/>
    <cellStyle name="ผลรวม 2 3 3 4 3 2" xfId="41388" xr:uid="{44EC4D4A-1B59-4B6A-BC0C-CE1E264623CA}"/>
    <cellStyle name="ผลรวม 2 3 3 4 4" xfId="22364" xr:uid="{F6DF68B9-7841-4355-9EE4-EC196D351F91}"/>
    <cellStyle name="ผลรวม 2 3 3 4 4 2" xfId="46163" xr:uid="{135C019F-AA3E-4079-BA46-1AB6273FAA3D}"/>
    <cellStyle name="ผลรวม 2 3 3 4 5" xfId="26972" xr:uid="{2B074362-D571-419D-8C3E-C5922A856E2C}"/>
    <cellStyle name="ผลรวม 2 3 3 4 5 2" xfId="50738" xr:uid="{E85FE0EE-1A47-49F0-9F0B-3A761108CF2C}"/>
    <cellStyle name="ผลรวม 2 3 3 4 6" xfId="31790" xr:uid="{06CCAD0E-FF1A-47C3-BEC9-7E6A5D885B8B}"/>
    <cellStyle name="ผลรวม 2 3 3 5" xfId="7980" xr:uid="{D9AE4FB7-A749-4E2F-8B6A-9BA3B9015F81}"/>
    <cellStyle name="ผลรวม 2 3 3 5 2" xfId="13359" xr:uid="{4EBEC8AE-FCF2-4EC8-9F2D-2538449E6F73}"/>
    <cellStyle name="ผลรวม 2 3 3 5 2 2" xfId="37391" xr:uid="{1CDB2658-76B2-43C9-82CB-1B28DE6EC124}"/>
    <cellStyle name="ผลรวม 2 3 3 5 3" xfId="18095" xr:uid="{BACA0458-6B94-4D3E-8902-EFCB1EDE775D}"/>
    <cellStyle name="ผลรวม 2 3 3 5 3 2" xfId="42125" xr:uid="{6869EC64-B89F-48BA-8D79-DC9AD69CE49C}"/>
    <cellStyle name="ผลรวม 2 3 3 5 4" xfId="23100" xr:uid="{2046C9C4-3E60-43CD-B448-7408AB3C2C97}"/>
    <cellStyle name="ผลรวม 2 3 3 5 4 2" xfId="46890" xr:uid="{36AD9F0E-89F5-46FF-BC01-540FB5E44CB5}"/>
    <cellStyle name="ผลรวม 2 3 3 5 5" xfId="27699" xr:uid="{21E5E490-FBAD-4D5E-AC8E-F49123F0B7F6}"/>
    <cellStyle name="ผลรวม 2 3 3 5 5 2" xfId="51465" xr:uid="{82CB72FE-07EF-434D-826E-013589516BF5}"/>
    <cellStyle name="ผลรวม 2 3 3 5 6" xfId="32518" xr:uid="{CD2B94D9-1F47-445B-8AEC-6F1F629E4181}"/>
    <cellStyle name="ผลรวม 2 3 3 6" xfId="8713" xr:uid="{5E5EE52C-A501-4CA1-8FBE-2E695191E35C}"/>
    <cellStyle name="ผลรวม 2 3 3 6 2" xfId="14092" xr:uid="{443CA732-A28C-4641-B538-E9D5368B8075}"/>
    <cellStyle name="ผลรวม 2 3 3 6 2 2" xfId="38122" xr:uid="{9F38905D-D01B-48EE-B715-8E25BBF3E4C1}"/>
    <cellStyle name="ผลรวม 2 3 3 6 3" xfId="18826" xr:uid="{BBDB838F-7E93-47F9-BA7A-17443B68D4B5}"/>
    <cellStyle name="ผลรวม 2 3 3 6 3 2" xfId="42856" xr:uid="{2CDCE85B-FFCE-4D59-A55E-6C73C8342896}"/>
    <cellStyle name="ผลรวม 2 3 3 6 4" xfId="23831" xr:uid="{F1BC6CEE-B08E-4BB4-BF72-B941EEB61683}"/>
    <cellStyle name="ผลรวม 2 3 3 6 4 2" xfId="47612" xr:uid="{D32CCB7D-B741-49AB-93F5-66B0CDFDF3F0}"/>
    <cellStyle name="ผลรวม 2 3 3 6 5" xfId="28421" xr:uid="{6D2D0145-F4DA-407F-8F3B-DE2357612BC9}"/>
    <cellStyle name="ผลรวม 2 3 3 6 5 2" xfId="52187" xr:uid="{8B91EA70-8DB4-4F80-8455-700874ECB431}"/>
    <cellStyle name="ผลรวม 2 3 3 6 6" xfId="33240" xr:uid="{9370D7B6-BF52-4042-86BD-ED8FDFE7BFD6}"/>
    <cellStyle name="ผลรวม 2 3 3 7" xfId="9933" xr:uid="{504C6B66-007F-48A7-8670-702676C784AE}"/>
    <cellStyle name="ผลรวม 2 3 3 7 2" xfId="34147" xr:uid="{5D8F4C5D-5656-4AF8-8040-B09DC3A9F5EB}"/>
    <cellStyle name="ผลรวม 2 3 3 8" xfId="14850" xr:uid="{D04453C7-5C1B-4198-9D22-6154AD3D522E}"/>
    <cellStyle name="ผลรวม 2 3 3 8 2" xfId="38880" xr:uid="{44691358-FAC5-4B62-A716-4662BA73A2F0}"/>
    <cellStyle name="ผลรวม 2 3 3 9" xfId="19824" xr:uid="{7478F741-2B38-4D5A-A2E7-DB776D136946}"/>
    <cellStyle name="ผลรวม 2 3 3 9 2" xfId="43657" xr:uid="{34D829E8-9D87-4B91-8009-B529BE4FE6D2}"/>
    <cellStyle name="ผลรวม 2 3 4" xfId="4854" xr:uid="{8FEDCD07-4F31-4C52-83B0-D0BDAE04116B}"/>
    <cellStyle name="ผลรวม 2 3 4 2" xfId="10234" xr:uid="{389D7A5A-E489-43D5-A24C-1FC9B2B749EB}"/>
    <cellStyle name="ผลรวม 2 3 4 2 2" xfId="34448" xr:uid="{5CB54E0B-16DE-4DA2-83C6-730C7719FBBF}"/>
    <cellStyle name="ผลรวม 2 3 4 3" xfId="15151" xr:uid="{9215B21E-82AE-40C9-884C-484D49134EE1}"/>
    <cellStyle name="ผลรวม 2 3 4 3 2" xfId="39181" xr:uid="{94132F1F-82E4-434F-BFE4-EF4E97312706}"/>
    <cellStyle name="ผลรวม 2 3 4 4" xfId="20383" xr:uid="{1C5B3D13-EDF3-4D3D-9BCC-BECC2F2F5087}"/>
    <cellStyle name="ผลรวม 2 3 4 4 2" xfId="44208" xr:uid="{280902E1-7883-4183-A264-5AC7C57F6410}"/>
    <cellStyle name="ผลรวม 2 3 4 5" xfId="25017" xr:uid="{36D42F97-B8A5-4781-A300-61707B087D79}"/>
    <cellStyle name="ผลรวม 2 3 4 5 2" xfId="48783" xr:uid="{F4A1FBF1-BF33-4F09-8E82-7B7CE419F86F}"/>
    <cellStyle name="ผลรวม 2 3 4 6" xfId="29611" xr:uid="{3013C333-FD2B-4A08-AE18-381D54B0ECE3}"/>
    <cellStyle name="ผลรวม 2 3 5" xfId="5959" xr:uid="{DCD974F1-36D1-4018-A230-58028BB4D1A0}"/>
    <cellStyle name="ผลรวม 2 3 5 2" xfId="11338" xr:uid="{9641D24F-7940-4664-AD14-6F99CA7D5A05}"/>
    <cellStyle name="ผลรวม 2 3 5 2 2" xfId="35377" xr:uid="{74C04728-F9E4-407A-BA39-2BF7E248D989}"/>
    <cellStyle name="ผลรวม 2 3 5 3" xfId="16081" xr:uid="{E014A8B5-2D24-4BAD-9181-0614AC9BFC7C}"/>
    <cellStyle name="ผลรวม 2 3 5 3 2" xfId="40111" xr:uid="{CCB53616-13DF-437C-B34B-FE2BCFE8725B}"/>
    <cellStyle name="ผลรวม 2 3 5 4" xfId="21129" xr:uid="{1F494F0A-D44B-4198-A108-1770595C7279}"/>
    <cellStyle name="ผลรวม 2 3 5 4 2" xfId="44943" xr:uid="{AC528DAC-A2B7-458D-882C-00488A6F0234}"/>
    <cellStyle name="ผลรวม 2 3 5 5" xfId="25752" xr:uid="{D74C295F-E54C-40F4-AB9B-74BC37DBBFB0}"/>
    <cellStyle name="ผลรวม 2 3 5 5 2" xfId="49518" xr:uid="{9D8A6FE6-BBBC-45CC-91DF-D6C5B06B11ED}"/>
    <cellStyle name="ผลรวม 2 3 5 6" xfId="30528" xr:uid="{EAF90786-2DB5-4AD5-9A20-520F14F0CC53}"/>
    <cellStyle name="ผลรวม 2 3 6" xfId="6740" xr:uid="{061D6228-4FD9-4882-A9F0-BA1639005B17}"/>
    <cellStyle name="ผลรวม 2 3 6 2" xfId="12119" xr:uid="{1D451FF2-8C54-4881-957E-81AC7A14070B}"/>
    <cellStyle name="ผลรวม 2 3 6 2 2" xfId="36155" xr:uid="{DC124C77-C151-45FC-8C17-FC9697049294}"/>
    <cellStyle name="ผลรวม 2 3 6 3" xfId="16859" xr:uid="{6C117415-415D-498C-B1F9-1D0A138A3526}"/>
    <cellStyle name="ผลรวม 2 3 6 3 2" xfId="40889" xr:uid="{B4F92D7C-7E09-440E-879D-6BDF3E584ACE}"/>
    <cellStyle name="ผลรวม 2 3 6 4" xfId="21866" xr:uid="{9AC59064-B7DE-4D02-98ED-877857654081}"/>
    <cellStyle name="ผลรวม 2 3 6 4 2" xfId="45671" xr:uid="{35716E15-B383-457C-B216-DF969B4831ED}"/>
    <cellStyle name="ผลรวม 2 3 6 5" xfId="26480" xr:uid="{70795B68-8FCD-4C49-AB34-99507400323B}"/>
    <cellStyle name="ผลรวม 2 3 6 5 2" xfId="50246" xr:uid="{874899AC-BE07-4FD8-B917-A73AE5C91101}"/>
    <cellStyle name="ผลรวม 2 3 6 6" xfId="31297" xr:uid="{5F960724-1D8D-4CFE-8154-1B2B1FFEFEFC}"/>
    <cellStyle name="ผลรวม 2 3 7" xfId="7480" xr:uid="{73371A75-6FEF-42D2-9BE5-564751CD549E}"/>
    <cellStyle name="ผลรวม 2 3 7 2" xfId="12859" xr:uid="{AFEDD28E-9AC6-4F6B-8524-8965CD3B8849}"/>
    <cellStyle name="ผลรวม 2 3 7 2 2" xfId="36893" xr:uid="{CFF81C58-EE24-485C-B261-BA4023074408}"/>
    <cellStyle name="ผลรวม 2 3 7 3" xfId="17597" xr:uid="{CED39B7A-630E-4ABE-A4E7-2FA1A8E38149}"/>
    <cellStyle name="ผลรวม 2 3 7 3 2" xfId="41627" xr:uid="{29F506C1-7B17-47F4-93A6-7DB913555DE2}"/>
    <cellStyle name="ผลรวม 2 3 7 4" xfId="22602" xr:uid="{B549A5FE-CDB6-4E29-8394-6CACE4D18A9B}"/>
    <cellStyle name="ผลรวม 2 3 7 4 2" xfId="46398" xr:uid="{1F9710C4-AF9D-45D4-8C3D-53E255A06077}"/>
    <cellStyle name="ผลรวม 2 3 7 5" xfId="27207" xr:uid="{81B7881A-B27D-4A84-9817-927261447AC8}"/>
    <cellStyle name="ผลรวม 2 3 7 5 2" xfId="50973" xr:uid="{A7F23FE6-7CF6-43CD-BD38-7FC2D816CFEC}"/>
    <cellStyle name="ผลรวม 2 3 7 6" xfId="32026" xr:uid="{C3EDC969-933F-4073-B339-DC4CA3F0010E}"/>
    <cellStyle name="ผลรวม 2 3 8" xfId="8213" xr:uid="{DEE48F2F-5843-49DA-A8C8-48CB194F291F}"/>
    <cellStyle name="ผลรวม 2 3 8 2" xfId="13592" xr:uid="{342EF4D1-91DC-406D-AAE7-08597309B872}"/>
    <cellStyle name="ผลรวม 2 3 8 2 2" xfId="37624" xr:uid="{302821FD-5B76-4F50-A3E9-D15838C6021A}"/>
    <cellStyle name="ผลรวม 2 3 8 3" xfId="18328" xr:uid="{34E92D69-CF6D-49F4-8B8E-3641E44C55B5}"/>
    <cellStyle name="ผลรวม 2 3 8 3 2" xfId="42358" xr:uid="{03BB3869-D603-4322-A156-C2A8B327320D}"/>
    <cellStyle name="ผลรวม 2 3 8 4" xfId="23333" xr:uid="{F08CF7C2-6249-40F3-9FFE-86C992288D68}"/>
    <cellStyle name="ผลรวม 2 3 8 4 2" xfId="47120" xr:uid="{31E43162-9D31-46E3-8B15-6CEB86F1DD5A}"/>
    <cellStyle name="ผลรวม 2 3 8 5" xfId="27929" xr:uid="{2650BC50-84AC-43AB-B834-FA37C1B73A8B}"/>
    <cellStyle name="ผลรวม 2 3 8 5 2" xfId="51695" xr:uid="{C54D8AF4-41CE-4C46-B821-BF0D5D26FB81}"/>
    <cellStyle name="ผลรวม 2 3 8 6" xfId="32748" xr:uid="{3822BF2C-827C-47B0-ACCD-171CBCECABC5}"/>
    <cellStyle name="ผลรวม 2 3 9" xfId="9430" xr:uid="{A2D41648-2B69-47A5-9CE2-CB667D03BBDB}"/>
    <cellStyle name="ผลรวม 2 3 9 2" xfId="33646" xr:uid="{FC9DF753-FFD9-4B91-ADC8-EB54B8D2D9E7}"/>
    <cellStyle name="ผลรวม 2 4" xfId="2626" xr:uid="{7507A518-A74C-47C9-B876-FEF8BA0904A4}"/>
    <cellStyle name="ผลรวม 2 4 10" xfId="14275" xr:uid="{FCEA4BC4-0BBD-4F34-89F1-8E084E803A11}"/>
    <cellStyle name="ผลรวม 2 4 10 2" xfId="38305" xr:uid="{8E6A3DAD-7890-4091-9EE9-BE46D60F1AF0}"/>
    <cellStyle name="ผลรวม 2 4 11" xfId="19247" xr:uid="{EAAA6FA9-83F8-4ED9-98FE-05CC52542644}"/>
    <cellStyle name="ผลรวม 2 4 11 2" xfId="43090" xr:uid="{E63FD307-C0F7-4A87-8807-593BEE94C9D6}"/>
    <cellStyle name="ผลรวม 2 4 12" xfId="23994" xr:uid="{CDD7AD25-3B9A-409D-A15C-21788D8EFAC4}"/>
    <cellStyle name="ผลรวม 2 4 12 2" xfId="47763" xr:uid="{25271764-0118-49E5-8E16-6C8C7891E8FA}"/>
    <cellStyle name="ผลรวม 2 4 13" xfId="3966" xr:uid="{97457002-0AED-4BE5-9239-83FA988D929D}"/>
    <cellStyle name="ผลรวม 2 4 14" xfId="28745" xr:uid="{D13FA96F-8C89-40EB-AC1B-C3F25AB868E5}"/>
    <cellStyle name="ผลรวม 2 4 2" xfId="4250" xr:uid="{E9C13555-BB96-49FF-B493-DCA5C7969546}"/>
    <cellStyle name="ผลรวม 2 4 2 10" xfId="24237" xr:uid="{09E164D8-EF20-44E6-AC27-BD1C2F13ED90}"/>
    <cellStyle name="ผลรวม 2 4 2 10 2" xfId="48003" xr:uid="{6DEB180A-C7E5-4C60-A586-3009AC846BB0}"/>
    <cellStyle name="ผลรวม 2 4 2 11" xfId="29017" xr:uid="{56580CBA-D65B-4448-B936-E956A1C960F5}"/>
    <cellStyle name="ผลรวม 2 4 2 2" xfId="5053" xr:uid="{6CCC2A53-396E-4185-B29C-223A51A5F512}"/>
    <cellStyle name="ผลรวม 2 4 2 2 2" xfId="10433" xr:uid="{87DD5CF9-7E86-4EB7-8DCD-5AF9DF67C446}"/>
    <cellStyle name="ผลรวม 2 4 2 2 2 2" xfId="34645" xr:uid="{A6685347-F0B6-4FB5-95C2-A1DF594DB1E3}"/>
    <cellStyle name="ผลรวม 2 4 2 2 3" xfId="15348" xr:uid="{91D9AACF-53C8-4F13-BEFB-C8E00E48B439}"/>
    <cellStyle name="ผลรวม 2 4 2 2 3 2" xfId="39378" xr:uid="{6F68B42D-6230-4502-B624-B6E412E441E1}"/>
    <cellStyle name="ผลรวม 2 4 2 2 4" xfId="20582" xr:uid="{681476B9-2770-45B4-B6AB-E2DA3C522D4A}"/>
    <cellStyle name="ผลรวม 2 4 2 2 4 2" xfId="44406" xr:uid="{EAF61C7D-AA3F-47D2-9BDA-1CF8E1D669F5}"/>
    <cellStyle name="ผลรวม 2 4 2 2 5" xfId="25215" xr:uid="{1E6B3B09-D5B4-43EA-BBC9-21A00C7C3E02}"/>
    <cellStyle name="ผลรวม 2 4 2 2 5 2" xfId="48981" xr:uid="{FA44BE6A-A95A-4B21-95B9-678D0911895E}"/>
    <cellStyle name="ผลรวม 2 4 2 2 6" xfId="29807" xr:uid="{7AA25410-8057-4026-B61F-F9A6FE844157}"/>
    <cellStyle name="ผลรวม 2 4 2 3" xfId="6159" xr:uid="{48092299-42F4-4068-B4A4-72FADC653CA7}"/>
    <cellStyle name="ผลรวม 2 4 2 3 2" xfId="11538" xr:uid="{9DE8E001-517D-4AF3-BA38-30E7E5E1A4C4}"/>
    <cellStyle name="ผลรวม 2 4 2 3 2 2" xfId="35575" xr:uid="{874AB99F-6BD2-4030-A4F0-EBDD4F9031CE}"/>
    <cellStyle name="ผลรวม 2 4 2 3 3" xfId="16279" xr:uid="{55A633E3-7915-42C9-B196-51A7166CE17E}"/>
    <cellStyle name="ผลรวม 2 4 2 3 3 2" xfId="40309" xr:uid="{C8C8EBAD-A05B-4354-AEAD-A7D391AD295A}"/>
    <cellStyle name="ผลรวม 2 4 2 3 4" xfId="21327" xr:uid="{189C2177-F791-41D4-9097-BA502AFBB1A7}"/>
    <cellStyle name="ผลรวม 2 4 2 3 4 2" xfId="45140" xr:uid="{D43FC63C-5F3C-48F4-84C6-50B96B1B98E4}"/>
    <cellStyle name="ผลรวม 2 4 2 3 5" xfId="25949" xr:uid="{1376FB49-36BD-4149-9097-30F31D679114}"/>
    <cellStyle name="ผลรวม 2 4 2 3 5 2" xfId="49715" xr:uid="{79012B39-BB32-49F1-AC9C-00D9D768AF2C}"/>
    <cellStyle name="ผลรวม 2 4 2 3 6" xfId="30725" xr:uid="{7D55FB9E-6D55-46F9-9AF8-8BAD595B05D7}"/>
    <cellStyle name="ผลรวม 2 4 2 4" xfId="6940" xr:uid="{7366C6D2-A3E6-4237-AFFE-F02AFB156997}"/>
    <cellStyle name="ผลรวม 2 4 2 4 2" xfId="12319" xr:uid="{6E197DE7-F3B7-44AC-908F-6CBF8F0FC510}"/>
    <cellStyle name="ผลรวม 2 4 2 4 2 2" xfId="36353" xr:uid="{57A2CDED-E117-4785-A5E5-E8CD512E5C19}"/>
    <cellStyle name="ผลรวม 2 4 2 4 3" xfId="17057" xr:uid="{C4BEA0B9-522C-459E-B84C-554D06807921}"/>
    <cellStyle name="ผลรวม 2 4 2 4 3 2" xfId="41087" xr:uid="{5FFF8586-FE49-4A94-88CA-F079172BC19B}"/>
    <cellStyle name="ผลรวม 2 4 2 4 4" xfId="22063" xr:uid="{ACB1406C-507E-4051-8B38-A3BACA868737}"/>
    <cellStyle name="ผลรวม 2 4 2 4 4 2" xfId="45867" xr:uid="{398899EF-74FE-45D5-8194-246BFA3502DD}"/>
    <cellStyle name="ผลรวม 2 4 2 4 5" xfId="26676" xr:uid="{60D2C60D-0FFB-44AA-8586-A5E286CF014F}"/>
    <cellStyle name="ผลรวม 2 4 2 4 5 2" xfId="50442" xr:uid="{6F9C9A5E-2A6A-4144-8707-5D9E97C12140}"/>
    <cellStyle name="ผลรวม 2 4 2 4 6" xfId="31494" xr:uid="{A3351316-ED6D-412C-8A03-A733D9D49851}"/>
    <cellStyle name="ผลรวม 2 4 2 5" xfId="7679" xr:uid="{C4FF6AB3-A585-4C99-A948-C3BA6DCA0F78}"/>
    <cellStyle name="ผลรวม 2 4 2 5 2" xfId="13058" xr:uid="{0BDE2FC2-8C4D-4C05-84BB-8D9D4DD4FFDA}"/>
    <cellStyle name="ผลรวม 2 4 2 5 2 2" xfId="37090" xr:uid="{4E55E83E-9D3E-4901-9356-7FE4AB8D8E28}"/>
    <cellStyle name="ผลรวม 2 4 2 5 3" xfId="17794" xr:uid="{E67E2269-6399-4BC2-99C0-7A7FC8348A71}"/>
    <cellStyle name="ผลรวม 2 4 2 5 3 2" xfId="41824" xr:uid="{6178C436-7E8D-44DF-9077-F823C14E3647}"/>
    <cellStyle name="ผลรวม 2 4 2 5 4" xfId="22799" xr:uid="{7EF47DF3-40C1-462F-93A6-71E8BACB77C2}"/>
    <cellStyle name="ผลรวม 2 4 2 5 4 2" xfId="46594" xr:uid="{61C19AF0-C0BC-4A88-92F2-B007E55B944D}"/>
    <cellStyle name="ผลรวม 2 4 2 5 5" xfId="27403" xr:uid="{74FACDEB-1E15-4E61-BAC8-BD554253767C}"/>
    <cellStyle name="ผลรวม 2 4 2 5 5 2" xfId="51169" xr:uid="{E48D2C91-BF8F-4253-B68B-DBC21D4536A4}"/>
    <cellStyle name="ผลรวม 2 4 2 5 6" xfId="32222" xr:uid="{496B50B1-AA1A-48B6-B71C-979C005D5D56}"/>
    <cellStyle name="ผลรวม 2 4 2 6" xfId="8412" xr:uid="{2EFA95D5-6F6C-4340-B47D-EDE9E1B0F61E}"/>
    <cellStyle name="ผลรวม 2 4 2 6 2" xfId="13791" xr:uid="{DA1E6770-6901-4989-99F3-7A0934449252}"/>
    <cellStyle name="ผลรวม 2 4 2 6 2 2" xfId="37821" xr:uid="{B7C793DE-2C26-475B-80CD-A1A637A90408}"/>
    <cellStyle name="ผลรวม 2 4 2 6 3" xfId="18525" xr:uid="{9526A29A-B4F9-4155-9AAF-78F6E2B56CF7}"/>
    <cellStyle name="ผลรวม 2 4 2 6 3 2" xfId="42555" xr:uid="{484B8114-7298-4218-9FA6-456CB6B83D5F}"/>
    <cellStyle name="ผลรวม 2 4 2 6 4" xfId="23530" xr:uid="{2E657064-DD2A-4677-92AA-A1962F4D40CB}"/>
    <cellStyle name="ผลรวม 2 4 2 6 4 2" xfId="47316" xr:uid="{6473834A-C40F-4390-8B32-70A9A30E4B6C}"/>
    <cellStyle name="ผลรวม 2 4 2 6 5" xfId="28125" xr:uid="{30798C6D-00DB-4873-8F33-263A80B6ED2D}"/>
    <cellStyle name="ผลรวม 2 4 2 6 5 2" xfId="51891" xr:uid="{2D748414-D5A2-41A4-9F01-5D1E0B238064}"/>
    <cellStyle name="ผลรวม 2 4 2 6 6" xfId="32944" xr:uid="{293E64A1-C3D1-46E5-9931-6AE2632C7906}"/>
    <cellStyle name="ผลรวม 2 4 2 7" xfId="9632" xr:uid="{990F7380-5461-4507-AE59-D3C7335703FC}"/>
    <cellStyle name="ผลรวม 2 4 2 7 2" xfId="33846" xr:uid="{3F3D1E48-E74D-485D-B7CB-F418BE72BA34}"/>
    <cellStyle name="ผลรวม 2 4 2 8" xfId="14549" xr:uid="{9286FF7C-EC09-4052-8B87-B8B8E47F40AC}"/>
    <cellStyle name="ผลรวม 2 4 2 8 2" xfId="38579" xr:uid="{69C5B033-72AE-4BB8-970D-F083AD9729D7}"/>
    <cellStyle name="ผลรวม 2 4 2 9" xfId="19523" xr:uid="{C773E553-02C4-4073-87EF-C04B6B3C11C3}"/>
    <cellStyle name="ผลรวม 2 4 2 9 2" xfId="43361" xr:uid="{34D1A911-B271-4161-94BD-3B6F4B54786D}"/>
    <cellStyle name="ผลรวม 2 4 3" xfId="4474" xr:uid="{33ACB91C-09EF-45D1-9192-A988E596638D}"/>
    <cellStyle name="ผลรวม 2 4 3 10" xfId="24433" xr:uid="{1C60C939-9B48-41CE-8DE8-89A3D9053D57}"/>
    <cellStyle name="ผลรวม 2 4 3 10 2" xfId="48199" xr:uid="{49FAE890-4C0A-4135-AE3E-DA707A7D36D9}"/>
    <cellStyle name="ผลรวม 2 4 3 11" xfId="29238" xr:uid="{75982D99-D383-4EA3-9F8B-744A1C9569CF}"/>
    <cellStyle name="ผลรวม 2 4 3 2" xfId="5277" xr:uid="{C3EA3DFA-402F-46B5-9287-17C66E0B5A78}"/>
    <cellStyle name="ผลรวม 2 4 3 2 2" xfId="10657" xr:uid="{61226301-9006-42E9-B40A-BFB974DF17C4}"/>
    <cellStyle name="ผลรวม 2 4 3 2 2 2" xfId="34869" xr:uid="{13C7722C-2B9A-47B0-BEF3-1D62F6B706E2}"/>
    <cellStyle name="ผลรวม 2 4 3 2 3" xfId="15572" xr:uid="{00B8C565-5458-4EA8-867E-23F7B3C3A475}"/>
    <cellStyle name="ผลรวม 2 4 3 2 3 2" xfId="39602" xr:uid="{E0C392B3-2F12-44EE-AC36-DDCC90BF5CF3}"/>
    <cellStyle name="ผลรวม 2 4 3 2 4" xfId="20806" xr:uid="{BCCBA932-1670-4223-9BC5-C05090687BF1}"/>
    <cellStyle name="ผลรวม 2 4 3 2 4 2" xfId="44627" xr:uid="{81567C1E-AF9A-4B70-B999-EE16C6604F7E}"/>
    <cellStyle name="ผลรวม 2 4 3 2 5" xfId="25436" xr:uid="{31F6D62A-86F7-4CAD-8D0C-D9B2733FFA39}"/>
    <cellStyle name="ผลรวม 2 4 3 2 5 2" xfId="49202" xr:uid="{05C760AF-0442-4FB4-9F55-1424C6881E30}"/>
    <cellStyle name="ผลรวม 2 4 3 2 6" xfId="30028" xr:uid="{43C1FF42-F9EC-4393-8F57-E242AA0802EB}"/>
    <cellStyle name="ผลรวม 2 4 3 3" xfId="6383" xr:uid="{2C6BCCAE-BE0B-45BA-AF49-68462951A127}"/>
    <cellStyle name="ผลรวม 2 4 3 3 2" xfId="11762" xr:uid="{F1D9A98B-39DE-4AD3-A3B5-D0A22A22DEA6}"/>
    <cellStyle name="ผลรวม 2 4 3 3 2 2" xfId="35799" xr:uid="{F060E112-67C3-4412-8BB5-F0346A2FC776}"/>
    <cellStyle name="ผลรวม 2 4 3 3 3" xfId="16503" xr:uid="{1FA5DD37-D31C-47DF-8F87-155360EE3F01}"/>
    <cellStyle name="ผลรวม 2 4 3 3 3 2" xfId="40533" xr:uid="{A02D493A-CA82-4DC6-900A-85B43AB2514F}"/>
    <cellStyle name="ผลรวม 2 4 3 3 4" xfId="21551" xr:uid="{EBC5B882-C3C8-4D4B-9408-C491DD886C1D}"/>
    <cellStyle name="ผลรวม 2 4 3 3 4 2" xfId="45361" xr:uid="{CDAF665A-E254-465E-999E-F9FAA2F46F70}"/>
    <cellStyle name="ผลรวม 2 4 3 3 5" xfId="26170" xr:uid="{9FBAEB3D-A288-46C7-B882-2A2D4008B577}"/>
    <cellStyle name="ผลรวม 2 4 3 3 5 2" xfId="49936" xr:uid="{5A2FB08A-EA69-442A-928F-0A19D6596EC1}"/>
    <cellStyle name="ผลรวม 2 4 3 3 6" xfId="30946" xr:uid="{278ECCAE-B2DD-4DFC-81C7-10AB39A4A417}"/>
    <cellStyle name="ผลรวม 2 4 3 4" xfId="7164" xr:uid="{01865BC5-258C-454F-8C43-F535A8CEE459}"/>
    <cellStyle name="ผลรวม 2 4 3 4 2" xfId="12543" xr:uid="{7478DE8B-A2E1-4FA7-B683-1EB1CC035DD4}"/>
    <cellStyle name="ผลรวม 2 4 3 4 2 2" xfId="36577" xr:uid="{3A667043-4FED-4F61-898F-C6102BC5972B}"/>
    <cellStyle name="ผลรวม 2 4 3 4 3" xfId="17281" xr:uid="{58AA5EAC-5CC2-4E0F-9940-902335B8737A}"/>
    <cellStyle name="ผลรวม 2 4 3 4 3 2" xfId="41311" xr:uid="{1111D8BE-66D2-44D1-B8AD-E4613856A589}"/>
    <cellStyle name="ผลรวม 2 4 3 4 4" xfId="22287" xr:uid="{B5EB9FC7-BA0D-4E92-BA63-58431422A8CB}"/>
    <cellStyle name="ผลรวม 2 4 3 4 4 2" xfId="46088" xr:uid="{60D68765-9938-467A-96D3-634C202E4977}"/>
    <cellStyle name="ผลรวม 2 4 3 4 5" xfId="26897" xr:uid="{30C8D5A7-44E0-4642-94D1-A89657FD9011}"/>
    <cellStyle name="ผลรวม 2 4 3 4 5 2" xfId="50663" xr:uid="{821F8D3E-6EB8-4D17-8E14-B7586475BFF7}"/>
    <cellStyle name="ผลรวม 2 4 3 4 6" xfId="31715" xr:uid="{2A5856BC-392C-4EC7-9706-0F1860C574FC}"/>
    <cellStyle name="ผลรวม 2 4 3 5" xfId="7903" xr:uid="{6A182DE1-DA5E-4F64-A607-EF842101CF21}"/>
    <cellStyle name="ผลรวม 2 4 3 5 2" xfId="13282" xr:uid="{FED8A871-024F-42E0-8CDB-C32A634B7133}"/>
    <cellStyle name="ผลรวม 2 4 3 5 2 2" xfId="37314" xr:uid="{0502497B-18BC-463F-8910-A039A8C21E05}"/>
    <cellStyle name="ผลรวม 2 4 3 5 3" xfId="18018" xr:uid="{3A8D8D0E-C774-4BBE-9DCD-36D21A734A67}"/>
    <cellStyle name="ผลรวม 2 4 3 5 3 2" xfId="42048" xr:uid="{AC9F5D87-32B0-48DE-A047-B63C6210431D}"/>
    <cellStyle name="ผลรวม 2 4 3 5 4" xfId="23023" xr:uid="{738E0F3E-5FD0-4C7E-9AA4-1C29147AC4BA}"/>
    <cellStyle name="ผลรวม 2 4 3 5 4 2" xfId="46815" xr:uid="{DBAA5EDC-92C8-43AE-90BA-778B9CAE72AE}"/>
    <cellStyle name="ผลรวม 2 4 3 5 5" xfId="27624" xr:uid="{FB5E5E84-E3FD-479F-AA84-2FA72FF7BA79}"/>
    <cellStyle name="ผลรวม 2 4 3 5 5 2" xfId="51390" xr:uid="{FC9B64E2-028B-4FF0-A7EE-0633BF6B8794}"/>
    <cellStyle name="ผลรวม 2 4 3 5 6" xfId="32443" xr:uid="{D49E478C-E923-42A8-BA18-A4098F5A41E9}"/>
    <cellStyle name="ผลรวม 2 4 3 6" xfId="8636" xr:uid="{D670A23F-A5E3-4AEE-89F4-3B10737C6469}"/>
    <cellStyle name="ผลรวม 2 4 3 6 2" xfId="14015" xr:uid="{3AE5CD90-B6DE-41A8-A8DC-A3878723C77B}"/>
    <cellStyle name="ผลรวม 2 4 3 6 2 2" xfId="38045" xr:uid="{7C74ECF4-5895-4972-B864-E5932A179807}"/>
    <cellStyle name="ผลรวม 2 4 3 6 3" xfId="18749" xr:uid="{0B23C535-976C-4501-A48A-063FF259B6BB}"/>
    <cellStyle name="ผลรวม 2 4 3 6 3 2" xfId="42779" xr:uid="{6EF4562C-5A2E-4B4C-B625-91599BCCFDE1}"/>
    <cellStyle name="ผลรวม 2 4 3 6 4" xfId="23754" xr:uid="{D9123A85-E289-4EEE-A324-C40A96568FD8}"/>
    <cellStyle name="ผลรวม 2 4 3 6 4 2" xfId="47537" xr:uid="{80165CE0-947B-4B77-AD32-75310C2640BF}"/>
    <cellStyle name="ผลรวม 2 4 3 6 5" xfId="28346" xr:uid="{E3DC723E-6069-47F0-82E2-D2AB41EA54A5}"/>
    <cellStyle name="ผลรวม 2 4 3 6 5 2" xfId="52112" xr:uid="{F078A81C-CF6A-4044-9968-2C88F53C79A1}"/>
    <cellStyle name="ผลรวม 2 4 3 6 6" xfId="33165" xr:uid="{C68EA207-DD1A-43D1-B3E6-55F96687EBBE}"/>
    <cellStyle name="ผลรวม 2 4 3 7" xfId="9856" xr:uid="{7917174E-9845-473A-8361-3B9AA38F6190}"/>
    <cellStyle name="ผลรวม 2 4 3 7 2" xfId="34070" xr:uid="{7E8DECB8-D795-4BE7-A247-1B731BC940F2}"/>
    <cellStyle name="ผลรวม 2 4 3 8" xfId="14773" xr:uid="{74D21859-38A0-46EA-9BCA-1DC87A343322}"/>
    <cellStyle name="ผลรวม 2 4 3 8 2" xfId="38803" xr:uid="{03C450BA-667E-483A-86EE-BED03828E692}"/>
    <cellStyle name="ผลรวม 2 4 3 9" xfId="19747" xr:uid="{9E6DB1BA-6ECA-4615-B89F-93DE2F79E977}"/>
    <cellStyle name="ผลรวม 2 4 3 9 2" xfId="43582" xr:uid="{DC689C88-87EC-4E48-94F4-6146590A1713}"/>
    <cellStyle name="ผลรวม 2 4 4" xfId="4777" xr:uid="{D801D393-E658-4978-AE58-4A2D2E2D0C87}"/>
    <cellStyle name="ผลรวม 2 4 4 2" xfId="10157" xr:uid="{81970EC6-9F47-412C-AD2F-C4101AA8DC02}"/>
    <cellStyle name="ผลรวม 2 4 4 2 2" xfId="34371" xr:uid="{88FB90AC-FBB1-40A8-BE16-840B3D3844B3}"/>
    <cellStyle name="ผลรวม 2 4 4 3" xfId="15074" xr:uid="{70653956-1D87-436F-80BF-8A40542BEA69}"/>
    <cellStyle name="ผลรวม 2 4 4 3 2" xfId="39104" xr:uid="{65F55595-55EA-4550-8F8E-0015BBB382E8}"/>
    <cellStyle name="ผลรวม 2 4 4 4" xfId="20306" xr:uid="{480CD19F-C7E5-45AE-BB7E-CB8AD3C5A479}"/>
    <cellStyle name="ผลรวม 2 4 4 4 2" xfId="44133" xr:uid="{3B349315-A927-47F7-A0B6-7E19A9947029}"/>
    <cellStyle name="ผลรวม 2 4 4 5" xfId="24942" xr:uid="{85716C69-4C48-4D06-834B-E3365685818E}"/>
    <cellStyle name="ผลรวม 2 4 4 5 2" xfId="48708" xr:uid="{7BA01D15-C07E-4A71-9243-DE94BA50CD09}"/>
    <cellStyle name="ผลรวม 2 4 4 6" xfId="29536" xr:uid="{BC0AE194-1791-42FA-A823-02014E51BB5F}"/>
    <cellStyle name="ผลรวม 2 4 5" xfId="5882" xr:uid="{99BB9CDD-4E05-4250-BC66-2088B695277E}"/>
    <cellStyle name="ผลรวม 2 4 5 2" xfId="11261" xr:uid="{A2C36A6C-1FC6-412B-9CC2-0EA8D827E13F}"/>
    <cellStyle name="ผลรวม 2 4 5 2 2" xfId="35300" xr:uid="{AD74CDE0-D579-48ED-9F10-95D9F72E1D9B}"/>
    <cellStyle name="ผลรวม 2 4 5 3" xfId="16004" xr:uid="{545ABE2D-4FD6-4206-9350-5F983624831F}"/>
    <cellStyle name="ผลรวม 2 4 5 3 2" xfId="40034" xr:uid="{B925C3FE-1844-406A-B0D5-EDC1DE0F9F34}"/>
    <cellStyle name="ผลรวม 2 4 5 4" xfId="21052" xr:uid="{31B34F41-C058-497A-A980-877D5E2185F8}"/>
    <cellStyle name="ผลรวม 2 4 5 4 2" xfId="44868" xr:uid="{C4D685DF-B1E5-4586-9DBB-C93711A31981}"/>
    <cellStyle name="ผลรวม 2 4 5 5" xfId="25677" xr:uid="{177AA817-A1F4-43F5-84EA-3EBCCF6CEDE1}"/>
    <cellStyle name="ผลรวม 2 4 5 5 2" xfId="49443" xr:uid="{7A305B55-6F30-419E-B288-0B0601334CAF}"/>
    <cellStyle name="ผลรวม 2 4 5 6" xfId="30453" xr:uid="{B7194A3E-77B9-42C5-ACC5-86912910B933}"/>
    <cellStyle name="ผลรวม 2 4 6" xfId="6663" xr:uid="{D3F90A0E-8DF6-44C3-85AF-FA00C7DEDCDA}"/>
    <cellStyle name="ผลรวม 2 4 6 2" xfId="12042" xr:uid="{EDF80207-49FA-4226-81B2-658C47766C74}"/>
    <cellStyle name="ผลรวม 2 4 6 2 2" xfId="36078" xr:uid="{4354FB0B-9E94-4D27-A3A0-FFD5F042746D}"/>
    <cellStyle name="ผลรวม 2 4 6 3" xfId="16782" xr:uid="{D1EAB011-3876-4A00-9F3E-7D7339E3C683}"/>
    <cellStyle name="ผลรวม 2 4 6 3 2" xfId="40812" xr:uid="{4EE30626-5CF1-47F0-9CF8-D211CA0707E6}"/>
    <cellStyle name="ผลรวม 2 4 6 4" xfId="21789" xr:uid="{1E53EDF4-F820-4004-9531-0FA1FF412B37}"/>
    <cellStyle name="ผลรวม 2 4 6 4 2" xfId="45596" xr:uid="{D7F22C8F-DF6A-4AE9-90B5-EA6EE696C8FC}"/>
    <cellStyle name="ผลรวม 2 4 6 5" xfId="26405" xr:uid="{53A148D2-3AFE-49AD-BF15-9B859746FCEF}"/>
    <cellStyle name="ผลรวม 2 4 6 5 2" xfId="50171" xr:uid="{AFDD25E1-2E54-4962-A480-C341B58A418F}"/>
    <cellStyle name="ผลรวม 2 4 6 6" xfId="31222" xr:uid="{12E4AE92-1E59-4E9D-8560-41E0E71B4772}"/>
    <cellStyle name="ผลรวม 2 4 7" xfId="7403" xr:uid="{522E6B9B-B833-4A46-A47B-AAF5F1F3D29B}"/>
    <cellStyle name="ผลรวม 2 4 7 2" xfId="12782" xr:uid="{3E1FA1DC-59C3-4F3A-BCD2-0C084E02309D}"/>
    <cellStyle name="ผลรวม 2 4 7 2 2" xfId="36816" xr:uid="{FBF8AD52-42B3-41E5-B6C7-A3982F60FA79}"/>
    <cellStyle name="ผลรวม 2 4 7 3" xfId="17520" xr:uid="{8C732D59-4DD7-4757-BCDB-A75676F31E44}"/>
    <cellStyle name="ผลรวม 2 4 7 3 2" xfId="41550" xr:uid="{51653EB6-3E4B-4CB1-9FBA-245C01976267}"/>
    <cellStyle name="ผลรวม 2 4 7 4" xfId="22525" xr:uid="{06C0C116-8F17-4A11-9B0E-BCEA1C73A901}"/>
    <cellStyle name="ผลรวม 2 4 7 4 2" xfId="46323" xr:uid="{1A32D94C-3204-4CF7-89E7-0635E47D12FD}"/>
    <cellStyle name="ผลรวม 2 4 7 5" xfId="27132" xr:uid="{908C633D-D3A5-4D2D-AF93-D06EDEE8E95E}"/>
    <cellStyle name="ผลรวม 2 4 7 5 2" xfId="50898" xr:uid="{D7C0F270-5387-4F6A-96FC-A73BD50B0672}"/>
    <cellStyle name="ผลรวม 2 4 7 6" xfId="31951" xr:uid="{D7318845-99A3-4752-A02B-DCEE53946AE2}"/>
    <cellStyle name="ผลรวม 2 4 8" xfId="8136" xr:uid="{C0C6738C-298C-4C32-A772-D7584A5A751C}"/>
    <cellStyle name="ผลรวม 2 4 8 2" xfId="13515" xr:uid="{8525066A-D500-4EB0-BEAA-092640A1C5DE}"/>
    <cellStyle name="ผลรวม 2 4 8 2 2" xfId="37547" xr:uid="{C996082F-3A44-4DF4-BA1A-F26FC30465E8}"/>
    <cellStyle name="ผลรวม 2 4 8 3" xfId="18251" xr:uid="{648CA346-8291-4243-9826-5F11480FCE3E}"/>
    <cellStyle name="ผลรวม 2 4 8 3 2" xfId="42281" xr:uid="{1158D1BD-B131-4745-9E83-55808DE387FD}"/>
    <cellStyle name="ผลรวม 2 4 8 4" xfId="23256" xr:uid="{0EFA4A45-893A-4476-8EE4-F1271462D4FC}"/>
    <cellStyle name="ผลรวม 2 4 8 4 2" xfId="47045" xr:uid="{AC5AF528-4F59-46FB-BC0D-1B34266B7BF6}"/>
    <cellStyle name="ผลรวม 2 4 8 5" xfId="27854" xr:uid="{78126E8F-9748-4225-B15C-CDC7CF2783DD}"/>
    <cellStyle name="ผลรวม 2 4 8 5 2" xfId="51620" xr:uid="{F2E19645-4DC8-416A-8297-BB348BAFB5E8}"/>
    <cellStyle name="ผลรวม 2 4 8 6" xfId="32673" xr:uid="{1B08890F-64E3-4196-B980-54E8132708F9}"/>
    <cellStyle name="ผลรวม 2 4 9" xfId="9353" xr:uid="{0F1D66AE-3E7C-4DFA-89F6-1D19FF0A44D9}"/>
    <cellStyle name="ผลรวม 2 4 9 2" xfId="33569" xr:uid="{2A8F99CE-2EC7-4FD6-8D53-A26D11618FD3}"/>
    <cellStyle name="ผลรวม 2 5" xfId="4047" xr:uid="{55FEE4FD-CA4D-4EED-AF3A-0EC3AFF16E11}"/>
    <cellStyle name="ผลรวม 2 5 10" xfId="14356" xr:uid="{D180067E-3B84-44A3-BAA8-913B00DFD931}"/>
    <cellStyle name="ผลรวม 2 5 10 2" xfId="38386" xr:uid="{5B635FB4-61AD-4A5D-A94B-565831843F95}"/>
    <cellStyle name="ผลรวม 2 5 11" xfId="19328" xr:uid="{68A97A40-3E7F-4701-9CAA-142809F33DE8}"/>
    <cellStyle name="ผลรวม 2 5 11 2" xfId="43169" xr:uid="{02CDBB67-F160-4E61-90C6-2701A56CF050}"/>
    <cellStyle name="ผลรวม 2 5 12" xfId="24068" xr:uid="{BCDF6EF5-3051-47D2-887D-D949947AEC7E}"/>
    <cellStyle name="ผลรวม 2 5 12 2" xfId="47837" xr:uid="{D594FC4B-3A88-4C1C-BD12-972ED4459E03}"/>
    <cellStyle name="ผลรวม 2 5 13" xfId="28825" xr:uid="{83C60B87-3849-4EF4-87C1-608B9A695D02}"/>
    <cellStyle name="ผลรวม 2 5 2" xfId="4331" xr:uid="{12DE8A40-1CE5-4914-A18B-E051ACB47046}"/>
    <cellStyle name="ผลรวม 2 5 2 10" xfId="24312" xr:uid="{28F66D78-4D6E-43C8-B962-4DB1875E7034}"/>
    <cellStyle name="ผลรวม 2 5 2 10 2" xfId="48078" xr:uid="{4741BCD7-C7AD-4D48-802E-4C82ABC4AAF2}"/>
    <cellStyle name="ผลรวม 2 5 2 11" xfId="29096" xr:uid="{EE2B456E-B96A-455A-801E-3674E5BC8FCA}"/>
    <cellStyle name="ผลรวม 2 5 2 2" xfId="5134" xr:uid="{0F681D94-5720-484C-B1DC-C1F39BD8A594}"/>
    <cellStyle name="ผลรวม 2 5 2 2 2" xfId="10514" xr:uid="{E0DC64BD-3545-45D9-92C5-9265BD7EA4E3}"/>
    <cellStyle name="ผลรวม 2 5 2 2 2 2" xfId="34726" xr:uid="{F70A4823-C2EF-4A49-974E-1EB561EA82F4}"/>
    <cellStyle name="ผลรวม 2 5 2 2 3" xfId="15429" xr:uid="{87BA1730-CA6D-4115-B686-9923B69ABD93}"/>
    <cellStyle name="ผลรวม 2 5 2 2 3 2" xfId="39459" xr:uid="{EA1FC72C-3193-43D3-878F-6312DDE1FA3F}"/>
    <cellStyle name="ผลรวม 2 5 2 2 4" xfId="20663" xr:uid="{113E2849-CD95-4F23-8908-8E38EC5BB374}"/>
    <cellStyle name="ผลรวม 2 5 2 2 4 2" xfId="44485" xr:uid="{25D060BA-4856-4611-9FDB-3756614B9645}"/>
    <cellStyle name="ผลรวม 2 5 2 2 5" xfId="25294" xr:uid="{B1ACABE5-8823-43F8-9CAB-DE9AE88284F3}"/>
    <cellStyle name="ผลรวม 2 5 2 2 5 2" xfId="49060" xr:uid="{09506ACE-CFF0-41D0-96C3-D0341CAC4FB1}"/>
    <cellStyle name="ผลรวม 2 5 2 2 6" xfId="29886" xr:uid="{4F045DE2-2A4F-4711-B3C5-64D0A9C67233}"/>
    <cellStyle name="ผลรวม 2 5 2 3" xfId="6240" xr:uid="{22D16E74-BED7-4C85-B32A-6686CE107BE1}"/>
    <cellStyle name="ผลรวม 2 5 2 3 2" xfId="11619" xr:uid="{2ECDFB16-D23D-42B4-B88A-3B8C965F495D}"/>
    <cellStyle name="ผลรวม 2 5 2 3 2 2" xfId="35656" xr:uid="{EF8108E4-7032-462A-A83F-CBF05117ED73}"/>
    <cellStyle name="ผลรวม 2 5 2 3 3" xfId="16360" xr:uid="{30503EB6-403E-415D-9897-2B52E0050585}"/>
    <cellStyle name="ผลรวม 2 5 2 3 3 2" xfId="40390" xr:uid="{714EDECF-510A-486A-9EF1-445379428221}"/>
    <cellStyle name="ผลรวม 2 5 2 3 4" xfId="21408" xr:uid="{B22C487D-F3C9-4C75-BBDE-DD1E92C9C47B}"/>
    <cellStyle name="ผลรวม 2 5 2 3 4 2" xfId="45219" xr:uid="{99C6B80D-B917-434C-B95E-88D0F33BCB09}"/>
    <cellStyle name="ผลรวม 2 5 2 3 5" xfId="26028" xr:uid="{85531662-E344-4690-9185-74D57FF9CD7B}"/>
    <cellStyle name="ผลรวม 2 5 2 3 5 2" xfId="49794" xr:uid="{C3E33B16-D33E-4FDC-B3E5-A8F7D4DFB952}"/>
    <cellStyle name="ผลรวม 2 5 2 3 6" xfId="30804" xr:uid="{A7F428E8-9D9B-4762-BB01-82256166AE2D}"/>
    <cellStyle name="ผลรวม 2 5 2 4" xfId="7021" xr:uid="{9A072B83-523A-499B-BFAD-851AAFD4A6B1}"/>
    <cellStyle name="ผลรวม 2 5 2 4 2" xfId="12400" xr:uid="{6CEDAF63-F747-4F4D-B7C8-A673CA05E4B8}"/>
    <cellStyle name="ผลรวม 2 5 2 4 2 2" xfId="36434" xr:uid="{1B5C7A1D-C3FC-41D0-870E-FF0FE3479DB0}"/>
    <cellStyle name="ผลรวม 2 5 2 4 3" xfId="17138" xr:uid="{2F7FBE38-E6A0-4EC5-BE13-8252FA3892FD}"/>
    <cellStyle name="ผลรวม 2 5 2 4 3 2" xfId="41168" xr:uid="{133FB98F-AA7B-4F2D-8120-0C05152851CD}"/>
    <cellStyle name="ผลรวม 2 5 2 4 4" xfId="22144" xr:uid="{7027F0D0-46A1-42B8-9AA1-70B4CA161F67}"/>
    <cellStyle name="ผลรวม 2 5 2 4 4 2" xfId="45946" xr:uid="{32CDA799-81F6-4599-B17D-2D13C84BD37D}"/>
    <cellStyle name="ผลรวม 2 5 2 4 5" xfId="26755" xr:uid="{12B7F14B-E89B-42C3-8399-ED8B3D3BD186}"/>
    <cellStyle name="ผลรวม 2 5 2 4 5 2" xfId="50521" xr:uid="{E9C82716-6A95-48FA-82BE-474F6539320D}"/>
    <cellStyle name="ผลรวม 2 5 2 4 6" xfId="31573" xr:uid="{A4AD58DF-9451-4BF4-8601-923290F6209E}"/>
    <cellStyle name="ผลรวม 2 5 2 5" xfId="7760" xr:uid="{1F53493C-D863-43E4-B77A-677BD819E144}"/>
    <cellStyle name="ผลรวม 2 5 2 5 2" xfId="13139" xr:uid="{8D8FAB74-C778-4204-81FE-53C6CB7C6A8C}"/>
    <cellStyle name="ผลรวม 2 5 2 5 2 2" xfId="37171" xr:uid="{7B2724BE-C52C-4FD5-AB34-98E47935B91A}"/>
    <cellStyle name="ผลรวม 2 5 2 5 3" xfId="17875" xr:uid="{71444ABD-10A9-4D45-AE40-DAC8303EEE19}"/>
    <cellStyle name="ผลรวม 2 5 2 5 3 2" xfId="41905" xr:uid="{8BE817BE-92C5-4CEE-89E8-A924284634D5}"/>
    <cellStyle name="ผลรวม 2 5 2 5 4" xfId="22880" xr:uid="{76B2B332-8865-4D96-9CCB-A33E050821A3}"/>
    <cellStyle name="ผลรวม 2 5 2 5 4 2" xfId="46673" xr:uid="{686F4133-7124-43F5-9622-AFE0642BB92F}"/>
    <cellStyle name="ผลรวม 2 5 2 5 5" xfId="27482" xr:uid="{5A56C394-3468-4D09-8E03-1CC6DCE30D89}"/>
    <cellStyle name="ผลรวม 2 5 2 5 5 2" xfId="51248" xr:uid="{4F5D3593-15C9-415F-9153-0EB02C2BC84A}"/>
    <cellStyle name="ผลรวม 2 5 2 5 6" xfId="32301" xr:uid="{DDCDB409-F908-4212-B241-082831D4A007}"/>
    <cellStyle name="ผลรวม 2 5 2 6" xfId="8493" xr:uid="{EBFD1874-60A8-4D5B-A5A9-0AF8D6FB67E6}"/>
    <cellStyle name="ผลรวม 2 5 2 6 2" xfId="13872" xr:uid="{FA4ECC50-647F-4D15-89AD-62A5480170B8}"/>
    <cellStyle name="ผลรวม 2 5 2 6 2 2" xfId="37902" xr:uid="{91CF8686-758F-42AD-B206-82A48565BF60}"/>
    <cellStyle name="ผลรวม 2 5 2 6 3" xfId="18606" xr:uid="{D7C59439-7843-40AB-B989-5C2596B3ABA6}"/>
    <cellStyle name="ผลรวม 2 5 2 6 3 2" xfId="42636" xr:uid="{39BEC85F-C17E-4A1B-A8A0-BC2C0C182881}"/>
    <cellStyle name="ผลรวม 2 5 2 6 4" xfId="23611" xr:uid="{3B76EDA7-988A-4E5E-B2AC-55C48C7870BB}"/>
    <cellStyle name="ผลรวม 2 5 2 6 4 2" xfId="47395" xr:uid="{43334EA3-23C6-4C9C-8278-50D36158044E}"/>
    <cellStyle name="ผลรวม 2 5 2 6 5" xfId="28204" xr:uid="{8A2556F5-A809-45A6-AFBC-6E87BD5DB192}"/>
    <cellStyle name="ผลรวม 2 5 2 6 5 2" xfId="51970" xr:uid="{173B125A-BAD0-45E7-A0D2-34CAC2CF10F1}"/>
    <cellStyle name="ผลรวม 2 5 2 6 6" xfId="33023" xr:uid="{02D28B29-C38A-4ADB-8B7F-86B5ADA1723E}"/>
    <cellStyle name="ผลรวม 2 5 2 7" xfId="9713" xr:uid="{CF6012FE-2F8C-4B47-AF78-71805B1E0371}"/>
    <cellStyle name="ผลรวม 2 5 2 7 2" xfId="33927" xr:uid="{4C34E6EB-054D-43AA-ADDF-3CDDEB1EE1C3}"/>
    <cellStyle name="ผลรวม 2 5 2 8" xfId="14630" xr:uid="{A9C82351-4486-4067-A463-01F38B512978}"/>
    <cellStyle name="ผลรวม 2 5 2 8 2" xfId="38660" xr:uid="{B1DFF0F1-58B1-4A76-B0BA-64406AD37442}"/>
    <cellStyle name="ผลรวม 2 5 2 9" xfId="19604" xr:uid="{938C1C3E-E088-4561-AD9F-2C3A69E29E46}"/>
    <cellStyle name="ผลรวม 2 5 2 9 2" xfId="43440" xr:uid="{3799C6D1-8688-43AB-8312-5DD2F837A377}"/>
    <cellStyle name="ผลรวม 2 5 3" xfId="4555" xr:uid="{1CCCB940-18A2-4BD5-B102-6C5BC4D3FD6B}"/>
    <cellStyle name="ผลรวม 2 5 3 10" xfId="24511" xr:uid="{69B531D2-4562-4601-B46F-538F419D4738}"/>
    <cellStyle name="ผลรวม 2 5 3 10 2" xfId="48277" xr:uid="{019E3D17-014D-4A03-9C0F-199E03999137}"/>
    <cellStyle name="ผลรวม 2 5 3 11" xfId="29317" xr:uid="{8BFC416F-D42B-449B-83EB-4E7B40536E16}"/>
    <cellStyle name="ผลรวม 2 5 3 2" xfId="5358" xr:uid="{374E7B19-8D5F-4869-A6A6-606A95960881}"/>
    <cellStyle name="ผลรวม 2 5 3 2 2" xfId="10738" xr:uid="{AF3FF4D0-D83E-4B31-B193-EDDCDED8D30B}"/>
    <cellStyle name="ผลรวม 2 5 3 2 2 2" xfId="34950" xr:uid="{09A8F158-CD68-45F9-885E-92F122A7396C}"/>
    <cellStyle name="ผลรวม 2 5 3 2 3" xfId="15653" xr:uid="{C13F2088-3582-45E6-9FFC-44E076BABA2D}"/>
    <cellStyle name="ผลรวม 2 5 3 2 3 2" xfId="39683" xr:uid="{F7966D73-3C83-4202-8B60-E7DFF41C0B92}"/>
    <cellStyle name="ผลรวม 2 5 3 2 4" xfId="20887" xr:uid="{F62193F2-39F2-4837-BAC5-4A721DEC3D6A}"/>
    <cellStyle name="ผลรวม 2 5 3 2 4 2" xfId="44706" xr:uid="{189D4163-ADD5-4151-B954-D8F8AC064CBE}"/>
    <cellStyle name="ผลรวม 2 5 3 2 5" xfId="25515" xr:uid="{CEEBC957-7C25-4A4C-A6CC-2DA9416636FC}"/>
    <cellStyle name="ผลรวม 2 5 3 2 5 2" xfId="49281" xr:uid="{8E539DAD-6321-4E13-B694-6E2D40C54CF7}"/>
    <cellStyle name="ผลรวม 2 5 3 2 6" xfId="30107" xr:uid="{0D94385B-F242-4787-B925-5E2178760DB5}"/>
    <cellStyle name="ผลรวม 2 5 3 3" xfId="6464" xr:uid="{74B07754-1B70-416F-8C87-F44318B7F14A}"/>
    <cellStyle name="ผลรวม 2 5 3 3 2" xfId="11843" xr:uid="{332710F4-E7D4-48F0-ADF9-FBA622C6807F}"/>
    <cellStyle name="ผลรวม 2 5 3 3 2 2" xfId="35880" xr:uid="{7D8813FF-529A-4333-BDE0-19FF014BCD2E}"/>
    <cellStyle name="ผลรวม 2 5 3 3 3" xfId="16584" xr:uid="{607AF73C-0BC6-4065-9F52-AB5F32AAEC07}"/>
    <cellStyle name="ผลรวม 2 5 3 3 3 2" xfId="40614" xr:uid="{58D473B2-9CF2-47D5-9D64-476FDCCD7119}"/>
    <cellStyle name="ผลรวม 2 5 3 3 4" xfId="21632" xr:uid="{19B5BF9E-9FE7-426A-9B05-6E5DFDAABF66}"/>
    <cellStyle name="ผลรวม 2 5 3 3 4 2" xfId="45440" xr:uid="{C1615C0F-8F3C-4F07-AFDC-E7D7623EDFD8}"/>
    <cellStyle name="ผลรวม 2 5 3 3 5" xfId="26249" xr:uid="{D509B401-962F-408B-ADE4-87CC42B3DBB1}"/>
    <cellStyle name="ผลรวม 2 5 3 3 5 2" xfId="50015" xr:uid="{3AE773CA-3C44-47AB-A9C6-1ED02DC8B33A}"/>
    <cellStyle name="ผลรวม 2 5 3 3 6" xfId="31025" xr:uid="{114B4BAB-E06F-40A4-B223-DA06A61D2ED8}"/>
    <cellStyle name="ผลรวม 2 5 3 4" xfId="7245" xr:uid="{68815A04-1D74-4D8C-9961-1B0FF471496E}"/>
    <cellStyle name="ผลรวม 2 5 3 4 2" xfId="12624" xr:uid="{A264266E-D0DB-414A-A632-2161957E66AA}"/>
    <cellStyle name="ผลรวม 2 5 3 4 2 2" xfId="36658" xr:uid="{7EBACE33-E540-4224-9E00-C3744678BE5B}"/>
    <cellStyle name="ผลรวม 2 5 3 4 3" xfId="17362" xr:uid="{6970E143-45DF-4709-87D9-51852B7C4523}"/>
    <cellStyle name="ผลรวม 2 5 3 4 3 2" xfId="41392" xr:uid="{0385C9FE-74DD-4674-B09C-47EAA0163BEB}"/>
    <cellStyle name="ผลรวม 2 5 3 4 4" xfId="22368" xr:uid="{08E4BD9C-6398-4EDF-947B-3D4D089A18F6}"/>
    <cellStyle name="ผลรวม 2 5 3 4 4 2" xfId="46167" xr:uid="{AE7A739D-82DD-4385-801F-CCBF121930F3}"/>
    <cellStyle name="ผลรวม 2 5 3 4 5" xfId="26976" xr:uid="{5FB08BB2-8394-4316-8E56-37C317C0C964}"/>
    <cellStyle name="ผลรวม 2 5 3 4 5 2" xfId="50742" xr:uid="{86DE23B8-D352-41E5-A68E-BA4D83E048B3}"/>
    <cellStyle name="ผลรวม 2 5 3 4 6" xfId="31794" xr:uid="{280B90E4-5B8A-4976-AAEC-2D7075550331}"/>
    <cellStyle name="ผลรวม 2 5 3 5" xfId="7984" xr:uid="{4666B1B9-C353-4B8C-8A2F-FEDABB58B56D}"/>
    <cellStyle name="ผลรวม 2 5 3 5 2" xfId="13363" xr:uid="{B025FD80-D357-4574-BC00-5D17FA62C0ED}"/>
    <cellStyle name="ผลรวม 2 5 3 5 2 2" xfId="37395" xr:uid="{557A11E8-2949-4FDE-B75F-FB23C41A3A02}"/>
    <cellStyle name="ผลรวม 2 5 3 5 3" xfId="18099" xr:uid="{C2BEB397-364A-4AD2-B24D-5BA4C16382CC}"/>
    <cellStyle name="ผลรวม 2 5 3 5 3 2" xfId="42129" xr:uid="{DC0E2B3C-A1AE-4FC5-A122-55565254FCA6}"/>
    <cellStyle name="ผลรวม 2 5 3 5 4" xfId="23104" xr:uid="{29BE4C65-E7AE-4D68-9B18-444B18B5CB44}"/>
    <cellStyle name="ผลรวม 2 5 3 5 4 2" xfId="46894" xr:uid="{1155E687-ADA1-4341-89FA-F402A3B7F21D}"/>
    <cellStyle name="ผลรวม 2 5 3 5 5" xfId="27703" xr:uid="{A637EA91-0B42-43E1-B703-3966E88366B8}"/>
    <cellStyle name="ผลรวม 2 5 3 5 5 2" xfId="51469" xr:uid="{0AF17868-66C5-4780-B299-8A61F8D43FBC}"/>
    <cellStyle name="ผลรวม 2 5 3 5 6" xfId="32522" xr:uid="{D6C81D3D-7D3A-4F7F-9129-6B6B6455B9FB}"/>
    <cellStyle name="ผลรวม 2 5 3 6" xfId="8717" xr:uid="{E8CEFD9E-6419-4A7F-A11C-BB1F4C127D94}"/>
    <cellStyle name="ผลรวม 2 5 3 6 2" xfId="14096" xr:uid="{5A52B991-4FC8-405E-A72F-DCBC8E7C7152}"/>
    <cellStyle name="ผลรวม 2 5 3 6 2 2" xfId="38126" xr:uid="{8F7CE410-2611-4B1E-AF65-C1EC4231BEC6}"/>
    <cellStyle name="ผลรวม 2 5 3 6 3" xfId="18830" xr:uid="{E6355908-4A89-4B2B-BC68-4B490428E06A}"/>
    <cellStyle name="ผลรวม 2 5 3 6 3 2" xfId="42860" xr:uid="{CCA5A365-55D8-4BC8-B52C-000455978221}"/>
    <cellStyle name="ผลรวม 2 5 3 6 4" xfId="23835" xr:uid="{0E4C3D47-4E57-4C8E-84CD-F836196E1E4E}"/>
    <cellStyle name="ผลรวม 2 5 3 6 4 2" xfId="47616" xr:uid="{124DB884-D92E-4ECC-884F-017FD19936A6}"/>
    <cellStyle name="ผลรวม 2 5 3 6 5" xfId="28425" xr:uid="{A4146FA7-81B7-401A-994A-32EC31611B22}"/>
    <cellStyle name="ผลรวม 2 5 3 6 5 2" xfId="52191" xr:uid="{A6BA2AB3-754D-4038-8B9D-A5ECBA66CD17}"/>
    <cellStyle name="ผลรวม 2 5 3 6 6" xfId="33244" xr:uid="{2F85B31D-22EE-4A66-BDF5-7DCA23D6EE4C}"/>
    <cellStyle name="ผลรวม 2 5 3 7" xfId="9937" xr:uid="{5D7C48A9-E22E-467A-A6AC-2D2353D1B476}"/>
    <cellStyle name="ผลรวม 2 5 3 7 2" xfId="34151" xr:uid="{9207C7AC-5435-4C36-BA90-4704BE9046B6}"/>
    <cellStyle name="ผลรวม 2 5 3 8" xfId="14854" xr:uid="{02BE556E-DDC1-4CC9-A6B5-75D6F0A455D9}"/>
    <cellStyle name="ผลรวม 2 5 3 8 2" xfId="38884" xr:uid="{8246FE78-0F35-46BA-85FF-746D61E7A68E}"/>
    <cellStyle name="ผลรวม 2 5 3 9" xfId="19828" xr:uid="{D968195D-1664-446B-8EC8-F78C142C16CD}"/>
    <cellStyle name="ผลรวม 2 5 3 9 2" xfId="43661" xr:uid="{6A4599EF-B0B0-4726-81C7-90AD28CA5D76}"/>
    <cellStyle name="ผลรวม 2 5 4" xfId="4858" xr:uid="{98AE25D0-856A-452A-A54C-440A7E11B64F}"/>
    <cellStyle name="ผลรวม 2 5 4 2" xfId="10238" xr:uid="{2F31CB6F-F51F-411E-AA9F-A2A691E3A81C}"/>
    <cellStyle name="ผลรวม 2 5 4 2 2" xfId="34452" xr:uid="{20ABC262-F2AF-42BB-B088-EB07AFFA3473}"/>
    <cellStyle name="ผลรวม 2 5 4 3" xfId="15155" xr:uid="{AD757AF7-C3FA-46E4-B236-307CD7E98F44}"/>
    <cellStyle name="ผลรวม 2 5 4 3 2" xfId="39185" xr:uid="{EBBA8676-6A94-4CE0-AE5C-D388A669FB29}"/>
    <cellStyle name="ผลรวม 2 5 4 4" xfId="20387" xr:uid="{C4B8EA66-BB57-420B-B1CD-30AFD20CC12D}"/>
    <cellStyle name="ผลรวม 2 5 4 4 2" xfId="44212" xr:uid="{56CE5583-6E12-4283-A82D-D8C6EA5E0FCB}"/>
    <cellStyle name="ผลรวม 2 5 4 5" xfId="25021" xr:uid="{C0263DEB-C518-4F04-8F54-54E27369CE41}"/>
    <cellStyle name="ผลรวม 2 5 4 5 2" xfId="48787" xr:uid="{832060BE-AB0B-4D29-846D-72BB1780FC2E}"/>
    <cellStyle name="ผลรวม 2 5 4 6" xfId="29615" xr:uid="{1C779EAC-B3A1-4A26-94A9-0666A17FE3FD}"/>
    <cellStyle name="ผลรวม 2 5 5" xfId="5963" xr:uid="{70138576-3970-496D-ABA1-81DF15A808DB}"/>
    <cellStyle name="ผลรวม 2 5 5 2" xfId="11342" xr:uid="{1292AD5C-1650-47AF-BDC7-2008C0623015}"/>
    <cellStyle name="ผลรวม 2 5 5 2 2" xfId="35381" xr:uid="{54BE7CA3-8A62-4734-BCE2-C535B2701FC2}"/>
    <cellStyle name="ผลรวม 2 5 5 3" xfId="16085" xr:uid="{A9D63A27-4816-45B2-B180-D5983629C2D9}"/>
    <cellStyle name="ผลรวม 2 5 5 3 2" xfId="40115" xr:uid="{3EFF9D9D-BEDD-4016-A1E1-A6D5D77E7B27}"/>
    <cellStyle name="ผลรวม 2 5 5 4" xfId="21133" xr:uid="{76900C89-84A5-4D32-816E-9AD65EC61114}"/>
    <cellStyle name="ผลรวม 2 5 5 4 2" xfId="44947" xr:uid="{E22E3D9D-118C-4C25-9DCA-1EF6D9F2C278}"/>
    <cellStyle name="ผลรวม 2 5 5 5" xfId="25756" xr:uid="{78C155A6-295F-4BEE-8E81-2BF4AECD5613}"/>
    <cellStyle name="ผลรวม 2 5 5 5 2" xfId="49522" xr:uid="{2EAC63A0-C1D3-4B82-9388-A86D20864ACA}"/>
    <cellStyle name="ผลรวม 2 5 5 6" xfId="30532" xr:uid="{882EFB47-74CA-49F2-8EFB-E21B893C5F35}"/>
    <cellStyle name="ผลรวม 2 5 6" xfId="6744" xr:uid="{ECC4216F-E6D5-4A5E-9604-F7C4ECB7C9BB}"/>
    <cellStyle name="ผลรวม 2 5 6 2" xfId="12123" xr:uid="{FF9397C3-6B6F-41E0-B997-AE4DEF45CE19}"/>
    <cellStyle name="ผลรวม 2 5 6 2 2" xfId="36159" xr:uid="{1E8DFDF3-26A2-4D5A-8962-6F1A98F6DAD4}"/>
    <cellStyle name="ผลรวม 2 5 6 3" xfId="16863" xr:uid="{5DA2E08C-19AD-4F6F-9D09-413893A895E7}"/>
    <cellStyle name="ผลรวม 2 5 6 3 2" xfId="40893" xr:uid="{18415040-B617-4F16-9F73-9A2B428F3190}"/>
    <cellStyle name="ผลรวม 2 5 6 4" xfId="21870" xr:uid="{C54531A6-08C3-49F8-A4E5-4F2DBD8CD4C2}"/>
    <cellStyle name="ผลรวม 2 5 6 4 2" xfId="45675" xr:uid="{B91049C9-F1A3-4C8C-8171-2ACCDB4BC1E1}"/>
    <cellStyle name="ผลรวม 2 5 6 5" xfId="26484" xr:uid="{273BAED1-F0B0-4419-8534-9029C4AF6287}"/>
    <cellStyle name="ผลรวม 2 5 6 5 2" xfId="50250" xr:uid="{E277562C-AAF9-4C5F-AE62-9D5E52B049DC}"/>
    <cellStyle name="ผลรวม 2 5 6 6" xfId="31301" xr:uid="{5DFB9F68-71A1-4C3A-B3DF-900F89616593}"/>
    <cellStyle name="ผลรวม 2 5 7" xfId="7484" xr:uid="{936C6555-DCD6-40C9-89D1-293EFAF3EFA1}"/>
    <cellStyle name="ผลรวม 2 5 7 2" xfId="12863" xr:uid="{723DA860-5A77-47D1-9B48-51D43BA23B89}"/>
    <cellStyle name="ผลรวม 2 5 7 2 2" xfId="36897" xr:uid="{DFB13E5B-3896-475E-B2E1-008CAFA61060}"/>
    <cellStyle name="ผลรวม 2 5 7 3" xfId="17601" xr:uid="{79C79B8C-75DA-4CDE-98FC-FC95F5B504C7}"/>
    <cellStyle name="ผลรวม 2 5 7 3 2" xfId="41631" xr:uid="{03C7BAD5-AF66-4175-A66D-6072EAAAD2FB}"/>
    <cellStyle name="ผลรวม 2 5 7 4" xfId="22606" xr:uid="{A2A11F18-63E7-4BB9-A2D9-AB125BF621D3}"/>
    <cellStyle name="ผลรวม 2 5 7 4 2" xfId="46402" xr:uid="{A48AEE31-571A-48E8-B978-EDE0363499B7}"/>
    <cellStyle name="ผลรวม 2 5 7 5" xfId="27211" xr:uid="{DCB0DBFC-4D21-4F43-A717-0B9120896EC7}"/>
    <cellStyle name="ผลรวม 2 5 7 5 2" xfId="50977" xr:uid="{CD62A9B6-CD43-458E-BBC5-66FB5FB3C0B7}"/>
    <cellStyle name="ผลรวม 2 5 7 6" xfId="32030" xr:uid="{CE8F6294-6603-4AA8-95D2-8631729A073E}"/>
    <cellStyle name="ผลรวม 2 5 8" xfId="8217" xr:uid="{088DAB17-7F2B-43A5-869F-3DA493A637E6}"/>
    <cellStyle name="ผลรวม 2 5 8 2" xfId="13596" xr:uid="{5C3896B4-FAF5-4268-AB51-9E4F1D4AAC15}"/>
    <cellStyle name="ผลรวม 2 5 8 2 2" xfId="37628" xr:uid="{39B7CF36-1E5A-4D63-B587-EDA8043D0506}"/>
    <cellStyle name="ผลรวม 2 5 8 3" xfId="18332" xr:uid="{FB75DDC5-D3C9-4491-89DE-8B26CB7957B6}"/>
    <cellStyle name="ผลรวม 2 5 8 3 2" xfId="42362" xr:uid="{DC333CED-1188-42F6-AAF9-2EC98DFDF0F6}"/>
    <cellStyle name="ผลรวม 2 5 8 4" xfId="23337" xr:uid="{687ECDCB-B8E7-4A1B-8C61-8DAA432F9111}"/>
    <cellStyle name="ผลรวม 2 5 8 4 2" xfId="47124" xr:uid="{E3861BDD-6649-4759-B198-47D9B8C6A443}"/>
    <cellStyle name="ผลรวม 2 5 8 5" xfId="27933" xr:uid="{1644BF23-BF6E-40DF-B2EA-3FDFE480A48F}"/>
    <cellStyle name="ผลรวม 2 5 8 5 2" xfId="51699" xr:uid="{EA7C58D3-F145-4332-B810-8FA8BA5DC0BC}"/>
    <cellStyle name="ผลรวม 2 5 8 6" xfId="32752" xr:uid="{4AE41904-D9EC-44D8-8729-F4BE812F155B}"/>
    <cellStyle name="ผลรวม 2 5 9" xfId="9434" xr:uid="{8411A807-3666-42A5-93C2-72C9AB068706}"/>
    <cellStyle name="ผลรวม 2 5 9 2" xfId="33650" xr:uid="{F8C7D49D-4FDB-49E6-9F91-D2A3858E28FE}"/>
    <cellStyle name="ผลรวม 2 6" xfId="3775" xr:uid="{14337EB1-27B5-46B3-9324-BBB334A361B0}"/>
    <cellStyle name="ผลรวม 2 6 2" xfId="9160" xr:uid="{6BB13D64-76E5-4913-9323-F4DDE339818E}"/>
    <cellStyle name="ผลรวม 2 6 2 2" xfId="33484" xr:uid="{F853C12B-4688-4CB8-B028-2C2C81F26822}"/>
    <cellStyle name="ผลรวม 2 6 3" xfId="14205" xr:uid="{A481D364-565F-4F57-A041-412FE759FBAF}"/>
    <cellStyle name="ผลรวม 2 6 3 2" xfId="38235" xr:uid="{CDFBCC7E-3219-405B-B683-9E7CB439FC8A}"/>
    <cellStyle name="ผลรวม 2 6 4" xfId="20156" xr:uid="{A4F8E2CA-883D-48E1-8FF5-4EAA9F6B6710}"/>
    <cellStyle name="ผลรวม 2 6 4 2" xfId="43984" xr:uid="{5C6CA9EE-5EC9-4009-80B9-8DE21E3CA72D}"/>
    <cellStyle name="ผลรวม 2 6 5" xfId="28675" xr:uid="{CBF9E87E-FAF1-43DE-A204-0E97DC618359}"/>
    <cellStyle name="ผลรวม 2 7" xfId="4705" xr:uid="{A41CB851-76D8-4DB8-BAEB-F1AA20BF42A8}"/>
    <cellStyle name="ผลรวม 2 7 2" xfId="10085" xr:uid="{E65693C3-E57F-4002-9176-1876514391D2}"/>
    <cellStyle name="ผลรวม 2 7 2 2" xfId="34299" xr:uid="{6A151E16-1CDC-4C17-8D56-30F24BB6B758}"/>
    <cellStyle name="ผลรวม 2 7 3" xfId="15002" xr:uid="{C01F3453-8E25-4429-85ED-0A92614EA357}"/>
    <cellStyle name="ผลรวม 2 7 3 2" xfId="39032" xr:uid="{B88DD113-AE92-4668-8846-3833D166BE40}"/>
    <cellStyle name="ผลรวม 2 7 4" xfId="19943" xr:uid="{54A6891B-8E28-4FFF-BF5C-3DA3B2271E58}"/>
    <cellStyle name="ผลรวม 2 7 4 2" xfId="43776" xr:uid="{B2783D65-951D-4F0B-B783-C46E651A7533}"/>
    <cellStyle name="ผลรวม 2 7 5" xfId="24623" xr:uid="{658EDDB5-C4AA-4A60-897A-952AB21A1D33}"/>
    <cellStyle name="ผลรวม 2 7 5 2" xfId="48389" xr:uid="{D9C52958-18FD-436A-84A2-7569D5CDA3E0}"/>
    <cellStyle name="ผลรวม 2 7 6" xfId="29465" xr:uid="{60C98813-7078-437A-8D03-0E82503F9813}"/>
    <cellStyle name="ผลรวม 2 8" xfId="5669" xr:uid="{A1563E79-EAA3-4F75-B288-F39988F18566}"/>
    <cellStyle name="ผลรวม 2 8 2" xfId="11048" xr:uid="{48C8C6AA-E972-4F28-8339-4820D1ABF612}"/>
    <cellStyle name="ผลรวม 2 8 2 2" xfId="35195" xr:uid="{BDE02059-8511-4558-A9E4-01EBC2A46353}"/>
    <cellStyle name="ผลรวม 2 8 3" xfId="15899" xr:uid="{A7E24FCF-05ED-419B-849A-9F60B9312C1C}"/>
    <cellStyle name="ผลรวม 2 8 3 2" xfId="39929" xr:uid="{3DB36E97-8C56-4807-A91D-1A8371757D08}"/>
    <cellStyle name="ผลรวม 2 8 4" xfId="20199" xr:uid="{FB2BF2C0-39AC-4475-9F76-53CD9DC79F7E}"/>
    <cellStyle name="ผลรวม 2 8 4 2" xfId="44027" xr:uid="{1708320D-BC8B-42D2-A614-A7DEE7814F1A}"/>
    <cellStyle name="ผลรวม 2 8 5" xfId="24836" xr:uid="{E7394454-D0E0-41AA-B261-CC20DA313F61}"/>
    <cellStyle name="ผลรวม 2 8 5 2" xfId="48602" xr:uid="{DF487FFC-1FCC-4097-A892-E3FDA3BEC31E}"/>
    <cellStyle name="ผลรวม 2 8 6" xfId="30351" xr:uid="{04138CAC-243D-462C-92D6-D56A11034C85}"/>
    <cellStyle name="ผลรวม 2 9" xfId="5509" xr:uid="{137DD575-50A7-4EC7-9B2A-7E04B6E23F74}"/>
    <cellStyle name="ผลรวม 2 9 2" xfId="10889" xr:uid="{EB10337D-7A41-46DD-A250-711217BD91EB}"/>
    <cellStyle name="ผลรวม 2 9 2 2" xfId="35083" xr:uid="{C32034F3-2845-489E-BFE7-08BD141C9985}"/>
    <cellStyle name="ผลรวม 2 9 3" xfId="15786" xr:uid="{913787C1-72DA-4AFE-BD54-173D7AD48D3D}"/>
    <cellStyle name="ผลรวม 2 9 3 2" xfId="39816" xr:uid="{E303909F-8FEA-49B9-AD86-732BA5DF4135}"/>
    <cellStyle name="ผลรวม 2 9 4" xfId="20253" xr:uid="{2402340A-8A10-4466-A9E2-876CE5D4EF11}"/>
    <cellStyle name="ผลรวม 2 9 4 2" xfId="44081" xr:uid="{D9965775-593F-4694-9B6B-866CD1729E18}"/>
    <cellStyle name="ผลรวม 2 9 5" xfId="24890" xr:uid="{1E20F79C-5259-4760-975B-E877F9E4EA8F}"/>
    <cellStyle name="ผลรวม 2 9 5 2" xfId="48656" xr:uid="{E7BC21F6-B383-48F4-8570-12D388B2C363}"/>
    <cellStyle name="ผลรวม 2 9 6" xfId="30240" xr:uid="{D799E6AD-C3AF-488D-B274-648FB3D3C87B}"/>
    <cellStyle name="ผลรวม 3" xfId="3135" xr:uid="{2F8A0069-569E-41F1-8C7B-3A2C1D52EB1B}"/>
    <cellStyle name="ผลรวม 3 10" xfId="6638" xr:uid="{59746817-D272-4DD6-B4C7-C63CCF8DFF45}"/>
    <cellStyle name="ผลรวม 3 10 2" xfId="12017" xr:uid="{79493951-FDBA-44F9-9A08-2EB90DE25736}"/>
    <cellStyle name="ผลรวม 3 10 2 2" xfId="36053" xr:uid="{7E64078D-FACC-4832-A8F5-8D8CF8E7A57E}"/>
    <cellStyle name="ผลรวม 3 10 3" xfId="16757" xr:uid="{C4C6219D-8979-4B9F-ADD2-217AB4D4D75E}"/>
    <cellStyle name="ผลรวม 3 10 3 2" xfId="40787" xr:uid="{6FA72878-8333-4A4D-81BF-7F7F31687FFC}"/>
    <cellStyle name="ผลรวม 3 10 4" xfId="22500" xr:uid="{061C51DE-4842-4056-94AF-F8DB7CCA9AC6}"/>
    <cellStyle name="ผลรวม 3 10 4 2" xfId="46299" xr:uid="{D067D92D-77FE-47EC-8BEF-928DB9C8E32F}"/>
    <cellStyle name="ผลรวม 3 10 5" xfId="27108" xr:uid="{B3B7CF5C-EFC7-45CB-9A37-DACE08AEE060}"/>
    <cellStyle name="ผลรวม 3 10 5 2" xfId="50874" xr:uid="{3452F63C-4733-4A9D-B0D3-28A2A133E496}"/>
    <cellStyle name="ผลรวม 3 10 6" xfId="31198" xr:uid="{A7319084-4176-4963-94FD-6D37CC8BE054}"/>
    <cellStyle name="ผลรวม 3 11" xfId="7379" xr:uid="{50087CA9-72CF-43FC-AFC5-E9630A5155E8}"/>
    <cellStyle name="ผลรวม 3 11 2" xfId="12758" xr:uid="{A0C2DC5D-BC69-4B52-BFE6-287A15E1CFBF}"/>
    <cellStyle name="ผลรวม 3 11 2 2" xfId="36792" xr:uid="{1C1DC9BC-AE28-4A21-BC04-A8E9BB10C6E7}"/>
    <cellStyle name="ผลรวม 3 11 3" xfId="17496" xr:uid="{442EB6A2-9F9D-4AFE-BF03-13338203C4B4}"/>
    <cellStyle name="ผลรวม 3 11 3 2" xfId="41526" xr:uid="{A728C6A1-7868-4823-BC85-E01B2D6473BE}"/>
    <cellStyle name="ผลรวม 3 11 4" xfId="23233" xr:uid="{960EA6EE-E744-4EB4-93C5-986B66C4B294}"/>
    <cellStyle name="ผลรวม 3 11 4 2" xfId="47023" xr:uid="{2C6C4BDE-3E4C-481B-A3A5-3D84B7E1CB87}"/>
    <cellStyle name="ผลรวม 3 11 5" xfId="27832" xr:uid="{86844DEE-ABFC-493C-8C33-9616C9FF6A5A}"/>
    <cellStyle name="ผลรวม 3 11 5 2" xfId="51598" xr:uid="{441B437F-6B13-40D5-9B57-9C59DAF9A60A}"/>
    <cellStyle name="ผลรวม 3 11 6" xfId="31928" xr:uid="{44DCEA4F-B71A-4918-9F45-17A25F8F6CCF}"/>
    <cellStyle name="ผลรวม 3 12" xfId="8113" xr:uid="{3B000BDC-07A7-422E-A373-82470C546CB8}"/>
    <cellStyle name="ผลรวม 3 12 2" xfId="13492" xr:uid="{00FF0E6E-FB0A-4678-B375-50792B86D46C}"/>
    <cellStyle name="ผลรวม 3 12 2 2" xfId="37524" xr:uid="{E95D0AA0-9161-4A97-8F40-86BD0507FE1C}"/>
    <cellStyle name="ผลรวม 3 12 3" xfId="18228" xr:uid="{03ED6F67-9C4B-402E-9CDA-F546A84157C0}"/>
    <cellStyle name="ผลรวม 3 12 3 2" xfId="42258" xr:uid="{EA78A2FA-28A9-477F-B67D-A0292D3A2839}"/>
    <cellStyle name="ผลรวม 3 12 4" xfId="32651" xr:uid="{325F3F63-3A85-4F8D-ABB8-5DDD7CF08619}"/>
    <cellStyle name="ผลรวม 3 13" xfId="8994" xr:uid="{62E8D261-5EB5-40EB-BD98-AD85D1648D7A}"/>
    <cellStyle name="ผลรวม 3 13 2" xfId="33400" xr:uid="{1C324175-02FF-44F6-83E1-2B201CB6CD98}"/>
    <cellStyle name="ผลรวม 3 14" xfId="8882" xr:uid="{4172FC76-53A7-456F-9DB6-763244953A7B}"/>
    <cellStyle name="ผลรวม 3 14 2" xfId="33361" xr:uid="{61A7F24F-6B3A-49BE-A37D-879AA3151754}"/>
    <cellStyle name="ผลรวม 3 15" xfId="19216" xr:uid="{6CFDBF55-44D4-4AD2-ACE5-1561823C8D47}"/>
    <cellStyle name="ผลรวม 3 15 2" xfId="43068" xr:uid="{34960947-A1E0-4E97-9FDE-35A6EA543912}"/>
    <cellStyle name="ผลรวม 3 16" xfId="23981" xr:uid="{9D930A5B-F473-4EE1-9374-1D02595D0402}"/>
    <cellStyle name="ผลรวม 3 16 2" xfId="47750" xr:uid="{9BA84FA7-1DAC-4085-878F-2B499D0E9904}"/>
    <cellStyle name="ผลรวม 3 17" xfId="3446" xr:uid="{79011E6D-7C7C-4FDD-80A5-782D0410C28B}"/>
    <cellStyle name="ผลรวม 3 18" xfId="3318" xr:uid="{0773DEFC-97DA-47FA-9A03-C504F59680F8}"/>
    <cellStyle name="ผลรวม 3 2" xfId="3240" xr:uid="{E2D5853F-69C7-4AB6-96DE-0AEAF6251441}"/>
    <cellStyle name="ผลรวม 3 2 10" xfId="14417" xr:uid="{4F16145C-4B06-43BA-AEA3-B636172CA046}"/>
    <cellStyle name="ผลรวม 3 2 10 2" xfId="38447" xr:uid="{CD716F83-229A-4885-89E7-91DD983C70EF}"/>
    <cellStyle name="ผลรวม 3 2 11" xfId="19389" xr:uid="{38FB2DE8-8564-4D3D-9F7C-BB884CE741F6}"/>
    <cellStyle name="ผลรวม 3 2 11 2" xfId="43230" xr:uid="{529F0895-CC88-417A-ABE3-7AFD698D8158}"/>
    <cellStyle name="ผลรวม 3 2 12" xfId="24116" xr:uid="{98BE6E1C-B276-4FD1-9586-0D965590EE0D}"/>
    <cellStyle name="ผลรวม 3 2 12 2" xfId="47885" xr:uid="{6F8C1C24-F944-45E8-8AAC-3AAF9C61AACD}"/>
    <cellStyle name="ผลรวม 3 2 13" xfId="4108" xr:uid="{E8E25B7C-BC04-4936-A5E7-080B2F3FE899}"/>
    <cellStyle name="ผลรวม 3 2 14" xfId="28886" xr:uid="{C4B0C0C9-4562-45EB-9DA3-56502FAA63EF}"/>
    <cellStyle name="ผลรวม 3 2 2" xfId="4391" xr:uid="{B76D8142-2ED8-4277-83CD-71D22691493C}"/>
    <cellStyle name="ผลรวม 3 2 2 10" xfId="24364" xr:uid="{6D63A302-EFA4-4950-A2D7-AAB3ADA6C034}"/>
    <cellStyle name="ผลรวม 3 2 2 10 2" xfId="48130" xr:uid="{FF6734A5-B2F9-420B-A363-D576982E068C}"/>
    <cellStyle name="ผลรวม 3 2 2 11" xfId="29156" xr:uid="{821DCA3D-9EA6-497E-A6BE-557C746F4B2D}"/>
    <cellStyle name="ผลรวม 3 2 2 2" xfId="5194" xr:uid="{0AAE8518-518F-402C-B8F6-287F5EBDEADD}"/>
    <cellStyle name="ผลรวม 3 2 2 2 2" xfId="10574" xr:uid="{7514CDED-739D-49CE-9A43-E3278D77DCBC}"/>
    <cellStyle name="ผลรวม 3 2 2 2 2 2" xfId="34786" xr:uid="{577413E4-C089-4F6F-B164-5194EA4B5CAC}"/>
    <cellStyle name="ผลรวม 3 2 2 2 3" xfId="15489" xr:uid="{1700E52B-7B8F-4363-85D4-B30AA57FA7E6}"/>
    <cellStyle name="ผลรวม 3 2 2 2 3 2" xfId="39519" xr:uid="{68FA71BD-D81E-4F94-BF19-306FE20FA623}"/>
    <cellStyle name="ผลรวม 3 2 2 2 4" xfId="20723" xr:uid="{496973D7-EE0F-4460-87BA-8A85D3C56FC0}"/>
    <cellStyle name="ผลรวม 3 2 2 2 4 2" xfId="44545" xr:uid="{AD23154D-D4B3-49C5-8FE0-557B4F8B386E}"/>
    <cellStyle name="ผลรวม 3 2 2 2 5" xfId="25354" xr:uid="{1E42E458-D186-43CC-85B4-DB016E0EE1F4}"/>
    <cellStyle name="ผลรวม 3 2 2 2 5 2" xfId="49120" xr:uid="{F958C5E1-AAC1-4363-8F06-14F44197C198}"/>
    <cellStyle name="ผลรวม 3 2 2 2 6" xfId="29946" xr:uid="{B3A019BD-BAC0-4F0B-AFC0-9C4C6E874697}"/>
    <cellStyle name="ผลรวม 3 2 2 3" xfId="6300" xr:uid="{77154906-C4EC-490A-A715-5B3C4E4CFF90}"/>
    <cellStyle name="ผลรวม 3 2 2 3 2" xfId="11679" xr:uid="{E8003850-583D-4E5D-B685-AFBEFC9A6478}"/>
    <cellStyle name="ผลรวม 3 2 2 3 2 2" xfId="35716" xr:uid="{91122247-3DA6-472F-B5AB-D12BA50481F3}"/>
    <cellStyle name="ผลรวม 3 2 2 3 3" xfId="16420" xr:uid="{3105E538-5FA0-4CCA-AA38-EBED493B022E}"/>
    <cellStyle name="ผลรวม 3 2 2 3 3 2" xfId="40450" xr:uid="{1537DC4B-85B4-4D66-BC4D-7BCBF9CC5A33}"/>
    <cellStyle name="ผลรวม 3 2 2 3 4" xfId="21468" xr:uid="{24D22F71-958F-4B65-8B1A-6116F6B2B189}"/>
    <cellStyle name="ผลรวม 3 2 2 3 4 2" xfId="45279" xr:uid="{1EC3E0C8-FC5B-4BF8-9349-90BDAEB5623F}"/>
    <cellStyle name="ผลรวม 3 2 2 3 5" xfId="26088" xr:uid="{A4DA6524-3F2A-43A6-8F1E-5F2F0ED30A38}"/>
    <cellStyle name="ผลรวม 3 2 2 3 5 2" xfId="49854" xr:uid="{CAFFF4E2-B72D-40A8-9E3A-9A86BCC3D7CB}"/>
    <cellStyle name="ผลรวม 3 2 2 3 6" xfId="30864" xr:uid="{DA3BFC8A-715F-4F73-AC57-ACD124E37D08}"/>
    <cellStyle name="ผลรวม 3 2 2 4" xfId="7081" xr:uid="{C0319AA8-F6C6-402D-BDED-BDACCD31DB6C}"/>
    <cellStyle name="ผลรวม 3 2 2 4 2" xfId="12460" xr:uid="{B2C81AE0-A5F9-499E-9EAE-E8497D3BFF6F}"/>
    <cellStyle name="ผลรวม 3 2 2 4 2 2" xfId="36494" xr:uid="{EF750065-7931-4EE1-B9EE-7D63F281E2D8}"/>
    <cellStyle name="ผลรวม 3 2 2 4 3" xfId="17198" xr:uid="{F76E02E9-453A-4430-99DD-20F65877177A}"/>
    <cellStyle name="ผลรวม 3 2 2 4 3 2" xfId="41228" xr:uid="{2352BD28-42E0-40BC-9487-41D80601882A}"/>
    <cellStyle name="ผลรวม 3 2 2 4 4" xfId="22204" xr:uid="{05F5B1F7-8D88-4BA4-BB98-B74F5269BACB}"/>
    <cellStyle name="ผลรวม 3 2 2 4 4 2" xfId="46006" xr:uid="{4F671359-B923-41D2-B34C-C227DF997867}"/>
    <cellStyle name="ผลรวม 3 2 2 4 5" xfId="26815" xr:uid="{F5A04A1A-C5A4-48AB-AE5B-A3CADD0AC3E0}"/>
    <cellStyle name="ผลรวม 3 2 2 4 5 2" xfId="50581" xr:uid="{294B59F3-0B2D-4067-B74A-C2A358207206}"/>
    <cellStyle name="ผลรวม 3 2 2 4 6" xfId="31633" xr:uid="{A4810658-A8E0-4FFA-AC71-1D896E67A0C9}"/>
    <cellStyle name="ผลรวม 3 2 2 5" xfId="7820" xr:uid="{07B60A23-BEAF-481C-99A3-409C76CCC082}"/>
    <cellStyle name="ผลรวม 3 2 2 5 2" xfId="13199" xr:uid="{A452631B-8E77-47A6-BF40-CE07913ADEAE}"/>
    <cellStyle name="ผลรวม 3 2 2 5 2 2" xfId="37231" xr:uid="{C41D9F83-3070-44AB-A2D0-0D91ACFF3128}"/>
    <cellStyle name="ผลรวม 3 2 2 5 3" xfId="17935" xr:uid="{604A1FD8-CE5A-4E99-89E6-A240D10DDDAC}"/>
    <cellStyle name="ผลรวม 3 2 2 5 3 2" xfId="41965" xr:uid="{AF58E015-5C11-489B-9084-4F3107A14FCD}"/>
    <cellStyle name="ผลรวม 3 2 2 5 4" xfId="22940" xr:uid="{29A1A28D-20A1-4F57-9D75-4DE1D2F755B8}"/>
    <cellStyle name="ผลรวม 3 2 2 5 4 2" xfId="46733" xr:uid="{90B82D06-0857-47E8-8523-EF98953ED9A8}"/>
    <cellStyle name="ผลรวม 3 2 2 5 5" xfId="27542" xr:uid="{F6E47BD3-E831-4E50-9E79-1E1C7136FC48}"/>
    <cellStyle name="ผลรวม 3 2 2 5 5 2" xfId="51308" xr:uid="{AC73B41E-C2CF-4997-AB23-351B09AE5B7F}"/>
    <cellStyle name="ผลรวม 3 2 2 5 6" xfId="32361" xr:uid="{B435EBD1-9A30-4F2A-804A-A1C471140720}"/>
    <cellStyle name="ผลรวม 3 2 2 6" xfId="8553" xr:uid="{C960B837-1ECC-42B4-A7F3-02DB0E34913F}"/>
    <cellStyle name="ผลรวม 3 2 2 6 2" xfId="13932" xr:uid="{AE8EC869-C10E-4602-9193-6F5897ED0F9C}"/>
    <cellStyle name="ผลรวม 3 2 2 6 2 2" xfId="37962" xr:uid="{D3B7DF83-9B4C-41D5-9071-2175775454D7}"/>
    <cellStyle name="ผลรวม 3 2 2 6 3" xfId="18666" xr:uid="{C5AC9E20-1BE5-4D40-8AEE-C522E490AA22}"/>
    <cellStyle name="ผลรวม 3 2 2 6 3 2" xfId="42696" xr:uid="{C4EA9E0F-4112-4183-82D8-8B48B9B20DB6}"/>
    <cellStyle name="ผลรวม 3 2 2 6 4" xfId="23671" xr:uid="{3D3BCA31-D094-4235-AB98-AA38E57C5230}"/>
    <cellStyle name="ผลรวม 3 2 2 6 4 2" xfId="47455" xr:uid="{9982F0D7-D435-40E1-ACC3-051F4D2CCDB6}"/>
    <cellStyle name="ผลรวม 3 2 2 6 5" xfId="28264" xr:uid="{3E686AE8-BD76-4327-A82E-B7790CD9EC8E}"/>
    <cellStyle name="ผลรวม 3 2 2 6 5 2" xfId="52030" xr:uid="{F8C27247-D0DD-4332-8823-19CBF99896AC}"/>
    <cellStyle name="ผลรวม 3 2 2 6 6" xfId="33083" xr:uid="{832E523B-3E30-4AF7-90C7-A373A53B4A98}"/>
    <cellStyle name="ผลรวม 3 2 2 7" xfId="9773" xr:uid="{35DC0978-6E1F-442F-A386-4CF9B669B0CC}"/>
    <cellStyle name="ผลรวม 3 2 2 7 2" xfId="33987" xr:uid="{0EBD7868-EC28-42A3-90AD-9912C50321E2}"/>
    <cellStyle name="ผลรวม 3 2 2 8" xfId="14690" xr:uid="{45AA5279-9817-4B41-804B-996655333D76}"/>
    <cellStyle name="ผลรวม 3 2 2 8 2" xfId="38720" xr:uid="{B920D19B-BCF9-40DD-B0DF-8BDEA0AB95EE}"/>
    <cellStyle name="ผลรวม 3 2 2 9" xfId="19664" xr:uid="{D58BA6D8-55D3-42C2-B629-835CDD3ACF72}"/>
    <cellStyle name="ผลรวม 3 2 2 9 2" xfId="43500" xr:uid="{1E81F0A0-E904-4866-9ABB-38915201460C}"/>
    <cellStyle name="ผลรวม 3 2 3" xfId="4615" xr:uid="{B454D431-D7C5-4C00-803F-0F2C72571034}"/>
    <cellStyle name="ผลรวม 3 2 3 10" xfId="24568" xr:uid="{96154649-D85B-4F7A-9D31-09FC9E7E15D5}"/>
    <cellStyle name="ผลรวม 3 2 3 10 2" xfId="48334" xr:uid="{0FF54AFB-FBF1-4F1C-8F4D-90DDBECB7F37}"/>
    <cellStyle name="ผลรวม 3 2 3 11" xfId="29377" xr:uid="{0C527B1F-4181-4CF4-A6C2-762740A51016}"/>
    <cellStyle name="ผลรวม 3 2 3 2" xfId="5418" xr:uid="{B889CEFE-38CC-41CF-BC50-BE2018DC6A44}"/>
    <cellStyle name="ผลรวม 3 2 3 2 2" xfId="10798" xr:uid="{3EF6BB2C-05F5-4552-9168-972F9D8C8504}"/>
    <cellStyle name="ผลรวม 3 2 3 2 2 2" xfId="35010" xr:uid="{CF28DA6D-3B04-4B2A-A2F1-934A1DA36064}"/>
    <cellStyle name="ผลรวม 3 2 3 2 3" xfId="15713" xr:uid="{1F5F20C3-3023-4FDA-A063-AF8E2E23DE2F}"/>
    <cellStyle name="ผลรวม 3 2 3 2 3 2" xfId="39743" xr:uid="{E6E8C0C8-2297-45EF-9E02-E7374800540E}"/>
    <cellStyle name="ผลรวม 3 2 3 2 4" xfId="20947" xr:uid="{E9336544-C4B2-45B9-A623-04CDF32CCBDA}"/>
    <cellStyle name="ผลรวม 3 2 3 2 4 2" xfId="44766" xr:uid="{68C97640-64D6-48BC-9C3A-D54BBC03FBCD}"/>
    <cellStyle name="ผลรวม 3 2 3 2 5" xfId="25575" xr:uid="{DC4325C9-9AA4-4202-9FC4-5EE630A6E4FF}"/>
    <cellStyle name="ผลรวม 3 2 3 2 5 2" xfId="49341" xr:uid="{6FA0856D-287A-46C9-B5EC-0A61CF187CBD}"/>
    <cellStyle name="ผลรวม 3 2 3 2 6" xfId="30167" xr:uid="{EC75BBDD-B073-4EB8-B531-3241E055716A}"/>
    <cellStyle name="ผลรวม 3 2 3 3" xfId="6524" xr:uid="{78822CC5-480F-42B4-B203-3347C5FF2EEF}"/>
    <cellStyle name="ผลรวม 3 2 3 3 2" xfId="11903" xr:uid="{2758CA99-BBF6-4CB5-A3B4-8DEAE57EBDC1}"/>
    <cellStyle name="ผลรวม 3 2 3 3 2 2" xfId="35940" xr:uid="{278C3885-CC51-4896-9A54-C472F4BD8589}"/>
    <cellStyle name="ผลรวม 3 2 3 3 3" xfId="16644" xr:uid="{3A241181-8128-4736-9E67-2C045D72AC61}"/>
    <cellStyle name="ผลรวม 3 2 3 3 3 2" xfId="40674" xr:uid="{B8473BBD-23BB-464F-9306-4061C1165C57}"/>
    <cellStyle name="ผลรวม 3 2 3 3 4" xfId="21692" xr:uid="{FBD0FAB5-3B10-4F05-AC1A-53A4930F0202}"/>
    <cellStyle name="ผลรวม 3 2 3 3 4 2" xfId="45500" xr:uid="{C58CAC6B-B76A-4505-882D-C9894216A75F}"/>
    <cellStyle name="ผลรวม 3 2 3 3 5" xfId="26309" xr:uid="{31918C71-ABCE-4F42-B490-4EA4C5D2D8F3}"/>
    <cellStyle name="ผลรวม 3 2 3 3 5 2" xfId="50075" xr:uid="{A8101B1E-10F0-4CBF-97E3-9966C7855398}"/>
    <cellStyle name="ผลรวม 3 2 3 3 6" xfId="31085" xr:uid="{8A408993-2CB2-4A5F-83D8-2DC525067344}"/>
    <cellStyle name="ผลรวม 3 2 3 4" xfId="7305" xr:uid="{A21C034B-6E2A-4E95-AAC2-9EC4D7D920FF}"/>
    <cellStyle name="ผลรวม 3 2 3 4 2" xfId="12684" xr:uid="{1041B5A3-6C65-4809-A43B-1F8698F1ECF8}"/>
    <cellStyle name="ผลรวม 3 2 3 4 2 2" xfId="36718" xr:uid="{1F943962-3596-4352-A214-2461660E4A8D}"/>
    <cellStyle name="ผลรวม 3 2 3 4 3" xfId="17422" xr:uid="{E8478380-D73C-4AB4-A3B0-C881A081F136}"/>
    <cellStyle name="ผลรวม 3 2 3 4 3 2" xfId="41452" xr:uid="{7B8F4C64-966A-4AF5-8782-A17E208DB967}"/>
    <cellStyle name="ผลรวม 3 2 3 4 4" xfId="22428" xr:uid="{9B127A07-C398-4812-A33D-7DBD6E1BF679}"/>
    <cellStyle name="ผลรวม 3 2 3 4 4 2" xfId="46227" xr:uid="{1EA6BB96-BBB3-4449-9FEB-92269A64C821}"/>
    <cellStyle name="ผลรวม 3 2 3 4 5" xfId="27036" xr:uid="{560AF3D0-D470-48BA-9FFA-CE37510CE084}"/>
    <cellStyle name="ผลรวม 3 2 3 4 5 2" xfId="50802" xr:uid="{50ECBE78-95F8-45CC-ACE8-0862A9E4BFC3}"/>
    <cellStyle name="ผลรวม 3 2 3 4 6" xfId="31854" xr:uid="{E9C273C1-97DB-4AC5-9D38-ED04583AA115}"/>
    <cellStyle name="ผลรวม 3 2 3 5" xfId="8044" xr:uid="{780AE479-0015-4373-9C19-70650ED5C854}"/>
    <cellStyle name="ผลรวม 3 2 3 5 2" xfId="13423" xr:uid="{4DA30C84-DA42-4C20-9C48-55817DAC3624}"/>
    <cellStyle name="ผลรวม 3 2 3 5 2 2" xfId="37455" xr:uid="{CC675FCF-6874-4F20-B852-D59BA70E33AD}"/>
    <cellStyle name="ผลรวม 3 2 3 5 3" xfId="18159" xr:uid="{4E25A582-DE5D-4424-81A3-E237D0732DF8}"/>
    <cellStyle name="ผลรวม 3 2 3 5 3 2" xfId="42189" xr:uid="{9C3B6FC8-328A-458F-999F-E403EA96F891}"/>
    <cellStyle name="ผลรวม 3 2 3 5 4" xfId="23164" xr:uid="{9B9ED506-B9ED-4643-ADB7-21F471C98C15}"/>
    <cellStyle name="ผลรวม 3 2 3 5 4 2" xfId="46954" xr:uid="{D00B57B5-D463-4DC1-9557-0A50B1811BED}"/>
    <cellStyle name="ผลรวม 3 2 3 5 5" xfId="27763" xr:uid="{D7DF774B-545A-443A-80ED-557C22FA3AC6}"/>
    <cellStyle name="ผลรวม 3 2 3 5 5 2" xfId="51529" xr:uid="{FDCD68F7-FB2F-4D58-954C-46E3FBE375DD}"/>
    <cellStyle name="ผลรวม 3 2 3 5 6" xfId="32582" xr:uid="{880CF248-5DCF-499C-B298-269F28D637C8}"/>
    <cellStyle name="ผลรวม 3 2 3 6" xfId="8777" xr:uid="{C6ADAAF0-0AB1-4396-9095-5D08715D3546}"/>
    <cellStyle name="ผลรวม 3 2 3 6 2" xfId="14156" xr:uid="{3C9394A6-5DB4-4EC7-A37B-CB7367F4A46E}"/>
    <cellStyle name="ผลรวม 3 2 3 6 2 2" xfId="38186" xr:uid="{383FA360-4D55-4B8A-A875-255C6215C5AA}"/>
    <cellStyle name="ผลรวม 3 2 3 6 3" xfId="18890" xr:uid="{847EAA9D-88EC-4E54-B022-69D1924DFB11}"/>
    <cellStyle name="ผลรวม 3 2 3 6 3 2" xfId="42920" xr:uid="{567440F6-C60D-4EF6-BF4B-C176427717FC}"/>
    <cellStyle name="ผลรวม 3 2 3 6 4" xfId="23895" xr:uid="{8FE8A6AE-D39E-4099-A3E3-1E1D32E742FB}"/>
    <cellStyle name="ผลรวม 3 2 3 6 4 2" xfId="47676" xr:uid="{E60BBFC6-6327-4709-8A27-D99598DB75DC}"/>
    <cellStyle name="ผลรวม 3 2 3 6 5" xfId="28485" xr:uid="{4675B56C-F3D1-4374-B8B8-F3C911B0AAFC}"/>
    <cellStyle name="ผลรวม 3 2 3 6 5 2" xfId="52251" xr:uid="{DD50E80A-7BB7-494E-858E-47AE3E47DFAE}"/>
    <cellStyle name="ผลรวม 3 2 3 6 6" xfId="33304" xr:uid="{82322792-9777-461D-94E9-649C3710A3CE}"/>
    <cellStyle name="ผลรวม 3 2 3 7" xfId="9997" xr:uid="{7E68760E-A10C-4E32-B342-673298DC9B0F}"/>
    <cellStyle name="ผลรวม 3 2 3 7 2" xfId="34211" xr:uid="{05803D94-34FE-41F9-9074-99B45A124C1B}"/>
    <cellStyle name="ผลรวม 3 2 3 8" xfId="14914" xr:uid="{8E603034-ADC4-4DB7-9B8F-D19C9C3AF9ED}"/>
    <cellStyle name="ผลรวม 3 2 3 8 2" xfId="38944" xr:uid="{C26F7698-C9F2-4502-8EF7-83FBD353206A}"/>
    <cellStyle name="ผลรวม 3 2 3 9" xfId="19888" xr:uid="{F1DB7182-D920-4441-8EE3-3492AFD56E43}"/>
    <cellStyle name="ผลรวม 3 2 3 9 2" xfId="43721" xr:uid="{E698E920-F222-4A18-A875-D183D214DB66}"/>
    <cellStyle name="ผลรวม 3 2 4" xfId="4919" xr:uid="{D638F21F-378E-48CD-814F-0582F11D5A73}"/>
    <cellStyle name="ผลรวม 3 2 4 2" xfId="10299" xr:uid="{19CAD035-FBC9-4F32-B4D5-D2AD4D0A4D17}"/>
    <cellStyle name="ผลรวม 3 2 4 2 2" xfId="34513" xr:uid="{72D03849-E1F3-4A5A-929F-060AB79B12D1}"/>
    <cellStyle name="ผลรวม 3 2 4 3" xfId="15216" xr:uid="{B06E76B1-4C0D-4159-8DB6-B013D5473AF7}"/>
    <cellStyle name="ผลรวม 3 2 4 3 2" xfId="39246" xr:uid="{EBC8E9B4-7C36-4C33-8FB7-8105E1934879}"/>
    <cellStyle name="ผลรวม 3 2 4 4" xfId="20448" xr:uid="{8830571C-F189-4365-8F66-1C6FE9CD0BFF}"/>
    <cellStyle name="ผลรวม 3 2 4 4 2" xfId="44273" xr:uid="{CB11367B-5F3C-4530-8969-44BF21BE6FAE}"/>
    <cellStyle name="ผลรวม 3 2 4 5" xfId="25082" xr:uid="{91CF21A0-026D-428C-99F6-8098C76C0241}"/>
    <cellStyle name="ผลรวม 3 2 4 5 2" xfId="48848" xr:uid="{4F951399-1F03-4483-8EE7-3E2C6DDF36E2}"/>
    <cellStyle name="ผลรวม 3 2 4 6" xfId="29676" xr:uid="{DF39D8E3-8125-41D9-B6BB-ACB4C52CDBBC}"/>
    <cellStyle name="ผลรวม 3 2 5" xfId="6024" xr:uid="{9EE575A7-2C79-487F-BFDD-5A217A825C98}"/>
    <cellStyle name="ผลรวม 3 2 5 2" xfId="11403" xr:uid="{BEC84E4B-AC2F-465C-8C37-BACF07D96961}"/>
    <cellStyle name="ผลรวม 3 2 5 2 2" xfId="35442" xr:uid="{8508D2A9-5D9E-449B-8303-8B5669B5213E}"/>
    <cellStyle name="ผลรวม 3 2 5 3" xfId="16146" xr:uid="{4EB632E5-8769-46CA-8434-445B8EF1B61C}"/>
    <cellStyle name="ผลรวม 3 2 5 3 2" xfId="40176" xr:uid="{AE6EEC19-9216-46C8-A09D-A7C24E7E326E}"/>
    <cellStyle name="ผลรวม 3 2 5 4" xfId="21194" xr:uid="{BFE9ADFD-E6A2-4F08-9C3D-73AE4FDE984D}"/>
    <cellStyle name="ผลรวม 3 2 5 4 2" xfId="45008" xr:uid="{A1BD7ED2-CCA6-4E63-8253-9B952ECD6644}"/>
    <cellStyle name="ผลรวม 3 2 5 5" xfId="25817" xr:uid="{95FAF090-3201-4A35-80C4-8DF9C6F381A8}"/>
    <cellStyle name="ผลรวม 3 2 5 5 2" xfId="49583" xr:uid="{2B981151-0DC4-4409-BADA-BBF41F9627CD}"/>
    <cellStyle name="ผลรวม 3 2 5 6" xfId="30593" xr:uid="{FDA698E0-342C-4072-B1DA-78D20F077479}"/>
    <cellStyle name="ผลรวม 3 2 6" xfId="6805" xr:uid="{C61BB004-93F4-4198-83D4-6870AD214CC0}"/>
    <cellStyle name="ผลรวม 3 2 6 2" xfId="12184" xr:uid="{36D71284-B7F5-48E7-9E2F-71E9F490EFE7}"/>
    <cellStyle name="ผลรวม 3 2 6 2 2" xfId="36220" xr:uid="{FDF9DBE6-8461-4006-A705-37931CC1425A}"/>
    <cellStyle name="ผลรวม 3 2 6 3" xfId="16924" xr:uid="{62A2C9CC-3E65-4816-BA82-1F0D2D81C1B4}"/>
    <cellStyle name="ผลรวม 3 2 6 3 2" xfId="40954" xr:uid="{6C08108B-C2F4-4C19-BDAC-012DD6636781}"/>
    <cellStyle name="ผลรวม 3 2 6 4" xfId="21931" xr:uid="{AD36531A-DFC4-4757-A1D6-62849B303E75}"/>
    <cellStyle name="ผลรวม 3 2 6 4 2" xfId="45736" xr:uid="{AE3A1449-9B65-4B4C-8C99-CDFC1EC4948A}"/>
    <cellStyle name="ผลรวม 3 2 6 5" xfId="26545" xr:uid="{18CC5A69-AC9A-4D99-8718-CD22BA3E600B}"/>
    <cellStyle name="ผลรวม 3 2 6 5 2" xfId="50311" xr:uid="{69E505CB-6615-4A10-8A1D-213E09F8A319}"/>
    <cellStyle name="ผลรวม 3 2 6 6" xfId="31362" xr:uid="{5713FECF-640A-4448-B957-77D7CB171446}"/>
    <cellStyle name="ผลรวม 3 2 7" xfId="7545" xr:uid="{D2B88F00-048C-4922-8D2F-0556D330830D}"/>
    <cellStyle name="ผลรวม 3 2 7 2" xfId="12924" xr:uid="{7324DCA7-4159-46FE-99A7-37951F26A5B0}"/>
    <cellStyle name="ผลรวม 3 2 7 2 2" xfId="36958" xr:uid="{335234B8-D1EA-4694-BF2E-00483C5E2811}"/>
    <cellStyle name="ผลรวม 3 2 7 3" xfId="17662" xr:uid="{00FC89A3-1B0E-464F-82A2-401707A2DB33}"/>
    <cellStyle name="ผลรวม 3 2 7 3 2" xfId="41692" xr:uid="{3C297186-C3B9-4CDD-A938-A00370CBC8D4}"/>
    <cellStyle name="ผลรวม 3 2 7 4" xfId="22667" xr:uid="{497968AE-D0CC-4640-A7E0-81B4535030EC}"/>
    <cellStyle name="ผลรวม 3 2 7 4 2" xfId="46463" xr:uid="{F2596147-1462-4EC1-92FA-7D2FE1E50904}"/>
    <cellStyle name="ผลรวม 3 2 7 5" xfId="27272" xr:uid="{10E1173A-AEAB-4689-88B2-87FB338CA553}"/>
    <cellStyle name="ผลรวม 3 2 7 5 2" xfId="51038" xr:uid="{A4068E6B-E417-4E61-96D7-3D2407243910}"/>
    <cellStyle name="ผลรวม 3 2 7 6" xfId="32091" xr:uid="{4B303490-E997-424B-BC2F-15CDF272F627}"/>
    <cellStyle name="ผลรวม 3 2 8" xfId="8278" xr:uid="{6977F261-D5D8-4D14-99AD-D48EE7D15ABF}"/>
    <cellStyle name="ผลรวม 3 2 8 2" xfId="13657" xr:uid="{3EF49C58-6AC6-418E-BD22-2279F7791176}"/>
    <cellStyle name="ผลรวม 3 2 8 2 2" xfId="37689" xr:uid="{95CCCCA0-09B2-45B1-82BC-D43543CE3DFC}"/>
    <cellStyle name="ผลรวม 3 2 8 3" xfId="18393" xr:uid="{3C7AF87A-A99E-40D8-8C7E-B0C61578A1CC}"/>
    <cellStyle name="ผลรวม 3 2 8 3 2" xfId="42423" xr:uid="{46AE345C-93F1-4BA3-BCF2-57B0944392F6}"/>
    <cellStyle name="ผลรวม 3 2 8 4" xfId="23398" xr:uid="{2A30469A-53D2-42FD-9C35-0E37C2A07C58}"/>
    <cellStyle name="ผลรวม 3 2 8 4 2" xfId="47185" xr:uid="{94940D5D-420B-4928-BE4D-5F068C1B0438}"/>
    <cellStyle name="ผลรวม 3 2 8 5" xfId="27994" xr:uid="{83B765B5-A00F-4958-90D2-32A779F6E2BD}"/>
    <cellStyle name="ผลรวม 3 2 8 5 2" xfId="51760" xr:uid="{587F0775-DDE5-40B6-BAB0-ED08DC9665ED}"/>
    <cellStyle name="ผลรวม 3 2 8 6" xfId="32813" xr:uid="{32141911-6B5E-43E8-ADAF-A188F0C13CA0}"/>
    <cellStyle name="ผลรวม 3 2 9" xfId="9495" xr:uid="{DBFFE81B-517B-4C8F-A9A1-3E2BAE332A01}"/>
    <cellStyle name="ผลรวม 3 2 9 2" xfId="33711" xr:uid="{3219DA6B-021D-4664-9696-DF8EF4E0E2B7}"/>
    <cellStyle name="ผลรวม 3 3" xfId="4132" xr:uid="{792ADE03-9F7D-4BD1-A8CC-B43AAF623622}"/>
    <cellStyle name="ผลรวม 3 3 10" xfId="14441" xr:uid="{1674D996-3DB1-4A48-8725-3680ED131BE1}"/>
    <cellStyle name="ผลรวม 3 3 10 2" xfId="38471" xr:uid="{11E1EC5A-D3B4-4F79-A91F-5832EFF58F7E}"/>
    <cellStyle name="ผลรวม 3 3 11" xfId="19413" xr:uid="{12F0A911-0D18-487E-944E-26493D08A148}"/>
    <cellStyle name="ผลรวม 3 3 11 2" xfId="43254" xr:uid="{73D61248-7E95-4DE5-AD26-BD254C8FC2B6}"/>
    <cellStyle name="ผลรวม 3 3 12" xfId="24135" xr:uid="{036F054F-BDFC-4C36-9FBC-195ED6AB8852}"/>
    <cellStyle name="ผลรวม 3 3 12 2" xfId="47904" xr:uid="{7C5EAA74-519B-4313-8ED3-A69E96237FE0}"/>
    <cellStyle name="ผลรวม 3 3 13" xfId="28910" xr:uid="{41E517E7-DCA0-4C84-819E-AE783ECA3BFA}"/>
    <cellStyle name="ผลรวม 3 3 2" xfId="4413" xr:uid="{0E6E3D5F-E06B-4491-B855-8F4E29CA8F18}"/>
    <cellStyle name="ผลรวม 3 3 2 10" xfId="24382" xr:uid="{4E54C7C3-6333-4635-B5EC-300DBD0B6165}"/>
    <cellStyle name="ผลรวม 3 3 2 10 2" xfId="48148" xr:uid="{1FDDB0DD-A441-44CD-9102-8C4B8E8FE0A8}"/>
    <cellStyle name="ผลรวม 3 3 2 11" xfId="29178" xr:uid="{F6C127E4-1E9F-4351-8D0D-FC7C7FD66D22}"/>
    <cellStyle name="ผลรวม 3 3 2 2" xfId="5216" xr:uid="{DE856456-03FC-4DFF-B5EE-59F198543DC8}"/>
    <cellStyle name="ผลรวม 3 3 2 2 2" xfId="10596" xr:uid="{BCE83251-2382-4772-8233-B2249F1E9F64}"/>
    <cellStyle name="ผลรวม 3 3 2 2 2 2" xfId="34808" xr:uid="{91A26628-C24A-4358-8125-2ED3F8853807}"/>
    <cellStyle name="ผลรวม 3 3 2 2 3" xfId="15511" xr:uid="{A29E29B1-4CB5-4227-AA62-0F355FC25F3A}"/>
    <cellStyle name="ผลรวม 3 3 2 2 3 2" xfId="39541" xr:uid="{2EDF2C7F-BBE8-4D9B-8045-7E3DD6CDCCCC}"/>
    <cellStyle name="ผลรวม 3 3 2 2 4" xfId="20745" xr:uid="{99055584-474D-433A-AC28-078629251C93}"/>
    <cellStyle name="ผลรวม 3 3 2 2 4 2" xfId="44567" xr:uid="{A4655C42-B2FC-464E-9373-E67DCEB071F7}"/>
    <cellStyle name="ผลรวม 3 3 2 2 5" xfId="25376" xr:uid="{2FDF3528-3B6F-43BE-A606-0E6980FACB5B}"/>
    <cellStyle name="ผลรวม 3 3 2 2 5 2" xfId="49142" xr:uid="{B127FD82-5A00-4EBC-B05B-B185AD92137C}"/>
    <cellStyle name="ผลรวม 3 3 2 2 6" xfId="29968" xr:uid="{EF9D3712-EC8B-486E-B795-B15CE13EB35D}"/>
    <cellStyle name="ผลรวม 3 3 2 3" xfId="6322" xr:uid="{2FBD6015-AA7C-4ECF-8EAB-92ED2B9F5F55}"/>
    <cellStyle name="ผลรวม 3 3 2 3 2" xfId="11701" xr:uid="{01FAF09D-CB16-4644-930E-6EC56167D122}"/>
    <cellStyle name="ผลรวม 3 3 2 3 2 2" xfId="35738" xr:uid="{50E9681F-2D3D-4B94-BECA-EAAA5AA99387}"/>
    <cellStyle name="ผลรวม 3 3 2 3 3" xfId="16442" xr:uid="{F95F3FE7-F303-4EB2-8C3E-96DCD00061B7}"/>
    <cellStyle name="ผลรวม 3 3 2 3 3 2" xfId="40472" xr:uid="{5E823DAC-3DC5-4DE3-A05B-3DF99AB38257}"/>
    <cellStyle name="ผลรวม 3 3 2 3 4" xfId="21490" xr:uid="{6727CCA5-C506-40B9-B974-B2C0E5D7A43E}"/>
    <cellStyle name="ผลรวม 3 3 2 3 4 2" xfId="45301" xr:uid="{D1E8BC87-DE1C-4EE0-BE63-83F59031C90B}"/>
    <cellStyle name="ผลรวม 3 3 2 3 5" xfId="26110" xr:uid="{A089501C-4EEA-41FD-B519-77C1BE89FC2F}"/>
    <cellStyle name="ผลรวม 3 3 2 3 5 2" xfId="49876" xr:uid="{45EF4ACF-17D0-4411-8C7C-F3EF117C2097}"/>
    <cellStyle name="ผลรวม 3 3 2 3 6" xfId="30886" xr:uid="{820DAFB3-BC14-4223-A786-39FBE340705A}"/>
    <cellStyle name="ผลรวม 3 3 2 4" xfId="7103" xr:uid="{47D6A236-07A6-48DF-AC96-305A7A284087}"/>
    <cellStyle name="ผลรวม 3 3 2 4 2" xfId="12482" xr:uid="{5DA8324D-BA06-408E-A6F5-A0F90BA14DEA}"/>
    <cellStyle name="ผลรวม 3 3 2 4 2 2" xfId="36516" xr:uid="{815D4F73-51F3-4BA0-8D12-0BFB16EF22EF}"/>
    <cellStyle name="ผลรวม 3 3 2 4 3" xfId="17220" xr:uid="{49943EAB-4E7F-477F-BF4D-69DD682CD2ED}"/>
    <cellStyle name="ผลรวม 3 3 2 4 3 2" xfId="41250" xr:uid="{B517755F-EA98-4A0B-B17C-4859DFB30BB1}"/>
    <cellStyle name="ผลรวม 3 3 2 4 4" xfId="22226" xr:uid="{3BB2EE23-F005-45B1-996A-2249D69E405E}"/>
    <cellStyle name="ผลรวม 3 3 2 4 4 2" xfId="46028" xr:uid="{6B1DAACE-7C8F-4995-B48E-6D4CBF57D88E}"/>
    <cellStyle name="ผลรวม 3 3 2 4 5" xfId="26837" xr:uid="{E7C9126D-CBBF-4838-88EF-E719F0ACACE6}"/>
    <cellStyle name="ผลรวม 3 3 2 4 5 2" xfId="50603" xr:uid="{F298E8CB-8155-442B-BE9F-EB2CB3F8BAF2}"/>
    <cellStyle name="ผลรวม 3 3 2 4 6" xfId="31655" xr:uid="{0A629277-5A05-424F-B8FA-A1C6DF1EE7CC}"/>
    <cellStyle name="ผลรวม 3 3 2 5" xfId="7842" xr:uid="{775F005A-BA8E-4044-A438-72AE18426087}"/>
    <cellStyle name="ผลรวม 3 3 2 5 2" xfId="13221" xr:uid="{9CEEDEFF-8ED8-40D7-9B3F-744767E571CC}"/>
    <cellStyle name="ผลรวม 3 3 2 5 2 2" xfId="37253" xr:uid="{0A21E58A-87E6-441E-85CB-FCB1AAF6C6CC}"/>
    <cellStyle name="ผลรวม 3 3 2 5 3" xfId="17957" xr:uid="{61FF7C65-6B19-4968-9E42-F8D9B05ED5C7}"/>
    <cellStyle name="ผลรวม 3 3 2 5 3 2" xfId="41987" xr:uid="{4FE0F338-27F2-40AB-BBEC-C91A0187A40F}"/>
    <cellStyle name="ผลรวม 3 3 2 5 4" xfId="22962" xr:uid="{F16693B1-DEA5-4D59-A0CC-C51C89BDA67B}"/>
    <cellStyle name="ผลรวม 3 3 2 5 4 2" xfId="46755" xr:uid="{DE87837E-D5F8-403F-90E0-20EC6A32C1D4}"/>
    <cellStyle name="ผลรวม 3 3 2 5 5" xfId="27564" xr:uid="{45D13C87-8F19-4330-A330-D35FE1E583D2}"/>
    <cellStyle name="ผลรวม 3 3 2 5 5 2" xfId="51330" xr:uid="{98C7250F-384E-4914-8562-9AF6BADA4FFF}"/>
    <cellStyle name="ผลรวม 3 3 2 5 6" xfId="32383" xr:uid="{94839563-0696-4264-882C-5D545A2428D3}"/>
    <cellStyle name="ผลรวม 3 3 2 6" xfId="8575" xr:uid="{E2EF43F9-1017-46E4-82D9-2348048F79CF}"/>
    <cellStyle name="ผลรวม 3 3 2 6 2" xfId="13954" xr:uid="{A1DE4851-3157-4D5D-B558-1876EC7865DB}"/>
    <cellStyle name="ผลรวม 3 3 2 6 2 2" xfId="37984" xr:uid="{47C468A9-9E3E-4CC2-A418-F30EA5DA66ED}"/>
    <cellStyle name="ผลรวม 3 3 2 6 3" xfId="18688" xr:uid="{B1DFB1FA-9952-4B66-AB0C-18233A44D2AC}"/>
    <cellStyle name="ผลรวม 3 3 2 6 3 2" xfId="42718" xr:uid="{8C08419C-EA6E-48F6-A88C-FF1645FFD281}"/>
    <cellStyle name="ผลรวม 3 3 2 6 4" xfId="23693" xr:uid="{954A75C9-6576-400D-B2D4-25555C475F99}"/>
    <cellStyle name="ผลรวม 3 3 2 6 4 2" xfId="47477" xr:uid="{92DE7944-C670-4D64-93CF-A97E64285C96}"/>
    <cellStyle name="ผลรวม 3 3 2 6 5" xfId="28286" xr:uid="{4B210EC7-1886-409A-9827-569BA279B4DA}"/>
    <cellStyle name="ผลรวม 3 3 2 6 5 2" xfId="52052" xr:uid="{A3075D45-C696-449E-BC91-A5B8B141759E}"/>
    <cellStyle name="ผลรวม 3 3 2 6 6" xfId="33105" xr:uid="{CE27BE27-D3C0-4BBF-A2C8-FCD9B33A67C9}"/>
    <cellStyle name="ผลรวม 3 3 2 7" xfId="9795" xr:uid="{EE177995-C30D-42E0-AC9E-52A831C1FE93}"/>
    <cellStyle name="ผลรวม 3 3 2 7 2" xfId="34009" xr:uid="{02800B20-9DFE-4AD4-9EBA-CAECFE127F4A}"/>
    <cellStyle name="ผลรวม 3 3 2 8" xfId="14712" xr:uid="{19437987-7184-41C2-87B6-C346A5286689}"/>
    <cellStyle name="ผลรวม 3 3 2 8 2" xfId="38742" xr:uid="{752132CC-6B75-4178-9151-0ED1F1EEFDE1}"/>
    <cellStyle name="ผลรวม 3 3 2 9" xfId="19686" xr:uid="{494AA802-0527-4B0F-8F3E-8DBD1114DEDC}"/>
    <cellStyle name="ผลรวม 3 3 2 9 2" xfId="43522" xr:uid="{8640E764-FD21-4BAB-9A64-C0E08A12F40B}"/>
    <cellStyle name="ผลรวม 3 3 3" xfId="4637" xr:uid="{2039F592-970D-4C1A-84C9-5190B7A1A6A2}"/>
    <cellStyle name="ผลรวม 3 3 3 10" xfId="24590" xr:uid="{2CC4FDF3-83DA-48D4-A0B8-3CF8F39EEE86}"/>
    <cellStyle name="ผลรวม 3 3 3 10 2" xfId="48356" xr:uid="{A269F243-84BF-48F2-9B8C-E97E96E6C2CD}"/>
    <cellStyle name="ผลรวม 3 3 3 11" xfId="29399" xr:uid="{84BF9DC8-1E43-458A-86DB-E30A5A83AF69}"/>
    <cellStyle name="ผลรวม 3 3 3 2" xfId="5440" xr:uid="{1A805DA7-0314-4F30-90F6-19CC80C7E829}"/>
    <cellStyle name="ผลรวม 3 3 3 2 2" xfId="10820" xr:uid="{E1B1353A-374F-438B-B8F0-CDC20AF8EE18}"/>
    <cellStyle name="ผลรวม 3 3 3 2 2 2" xfId="35032" xr:uid="{B9D1F0A1-3B55-4E1D-B143-FD008E9FB605}"/>
    <cellStyle name="ผลรวม 3 3 3 2 3" xfId="15735" xr:uid="{C717482C-C8F9-45A5-9DD6-8DD2F90D2F26}"/>
    <cellStyle name="ผลรวม 3 3 3 2 3 2" xfId="39765" xr:uid="{E3A1B21E-38C3-4B5F-9EA3-89F63FFF0AEE}"/>
    <cellStyle name="ผลรวม 3 3 3 2 4" xfId="20969" xr:uid="{75733E5B-A954-47F0-881B-359BD5DD7861}"/>
    <cellStyle name="ผลรวม 3 3 3 2 4 2" xfId="44788" xr:uid="{E26CA4CB-FAD3-4C2A-B5F0-389A5161774B}"/>
    <cellStyle name="ผลรวม 3 3 3 2 5" xfId="25597" xr:uid="{5936E197-7E43-4A4C-91C1-2644F86B2655}"/>
    <cellStyle name="ผลรวม 3 3 3 2 5 2" xfId="49363" xr:uid="{26679D3A-2799-4FC4-B291-CEC2E4AEF692}"/>
    <cellStyle name="ผลรวม 3 3 3 2 6" xfId="30189" xr:uid="{67A5D1B1-FDFF-486D-B307-8C91DBCB6188}"/>
    <cellStyle name="ผลรวม 3 3 3 3" xfId="6546" xr:uid="{FCE837AB-59F3-44F7-A61B-A95DD5DAA6CD}"/>
    <cellStyle name="ผลรวม 3 3 3 3 2" xfId="11925" xr:uid="{AD5367EE-0BC3-4A67-A779-0380DF11E47E}"/>
    <cellStyle name="ผลรวม 3 3 3 3 2 2" xfId="35962" xr:uid="{0E1A14A9-B5E7-4BC1-AC3D-A4118EFD31C0}"/>
    <cellStyle name="ผลรวม 3 3 3 3 3" xfId="16666" xr:uid="{1EAEC1B2-CB75-4426-8E17-146D3DD548E2}"/>
    <cellStyle name="ผลรวม 3 3 3 3 3 2" xfId="40696" xr:uid="{B14CF06F-2934-424A-BE05-59421644E84D}"/>
    <cellStyle name="ผลรวม 3 3 3 3 4" xfId="21714" xr:uid="{07F9C611-C26B-4EE1-9133-6EB48D77AF1B}"/>
    <cellStyle name="ผลรวม 3 3 3 3 4 2" xfId="45522" xr:uid="{94E94B2F-0217-42A5-91D3-0EC0CA33D769}"/>
    <cellStyle name="ผลรวม 3 3 3 3 5" xfId="26331" xr:uid="{E900E967-6C75-4600-A287-1F67D7C3B9FF}"/>
    <cellStyle name="ผลรวม 3 3 3 3 5 2" xfId="50097" xr:uid="{D5CE4697-AD60-4684-903E-6B0196683144}"/>
    <cellStyle name="ผลรวม 3 3 3 3 6" xfId="31107" xr:uid="{7FF84777-CB10-497F-8858-3521F675C62A}"/>
    <cellStyle name="ผลรวม 3 3 3 4" xfId="7327" xr:uid="{F72C934C-0972-4A55-B176-6516159CE079}"/>
    <cellStyle name="ผลรวม 3 3 3 4 2" xfId="12706" xr:uid="{D359DBE9-1171-4E9B-8D0B-2E65D4EC628C}"/>
    <cellStyle name="ผลรวม 3 3 3 4 2 2" xfId="36740" xr:uid="{CD85230B-EF20-446C-927E-6397543DBAD3}"/>
    <cellStyle name="ผลรวม 3 3 3 4 3" xfId="17444" xr:uid="{D8AF8C39-5FE0-44EC-930A-C1FC80589D60}"/>
    <cellStyle name="ผลรวม 3 3 3 4 3 2" xfId="41474" xr:uid="{811B4826-7752-459A-B0AA-0E6BEB9D6650}"/>
    <cellStyle name="ผลรวม 3 3 3 4 4" xfId="22450" xr:uid="{7AB075AF-0164-4278-8958-3FBCD2707FC0}"/>
    <cellStyle name="ผลรวม 3 3 3 4 4 2" xfId="46249" xr:uid="{B1718D08-20AC-4FDB-9E30-73C8924818B7}"/>
    <cellStyle name="ผลรวม 3 3 3 4 5" xfId="27058" xr:uid="{9F589BEA-4D1A-4E4D-A205-B5060EE5ADCB}"/>
    <cellStyle name="ผลรวม 3 3 3 4 5 2" xfId="50824" xr:uid="{3E34228B-C02C-4031-8B05-C91EFD9F00EA}"/>
    <cellStyle name="ผลรวม 3 3 3 4 6" xfId="31876" xr:uid="{0766F480-0E22-4816-BFF1-6F6B69D00337}"/>
    <cellStyle name="ผลรวม 3 3 3 5" xfId="8066" xr:uid="{5E3D2E67-B247-4B73-8F70-A8BACC83EE02}"/>
    <cellStyle name="ผลรวม 3 3 3 5 2" xfId="13445" xr:uid="{2B5CE23C-8A03-4E1F-9476-F572588BA68C}"/>
    <cellStyle name="ผลรวม 3 3 3 5 2 2" xfId="37477" xr:uid="{1412B4A2-5210-4EA5-A650-E593256F6190}"/>
    <cellStyle name="ผลรวม 3 3 3 5 3" xfId="18181" xr:uid="{20080464-4250-4DFE-AC39-257363C1961F}"/>
    <cellStyle name="ผลรวม 3 3 3 5 3 2" xfId="42211" xr:uid="{9D435F81-6E18-47C4-844B-69A0522D1E00}"/>
    <cellStyle name="ผลรวม 3 3 3 5 4" xfId="23186" xr:uid="{6C5362D0-E0A4-4D40-BFD2-2A8907500423}"/>
    <cellStyle name="ผลรวม 3 3 3 5 4 2" xfId="46976" xr:uid="{3D7C4EE4-F3EB-40BE-B5DF-00B7DB50C658}"/>
    <cellStyle name="ผลรวม 3 3 3 5 5" xfId="27785" xr:uid="{58D7E03F-75B3-4897-A91F-6A62D4CD1105}"/>
    <cellStyle name="ผลรวม 3 3 3 5 5 2" xfId="51551" xr:uid="{2D057448-F6F0-4B92-BCB9-15F50672D4B2}"/>
    <cellStyle name="ผลรวม 3 3 3 5 6" xfId="32604" xr:uid="{F4AC1DA2-297C-48D9-9FD8-71F0301CF2E4}"/>
    <cellStyle name="ผลรวม 3 3 3 6" xfId="8799" xr:uid="{6B076469-FCE4-4B0C-8204-0B0F25CC9032}"/>
    <cellStyle name="ผลรวม 3 3 3 6 2" xfId="14178" xr:uid="{123CF795-BA4E-4686-9C94-F6D56E87F951}"/>
    <cellStyle name="ผลรวม 3 3 3 6 2 2" xfId="38208" xr:uid="{DFE7DFD1-13AC-4F3A-A8DB-A458988A4E59}"/>
    <cellStyle name="ผลรวม 3 3 3 6 3" xfId="18912" xr:uid="{8A603B51-8D3C-44CA-B019-A8582F84C7EE}"/>
    <cellStyle name="ผลรวม 3 3 3 6 3 2" xfId="42942" xr:uid="{FB386548-4E96-48FB-971A-C2C9A5379147}"/>
    <cellStyle name="ผลรวม 3 3 3 6 4" xfId="23917" xr:uid="{DE415ABE-CAC1-45D9-BE7A-922B84C5777D}"/>
    <cellStyle name="ผลรวม 3 3 3 6 4 2" xfId="47698" xr:uid="{A7615188-B278-49E9-B273-B40B524CAAEC}"/>
    <cellStyle name="ผลรวม 3 3 3 6 5" xfId="28507" xr:uid="{3090965E-B95B-41E1-A71A-BFBCDCFCF2EC}"/>
    <cellStyle name="ผลรวม 3 3 3 6 5 2" xfId="52273" xr:uid="{5FD7B6AA-4434-4EB8-BAA5-35B626AA4ECB}"/>
    <cellStyle name="ผลรวม 3 3 3 6 6" xfId="33326" xr:uid="{265D2748-CA67-4766-A355-43866D84838C}"/>
    <cellStyle name="ผลรวม 3 3 3 7" xfId="10019" xr:uid="{76A3C387-F463-4A77-8E10-078F23434BDD}"/>
    <cellStyle name="ผลรวม 3 3 3 7 2" xfId="34233" xr:uid="{D656DC73-A1B1-43D0-81CE-45FA58D0FA9B}"/>
    <cellStyle name="ผลรวม 3 3 3 8" xfId="14936" xr:uid="{D6AF4DC9-01FC-4687-AC6A-DAC102D8C006}"/>
    <cellStyle name="ผลรวม 3 3 3 8 2" xfId="38966" xr:uid="{12037542-ACA4-4673-B5E6-DF837F39BAC1}"/>
    <cellStyle name="ผลรวม 3 3 3 9" xfId="19910" xr:uid="{5C03398C-AAB7-4943-9484-F4ED0238F945}"/>
    <cellStyle name="ผลรวม 3 3 3 9 2" xfId="43743" xr:uid="{A6B17A56-E1F2-450A-BF54-1CB936C120C1}"/>
    <cellStyle name="ผลรวม 3 3 4" xfId="4943" xr:uid="{A6B956D5-967B-4FF1-BE58-012255F309F6}"/>
    <cellStyle name="ผลรวม 3 3 4 2" xfId="10323" xr:uid="{70FDE496-7498-4802-BEC3-9BF9190AF4E1}"/>
    <cellStyle name="ผลรวม 3 3 4 2 2" xfId="34537" xr:uid="{AFFD9EE4-CB6A-40B3-B5E9-C13803978D55}"/>
    <cellStyle name="ผลรวม 3 3 4 3" xfId="15240" xr:uid="{E9B08346-214B-4114-AF3D-55B8AD323765}"/>
    <cellStyle name="ผลรวม 3 3 4 3 2" xfId="39270" xr:uid="{47631042-AEE2-40DC-BCF2-6C0AC535BF8F}"/>
    <cellStyle name="ผลรวม 3 3 4 4" xfId="20472" xr:uid="{84C20A42-9527-4842-9D52-DEB6660161F0}"/>
    <cellStyle name="ผลรวม 3 3 4 4 2" xfId="44297" xr:uid="{1CD360A5-30B4-45AE-87EE-2875C001A011}"/>
    <cellStyle name="ผลรวม 3 3 4 5" xfId="25106" xr:uid="{EEB7887D-7FAC-4532-93A7-6912C8AB60D0}"/>
    <cellStyle name="ผลรวม 3 3 4 5 2" xfId="48872" xr:uid="{373CB81D-4FA7-4BBD-93C3-02DAA00FCDAE}"/>
    <cellStyle name="ผลรวม 3 3 4 6" xfId="29700" xr:uid="{587BF616-1E02-4616-8F18-6CCBFAD6D0C3}"/>
    <cellStyle name="ผลรวม 3 3 5" xfId="6048" xr:uid="{6522AF1F-6214-4E5A-9CCA-08FFB600BA50}"/>
    <cellStyle name="ผลรวม 3 3 5 2" xfId="11427" xr:uid="{FD63B7B5-9C9D-4FD4-B6DE-E09C5E1899C1}"/>
    <cellStyle name="ผลรวม 3 3 5 2 2" xfId="35466" xr:uid="{A111AE06-E756-4C2E-9EBE-D190C84CFC28}"/>
    <cellStyle name="ผลรวม 3 3 5 3" xfId="16170" xr:uid="{19A4CB1A-B283-4412-B8E8-7A4C757ACEA9}"/>
    <cellStyle name="ผลรวม 3 3 5 3 2" xfId="40200" xr:uid="{6E1E1C0D-8367-44B6-80CA-CA3A33543F43}"/>
    <cellStyle name="ผลรวม 3 3 5 4" xfId="21218" xr:uid="{54F5083A-C397-43DD-97E1-8FD46963EF9E}"/>
    <cellStyle name="ผลรวม 3 3 5 4 2" xfId="45032" xr:uid="{6086959B-71F5-45C8-88A2-C052A490229E}"/>
    <cellStyle name="ผลรวม 3 3 5 5" xfId="25841" xr:uid="{3FA685AB-1562-4E4E-BCEE-1F4969CF78CD}"/>
    <cellStyle name="ผลรวม 3 3 5 5 2" xfId="49607" xr:uid="{0A563067-B239-4F78-9C54-09F402BE401B}"/>
    <cellStyle name="ผลรวม 3 3 5 6" xfId="30617" xr:uid="{52DA7781-28C5-4734-8364-D413F2D8941C}"/>
    <cellStyle name="ผลรวม 3 3 6" xfId="6829" xr:uid="{3B369EF7-82B1-42A4-A558-3CF121CDEC6D}"/>
    <cellStyle name="ผลรวม 3 3 6 2" xfId="12208" xr:uid="{1E401209-9DC2-4EB5-B1F1-9E8E2774B092}"/>
    <cellStyle name="ผลรวม 3 3 6 2 2" xfId="36244" xr:uid="{271E3ECC-CBD7-46D9-8479-E033BCC28EFD}"/>
    <cellStyle name="ผลรวม 3 3 6 3" xfId="16948" xr:uid="{3AFA9C52-7805-4789-B8F0-D5D0AA29D666}"/>
    <cellStyle name="ผลรวม 3 3 6 3 2" xfId="40978" xr:uid="{F5959639-2F18-4DF1-B689-A2EF249643DB}"/>
    <cellStyle name="ผลรวม 3 3 6 4" xfId="21955" xr:uid="{FFF5CD93-80CB-4344-B0BF-58CA68BA0A1B}"/>
    <cellStyle name="ผลรวม 3 3 6 4 2" xfId="45760" xr:uid="{006A3D5C-9FB8-4604-BFF4-EF81B39FFE4B}"/>
    <cellStyle name="ผลรวม 3 3 6 5" xfId="26569" xr:uid="{0F3D9A83-06B9-410D-B300-4938B0CF5F94}"/>
    <cellStyle name="ผลรวม 3 3 6 5 2" xfId="50335" xr:uid="{31D4BEF7-F694-447B-A287-C36F89C604C3}"/>
    <cellStyle name="ผลรวม 3 3 6 6" xfId="31386" xr:uid="{FEF02E91-0B78-4A0A-8AE3-7A1B05A0E27E}"/>
    <cellStyle name="ผลรวม 3 3 7" xfId="7569" xr:uid="{1D26D730-A70C-4E8E-B2AC-E7B5A52A79C0}"/>
    <cellStyle name="ผลรวม 3 3 7 2" xfId="12948" xr:uid="{13D71DCE-5727-4A0F-8FB8-ED584B4AAE8A}"/>
    <cellStyle name="ผลรวม 3 3 7 2 2" xfId="36982" xr:uid="{E66368E4-D00E-4081-B2FF-779E87347129}"/>
    <cellStyle name="ผลรวม 3 3 7 3" xfId="17686" xr:uid="{3F3C3C58-51B6-4AA8-A1C3-8BA2D63C9F14}"/>
    <cellStyle name="ผลรวม 3 3 7 3 2" xfId="41716" xr:uid="{77E98A77-799A-4096-919D-ACD827075A62}"/>
    <cellStyle name="ผลรวม 3 3 7 4" xfId="22691" xr:uid="{FF95A759-CE36-4806-A28A-EA0A09C345E3}"/>
    <cellStyle name="ผลรวม 3 3 7 4 2" xfId="46487" xr:uid="{D0C2CAC5-F9C9-4C9D-8112-5086D85DE956}"/>
    <cellStyle name="ผลรวม 3 3 7 5" xfId="27296" xr:uid="{18B65687-C40B-4DF9-98CB-F1D6C296C3F1}"/>
    <cellStyle name="ผลรวม 3 3 7 5 2" xfId="51062" xr:uid="{BE43B7FB-1ABA-424B-BD5A-F33A16834B9A}"/>
    <cellStyle name="ผลรวม 3 3 7 6" xfId="32115" xr:uid="{BF934F0C-96B5-4B82-AEB1-2CCE0E4B85DF}"/>
    <cellStyle name="ผลรวม 3 3 8" xfId="8302" xr:uid="{4283212E-D6FB-409F-8068-3914CA652A25}"/>
    <cellStyle name="ผลรวม 3 3 8 2" xfId="13681" xr:uid="{728EF45C-B9B6-43D4-9A83-CE118CE21BC9}"/>
    <cellStyle name="ผลรวม 3 3 8 2 2" xfId="37713" xr:uid="{42C61E8E-EBDA-463C-B914-A482536006BE}"/>
    <cellStyle name="ผลรวม 3 3 8 3" xfId="18417" xr:uid="{09F2E6E8-7120-4DD5-AAA9-E5508F0A908E}"/>
    <cellStyle name="ผลรวม 3 3 8 3 2" xfId="42447" xr:uid="{9FBF2C45-B92C-4561-B218-12A0969E9DEE}"/>
    <cellStyle name="ผลรวม 3 3 8 4" xfId="23422" xr:uid="{C9E06D9A-2AF9-4F7C-A105-2D49E379AD92}"/>
    <cellStyle name="ผลรวม 3 3 8 4 2" xfId="47209" xr:uid="{928331A7-B749-4227-98CE-290630BC86CC}"/>
    <cellStyle name="ผลรวม 3 3 8 5" xfId="28018" xr:uid="{BB358180-CD15-4C91-8399-FFD570171426}"/>
    <cellStyle name="ผลรวม 3 3 8 5 2" xfId="51784" xr:uid="{CDEF75AB-6A5C-4688-8956-AFC56BAACDD4}"/>
    <cellStyle name="ผลรวม 3 3 8 6" xfId="32837" xr:uid="{F8936FFE-7771-4B8E-9D11-B6E6099042FD}"/>
    <cellStyle name="ผลรวม 3 3 9" xfId="9519" xr:uid="{E76169EE-5943-4755-9CCD-CC9070F32F52}"/>
    <cellStyle name="ผลรวม 3 3 9 2" xfId="33735" xr:uid="{9808A4C6-556F-4A3E-8477-19AC3DC0E5A3}"/>
    <cellStyle name="ผลรวม 3 4" xfId="4152" xr:uid="{F4F150C5-869E-456F-B017-5CDADA33BEA5}"/>
    <cellStyle name="ผลรวม 3 4 10" xfId="14461" xr:uid="{90234573-8B3C-47FA-8478-1194FFC48D84}"/>
    <cellStyle name="ผลรวม 3 4 10 2" xfId="38491" xr:uid="{623C47EE-AE62-4366-86BF-CBFB7AF8A192}"/>
    <cellStyle name="ผลรวม 3 4 11" xfId="19433" xr:uid="{97836135-9D74-4BF6-8CEA-A208221A4FC9}"/>
    <cellStyle name="ผลรวม 3 4 11 2" xfId="43274" xr:uid="{97A0CA70-CCFB-41D9-A8B1-678568F88F4E}"/>
    <cellStyle name="ผลรวม 3 4 12" xfId="24151" xr:uid="{008CA40C-13D6-4FDA-BE19-6D07823C9696}"/>
    <cellStyle name="ผลรวม 3 4 12 2" xfId="47920" xr:uid="{E176C276-635F-48BC-8250-3B0AC3F1849C}"/>
    <cellStyle name="ผลรวม 3 4 13" xfId="28930" xr:uid="{31684014-0D8A-4D89-9F4D-0C29CE4AAA97}"/>
    <cellStyle name="ผลรวม 3 4 2" xfId="4433" xr:uid="{58D98617-CC77-4752-9200-60C2371C0766}"/>
    <cellStyle name="ผลรวม 3 4 2 10" xfId="24398" xr:uid="{C2AF6588-9DEA-46F7-939A-0C83F9097F98}"/>
    <cellStyle name="ผลรวม 3 4 2 10 2" xfId="48164" xr:uid="{1D371D20-A551-445A-ADD3-3C589152EB5A}"/>
    <cellStyle name="ผลรวม 3 4 2 11" xfId="29198" xr:uid="{BB97696D-2765-41E9-B69F-ED8A46890D03}"/>
    <cellStyle name="ผลรวม 3 4 2 2" xfId="5236" xr:uid="{725B99AC-8B13-44C9-8610-A8CEEB4F5227}"/>
    <cellStyle name="ผลรวม 3 4 2 2 2" xfId="10616" xr:uid="{B6206520-7883-4488-86E6-94EFFEB73904}"/>
    <cellStyle name="ผลรวม 3 4 2 2 2 2" xfId="34828" xr:uid="{3CCE8448-23E0-497E-B0AF-1D1306FDDBB9}"/>
    <cellStyle name="ผลรวม 3 4 2 2 3" xfId="15531" xr:uid="{04F86D96-AA93-4707-9DD2-A9D87D32A7FB}"/>
    <cellStyle name="ผลรวม 3 4 2 2 3 2" xfId="39561" xr:uid="{2AB5DA8F-74FE-43CE-A491-F8DFB7E7EF73}"/>
    <cellStyle name="ผลรวม 3 4 2 2 4" xfId="20765" xr:uid="{37B4B51B-F6F4-4E7E-B812-0D20722142D2}"/>
    <cellStyle name="ผลรวม 3 4 2 2 4 2" xfId="44587" xr:uid="{1D4634F0-4682-4A02-89B5-CBDF9FE5AD31}"/>
    <cellStyle name="ผลรวม 3 4 2 2 5" xfId="25396" xr:uid="{FACB6FDC-7C57-48DC-9773-7016AA20512A}"/>
    <cellStyle name="ผลรวม 3 4 2 2 5 2" xfId="49162" xr:uid="{0AD16F51-F2A3-42B7-A2B6-A89F333A59B7}"/>
    <cellStyle name="ผลรวม 3 4 2 2 6" xfId="29988" xr:uid="{C8A4B535-FDDF-498E-B89C-675EB1A8AF62}"/>
    <cellStyle name="ผลรวม 3 4 2 3" xfId="6342" xr:uid="{C970C55B-D75A-48FA-818F-CB5177DF26DC}"/>
    <cellStyle name="ผลรวม 3 4 2 3 2" xfId="11721" xr:uid="{AF7BA43F-6600-4F3F-8906-F104D8C3411F}"/>
    <cellStyle name="ผลรวม 3 4 2 3 2 2" xfId="35758" xr:uid="{594C1147-D0CC-4508-9F24-DFCE7EC96D71}"/>
    <cellStyle name="ผลรวม 3 4 2 3 3" xfId="16462" xr:uid="{912CBA96-79D2-4E58-A720-24DC39BBD923}"/>
    <cellStyle name="ผลรวม 3 4 2 3 3 2" xfId="40492" xr:uid="{5713B631-87C9-4B75-9C08-243C17F63FF2}"/>
    <cellStyle name="ผลรวม 3 4 2 3 4" xfId="21510" xr:uid="{1FC2B6CA-D123-4FB8-93C0-A7F74DDAA5FB}"/>
    <cellStyle name="ผลรวม 3 4 2 3 4 2" xfId="45321" xr:uid="{222D83C7-C730-49E5-B411-4D716255A6E1}"/>
    <cellStyle name="ผลรวม 3 4 2 3 5" xfId="26130" xr:uid="{30B6A078-96CC-496B-85AA-314225C87847}"/>
    <cellStyle name="ผลรวม 3 4 2 3 5 2" xfId="49896" xr:uid="{5DFCD62C-735D-4EE5-858A-053C14FD07C6}"/>
    <cellStyle name="ผลรวม 3 4 2 3 6" xfId="30906" xr:uid="{69F7A11F-2D0F-449E-A549-2DC069DA0D48}"/>
    <cellStyle name="ผลรวม 3 4 2 4" xfId="7123" xr:uid="{66296508-640D-4EB8-B50F-91735987DD75}"/>
    <cellStyle name="ผลรวม 3 4 2 4 2" xfId="12502" xr:uid="{78E201E1-44CD-4A43-8CAE-834784AD12FA}"/>
    <cellStyle name="ผลรวม 3 4 2 4 2 2" xfId="36536" xr:uid="{8A6328F9-04BA-4E31-BC52-F3946B80F64F}"/>
    <cellStyle name="ผลรวม 3 4 2 4 3" xfId="17240" xr:uid="{82BA45B4-6FBF-4E8B-91C8-B9CD372C99CC}"/>
    <cellStyle name="ผลรวม 3 4 2 4 3 2" xfId="41270" xr:uid="{14DB6D8D-0492-4D9C-A10D-DEC1801CE964}"/>
    <cellStyle name="ผลรวม 3 4 2 4 4" xfId="22246" xr:uid="{01019D73-D698-480F-B625-A467EE8EE70B}"/>
    <cellStyle name="ผลรวม 3 4 2 4 4 2" xfId="46048" xr:uid="{D6D3548E-C560-431C-8EED-A64DC273B485}"/>
    <cellStyle name="ผลรวม 3 4 2 4 5" xfId="26857" xr:uid="{9D2E1503-158E-46B9-94C5-FD7328E1F0C0}"/>
    <cellStyle name="ผลรวม 3 4 2 4 5 2" xfId="50623" xr:uid="{5100C5A3-7102-4360-9EFC-573831F6D9EC}"/>
    <cellStyle name="ผลรวม 3 4 2 4 6" xfId="31675" xr:uid="{10151BB8-01FF-48F3-9B09-50EF3CE7D8EB}"/>
    <cellStyle name="ผลรวม 3 4 2 5" xfId="7862" xr:uid="{0626875A-E18E-4DF7-A352-76C72CAB561D}"/>
    <cellStyle name="ผลรวม 3 4 2 5 2" xfId="13241" xr:uid="{A5A341A4-1F1B-4DD1-B705-8F29CEF738CF}"/>
    <cellStyle name="ผลรวม 3 4 2 5 2 2" xfId="37273" xr:uid="{EDCE1889-F582-47AE-B979-CBB889255FEF}"/>
    <cellStyle name="ผลรวม 3 4 2 5 3" xfId="17977" xr:uid="{45E4EFCA-BCA0-4A82-97E7-730C9CC718DA}"/>
    <cellStyle name="ผลรวม 3 4 2 5 3 2" xfId="42007" xr:uid="{A38F4FB0-049A-4F3B-8D8E-6D03E16115D9}"/>
    <cellStyle name="ผลรวม 3 4 2 5 4" xfId="22982" xr:uid="{F00277A6-48CB-4C2B-8774-3766251ED56F}"/>
    <cellStyle name="ผลรวม 3 4 2 5 4 2" xfId="46775" xr:uid="{57895038-3531-45BA-800D-86AF2BDF424E}"/>
    <cellStyle name="ผลรวม 3 4 2 5 5" xfId="27584" xr:uid="{18F22F8A-228F-4043-B39E-703CE700B190}"/>
    <cellStyle name="ผลรวม 3 4 2 5 5 2" xfId="51350" xr:uid="{75E182FE-3B9F-4FC3-9801-11B286AD49F0}"/>
    <cellStyle name="ผลรวม 3 4 2 5 6" xfId="32403" xr:uid="{08ADB486-E826-455B-9991-B691C080C190}"/>
    <cellStyle name="ผลรวม 3 4 2 6" xfId="8595" xr:uid="{EED3AA28-F17C-4FE5-836F-7F64C3D90CA3}"/>
    <cellStyle name="ผลรวม 3 4 2 6 2" xfId="13974" xr:uid="{037473FA-B15F-45A1-9D27-6FA2EAE99FF0}"/>
    <cellStyle name="ผลรวม 3 4 2 6 2 2" xfId="38004" xr:uid="{DB6BD8B1-0F1C-4B1A-B664-C194109F7444}"/>
    <cellStyle name="ผลรวม 3 4 2 6 3" xfId="18708" xr:uid="{A2D586CF-F340-4F3A-A024-12964AA88729}"/>
    <cellStyle name="ผลรวม 3 4 2 6 3 2" xfId="42738" xr:uid="{A0D8BE0E-36B5-4DCF-A30C-B0F9DED9CF1A}"/>
    <cellStyle name="ผลรวม 3 4 2 6 4" xfId="23713" xr:uid="{32CE3FED-1A7C-447F-A3B7-A7E045C64C8B}"/>
    <cellStyle name="ผลรวม 3 4 2 6 4 2" xfId="47497" xr:uid="{72860CFB-97F1-474D-B102-26566E850C7C}"/>
    <cellStyle name="ผลรวม 3 4 2 6 5" xfId="28306" xr:uid="{2A59B0BC-FE0F-4847-91E2-0C386F1DC9A0}"/>
    <cellStyle name="ผลรวม 3 4 2 6 5 2" xfId="52072" xr:uid="{4840F64A-936E-4BA6-91CF-F24172984644}"/>
    <cellStyle name="ผลรวม 3 4 2 6 6" xfId="33125" xr:uid="{4C466B3A-D65E-4F72-8ECC-9B4DE2862E99}"/>
    <cellStyle name="ผลรวม 3 4 2 7" xfId="9815" xr:uid="{1F5EF348-D509-4E7E-A7C7-25DB32E56CE4}"/>
    <cellStyle name="ผลรวม 3 4 2 7 2" xfId="34029" xr:uid="{FA5CF4D5-43B7-44DC-8FD4-1C601B44BEF3}"/>
    <cellStyle name="ผลรวม 3 4 2 8" xfId="14732" xr:uid="{A64D629D-914B-4985-844E-C0A5E61DABE9}"/>
    <cellStyle name="ผลรวม 3 4 2 8 2" xfId="38762" xr:uid="{3E13A448-4A98-4FFF-B798-97A6A7FCBBB6}"/>
    <cellStyle name="ผลรวม 3 4 2 9" xfId="19706" xr:uid="{C7010C0A-A847-4CB0-8B44-1E6EFEBBC234}"/>
    <cellStyle name="ผลรวม 3 4 2 9 2" xfId="43542" xr:uid="{72A774CA-3731-4E40-914C-35AD6B17A758}"/>
    <cellStyle name="ผลรวม 3 4 3" xfId="4657" xr:uid="{AE23D453-DC23-45FE-968E-3F91EC6225A5}"/>
    <cellStyle name="ผลรวม 3 4 3 10" xfId="24610" xr:uid="{9C10F79D-83B4-4CF8-8D45-70CAC8DA58AD}"/>
    <cellStyle name="ผลรวม 3 4 3 10 2" xfId="48376" xr:uid="{0535B3E0-1A08-41B7-8090-35C741855B3E}"/>
    <cellStyle name="ผลรวม 3 4 3 11" xfId="29419" xr:uid="{E9EF270D-78F1-47B4-971C-F29A75A4006F}"/>
    <cellStyle name="ผลรวม 3 4 3 2" xfId="5460" xr:uid="{391D5743-F814-448E-B375-41520B21B4ED}"/>
    <cellStyle name="ผลรวม 3 4 3 2 2" xfId="10840" xr:uid="{6C9B7789-B4FE-4CCC-B16E-498046F5100F}"/>
    <cellStyle name="ผลรวม 3 4 3 2 2 2" xfId="35052" xr:uid="{06690649-0B88-40C4-91EE-1448CEAA5726}"/>
    <cellStyle name="ผลรวม 3 4 3 2 3" xfId="15755" xr:uid="{4B0CEC9A-38EB-4352-A2EB-4B991C0FC790}"/>
    <cellStyle name="ผลรวม 3 4 3 2 3 2" xfId="39785" xr:uid="{7325299A-E7FF-463B-AABD-EB72A5CEE4B4}"/>
    <cellStyle name="ผลรวม 3 4 3 2 4" xfId="20989" xr:uid="{E9659028-6C8B-4FE2-86D9-E640241626C3}"/>
    <cellStyle name="ผลรวม 3 4 3 2 4 2" xfId="44808" xr:uid="{C88F08E3-7886-4613-AD6E-F52558B64B14}"/>
    <cellStyle name="ผลรวม 3 4 3 2 5" xfId="25617" xr:uid="{A6398FC8-C603-4692-A259-BC25907DBACC}"/>
    <cellStyle name="ผลรวม 3 4 3 2 5 2" xfId="49383" xr:uid="{626DE13E-4225-452D-AC72-F194AAC1EF7E}"/>
    <cellStyle name="ผลรวม 3 4 3 2 6" xfId="30209" xr:uid="{5C5CD235-2C0B-4B78-9BE6-FFE38ABA6CB0}"/>
    <cellStyle name="ผลรวม 3 4 3 3" xfId="6566" xr:uid="{A4A836D6-456F-46A9-8B0C-1D4AAE2D92DC}"/>
    <cellStyle name="ผลรวม 3 4 3 3 2" xfId="11945" xr:uid="{48E8FF41-E286-4DB6-9DCE-72D81D7137C5}"/>
    <cellStyle name="ผลรวม 3 4 3 3 2 2" xfId="35982" xr:uid="{704C84FE-FB9E-412C-9DC5-690E43A5B612}"/>
    <cellStyle name="ผลรวม 3 4 3 3 3" xfId="16686" xr:uid="{A2EFF75E-D85C-4A5E-9B14-BBEE4310F69A}"/>
    <cellStyle name="ผลรวม 3 4 3 3 3 2" xfId="40716" xr:uid="{9E5E2D13-EFBB-4804-BEA1-4781892597D3}"/>
    <cellStyle name="ผลรวม 3 4 3 3 4" xfId="21734" xr:uid="{9A551811-CBAE-44A4-8E6F-0570FF930E8A}"/>
    <cellStyle name="ผลรวม 3 4 3 3 4 2" xfId="45542" xr:uid="{C1305CC1-304E-451F-BF38-FA6B6E5F65A8}"/>
    <cellStyle name="ผลรวม 3 4 3 3 5" xfId="26351" xr:uid="{591071AD-B44A-4441-89EB-1CD605716AB7}"/>
    <cellStyle name="ผลรวม 3 4 3 3 5 2" xfId="50117" xr:uid="{EB391484-1836-435B-AA77-861EDCF63F91}"/>
    <cellStyle name="ผลรวม 3 4 3 3 6" xfId="31127" xr:uid="{B2FB7612-40D2-4494-B784-0F154D5B6868}"/>
    <cellStyle name="ผลรวม 3 4 3 4" xfId="7347" xr:uid="{B84DFF54-00D1-4A1C-85E5-4192ABC81238}"/>
    <cellStyle name="ผลรวม 3 4 3 4 2" xfId="12726" xr:uid="{BE162FB5-EFDD-4EC9-AD45-D95EEC6130FC}"/>
    <cellStyle name="ผลรวม 3 4 3 4 2 2" xfId="36760" xr:uid="{143888A7-C7CE-4675-A732-8AA0C5DFEC9E}"/>
    <cellStyle name="ผลรวม 3 4 3 4 3" xfId="17464" xr:uid="{B537A681-47CE-4727-BB63-FBA05B9A6CB7}"/>
    <cellStyle name="ผลรวม 3 4 3 4 3 2" xfId="41494" xr:uid="{E57B5B81-1506-4C8C-970D-02D46AC51C30}"/>
    <cellStyle name="ผลรวม 3 4 3 4 4" xfId="22470" xr:uid="{F8A34983-E3B4-43FD-8C41-2F158E963E68}"/>
    <cellStyle name="ผลรวม 3 4 3 4 4 2" xfId="46269" xr:uid="{E4B20CDB-AE6E-455E-9F97-4334058FC77F}"/>
    <cellStyle name="ผลรวม 3 4 3 4 5" xfId="27078" xr:uid="{85CB358A-9E48-49C5-95A7-9D8619AA5D61}"/>
    <cellStyle name="ผลรวม 3 4 3 4 5 2" xfId="50844" xr:uid="{3C0DE91C-8E49-42CD-82C2-26BC6DDCD406}"/>
    <cellStyle name="ผลรวม 3 4 3 4 6" xfId="31896" xr:uid="{38A4093D-26BA-4C3F-A896-155C38491BA4}"/>
    <cellStyle name="ผลรวม 3 4 3 5" xfId="8086" xr:uid="{3CC289A6-C9CD-49B2-ACAB-003AC51B49E9}"/>
    <cellStyle name="ผลรวม 3 4 3 5 2" xfId="13465" xr:uid="{5B02C369-114C-46CA-8EC4-B4858577EA16}"/>
    <cellStyle name="ผลรวม 3 4 3 5 2 2" xfId="37497" xr:uid="{9B8D347F-0257-40C0-ACE6-ED8BE8172FC1}"/>
    <cellStyle name="ผลรวม 3 4 3 5 3" xfId="18201" xr:uid="{61B0788B-58CE-45E6-BADF-7F572D6254D5}"/>
    <cellStyle name="ผลรวม 3 4 3 5 3 2" xfId="42231" xr:uid="{33EAF7C0-52FD-40B4-8084-9E9A278573A4}"/>
    <cellStyle name="ผลรวม 3 4 3 5 4" xfId="23206" xr:uid="{16EE54F0-C4C5-410F-9B1D-8F77F6F466CC}"/>
    <cellStyle name="ผลรวม 3 4 3 5 4 2" xfId="46996" xr:uid="{876D2E99-3070-493C-8AAA-0BAC1CD497EF}"/>
    <cellStyle name="ผลรวม 3 4 3 5 5" xfId="27805" xr:uid="{8ACD85C8-28BF-4D06-80AF-917935CEAE5C}"/>
    <cellStyle name="ผลรวม 3 4 3 5 5 2" xfId="51571" xr:uid="{1EE41E54-4A45-48F2-BEAD-942E3A4A7639}"/>
    <cellStyle name="ผลรวม 3 4 3 5 6" xfId="32624" xr:uid="{763CE5D4-C15E-4294-BBEE-69E092D88D80}"/>
    <cellStyle name="ผลรวม 3 4 3 6" xfId="8819" xr:uid="{0ACFA715-C8C9-47F3-AA41-94CF7D8BBDD6}"/>
    <cellStyle name="ผลรวม 3 4 3 6 2" xfId="14198" xr:uid="{9BE83623-E5B1-4B5C-B343-EEDE45B134BE}"/>
    <cellStyle name="ผลรวม 3 4 3 6 2 2" xfId="38228" xr:uid="{56713C0D-1EFB-4187-8B82-8EC52100A993}"/>
    <cellStyle name="ผลรวม 3 4 3 6 3" xfId="18932" xr:uid="{F3454EA7-575D-4B82-9CBB-F0DD187B2357}"/>
    <cellStyle name="ผลรวม 3 4 3 6 3 2" xfId="42962" xr:uid="{8D8613A8-610B-40E6-AB26-3C97A576F20D}"/>
    <cellStyle name="ผลรวม 3 4 3 6 4" xfId="23937" xr:uid="{038E569A-E72A-41AA-828E-D8ECBFF633C8}"/>
    <cellStyle name="ผลรวม 3 4 3 6 4 2" xfId="47718" xr:uid="{F87419F8-BA21-4651-B204-04E0E9CC8572}"/>
    <cellStyle name="ผลรวม 3 4 3 6 5" xfId="28527" xr:uid="{20165D74-0445-471E-865C-807FBE55C5CF}"/>
    <cellStyle name="ผลรวม 3 4 3 6 5 2" xfId="52293" xr:uid="{76F87D14-A49A-45F1-8A70-A9BB3B66147F}"/>
    <cellStyle name="ผลรวม 3 4 3 6 6" xfId="33346" xr:uid="{B8845058-3CBF-4812-82A5-BB6FCFC1E6FA}"/>
    <cellStyle name="ผลรวม 3 4 3 7" xfId="10039" xr:uid="{1BD10750-B2EA-4A99-B5BB-EAA9AC95450A}"/>
    <cellStyle name="ผลรวม 3 4 3 7 2" xfId="34253" xr:uid="{4A8AF407-1146-44F9-84E3-5A1DE213DC84}"/>
    <cellStyle name="ผลรวม 3 4 3 8" xfId="14956" xr:uid="{6B2AA6B8-4CF0-496B-BA79-02DB958E78B0}"/>
    <cellStyle name="ผลรวม 3 4 3 8 2" xfId="38986" xr:uid="{A60E082C-7772-4344-9FD9-13C3667B7B0B}"/>
    <cellStyle name="ผลรวม 3 4 3 9" xfId="19930" xr:uid="{426A284B-85FB-48BB-8EA8-C0823660EA99}"/>
    <cellStyle name="ผลรวม 3 4 3 9 2" xfId="43763" xr:uid="{8E69BC1B-67AB-4AF3-84AD-9020E65A77B2}"/>
    <cellStyle name="ผลรวม 3 4 4" xfId="4963" xr:uid="{0E3A7844-99DB-491A-BDCB-0726D257D7F5}"/>
    <cellStyle name="ผลรวม 3 4 4 2" xfId="10343" xr:uid="{12FBD860-3EF7-4FEF-84FE-3F575E36202E}"/>
    <cellStyle name="ผลรวม 3 4 4 2 2" xfId="34557" xr:uid="{2BCF1577-FE61-4AC9-B182-49035198A70E}"/>
    <cellStyle name="ผลรวม 3 4 4 3" xfId="15260" xr:uid="{9E06423C-C3D0-42A9-B252-7625D7C7C65F}"/>
    <cellStyle name="ผลรวม 3 4 4 3 2" xfId="39290" xr:uid="{DF3A2C9F-17B9-40E3-8EE5-9CB1B74562D2}"/>
    <cellStyle name="ผลรวม 3 4 4 4" xfId="20492" xr:uid="{BE8CD1E3-0AD8-46DD-BC95-1D60F71518CE}"/>
    <cellStyle name="ผลรวม 3 4 4 4 2" xfId="44317" xr:uid="{8007563B-6782-48AB-B72E-7B179D790C45}"/>
    <cellStyle name="ผลรวม 3 4 4 5" xfId="25126" xr:uid="{78B69D5A-023E-496F-BE56-896D2013FEAB}"/>
    <cellStyle name="ผลรวม 3 4 4 5 2" xfId="48892" xr:uid="{409C547C-D808-4ECB-8414-479012F0ACFE}"/>
    <cellStyle name="ผลรวม 3 4 4 6" xfId="29720" xr:uid="{F2D96093-01E2-485B-BA29-B59D0AD2405E}"/>
    <cellStyle name="ผลรวม 3 4 5" xfId="6068" xr:uid="{FE31F089-9AAF-4E79-A5B1-457E820887D6}"/>
    <cellStyle name="ผลรวม 3 4 5 2" xfId="11447" xr:uid="{B970448E-AE3F-4D71-AA34-51A62CF7186A}"/>
    <cellStyle name="ผลรวม 3 4 5 2 2" xfId="35486" xr:uid="{98168F41-CE19-41EF-829B-D19B7EF9A283}"/>
    <cellStyle name="ผลรวม 3 4 5 3" xfId="16190" xr:uid="{B00012CC-B365-4331-B9D3-6FF1833D47BD}"/>
    <cellStyle name="ผลรวม 3 4 5 3 2" xfId="40220" xr:uid="{320F4D66-69D4-4730-8D50-F15143D267A1}"/>
    <cellStyle name="ผลรวม 3 4 5 4" xfId="21238" xr:uid="{EE64FA4C-C2CA-4AC4-B942-BCB27703C3BF}"/>
    <cellStyle name="ผลรวม 3 4 5 4 2" xfId="45052" xr:uid="{75A32611-2FCE-4799-8BB1-77708EE33617}"/>
    <cellStyle name="ผลรวม 3 4 5 5" xfId="25861" xr:uid="{C441ADAB-4EA7-4628-9922-61A1A0DF5E89}"/>
    <cellStyle name="ผลรวม 3 4 5 5 2" xfId="49627" xr:uid="{F826E0A2-C235-419B-8396-520D8934554C}"/>
    <cellStyle name="ผลรวม 3 4 5 6" xfId="30637" xr:uid="{4B407A42-E99A-42C4-A1A2-F4EA4F7B9679}"/>
    <cellStyle name="ผลรวม 3 4 6" xfId="6849" xr:uid="{76F51AE9-2009-4CCD-999F-12B27A9C3488}"/>
    <cellStyle name="ผลรวม 3 4 6 2" xfId="12228" xr:uid="{9D7B6856-57A4-4EE1-B6CC-A6F9B19397DE}"/>
    <cellStyle name="ผลรวม 3 4 6 2 2" xfId="36264" xr:uid="{B297CBC5-B047-4A09-B895-F957037CBEA7}"/>
    <cellStyle name="ผลรวม 3 4 6 3" xfId="16968" xr:uid="{08C4CD21-FE97-4980-A39C-3D480E6597BE}"/>
    <cellStyle name="ผลรวม 3 4 6 3 2" xfId="40998" xr:uid="{86E73B6F-2F82-41AB-8011-C769CFA1347C}"/>
    <cellStyle name="ผลรวม 3 4 6 4" xfId="21975" xr:uid="{F3BA9B82-079C-4A81-AEE2-0D1C1D3E343C}"/>
    <cellStyle name="ผลรวม 3 4 6 4 2" xfId="45780" xr:uid="{C81518C5-C48E-4558-8F8D-64D797C046D8}"/>
    <cellStyle name="ผลรวม 3 4 6 5" xfId="26589" xr:uid="{5AA5C4D3-189E-43E6-9127-0F1045A32FA9}"/>
    <cellStyle name="ผลรวม 3 4 6 5 2" xfId="50355" xr:uid="{BE87AF4C-49FD-4042-893F-0D94A5FD9289}"/>
    <cellStyle name="ผลรวม 3 4 6 6" xfId="31406" xr:uid="{8C5A336B-BE57-4A16-8F37-647E25FF8B70}"/>
    <cellStyle name="ผลรวม 3 4 7" xfId="7589" xr:uid="{15E1ED80-57AC-4B84-972D-E52EAE29068B}"/>
    <cellStyle name="ผลรวม 3 4 7 2" xfId="12968" xr:uid="{EAEC3D85-A51E-45E3-871E-1BC0F975858C}"/>
    <cellStyle name="ผลรวม 3 4 7 2 2" xfId="37002" xr:uid="{E5844FB5-1A2A-494D-B906-CB68B4918202}"/>
    <cellStyle name="ผลรวม 3 4 7 3" xfId="17706" xr:uid="{3B583382-CD83-404E-9266-B73B545B14B8}"/>
    <cellStyle name="ผลรวม 3 4 7 3 2" xfId="41736" xr:uid="{B480FBBA-1CE5-4429-B089-CA8085ECFF0F}"/>
    <cellStyle name="ผลรวม 3 4 7 4" xfId="22711" xr:uid="{0D776CCD-5F63-447E-B2E4-C856EAC04AB5}"/>
    <cellStyle name="ผลรวม 3 4 7 4 2" xfId="46507" xr:uid="{041BC322-0D79-424A-AC5F-9A5D7F3A6F19}"/>
    <cellStyle name="ผลรวม 3 4 7 5" xfId="27316" xr:uid="{9AE3F130-6141-4EC4-A281-C78E016C1D87}"/>
    <cellStyle name="ผลรวม 3 4 7 5 2" xfId="51082" xr:uid="{1A3EA02E-9FD8-4059-94BA-23975C646873}"/>
    <cellStyle name="ผลรวม 3 4 7 6" xfId="32135" xr:uid="{88B53DF7-94DC-4D25-BB2D-96DA556A8680}"/>
    <cellStyle name="ผลรวม 3 4 8" xfId="8322" xr:uid="{1AA2498A-56E1-4874-8B94-1F413AABAD6C}"/>
    <cellStyle name="ผลรวม 3 4 8 2" xfId="13701" xr:uid="{C6A956A1-4817-408A-8A4D-45B137ECB3F0}"/>
    <cellStyle name="ผลรวม 3 4 8 2 2" xfId="37733" xr:uid="{FDD44DA8-A507-4AF0-AAE6-C782BA7AA3BD}"/>
    <cellStyle name="ผลรวม 3 4 8 3" xfId="18437" xr:uid="{AD49C84E-DADB-4E5F-A6C0-014C9A4A7CFC}"/>
    <cellStyle name="ผลรวม 3 4 8 3 2" xfId="42467" xr:uid="{3B91E0FF-2C54-46BA-97B2-DAA75157E300}"/>
    <cellStyle name="ผลรวม 3 4 8 4" xfId="23442" xr:uid="{5C5AC5F9-E26F-4415-932D-D4AF82C212FD}"/>
    <cellStyle name="ผลรวม 3 4 8 4 2" xfId="47229" xr:uid="{789A2398-1761-4300-826A-C1B1923E9CB7}"/>
    <cellStyle name="ผลรวม 3 4 8 5" xfId="28038" xr:uid="{B3026C53-89C8-498A-9F51-B64ED06AEE15}"/>
    <cellStyle name="ผลรวม 3 4 8 5 2" xfId="51804" xr:uid="{E3F23897-F1CB-47D4-BB38-EEB6F4758223}"/>
    <cellStyle name="ผลรวม 3 4 8 6" xfId="32857" xr:uid="{8CFBF84A-3D73-4B2B-AD26-2EDC0D61AF1D}"/>
    <cellStyle name="ผลรวม 3 4 9" xfId="9539" xr:uid="{4260ED7B-16B8-4156-B355-0CBFCB0454FF}"/>
    <cellStyle name="ผลรวม 3 4 9 2" xfId="33755" xr:uid="{A0E854DC-F039-4AD1-BDBB-2916C33E9FA8}"/>
    <cellStyle name="ผลรวม 3 5" xfId="4227" xr:uid="{275FBC82-766B-46CA-B9E4-995A89394AA5}"/>
    <cellStyle name="ผลรวม 3 5 10" xfId="24217" xr:uid="{AE4F0D1D-2357-4FA3-B5CD-198BC58C6CC6}"/>
    <cellStyle name="ผลรวม 3 5 10 2" xfId="47984" xr:uid="{C06A0750-3A1F-4202-96E8-744D8FFFC2BA}"/>
    <cellStyle name="ผลรวม 3 5 11" xfId="28995" xr:uid="{75F565EA-384C-4AED-AFF3-6B0B41C57C23}"/>
    <cellStyle name="ผลรวม 3 5 2" xfId="5030" xr:uid="{F7A83B73-A75C-4AA7-AC1F-93B770B58DD3}"/>
    <cellStyle name="ผลรวม 3 5 2 2" xfId="10410" xr:uid="{8823644C-5545-40D2-8766-C706250FC24B}"/>
    <cellStyle name="ผลรวม 3 5 2 2 2" xfId="34622" xr:uid="{BA6B6C1F-3CA2-40F5-A679-718F1B82E01F}"/>
    <cellStyle name="ผลรวม 3 5 2 3" xfId="15325" xr:uid="{9BDB9AB6-986C-467F-A758-F31B68829759}"/>
    <cellStyle name="ผลรวม 3 5 2 3 2" xfId="39355" xr:uid="{30653326-DD31-4B64-9F6E-B44CAF919033}"/>
    <cellStyle name="ผลรวม 3 5 2 4" xfId="20559" xr:uid="{19A2C8D7-6AE3-414E-A298-DBE3A7E73A30}"/>
    <cellStyle name="ผลรวม 3 5 2 4 2" xfId="44384" xr:uid="{223B9E3E-6EC4-44E1-BD97-EB6F47570F5D}"/>
    <cellStyle name="ผลรวม 3 5 2 5" xfId="25193" xr:uid="{98D7D18B-781C-4E7F-AA23-C2F5B19F1F06}"/>
    <cellStyle name="ผลรวม 3 5 2 5 2" xfId="48959" xr:uid="{3410E261-9ADC-4F0A-91CD-1FF317D7A832}"/>
    <cellStyle name="ผลรวม 3 5 2 6" xfId="29785" xr:uid="{1BD6ED31-21EE-4DD0-BC7B-58B797CB549B}"/>
    <cellStyle name="ผลรวม 3 5 3" xfId="6136" xr:uid="{91D5CD4C-D3E6-4C74-AB1D-912740012A70}"/>
    <cellStyle name="ผลรวม 3 5 3 2" xfId="11515" xr:uid="{1CE48F45-452F-40C9-898C-C302B9B1564F}"/>
    <cellStyle name="ผลรวม 3 5 3 2 2" xfId="35552" xr:uid="{40208E3F-9C89-4B90-89B3-58152DA5AB0D}"/>
    <cellStyle name="ผลรวม 3 5 3 3" xfId="16256" xr:uid="{DF4DFDA9-D379-426E-A61B-742A7ED05361}"/>
    <cellStyle name="ผลรวม 3 5 3 3 2" xfId="40286" xr:uid="{90187204-C857-48BA-A531-D7CA6FA3BEC2}"/>
    <cellStyle name="ผลรวม 3 5 3 4" xfId="21304" xr:uid="{3C8CEE18-8DFB-4423-BAE9-A2B91EBEE931}"/>
    <cellStyle name="ผลรวม 3 5 3 4 2" xfId="45118" xr:uid="{4EFA2303-71A5-4906-9AB6-9305B3D76057}"/>
    <cellStyle name="ผลรวม 3 5 3 5" xfId="25927" xr:uid="{2C8B0537-4232-4E00-8A7C-F9240A376500}"/>
    <cellStyle name="ผลรวม 3 5 3 5 2" xfId="49693" xr:uid="{642C6A25-B167-4EB5-912E-B07C3F4B0919}"/>
    <cellStyle name="ผลรวม 3 5 3 6" xfId="30703" xr:uid="{E10A5DE5-D392-4419-84EA-442E65381AD8}"/>
    <cellStyle name="ผลรวม 3 5 4" xfId="6917" xr:uid="{8AF30173-19DF-4C50-92B6-24D0F279B097}"/>
    <cellStyle name="ผลรวม 3 5 4 2" xfId="12296" xr:uid="{CD3BDF85-E6F2-4F6F-90E5-A4BA5083CFCE}"/>
    <cellStyle name="ผลรวม 3 5 4 2 2" xfId="36330" xr:uid="{CE834453-0572-428A-B75C-46B4A521C325}"/>
    <cellStyle name="ผลรวม 3 5 4 3" xfId="17034" xr:uid="{5F820E7A-725E-4F3B-A00B-E112AC455E1F}"/>
    <cellStyle name="ผลรวม 3 5 4 3 2" xfId="41064" xr:uid="{71E793C6-F7D9-4E1A-8EF4-165D2E1E33D4}"/>
    <cellStyle name="ผลรวม 3 5 4 4" xfId="22040" xr:uid="{7F338808-1244-4DEB-BEFE-7E0FE87BFEA1}"/>
    <cellStyle name="ผลรวม 3 5 4 4 2" xfId="45845" xr:uid="{783704E4-2A0D-4B41-B454-097D5F2AD14A}"/>
    <cellStyle name="ผลรวม 3 5 4 5" xfId="26654" xr:uid="{5B47A425-1E5F-48A0-879E-7785FA3E3FD1}"/>
    <cellStyle name="ผลรวม 3 5 4 5 2" xfId="50420" xr:uid="{695A6CC4-EBD9-4666-BDDC-718FE07A8AF8}"/>
    <cellStyle name="ผลรวม 3 5 4 6" xfId="31472" xr:uid="{FCBFAE47-721F-4358-88FB-E4858AB49987}"/>
    <cellStyle name="ผลรวม 3 5 5" xfId="7656" xr:uid="{148198EE-40C9-407A-85ED-9D5DF5E55A20}"/>
    <cellStyle name="ผลรวม 3 5 5 2" xfId="13035" xr:uid="{309457F6-0C90-44A5-BDFF-AE44AA3D3523}"/>
    <cellStyle name="ผลรวม 3 5 5 2 2" xfId="37067" xr:uid="{B283A047-14F7-409F-9A64-37A8BFE16A83}"/>
    <cellStyle name="ผลรวม 3 5 5 3" xfId="17771" xr:uid="{4C9AA1B0-F19D-4AA2-AE44-233DE9EA572C}"/>
    <cellStyle name="ผลรวม 3 5 5 3 2" xfId="41801" xr:uid="{323A393D-006E-4297-BD0A-B80D295F8542}"/>
    <cellStyle name="ผลรวม 3 5 5 4" xfId="22776" xr:uid="{87898958-30AE-4551-B158-72B92CEA09E1}"/>
    <cellStyle name="ผลรวม 3 5 5 4 2" xfId="46572" xr:uid="{70CBFB7B-96A9-41F9-B2FB-2C712BBD222D}"/>
    <cellStyle name="ผลรวม 3 5 5 5" xfId="27381" xr:uid="{F4D660D3-8DCB-46C0-924B-D63BFCA20150}"/>
    <cellStyle name="ผลรวม 3 5 5 5 2" xfId="51147" xr:uid="{5F96DF52-9B65-4C26-B50F-3EE18F01A628}"/>
    <cellStyle name="ผลรวม 3 5 5 6" xfId="32200" xr:uid="{0759404C-26D1-45D3-A36C-BC251A8257CE}"/>
    <cellStyle name="ผลรวม 3 5 6" xfId="8389" xr:uid="{72E0715F-3F86-497F-8889-24C9D4542358}"/>
    <cellStyle name="ผลรวม 3 5 6 2" xfId="13768" xr:uid="{008F8510-51BC-48CC-B69F-F155490F7D46}"/>
    <cellStyle name="ผลรวม 3 5 6 2 2" xfId="37798" xr:uid="{AEC4BA3A-99A4-4A01-BA30-4190E7C46C98}"/>
    <cellStyle name="ผลรวม 3 5 6 3" xfId="18502" xr:uid="{09F074DE-C09E-4E72-9EC7-5E977411B5F7}"/>
    <cellStyle name="ผลรวม 3 5 6 3 2" xfId="42532" xr:uid="{B135D434-9683-4599-97F5-6D2B51D5C7C5}"/>
    <cellStyle name="ผลรวม 3 5 6 4" xfId="23507" xr:uid="{A4ACDD7B-F662-4BA6-AD84-F0BB2EAB259C}"/>
    <cellStyle name="ผลรวม 3 5 6 4 2" xfId="47294" xr:uid="{16F63DF0-8275-47C6-A5E5-B62E16D797CA}"/>
    <cellStyle name="ผลรวม 3 5 6 5" xfId="28103" xr:uid="{FD1FA4A4-BBF2-41E6-915B-E5DF6E8B9BDE}"/>
    <cellStyle name="ผลรวม 3 5 6 5 2" xfId="51869" xr:uid="{DBD91487-5E1B-4462-BB6C-0257E373874C}"/>
    <cellStyle name="ผลรวม 3 5 6 6" xfId="32922" xr:uid="{C4D9FC09-6F65-44BE-AFF7-91378E50BC9F}"/>
    <cellStyle name="ผลรวม 3 5 7" xfId="9609" xr:uid="{30344DC8-7167-4236-AF30-95BB1CCC65A9}"/>
    <cellStyle name="ผลรวม 3 5 7 2" xfId="33823" xr:uid="{9527406B-D192-4332-8794-EF20076D56AF}"/>
    <cellStyle name="ผลรวม 3 5 8" xfId="14526" xr:uid="{DAA7530D-1D80-4E99-B47E-4BED167F7F78}"/>
    <cellStyle name="ผลรวม 3 5 8 2" xfId="38556" xr:uid="{89FD7CF4-4E90-4291-96B2-1FB6290BBFA5}"/>
    <cellStyle name="ผลรวม 3 5 9" xfId="19500" xr:uid="{A7098AD5-D5FA-4FC3-B4EB-E1AB7439EAEB}"/>
    <cellStyle name="ผลรวม 3 5 9 2" xfId="43339" xr:uid="{D4AD3465-E562-483D-9550-8715E6F8067C}"/>
    <cellStyle name="ผลรวม 3 6" xfId="4451" xr:uid="{93787FE1-B20D-49FB-91D4-F8800BA1C71C}"/>
    <cellStyle name="ผลรวม 3 6 10" xfId="24415" xr:uid="{B8C64DDC-9404-4CC5-A652-18566A5AA219}"/>
    <cellStyle name="ผลรวม 3 6 10 2" xfId="48181" xr:uid="{BE820FE5-6115-453D-8C19-539BE42A6B4F}"/>
    <cellStyle name="ผลรวม 3 6 11" xfId="29216" xr:uid="{CF105F73-2A3E-4786-BA1A-D4588248C611}"/>
    <cellStyle name="ผลรวม 3 6 2" xfId="5254" xr:uid="{30A503EE-67FA-4448-889A-724EDE412944}"/>
    <cellStyle name="ผลรวม 3 6 2 2" xfId="10634" xr:uid="{D140CB32-7EB7-4AB3-9CB6-3D4263870945}"/>
    <cellStyle name="ผลรวม 3 6 2 2 2" xfId="34846" xr:uid="{E1EC5DB6-FA95-48AE-BED8-1C9F629CE510}"/>
    <cellStyle name="ผลรวม 3 6 2 3" xfId="15549" xr:uid="{0AF2ACCA-9990-41FD-9B73-2B7A40FACF5C}"/>
    <cellStyle name="ผลรวม 3 6 2 3 2" xfId="39579" xr:uid="{2D5EA6EB-CD9B-4359-AC1E-8B0D156201AC}"/>
    <cellStyle name="ผลรวม 3 6 2 4" xfId="20783" xr:uid="{2C03CCC2-A1EC-47E3-90B3-B69A52352536}"/>
    <cellStyle name="ผลรวม 3 6 2 4 2" xfId="44605" xr:uid="{0C9BF9C0-0D57-423C-9037-24A1427913C3}"/>
    <cellStyle name="ผลรวม 3 6 2 5" xfId="25414" xr:uid="{CB452CD3-2ED6-4DD7-9BC0-7C5FBC0A6CA7}"/>
    <cellStyle name="ผลรวม 3 6 2 5 2" xfId="49180" xr:uid="{183A2A9F-4C13-4F66-985A-EA6E3FCCF8C7}"/>
    <cellStyle name="ผลรวม 3 6 2 6" xfId="30006" xr:uid="{962DB14F-0918-4462-A68A-932792F147C9}"/>
    <cellStyle name="ผลรวม 3 6 3" xfId="6360" xr:uid="{3A188676-1E5A-4B2F-8936-857B621AC0CA}"/>
    <cellStyle name="ผลรวม 3 6 3 2" xfId="11739" xr:uid="{DB703CC1-E24B-4E09-920D-F59AEF5C6A21}"/>
    <cellStyle name="ผลรวม 3 6 3 2 2" xfId="35776" xr:uid="{B7115788-9A01-4E53-976B-330BC191D9BA}"/>
    <cellStyle name="ผลรวม 3 6 3 3" xfId="16480" xr:uid="{E63EB90A-B2C8-4D00-911D-4AD59AEF4739}"/>
    <cellStyle name="ผลรวม 3 6 3 3 2" xfId="40510" xr:uid="{232CB592-EDE7-41DB-8DC6-B848B87F1B40}"/>
    <cellStyle name="ผลรวม 3 6 3 4" xfId="21528" xr:uid="{442BCB67-7B7B-4FBF-A694-95CFE6581D7C}"/>
    <cellStyle name="ผลรวม 3 6 3 4 2" xfId="45339" xr:uid="{2720DB4B-3DBC-49E9-BF6A-12DC6819BD41}"/>
    <cellStyle name="ผลรวม 3 6 3 5" xfId="26148" xr:uid="{C5C103B1-FB37-47BB-AF25-E3606E600D1D}"/>
    <cellStyle name="ผลรวม 3 6 3 5 2" xfId="49914" xr:uid="{92584BD8-EA3D-43AD-B0A7-63B55327E2DC}"/>
    <cellStyle name="ผลรวม 3 6 3 6" xfId="30924" xr:uid="{4E464847-8D0F-413D-A14E-3C212266BBF9}"/>
    <cellStyle name="ผลรวม 3 6 4" xfId="7141" xr:uid="{D444C5D9-45DC-4439-A26B-5F6B2288E5DF}"/>
    <cellStyle name="ผลรวม 3 6 4 2" xfId="12520" xr:uid="{70243999-9792-4DB4-A3DB-C2B726556157}"/>
    <cellStyle name="ผลรวม 3 6 4 2 2" xfId="36554" xr:uid="{EE139E67-D33B-4995-8032-72F2C84F93ED}"/>
    <cellStyle name="ผลรวม 3 6 4 3" xfId="17258" xr:uid="{911D3B76-912E-4AEF-8A3D-223301640077}"/>
    <cellStyle name="ผลรวม 3 6 4 3 2" xfId="41288" xr:uid="{DF00EE49-AC3A-4C97-992E-BA4AFA130178}"/>
    <cellStyle name="ผลรวม 3 6 4 4" xfId="22264" xr:uid="{FBD7430B-6FD0-4777-BE77-6CC74E443A20}"/>
    <cellStyle name="ผลรวม 3 6 4 4 2" xfId="46066" xr:uid="{2E24E01C-4469-46A9-BBFB-001279D5CCE8}"/>
    <cellStyle name="ผลรวม 3 6 4 5" xfId="26875" xr:uid="{FC69B13F-6A96-4AD4-8499-96B9A569A31B}"/>
    <cellStyle name="ผลรวม 3 6 4 5 2" xfId="50641" xr:uid="{F7BBDD5E-63C1-41D3-9F5E-C32A3E4BD0CA}"/>
    <cellStyle name="ผลรวม 3 6 4 6" xfId="31693" xr:uid="{6D3E3291-FA0D-4C60-84C7-D9737885619E}"/>
    <cellStyle name="ผลรวม 3 6 5" xfId="7880" xr:uid="{E3A084E2-7A13-4324-B869-54B4D2FF4D2A}"/>
    <cellStyle name="ผลรวม 3 6 5 2" xfId="13259" xr:uid="{EB29AD9C-2F07-41BF-A3BF-96AEECFFCDC3}"/>
    <cellStyle name="ผลรวม 3 6 5 2 2" xfId="37291" xr:uid="{942B3F7E-DF15-4544-8CAB-69386D4D8990}"/>
    <cellStyle name="ผลรวม 3 6 5 3" xfId="17995" xr:uid="{6F6A1B29-AF44-4652-93FB-BAE404AA76C7}"/>
    <cellStyle name="ผลรวม 3 6 5 3 2" xfId="42025" xr:uid="{5FC0A0E7-EC24-4C5C-A08B-CCEFEC336E3F}"/>
    <cellStyle name="ผลรวม 3 6 5 4" xfId="23000" xr:uid="{B602B40B-83C7-44AF-960F-8CEAC1214C70}"/>
    <cellStyle name="ผลรวม 3 6 5 4 2" xfId="46793" xr:uid="{4AFE5B7A-D22C-415D-9649-2A47AE56CA14}"/>
    <cellStyle name="ผลรวม 3 6 5 5" xfId="27602" xr:uid="{E4FFE5A0-5C91-4275-B97B-C44E32820F09}"/>
    <cellStyle name="ผลรวม 3 6 5 5 2" xfId="51368" xr:uid="{AB404CE1-29EE-4BC4-92A9-DDB57647802D}"/>
    <cellStyle name="ผลรวม 3 6 5 6" xfId="32421" xr:uid="{AD2DC605-733A-44EA-AA96-1192ECBF7A92}"/>
    <cellStyle name="ผลรวม 3 6 6" xfId="8613" xr:uid="{8BE3E1AE-11FF-4C13-86FB-D74B5300366B}"/>
    <cellStyle name="ผลรวม 3 6 6 2" xfId="13992" xr:uid="{6AFC79D6-D914-4685-91F0-762A1FD69C5F}"/>
    <cellStyle name="ผลรวม 3 6 6 2 2" xfId="38022" xr:uid="{E7B54DCF-2927-4B80-9253-4C9A9787F1ED}"/>
    <cellStyle name="ผลรวม 3 6 6 3" xfId="18726" xr:uid="{F1553918-9FCD-4CEE-9317-C343D2FA2C60}"/>
    <cellStyle name="ผลรวม 3 6 6 3 2" xfId="42756" xr:uid="{5481F76E-8AE6-4025-80E6-411A45D4D32F}"/>
    <cellStyle name="ผลรวม 3 6 6 4" xfId="23731" xr:uid="{407F4ACB-5DF2-4708-A92B-7D03DB8C0697}"/>
    <cellStyle name="ผลรวม 3 6 6 4 2" xfId="47515" xr:uid="{3E81D466-105E-4CC0-86B5-C5EA1BD661C1}"/>
    <cellStyle name="ผลรวม 3 6 6 5" xfId="28324" xr:uid="{31CDA65F-4AB6-495F-AAF3-938A4811490A}"/>
    <cellStyle name="ผลรวม 3 6 6 5 2" xfId="52090" xr:uid="{2757615F-DEB1-4882-8B49-DC3EBF73F49E}"/>
    <cellStyle name="ผลรวม 3 6 6 6" xfId="33143" xr:uid="{557E2CF3-A97A-4A99-B7EE-37360333F115}"/>
    <cellStyle name="ผลรวม 3 6 7" xfId="9833" xr:uid="{0AAFB7E8-E2DA-4E6F-A882-11AAD36C2E17}"/>
    <cellStyle name="ผลรวม 3 6 7 2" xfId="34047" xr:uid="{4D72BCD0-3578-4E21-9979-D08490DB4729}"/>
    <cellStyle name="ผลรวม 3 6 8" xfId="14750" xr:uid="{71ABC9C6-D3BD-4E93-8834-CEC12CC9A2CC}"/>
    <cellStyle name="ผลรวม 3 6 8 2" xfId="38780" xr:uid="{39E27F50-EF6F-4B5E-962B-1A025E2E812F}"/>
    <cellStyle name="ผลรวม 3 6 9" xfId="19724" xr:uid="{D906C2C6-E6D0-4FE4-B3EF-3DC1EAA01A80}"/>
    <cellStyle name="ผลรวม 3 6 9 2" xfId="43560" xr:uid="{7BE88506-90B2-4FE0-AE20-BC0EC6839BE6}"/>
    <cellStyle name="ผลรวม 3 7" xfId="3935" xr:uid="{B82CCC77-DD2F-42C9-912B-B6C1C1366722}"/>
    <cellStyle name="ผลรวม 3 7 2" xfId="9321" xr:uid="{6862663B-F02E-4E7A-B63B-06BAAA22ADDB}"/>
    <cellStyle name="ผลรวม 3 7 2 2" xfId="33545" xr:uid="{D777A7E9-E839-43EA-B99A-5F92FB6886A0}"/>
    <cellStyle name="ผลรวม 3 7 3" xfId="14252" xr:uid="{9C02A302-E737-4249-81D0-70F5FDC59FA1}"/>
    <cellStyle name="ผลรวม 3 7 3 2" xfId="38282" xr:uid="{2AFBCE32-AA28-406B-942A-D24143ED3EAB}"/>
    <cellStyle name="ผลรวม 3 7 4" xfId="20281" xr:uid="{8CAC36A8-6D78-4B4B-A533-7C082DDC2A90}"/>
    <cellStyle name="ผลรวม 3 7 4 2" xfId="44109" xr:uid="{850B35B4-AD72-4AB8-9C80-57EFF951D431}"/>
    <cellStyle name="ผลรวม 3 7 5" xfId="24918" xr:uid="{B78FC992-C7BA-4C8C-A8EA-EC2B93704D72}"/>
    <cellStyle name="ผลรวม 3 7 5 2" xfId="48684" xr:uid="{A8F577D0-E5E7-4975-8979-2E7823F21075}"/>
    <cellStyle name="ผลรวม 3 7 6" xfId="28722" xr:uid="{E49BBCC3-EC3E-4F91-8CE6-2F14FF16661C}"/>
    <cellStyle name="ผลรวม 3 8" xfId="4754" xr:uid="{CCF5BB75-85FF-4609-BF18-B422BD69C972}"/>
    <cellStyle name="ผลรวม 3 8 2" xfId="10134" xr:uid="{DD1FF0B3-F74E-4275-A33B-EC9FA3C08FEC}"/>
    <cellStyle name="ผลรวม 3 8 2 2" xfId="34348" xr:uid="{4D2939E0-6F92-4B44-8BDA-759F9F3A290E}"/>
    <cellStyle name="ผลรวม 3 8 3" xfId="15051" xr:uid="{B4657D35-513C-4298-A16C-9FD897B1E135}"/>
    <cellStyle name="ผลรวม 3 8 3 2" xfId="39081" xr:uid="{5BBB2841-1B89-46F7-8319-C76FA39BA62C}"/>
    <cellStyle name="ผลรวม 3 8 4" xfId="21026" xr:uid="{429959DB-0AEF-4E85-AACA-9C56AC6EB410}"/>
    <cellStyle name="ผลรวม 3 8 4 2" xfId="44843" xr:uid="{2C25957C-6271-4016-9A21-C7007F05E4F1}"/>
    <cellStyle name="ผลรวม 3 8 5" xfId="25652" xr:uid="{9A1BE952-EC83-4F31-A23C-FCFEDF136C08}"/>
    <cellStyle name="ผลรวม 3 8 5 2" xfId="49418" xr:uid="{63BF12AC-FDA7-4890-A51A-9B79896423C8}"/>
    <cellStyle name="ผลรวม 3 8 6" xfId="29514" xr:uid="{7FAA6F2E-7F0C-4674-AF8C-E27036491034}"/>
    <cellStyle name="ผลรวม 3 9" xfId="5850" xr:uid="{3F69FAA5-A200-4761-833B-C04D49485FBB}"/>
    <cellStyle name="ผลรวม 3 9 2" xfId="11229" xr:uid="{00956846-16EA-4097-A3BC-534610D2C0F3}"/>
    <cellStyle name="ผลรวม 3 9 2 2" xfId="35276" xr:uid="{6EB46485-AA06-4B6C-AB95-D0A7D9F9EBC7}"/>
    <cellStyle name="ผลรวม 3 9 3" xfId="15980" xr:uid="{93CF159F-48A8-4643-812C-E6557810CB20}"/>
    <cellStyle name="ผลรวม 3 9 3 2" xfId="40010" xr:uid="{147BA046-820F-4BC9-A69B-BCDAB7768436}"/>
    <cellStyle name="ผลรวม 3 9 4" xfId="21764" xr:uid="{1B5274D1-BE2D-4D34-8C97-5E25077A9684}"/>
    <cellStyle name="ผลรวม 3 9 4 2" xfId="45572" xr:uid="{824A837C-08C4-48EE-BD40-E71FE977DD83}"/>
    <cellStyle name="ผลรวม 3 9 5" xfId="26381" xr:uid="{F6587CA3-4D15-4F80-AB16-72F81AD0B7BF}"/>
    <cellStyle name="ผลรวม 3 9 5 2" xfId="50147" xr:uid="{D441D76E-C50B-4C67-B0D5-E04C5244969F}"/>
    <cellStyle name="ผลรวม 3 9 6" xfId="30430" xr:uid="{5DE324F6-DE1A-4668-9692-3679D0AA47CA}"/>
    <cellStyle name="ผลรวม 4" xfId="3048" xr:uid="{D03CE308-8A1F-40F8-99F5-5FF79CD51372}"/>
    <cellStyle name="ผลรวม 4 10" xfId="6569" xr:uid="{6CD472A8-456D-48B8-A4B2-8B6A4968B13F}"/>
    <cellStyle name="ผลรวม 4 10 2" xfId="11948" xr:uid="{C010B017-88BC-4DAD-8603-8F98A5847277}"/>
    <cellStyle name="ผลรวม 4 10 2 2" xfId="35985" xr:uid="{D74B83D3-CE17-46F6-A7CB-E5249B1635F1}"/>
    <cellStyle name="ผลรวม 4 10 3" xfId="16689" xr:uid="{F815167C-94B0-4252-BB2E-EE60492E06DD}"/>
    <cellStyle name="ผลรวม 4 10 3 2" xfId="40719" xr:uid="{5531E642-DAB2-4E54-B29F-F5D19B672F72}"/>
    <cellStyle name="ผลรวม 4 10 4" xfId="20118" xr:uid="{76D31CAD-2B1E-421C-9F78-4FDFE35EAD9F}"/>
    <cellStyle name="ผลรวม 4 10 4 2" xfId="43947" xr:uid="{5F55459C-26C2-4984-A43D-91BCF57DD5F7}"/>
    <cellStyle name="ผลรวม 4 10 5" xfId="24766" xr:uid="{4939B3C5-532D-4F84-B31A-21B303A40370}"/>
    <cellStyle name="ผลรวม 4 10 5 2" xfId="48532" xr:uid="{456347EA-5C44-4B49-A444-4B040A96D333}"/>
    <cellStyle name="ผลรวม 4 10 6" xfId="31130" xr:uid="{8B6EFF5C-F024-47D0-8357-422C6B126A13}"/>
    <cellStyle name="ผลรวม 4 11" xfId="5508" xr:uid="{56B408C6-BAF2-4B1A-97D2-F2AA3D9F4A7D}"/>
    <cellStyle name="ผลรวม 4 11 2" xfId="10888" xr:uid="{9B2BE91F-76F2-4B9E-8F8E-77E78B9B156F}"/>
    <cellStyle name="ผลรวม 4 11 2 2" xfId="35082" xr:uid="{8D5633C4-D578-4721-B638-D2A054502D86}"/>
    <cellStyle name="ผลรวม 4 11 3" xfId="15785" xr:uid="{07499D26-D001-4A8B-A139-9D8448D19981}"/>
    <cellStyle name="ผลรวม 4 11 3 2" xfId="39815" xr:uid="{F5526895-B547-425E-A70A-26D5C6B22696}"/>
    <cellStyle name="ผลรวม 4 11 4" xfId="20013" xr:uid="{7C09E781-5506-4E3C-820C-61769851BAF2}"/>
    <cellStyle name="ผลรวม 4 11 4 2" xfId="43843" xr:uid="{E63612D9-2DA3-4025-8636-7CEF3C66D452}"/>
    <cellStyle name="ผลรวม 4 11 5" xfId="24688" xr:uid="{598E4926-BF25-4137-A86F-A0510D8BE8EC}"/>
    <cellStyle name="ผลรวม 4 11 5 2" xfId="48454" xr:uid="{FE9337C0-2911-4DF9-9678-2127EC929003}"/>
    <cellStyle name="ผลรวม 4 11 6" xfId="30239" xr:uid="{77F32209-509C-484E-9757-A31ACF3564C7}"/>
    <cellStyle name="ผลรวม 4 12" xfId="9240" xr:uid="{DD841F8F-8F4E-4A90-AE56-3A8D3300F269}"/>
    <cellStyle name="ผลรวม 4 12 2" xfId="33520" xr:uid="{B08280C9-9539-4080-8211-04D673A48EC1}"/>
    <cellStyle name="ผลรวม 4 13" xfId="14227" xr:uid="{1D360A15-8A4F-408F-A504-706421A339DF}"/>
    <cellStyle name="ผลรวม 4 13 2" xfId="38257" xr:uid="{0537D42A-D31D-4828-A2CE-5CE22EB8C886}"/>
    <cellStyle name="ผลรวม 4 14" xfId="19134" xr:uid="{3557CDB3-B8C1-4780-8550-04DB8638A2D6}"/>
    <cellStyle name="ผลรวม 4 14 2" xfId="43042" xr:uid="{845B9BC0-18F5-4586-8CFD-9B9CBE0A1445}"/>
    <cellStyle name="ผลรวม 4 15" xfId="23960" xr:uid="{E5DE18F2-AEEF-4398-A08A-C4A0EC814CD2}"/>
    <cellStyle name="ผลรวม 4 15 2" xfId="47729" xr:uid="{C4C9D8AA-6FB5-4064-AC89-202ACAAE5023}"/>
    <cellStyle name="ผลรวม 4 16" xfId="3853" xr:uid="{FEB8BE9E-DDAD-4ABE-9366-2142C74EDE84}"/>
    <cellStyle name="ผลรวม 4 17" xfId="28697" xr:uid="{1AA3FF07-F95E-4555-995B-B8D3692742E0}"/>
    <cellStyle name="ผลรวม 4 2" xfId="3214" xr:uid="{FBA9C9A7-9CCE-441B-8F9D-E2916221869F}"/>
    <cellStyle name="ผลรวม 4 2 10" xfId="14395" xr:uid="{F7A00450-4A20-4058-95BD-1D876CCF7F1A}"/>
    <cellStyle name="ผลรวม 4 2 10 2" xfId="38425" xr:uid="{4F5A684B-756D-4C9D-9F42-AD637263876F}"/>
    <cellStyle name="ผลรวม 4 2 11" xfId="19367" xr:uid="{D181E7AF-3C53-455E-A199-FB4C4B0C1650}"/>
    <cellStyle name="ผลรวม 4 2 11 2" xfId="43208" xr:uid="{D57E09A4-08A1-4F7A-A794-A8629E7A1839}"/>
    <cellStyle name="ผลรวม 4 2 12" xfId="24099" xr:uid="{66A61A01-89F9-4E3E-B773-F3A298F5ED79}"/>
    <cellStyle name="ผลรวม 4 2 12 2" xfId="47868" xr:uid="{8F177BCE-1102-4311-922F-DDB6DD925DBE}"/>
    <cellStyle name="ผลรวม 4 2 13" xfId="4086" xr:uid="{381102E4-28DD-4398-9C86-2C1BDB427C7F}"/>
    <cellStyle name="ผลรวม 4 2 14" xfId="28864" xr:uid="{775A2FDB-1C49-44A9-8C9C-F55992A81F5D}"/>
    <cellStyle name="ผลรวม 4 2 2" xfId="4369" xr:uid="{8FA090F8-42AB-4F1A-8B3B-26A8E0A98C8A}"/>
    <cellStyle name="ผลรวม 4 2 2 10" xfId="24346" xr:uid="{52BD5CB3-5671-4003-BE4C-4278F700619D}"/>
    <cellStyle name="ผลรวม 4 2 2 10 2" xfId="48112" xr:uid="{9B8E1D8C-2751-4430-8D15-B6EC3F6C46F6}"/>
    <cellStyle name="ผลรวม 4 2 2 11" xfId="29134" xr:uid="{6185B877-6B24-4B07-8B22-0A0F1FFA3B7A}"/>
    <cellStyle name="ผลรวม 4 2 2 2" xfId="5172" xr:uid="{64B264B9-BD1A-40C1-B6F7-CEE7E893B70F}"/>
    <cellStyle name="ผลรวม 4 2 2 2 2" xfId="10552" xr:uid="{9BAC3371-5B1A-432D-8A57-178AECF019F3}"/>
    <cellStyle name="ผลรวม 4 2 2 2 2 2" xfId="34764" xr:uid="{E4AAB01A-1724-4A1A-8224-1E2E3421052B}"/>
    <cellStyle name="ผลรวม 4 2 2 2 3" xfId="15467" xr:uid="{14A47F95-7625-4541-8FD0-F7482EFF787E}"/>
    <cellStyle name="ผลรวม 4 2 2 2 3 2" xfId="39497" xr:uid="{8FCDEA4C-6068-4EEA-A75B-816046D06AA6}"/>
    <cellStyle name="ผลรวม 4 2 2 2 4" xfId="20701" xr:uid="{5C3794FB-6A4D-4EE8-84E6-E0CB97E208D4}"/>
    <cellStyle name="ผลรวม 4 2 2 2 4 2" xfId="44523" xr:uid="{5390D08C-5B3D-4650-AF0D-082C308C4D18}"/>
    <cellStyle name="ผลรวม 4 2 2 2 5" xfId="25332" xr:uid="{6D66FAA6-0FFE-40E3-9707-6C96FCA3F821}"/>
    <cellStyle name="ผลรวม 4 2 2 2 5 2" xfId="49098" xr:uid="{F356B7C7-1696-40A7-8940-BB10F0171E27}"/>
    <cellStyle name="ผลรวม 4 2 2 2 6" xfId="29924" xr:uid="{1FA9DC30-9186-42EC-AD82-045065045783}"/>
    <cellStyle name="ผลรวม 4 2 2 3" xfId="6278" xr:uid="{9E085E3C-3840-47E8-8CE3-624A1FFE29DB}"/>
    <cellStyle name="ผลรวม 4 2 2 3 2" xfId="11657" xr:uid="{A77627B6-98C9-46A7-8B39-EAE356060169}"/>
    <cellStyle name="ผลรวม 4 2 2 3 2 2" xfId="35694" xr:uid="{1B991FDE-3DA4-427D-BE4D-E2E4E2C7A30D}"/>
    <cellStyle name="ผลรวม 4 2 2 3 3" xfId="16398" xr:uid="{F289FE6B-7DE3-4829-81D9-124B31E21A48}"/>
    <cellStyle name="ผลรวม 4 2 2 3 3 2" xfId="40428" xr:uid="{668677EA-126B-4910-8A92-C1A4D3754F92}"/>
    <cellStyle name="ผลรวม 4 2 2 3 4" xfId="21446" xr:uid="{6EC73ACF-F478-4AED-9D19-526109E841C2}"/>
    <cellStyle name="ผลรวม 4 2 2 3 4 2" xfId="45257" xr:uid="{BE04D58C-1519-4CEC-9522-1D763204B33C}"/>
    <cellStyle name="ผลรวม 4 2 2 3 5" xfId="26066" xr:uid="{4FA6C9D9-5A93-4BD6-99DC-A56847348DF9}"/>
    <cellStyle name="ผลรวม 4 2 2 3 5 2" xfId="49832" xr:uid="{8C04382A-4CA7-44D9-911D-F0B793D4AE3E}"/>
    <cellStyle name="ผลรวม 4 2 2 3 6" xfId="30842" xr:uid="{3DFE83E6-EDFC-4035-9DF9-5D6915C5FAB8}"/>
    <cellStyle name="ผลรวม 4 2 2 4" xfId="7059" xr:uid="{DB272FC4-5A6B-4DC1-8F32-AC8114F64238}"/>
    <cellStyle name="ผลรวม 4 2 2 4 2" xfId="12438" xr:uid="{1D94473A-63EE-4C91-B8B6-3DE475D4C175}"/>
    <cellStyle name="ผลรวม 4 2 2 4 2 2" xfId="36472" xr:uid="{232AC10E-4F36-4699-9E2B-99E32F0E3314}"/>
    <cellStyle name="ผลรวม 4 2 2 4 3" xfId="17176" xr:uid="{41FFF9E3-1D1E-4582-BA84-31FC67471D52}"/>
    <cellStyle name="ผลรวม 4 2 2 4 3 2" xfId="41206" xr:uid="{8CEC8ED3-F0F0-4513-986F-D71997F45C66}"/>
    <cellStyle name="ผลรวม 4 2 2 4 4" xfId="22182" xr:uid="{954C96DC-144E-4F44-85A4-9C2309DD0E1B}"/>
    <cellStyle name="ผลรวม 4 2 2 4 4 2" xfId="45984" xr:uid="{0DB4DBEB-44B1-410E-9A11-E18D35CBD7A5}"/>
    <cellStyle name="ผลรวม 4 2 2 4 5" xfId="26793" xr:uid="{57BD52C1-8E10-4239-A838-22C310AD9079}"/>
    <cellStyle name="ผลรวม 4 2 2 4 5 2" xfId="50559" xr:uid="{24FFDF07-78E1-47C8-B4FB-CA3B8D3AE6BE}"/>
    <cellStyle name="ผลรวม 4 2 2 4 6" xfId="31611" xr:uid="{069E9656-785A-4F19-8A8D-FD77D1176317}"/>
    <cellStyle name="ผลรวม 4 2 2 5" xfId="7798" xr:uid="{B75DCCFD-EC73-422E-B25F-3EDE2F2A1B9F}"/>
    <cellStyle name="ผลรวม 4 2 2 5 2" xfId="13177" xr:uid="{57996F2C-AFFD-4BE1-8067-326567E05559}"/>
    <cellStyle name="ผลรวม 4 2 2 5 2 2" xfId="37209" xr:uid="{D8883E65-74E4-4106-BB07-839C804F8FF2}"/>
    <cellStyle name="ผลรวม 4 2 2 5 3" xfId="17913" xr:uid="{21EEB695-5F63-40E6-8BEF-5F0279CD3543}"/>
    <cellStyle name="ผลรวม 4 2 2 5 3 2" xfId="41943" xr:uid="{E12EECBB-4B09-401A-89CF-38EC379B2BA8}"/>
    <cellStyle name="ผลรวม 4 2 2 5 4" xfId="22918" xr:uid="{450F978C-91E5-4372-AB96-349824DF79F7}"/>
    <cellStyle name="ผลรวม 4 2 2 5 4 2" xfId="46711" xr:uid="{5DDCE2C5-FF08-48A4-8730-FB18DE69F5E4}"/>
    <cellStyle name="ผลรวม 4 2 2 5 5" xfId="27520" xr:uid="{13A48869-FDCB-4CE7-AA4C-74F24695DA76}"/>
    <cellStyle name="ผลรวม 4 2 2 5 5 2" xfId="51286" xr:uid="{B202611C-9650-4348-92E4-84125A407F2B}"/>
    <cellStyle name="ผลรวม 4 2 2 5 6" xfId="32339" xr:uid="{A02422A2-BB0C-46B8-8A30-BBA79D6EA9EF}"/>
    <cellStyle name="ผลรวม 4 2 2 6" xfId="8531" xr:uid="{92899824-49A8-4231-B17C-9E5552CBDE41}"/>
    <cellStyle name="ผลรวม 4 2 2 6 2" xfId="13910" xr:uid="{5C969371-264C-4525-A301-BCA2F2B7EB09}"/>
    <cellStyle name="ผลรวม 4 2 2 6 2 2" xfId="37940" xr:uid="{AC14F192-FEE4-47B7-8DD5-FF414C918EA6}"/>
    <cellStyle name="ผลรวม 4 2 2 6 3" xfId="18644" xr:uid="{FF787148-23DB-4D68-B1F0-5C647764C645}"/>
    <cellStyle name="ผลรวม 4 2 2 6 3 2" xfId="42674" xr:uid="{1220BD57-EAF9-46A6-BF44-3626A1805E39}"/>
    <cellStyle name="ผลรวม 4 2 2 6 4" xfId="23649" xr:uid="{FF296C30-BA1B-45BC-90D0-AFD42A0E08DD}"/>
    <cellStyle name="ผลรวม 4 2 2 6 4 2" xfId="47433" xr:uid="{60B94681-6E8B-414B-90B1-059806F15230}"/>
    <cellStyle name="ผลรวม 4 2 2 6 5" xfId="28242" xr:uid="{0AC71933-C4C3-4D3D-93F6-9991989E6E4A}"/>
    <cellStyle name="ผลรวม 4 2 2 6 5 2" xfId="52008" xr:uid="{2AD663E9-7495-4EC8-9706-2006346D037E}"/>
    <cellStyle name="ผลรวม 4 2 2 6 6" xfId="33061" xr:uid="{CA1B9E93-184C-4BB9-BABF-A07F6F604E47}"/>
    <cellStyle name="ผลรวม 4 2 2 7" xfId="9751" xr:uid="{7F912D7F-13D8-4617-AFDA-C5434852A0E1}"/>
    <cellStyle name="ผลรวม 4 2 2 7 2" xfId="33965" xr:uid="{BD5B4C0C-2E1B-465E-847B-247272AF2525}"/>
    <cellStyle name="ผลรวม 4 2 2 8" xfId="14668" xr:uid="{56849603-737F-44D7-8329-269B347017E4}"/>
    <cellStyle name="ผลรวม 4 2 2 8 2" xfId="38698" xr:uid="{18760E0B-27AD-4520-B16A-DA9FAD850560}"/>
    <cellStyle name="ผลรวม 4 2 2 9" xfId="19642" xr:uid="{E77466B9-2393-4787-91BF-F35F8238F48F}"/>
    <cellStyle name="ผลรวม 4 2 2 9 2" xfId="43478" xr:uid="{1D96F9BF-173B-48FF-AC8C-7A639DE13516}"/>
    <cellStyle name="ผลรวม 4 2 3" xfId="4593" xr:uid="{77AED77C-9F8C-4786-8623-0E94EA5DA75A}"/>
    <cellStyle name="ผลรวม 4 2 3 10" xfId="24546" xr:uid="{2C53DB54-6826-45A7-B182-3B1E70EF12BD}"/>
    <cellStyle name="ผลรวม 4 2 3 10 2" xfId="48312" xr:uid="{B2234150-F1E6-4800-8F85-8D6962867657}"/>
    <cellStyle name="ผลรวม 4 2 3 11" xfId="29355" xr:uid="{965636F8-4109-487F-9E09-1A0C4BC5B148}"/>
    <cellStyle name="ผลรวม 4 2 3 2" xfId="5396" xr:uid="{F293E348-A96A-4903-BF28-CF6178E0A9DC}"/>
    <cellStyle name="ผลรวม 4 2 3 2 2" xfId="10776" xr:uid="{E2C9FB6E-8B3C-468E-9EFE-200DA009590A}"/>
    <cellStyle name="ผลรวม 4 2 3 2 2 2" xfId="34988" xr:uid="{73F3D885-3F84-454A-8F63-AE1C886958C9}"/>
    <cellStyle name="ผลรวม 4 2 3 2 3" xfId="15691" xr:uid="{46C727B2-ADEF-4BE1-8E47-D3C7269E7285}"/>
    <cellStyle name="ผลรวม 4 2 3 2 3 2" xfId="39721" xr:uid="{4B08371F-DD21-4A53-B357-8BAE5A83FA06}"/>
    <cellStyle name="ผลรวม 4 2 3 2 4" xfId="20925" xr:uid="{1DED3601-8C78-47D0-BDC9-59124BA16366}"/>
    <cellStyle name="ผลรวม 4 2 3 2 4 2" xfId="44744" xr:uid="{8AB9CA69-E68F-496E-8558-33A2BA2E35EC}"/>
    <cellStyle name="ผลรวม 4 2 3 2 5" xfId="25553" xr:uid="{082E4798-553E-4290-B229-EEA767660FF0}"/>
    <cellStyle name="ผลรวม 4 2 3 2 5 2" xfId="49319" xr:uid="{9FA1FC33-AE6D-49F3-BCD0-FE9583401907}"/>
    <cellStyle name="ผลรวม 4 2 3 2 6" xfId="30145" xr:uid="{B08F059D-7FB6-4B20-9F70-245B1F7A2C99}"/>
    <cellStyle name="ผลรวม 4 2 3 3" xfId="6502" xr:uid="{9DFF33D9-2A8C-4D8A-A6D7-55FA6EB3282F}"/>
    <cellStyle name="ผลรวม 4 2 3 3 2" xfId="11881" xr:uid="{11A10006-BBE2-4BD3-8977-65385548B7C3}"/>
    <cellStyle name="ผลรวม 4 2 3 3 2 2" xfId="35918" xr:uid="{DDA9D362-855A-42BF-869D-8AC298BBE966}"/>
    <cellStyle name="ผลรวม 4 2 3 3 3" xfId="16622" xr:uid="{A4A717B3-FDE2-4526-ADE7-3B9CD05B101D}"/>
    <cellStyle name="ผลรวม 4 2 3 3 3 2" xfId="40652" xr:uid="{59A004E6-3C6C-42B6-B96E-BE35FD2F7389}"/>
    <cellStyle name="ผลรวม 4 2 3 3 4" xfId="21670" xr:uid="{16FC1516-1C78-4A88-813A-56520E82EBC1}"/>
    <cellStyle name="ผลรวม 4 2 3 3 4 2" xfId="45478" xr:uid="{0DB11767-D971-4C1A-A8CA-FBF370412335}"/>
    <cellStyle name="ผลรวม 4 2 3 3 5" xfId="26287" xr:uid="{EA4198C6-BD25-4142-A5B1-6AF81283DB83}"/>
    <cellStyle name="ผลรวม 4 2 3 3 5 2" xfId="50053" xr:uid="{BD98EA9E-3853-46D3-B1C3-75371FFAEFE9}"/>
    <cellStyle name="ผลรวม 4 2 3 3 6" xfId="31063" xr:uid="{BA7CA92F-DE26-429C-BE1C-FE0F8B97205B}"/>
    <cellStyle name="ผลรวม 4 2 3 4" xfId="7283" xr:uid="{D65DD4C8-1854-4188-8F70-90C935BDC188}"/>
    <cellStyle name="ผลรวม 4 2 3 4 2" xfId="12662" xr:uid="{55D3C5E9-40CB-45BB-ACA6-41D25DACEE38}"/>
    <cellStyle name="ผลรวม 4 2 3 4 2 2" xfId="36696" xr:uid="{EDE4E6A5-27AD-4D31-B63C-F940E4883856}"/>
    <cellStyle name="ผลรวม 4 2 3 4 3" xfId="17400" xr:uid="{CAAA04F1-918F-41CD-8A2F-8DC710438B2E}"/>
    <cellStyle name="ผลรวม 4 2 3 4 3 2" xfId="41430" xr:uid="{C0E76ED1-B324-4657-A01F-EC0E8688962E}"/>
    <cellStyle name="ผลรวม 4 2 3 4 4" xfId="22406" xr:uid="{8746DA0F-374A-4502-A9DE-84735FCAC474}"/>
    <cellStyle name="ผลรวม 4 2 3 4 4 2" xfId="46205" xr:uid="{A7A07155-33A8-44C6-84A5-7302CEF68991}"/>
    <cellStyle name="ผลรวม 4 2 3 4 5" xfId="27014" xr:uid="{76656CE9-A02D-4A10-B8AB-8B9FDD4834FD}"/>
    <cellStyle name="ผลรวม 4 2 3 4 5 2" xfId="50780" xr:uid="{A086CE6E-DF7F-444A-9EC1-F29654F98EAA}"/>
    <cellStyle name="ผลรวม 4 2 3 4 6" xfId="31832" xr:uid="{0F25B1C2-9966-41EB-8616-57C0A8BED73A}"/>
    <cellStyle name="ผลรวม 4 2 3 5" xfId="8022" xr:uid="{60759312-171C-49B5-BDB6-C68DD98CB734}"/>
    <cellStyle name="ผลรวม 4 2 3 5 2" xfId="13401" xr:uid="{454771C0-8D29-423F-94CD-C08B3426B2BA}"/>
    <cellStyle name="ผลรวม 4 2 3 5 2 2" xfId="37433" xr:uid="{F8A65431-0CAA-45D3-B750-4F0AA27E3839}"/>
    <cellStyle name="ผลรวม 4 2 3 5 3" xfId="18137" xr:uid="{D2E9438A-6299-43E2-B064-9CCC332F3665}"/>
    <cellStyle name="ผลรวม 4 2 3 5 3 2" xfId="42167" xr:uid="{B921F999-0EE3-4D4F-98B9-20F7607E2391}"/>
    <cellStyle name="ผลรวม 4 2 3 5 4" xfId="23142" xr:uid="{ACB2ACA8-C90F-4DF7-97E8-195D529B40C6}"/>
    <cellStyle name="ผลรวม 4 2 3 5 4 2" xfId="46932" xr:uid="{7F10FD73-7B4C-4A3D-8997-55F75516F2F9}"/>
    <cellStyle name="ผลรวม 4 2 3 5 5" xfId="27741" xr:uid="{759341E6-8D33-41C7-AEE4-D588C141DB07}"/>
    <cellStyle name="ผลรวม 4 2 3 5 5 2" xfId="51507" xr:uid="{5992CF65-857B-4D24-91AA-55CAE51678C3}"/>
    <cellStyle name="ผลรวม 4 2 3 5 6" xfId="32560" xr:uid="{6F79BF7C-C799-43EF-AB72-66B9EB0D02F8}"/>
    <cellStyle name="ผลรวม 4 2 3 6" xfId="8755" xr:uid="{36BE1289-16F5-4AB8-97C7-CE2BEBE99071}"/>
    <cellStyle name="ผลรวม 4 2 3 6 2" xfId="14134" xr:uid="{8DD1027A-F2C9-46C4-96A7-E752DFD926E2}"/>
    <cellStyle name="ผลรวม 4 2 3 6 2 2" xfId="38164" xr:uid="{A80A6863-AA68-43E3-9E12-4DB20F5A677A}"/>
    <cellStyle name="ผลรวม 4 2 3 6 3" xfId="18868" xr:uid="{D7BCB26A-D3FC-4838-80CA-BFD4B6BFF545}"/>
    <cellStyle name="ผลรวม 4 2 3 6 3 2" xfId="42898" xr:uid="{B96EB0B6-430B-4838-892C-8113F40136AD}"/>
    <cellStyle name="ผลรวม 4 2 3 6 4" xfId="23873" xr:uid="{6DE8194D-E1A2-491B-A2BE-5690C60D52FE}"/>
    <cellStyle name="ผลรวม 4 2 3 6 4 2" xfId="47654" xr:uid="{F3497A21-EB1A-4FB0-B39B-B1949CE6A9D7}"/>
    <cellStyle name="ผลรวม 4 2 3 6 5" xfId="28463" xr:uid="{FCC574D0-4BB7-4A04-909B-AAEE713CDC41}"/>
    <cellStyle name="ผลรวม 4 2 3 6 5 2" xfId="52229" xr:uid="{002CD0CA-E3D5-4B20-A3AF-7691DB6CE230}"/>
    <cellStyle name="ผลรวม 4 2 3 6 6" xfId="33282" xr:uid="{A350967D-0C16-439B-BBE2-B2CE0BD9E730}"/>
    <cellStyle name="ผลรวม 4 2 3 7" xfId="9975" xr:uid="{FB27591E-1262-47FC-A3FC-4D20EAE432D3}"/>
    <cellStyle name="ผลรวม 4 2 3 7 2" xfId="34189" xr:uid="{F5FAAEE5-0B08-4412-9F39-F418E5D5DD05}"/>
    <cellStyle name="ผลรวม 4 2 3 8" xfId="14892" xr:uid="{A5A88C5E-737A-40A6-A132-514E933EE770}"/>
    <cellStyle name="ผลรวม 4 2 3 8 2" xfId="38922" xr:uid="{516E9521-AEB3-4B45-8432-510E9785178C}"/>
    <cellStyle name="ผลรวม 4 2 3 9" xfId="19866" xr:uid="{D8476A37-0EB9-49DD-B0C5-00D254173E7D}"/>
    <cellStyle name="ผลรวม 4 2 3 9 2" xfId="43699" xr:uid="{4B3C6176-615F-4349-8B13-5A75B8E34423}"/>
    <cellStyle name="ผลรวม 4 2 4" xfId="4897" xr:uid="{509B987E-8E5C-484C-B79A-E6000AA308C2}"/>
    <cellStyle name="ผลรวม 4 2 4 2" xfId="10277" xr:uid="{337FD4DE-4BE2-4FB7-9CE7-F8BC248DFC2A}"/>
    <cellStyle name="ผลรวม 4 2 4 2 2" xfId="34491" xr:uid="{0EFCCCF4-5382-4C6C-A39E-C284ABDEF240}"/>
    <cellStyle name="ผลรวม 4 2 4 3" xfId="15194" xr:uid="{FDBCC650-AF54-4E17-B550-50C6A9A8574B}"/>
    <cellStyle name="ผลรวม 4 2 4 3 2" xfId="39224" xr:uid="{82182B3F-3776-4054-B5BE-C6F35530AF24}"/>
    <cellStyle name="ผลรวม 4 2 4 4" xfId="20426" xr:uid="{A7D6C003-92BB-4720-9E8E-EC30DF0EF6B6}"/>
    <cellStyle name="ผลรวม 4 2 4 4 2" xfId="44251" xr:uid="{270E9A8A-C2D1-4E4F-AD55-4DEAADF2806B}"/>
    <cellStyle name="ผลรวม 4 2 4 5" xfId="25060" xr:uid="{F4DAC92F-033A-4EC9-A49C-C04D24B85E1C}"/>
    <cellStyle name="ผลรวม 4 2 4 5 2" xfId="48826" xr:uid="{2B10FE3D-3DCA-4CC1-8A37-A27FD1724EFD}"/>
    <cellStyle name="ผลรวม 4 2 4 6" xfId="29654" xr:uid="{3694D059-32F1-4516-818E-9EB44579046B}"/>
    <cellStyle name="ผลรวม 4 2 5" xfId="6002" xr:uid="{3D622FA1-89AF-43C8-909B-1DF0BA2BE121}"/>
    <cellStyle name="ผลรวม 4 2 5 2" xfId="11381" xr:uid="{8506A9EE-61BA-4647-9176-7EA145B73BC4}"/>
    <cellStyle name="ผลรวม 4 2 5 2 2" xfId="35420" xr:uid="{6850EAAD-0EAC-4495-A1FF-CECEAD204F69}"/>
    <cellStyle name="ผลรวม 4 2 5 3" xfId="16124" xr:uid="{8BD2B595-4932-4489-838E-B8529A481F44}"/>
    <cellStyle name="ผลรวม 4 2 5 3 2" xfId="40154" xr:uid="{4E8CF10F-823F-4D00-A713-55FF73D99C1F}"/>
    <cellStyle name="ผลรวม 4 2 5 4" xfId="21172" xr:uid="{4BE63C2C-26AE-41E2-AD8F-B25832EC03AC}"/>
    <cellStyle name="ผลรวม 4 2 5 4 2" xfId="44986" xr:uid="{C9E533B8-86A7-49F1-B3C5-98E628972DF0}"/>
    <cellStyle name="ผลรวม 4 2 5 5" xfId="25795" xr:uid="{349A1511-DE1D-429A-8C33-6456B1DCD4E7}"/>
    <cellStyle name="ผลรวม 4 2 5 5 2" xfId="49561" xr:uid="{3DCDAF6E-5916-41C6-BBB0-E3BD744E4E41}"/>
    <cellStyle name="ผลรวม 4 2 5 6" xfId="30571" xr:uid="{25722023-2E62-443B-8BFF-A400E6F4A9A0}"/>
    <cellStyle name="ผลรวม 4 2 6" xfId="6783" xr:uid="{D84BB276-3072-46AB-9E55-5E74D0067D22}"/>
    <cellStyle name="ผลรวม 4 2 6 2" xfId="12162" xr:uid="{C532A6F8-74B3-444E-9C64-F3741B4C3533}"/>
    <cellStyle name="ผลรวม 4 2 6 2 2" xfId="36198" xr:uid="{CE673A31-78E7-45A1-8176-35EADD93E7B6}"/>
    <cellStyle name="ผลรวม 4 2 6 3" xfId="16902" xr:uid="{5EF5A9DF-4880-4DDA-A610-EFF2A281B60D}"/>
    <cellStyle name="ผลรวม 4 2 6 3 2" xfId="40932" xr:uid="{B1E8F63A-4FF8-40B1-AEA7-DF8B3E50ECD0}"/>
    <cellStyle name="ผลรวม 4 2 6 4" xfId="21909" xr:uid="{85FFF577-E946-4785-A0A9-BD2C405FA825}"/>
    <cellStyle name="ผลรวม 4 2 6 4 2" xfId="45714" xr:uid="{4D7C2837-5A18-43CD-9149-BACBB36844EC}"/>
    <cellStyle name="ผลรวม 4 2 6 5" xfId="26523" xr:uid="{374E1EE1-604A-4AA3-9F64-E2D25D6DC0BA}"/>
    <cellStyle name="ผลรวม 4 2 6 5 2" xfId="50289" xr:uid="{61CDED3B-3E63-40B2-80A9-5BB15215A90F}"/>
    <cellStyle name="ผลรวม 4 2 6 6" xfId="31340" xr:uid="{A6963120-61D0-4772-9C83-7862EBC377EC}"/>
    <cellStyle name="ผลรวม 4 2 7" xfId="7523" xr:uid="{68CE8887-76A1-4B2E-A7E9-4D40F769D8B1}"/>
    <cellStyle name="ผลรวม 4 2 7 2" xfId="12902" xr:uid="{EB126594-3664-47EB-A48B-2515AB74D4DE}"/>
    <cellStyle name="ผลรวม 4 2 7 2 2" xfId="36936" xr:uid="{DF1EDE22-0D31-424B-AAB3-75C82BCD7FB7}"/>
    <cellStyle name="ผลรวม 4 2 7 3" xfId="17640" xr:uid="{7B412DB8-67BC-4936-8F7F-01FFF1880DBD}"/>
    <cellStyle name="ผลรวม 4 2 7 3 2" xfId="41670" xr:uid="{265B646F-00A2-4993-8D6F-4DD34392C058}"/>
    <cellStyle name="ผลรวม 4 2 7 4" xfId="22645" xr:uid="{A06A0A28-2A31-4018-87E5-F7E10B9E2062}"/>
    <cellStyle name="ผลรวม 4 2 7 4 2" xfId="46441" xr:uid="{713BB078-3050-40FB-AD35-BD0E104B7802}"/>
    <cellStyle name="ผลรวม 4 2 7 5" xfId="27250" xr:uid="{C8AA9FB1-935F-4CB0-9AA9-093422B416C6}"/>
    <cellStyle name="ผลรวม 4 2 7 5 2" xfId="51016" xr:uid="{3087655F-6B16-487B-A497-BAFD14CB2A1F}"/>
    <cellStyle name="ผลรวม 4 2 7 6" xfId="32069" xr:uid="{6C552425-37B7-4051-9356-ED188E7E22EF}"/>
    <cellStyle name="ผลรวม 4 2 8" xfId="8256" xr:uid="{771B2DCD-9136-4536-94F9-F7EDE6377FAD}"/>
    <cellStyle name="ผลรวม 4 2 8 2" xfId="13635" xr:uid="{D5FFDBB3-DC6A-4C27-BC1B-AF3E261F4D2B}"/>
    <cellStyle name="ผลรวม 4 2 8 2 2" xfId="37667" xr:uid="{D21AA667-C5BD-49CD-A67F-517634313329}"/>
    <cellStyle name="ผลรวม 4 2 8 3" xfId="18371" xr:uid="{CF0C4DA4-821B-4B2F-AC4C-10F00B89657C}"/>
    <cellStyle name="ผลรวม 4 2 8 3 2" xfId="42401" xr:uid="{BF2E3B4E-326C-41F5-82E9-B3423A043C74}"/>
    <cellStyle name="ผลรวม 4 2 8 4" xfId="23376" xr:uid="{17F599EE-9A64-4A25-8351-D81E36B1916A}"/>
    <cellStyle name="ผลรวม 4 2 8 4 2" xfId="47163" xr:uid="{FE0A5C41-84CE-473E-9E8D-26490DF30066}"/>
    <cellStyle name="ผลรวม 4 2 8 5" xfId="27972" xr:uid="{6C379FEE-2DE0-4581-9E40-BB908DB7735C}"/>
    <cellStyle name="ผลรวม 4 2 8 5 2" xfId="51738" xr:uid="{1EE9C8BD-7922-46CF-A47F-47CF3D64C56C}"/>
    <cellStyle name="ผลรวม 4 2 8 6" xfId="32791" xr:uid="{DD73F553-EEDF-471A-901F-6DFD68032BBD}"/>
    <cellStyle name="ผลรวม 4 2 9" xfId="9473" xr:uid="{F1ECE752-0B1B-410F-BBCD-EF1D92E82189}"/>
    <cellStyle name="ผลรวม 4 2 9 2" xfId="33689" xr:uid="{1235C674-FAE3-4096-BA9B-99B2ECB0FC8D}"/>
    <cellStyle name="ผลรวม 4 3" xfId="3947" xr:uid="{2F266EB1-7274-4E39-903E-437990A827AE}"/>
    <cellStyle name="ผลรวม 4 3 10" xfId="14256" xr:uid="{7BD2777C-78A7-4E43-AE1F-215F6492849B}"/>
    <cellStyle name="ผลรวม 4 3 10 2" xfId="38286" xr:uid="{AAA7354E-3E69-44EB-9375-D110EC506612}"/>
    <cellStyle name="ผลรวม 4 3 11" xfId="19228" xr:uid="{0FE8E300-9CB6-4004-9137-A39EDA5280D9}"/>
    <cellStyle name="ผลรวม 4 3 11 2" xfId="43072" xr:uid="{0B9345AA-990E-4E77-9AB0-11E156F0B799}"/>
    <cellStyle name="ผลรวม 4 3 12" xfId="23983" xr:uid="{35713713-1E5F-4A89-937A-A1867134FB14}"/>
    <cellStyle name="ผลรวม 4 3 12 2" xfId="47752" xr:uid="{8A0B799B-192D-4465-B9F9-AD316859D21E}"/>
    <cellStyle name="ผลรวม 4 3 13" xfId="28726" xr:uid="{55E9636D-6449-4E45-B019-930CF56B7513}"/>
    <cellStyle name="ผลรวม 4 3 2" xfId="4231" xr:uid="{2868F02F-FFC4-4B54-BED0-8DD9F5476D77}"/>
    <cellStyle name="ผลรวม 4 3 2 10" xfId="24221" xr:uid="{96661A4E-8452-46E5-8A50-62A7DD8C1F03}"/>
    <cellStyle name="ผลรวม 4 3 2 10 2" xfId="47988" xr:uid="{5859E402-9FB0-4E29-9176-FFE6D6F3C650}"/>
    <cellStyle name="ผลรวม 4 3 2 11" xfId="28999" xr:uid="{8D2CB9BD-7031-4A7D-A10A-2BD663591573}"/>
    <cellStyle name="ผลรวม 4 3 2 2" xfId="5034" xr:uid="{8DC071B3-8A72-4AF3-B481-056A06013C5D}"/>
    <cellStyle name="ผลรวม 4 3 2 2 2" xfId="10414" xr:uid="{C20A5902-A987-4BD4-BE1E-EF6720D545E9}"/>
    <cellStyle name="ผลรวม 4 3 2 2 2 2" xfId="34626" xr:uid="{33BFE808-96B6-4A77-98F4-5E6D4BCEF9EE}"/>
    <cellStyle name="ผลรวม 4 3 2 2 3" xfId="15329" xr:uid="{53A0961F-4031-48C6-9C2E-200C23F416B3}"/>
    <cellStyle name="ผลรวม 4 3 2 2 3 2" xfId="39359" xr:uid="{B2EB4CAB-EE9F-4189-93A2-EBA418B0BC59}"/>
    <cellStyle name="ผลรวม 4 3 2 2 4" xfId="20563" xr:uid="{254D0CE0-FFD2-434E-A83B-E2689EF94540}"/>
    <cellStyle name="ผลรวม 4 3 2 2 4 2" xfId="44388" xr:uid="{0E7A5928-1542-4764-B3F8-9DCB117FCB9F}"/>
    <cellStyle name="ผลรวม 4 3 2 2 5" xfId="25197" xr:uid="{9DC274BA-FAD4-4F15-864A-6A2D9C5D6436}"/>
    <cellStyle name="ผลรวม 4 3 2 2 5 2" xfId="48963" xr:uid="{C960C313-DE0F-43FC-9748-FFF20A8EF7E3}"/>
    <cellStyle name="ผลรวม 4 3 2 2 6" xfId="29789" xr:uid="{7CE877C6-F636-4D7F-9C03-9836CDA715AD}"/>
    <cellStyle name="ผลรวม 4 3 2 3" xfId="6140" xr:uid="{C4F2DE2A-C635-47FB-BF3D-4EA8D45A016D}"/>
    <cellStyle name="ผลรวม 4 3 2 3 2" xfId="11519" xr:uid="{0B2B674F-9452-4985-8859-9DFEE61E58C5}"/>
    <cellStyle name="ผลรวม 4 3 2 3 2 2" xfId="35556" xr:uid="{A70559C7-C4C6-41CB-9A3D-62DDDC97342A}"/>
    <cellStyle name="ผลรวม 4 3 2 3 3" xfId="16260" xr:uid="{80975B68-BDDF-45D6-B635-FE35FE237F71}"/>
    <cellStyle name="ผลรวม 4 3 2 3 3 2" xfId="40290" xr:uid="{E6DB2CEF-B9F8-4EDF-AD5C-451B9E47A765}"/>
    <cellStyle name="ผลรวม 4 3 2 3 4" xfId="21308" xr:uid="{87823170-68A4-4190-B811-85C93051E911}"/>
    <cellStyle name="ผลรวม 4 3 2 3 4 2" xfId="45122" xr:uid="{9E94756D-88E3-48B0-925B-AC0F73C55F53}"/>
    <cellStyle name="ผลรวม 4 3 2 3 5" xfId="25931" xr:uid="{5D776EC0-DC8D-4FEB-AE16-3CBE9FA1AAA9}"/>
    <cellStyle name="ผลรวม 4 3 2 3 5 2" xfId="49697" xr:uid="{68FC3B69-E4A1-4C95-85F4-18C5ADF490D9}"/>
    <cellStyle name="ผลรวม 4 3 2 3 6" xfId="30707" xr:uid="{35C46040-7A07-474B-A96E-901ABD77B944}"/>
    <cellStyle name="ผลรวม 4 3 2 4" xfId="6921" xr:uid="{50DED54A-C88A-4E5A-8E06-6150C9CE61E1}"/>
    <cellStyle name="ผลรวม 4 3 2 4 2" xfId="12300" xr:uid="{EBD8D56F-577B-4B3C-B754-511C8010C554}"/>
    <cellStyle name="ผลรวม 4 3 2 4 2 2" xfId="36334" xr:uid="{B5F855C4-829E-40AE-99CE-3C34E2E9F3ED}"/>
    <cellStyle name="ผลรวม 4 3 2 4 3" xfId="17038" xr:uid="{414FEB50-9F3A-4955-9F6C-46E5F8310D8A}"/>
    <cellStyle name="ผลรวม 4 3 2 4 3 2" xfId="41068" xr:uid="{653E1499-8A70-4315-B25E-09EC1B81C1FF}"/>
    <cellStyle name="ผลรวม 4 3 2 4 4" xfId="22044" xr:uid="{04667F01-0B89-4E9F-A53B-820CF66BE8F2}"/>
    <cellStyle name="ผลรวม 4 3 2 4 4 2" xfId="45849" xr:uid="{5D90485B-45FF-4FB8-8DEA-3FDFA44A6715}"/>
    <cellStyle name="ผลรวม 4 3 2 4 5" xfId="26658" xr:uid="{87449105-29D2-446C-AC6C-D26EAFD3A593}"/>
    <cellStyle name="ผลรวม 4 3 2 4 5 2" xfId="50424" xr:uid="{14ED4F91-BF86-4E01-AD71-9829FBE03E29}"/>
    <cellStyle name="ผลรวม 4 3 2 4 6" xfId="31476" xr:uid="{DA8A29C6-1176-43EA-9E32-9340AF2462AE}"/>
    <cellStyle name="ผลรวม 4 3 2 5" xfId="7660" xr:uid="{010705CD-3F9E-4D1C-AB43-47A054422F30}"/>
    <cellStyle name="ผลรวม 4 3 2 5 2" xfId="13039" xr:uid="{14B107A4-777E-402C-995F-37C8C09D5EDA}"/>
    <cellStyle name="ผลรวม 4 3 2 5 2 2" xfId="37071" xr:uid="{2D3297E8-3E62-487E-B8B7-E0E96E389A4A}"/>
    <cellStyle name="ผลรวม 4 3 2 5 3" xfId="17775" xr:uid="{733E8F44-A8D6-4780-83B9-160929692CD8}"/>
    <cellStyle name="ผลรวม 4 3 2 5 3 2" xfId="41805" xr:uid="{70B2D063-C43B-4510-85E5-00E6DD24A553}"/>
    <cellStyle name="ผลรวม 4 3 2 5 4" xfId="22780" xr:uid="{C3188FB9-3E45-4785-88BC-3FAE0B81D928}"/>
    <cellStyle name="ผลรวม 4 3 2 5 4 2" xfId="46576" xr:uid="{876CAF3B-7CEB-46CB-97A4-02D95E56206F}"/>
    <cellStyle name="ผลรวม 4 3 2 5 5" xfId="27385" xr:uid="{00AD0560-3DAD-40B0-BA2F-7837D28AF1D4}"/>
    <cellStyle name="ผลรวม 4 3 2 5 5 2" xfId="51151" xr:uid="{24BA354E-3763-4C57-9FD3-0AB53C3C26A3}"/>
    <cellStyle name="ผลรวม 4 3 2 5 6" xfId="32204" xr:uid="{F3DCEA78-6B93-420D-AFA2-E9A06C37EB7B}"/>
    <cellStyle name="ผลรวม 4 3 2 6" xfId="8393" xr:uid="{CD1C8822-470C-4965-B24F-212B862E51F1}"/>
    <cellStyle name="ผลรวม 4 3 2 6 2" xfId="13772" xr:uid="{EA58833C-B9EA-45CC-98A6-76DBEEC6FDF0}"/>
    <cellStyle name="ผลรวม 4 3 2 6 2 2" xfId="37802" xr:uid="{B6F8AC1A-5485-4E00-BD97-46071CAF1EC6}"/>
    <cellStyle name="ผลรวม 4 3 2 6 3" xfId="18506" xr:uid="{B73A24BC-6C64-4E7F-8C17-3545B0F57D2D}"/>
    <cellStyle name="ผลรวม 4 3 2 6 3 2" xfId="42536" xr:uid="{37FC5F55-E710-42BC-9331-8B80F75734A3}"/>
    <cellStyle name="ผลรวม 4 3 2 6 4" xfId="23511" xr:uid="{2F27817F-CE1D-41FD-9172-2C4DF7DB6FEA}"/>
    <cellStyle name="ผลรวม 4 3 2 6 4 2" xfId="47298" xr:uid="{9D1216C9-D422-4E54-8BBD-8FBA4ED3AF80}"/>
    <cellStyle name="ผลรวม 4 3 2 6 5" xfId="28107" xr:uid="{57844F2F-31EA-4500-B3E6-9E7A95185260}"/>
    <cellStyle name="ผลรวม 4 3 2 6 5 2" xfId="51873" xr:uid="{B7277975-3A67-40A0-91A2-F79BB6228654}"/>
    <cellStyle name="ผลรวม 4 3 2 6 6" xfId="32926" xr:uid="{77805995-CEF4-4047-AC21-C565E5A5CD49}"/>
    <cellStyle name="ผลรวม 4 3 2 7" xfId="9613" xr:uid="{8739B468-7C1E-4C18-B9F1-DBC4A824D540}"/>
    <cellStyle name="ผลรวม 4 3 2 7 2" xfId="33827" xr:uid="{FCED64BA-E547-4342-A493-D40D0630D092}"/>
    <cellStyle name="ผลรวม 4 3 2 8" xfId="14530" xr:uid="{ECC74DF7-944E-4073-A300-EAEF79600E1E}"/>
    <cellStyle name="ผลรวม 4 3 2 8 2" xfId="38560" xr:uid="{F1E0E72D-DB6B-4EE4-93A3-EE91E0EBF4E7}"/>
    <cellStyle name="ผลรวม 4 3 2 9" xfId="19504" xr:uid="{6CF6D837-C343-4FDE-8A44-4F2EA548803A}"/>
    <cellStyle name="ผลรวม 4 3 2 9 2" xfId="43343" xr:uid="{49EB6365-19F3-416D-8709-1A6EF0B8FF39}"/>
    <cellStyle name="ผลรวม 4 3 3" xfId="4455" xr:uid="{2D9E90B2-406F-4D45-89CE-3A699D9FD6E9}"/>
    <cellStyle name="ผลรวม 4 3 3 10" xfId="24419" xr:uid="{4EA1E5B8-FE55-46AA-9B63-BBB4E843F3E9}"/>
    <cellStyle name="ผลรวม 4 3 3 10 2" xfId="48185" xr:uid="{6C8F2639-822F-487D-B010-9FE240B15DD6}"/>
    <cellStyle name="ผลรวม 4 3 3 11" xfId="29220" xr:uid="{2FDEF551-686C-488A-94DA-6B6C4483C6B2}"/>
    <cellStyle name="ผลรวม 4 3 3 2" xfId="5258" xr:uid="{A8DDC4FF-47EB-4576-8C94-15A5AF104915}"/>
    <cellStyle name="ผลรวม 4 3 3 2 2" xfId="10638" xr:uid="{B61BF2E4-21D8-4D68-9915-496CF8E7E599}"/>
    <cellStyle name="ผลรวม 4 3 3 2 2 2" xfId="34850" xr:uid="{49E20143-53A7-4FB0-B9E7-D0FBEA2FFD09}"/>
    <cellStyle name="ผลรวม 4 3 3 2 3" xfId="15553" xr:uid="{F3E9C81C-60A5-462C-A7F6-7004DD72B144}"/>
    <cellStyle name="ผลรวม 4 3 3 2 3 2" xfId="39583" xr:uid="{69B09D0D-5E97-4306-A958-1E577909F97D}"/>
    <cellStyle name="ผลรวม 4 3 3 2 4" xfId="20787" xr:uid="{14B7A8FB-E8DA-4F55-99FC-2FD54BCF8535}"/>
    <cellStyle name="ผลรวม 4 3 3 2 4 2" xfId="44609" xr:uid="{269B2068-3784-4447-803C-4321D7376410}"/>
    <cellStyle name="ผลรวม 4 3 3 2 5" xfId="25418" xr:uid="{4EB088BD-676D-4F4C-B0B3-3E95969951FF}"/>
    <cellStyle name="ผลรวม 4 3 3 2 5 2" xfId="49184" xr:uid="{4125E3EC-3825-48F3-B588-371FF7EBBA7F}"/>
    <cellStyle name="ผลรวม 4 3 3 2 6" xfId="30010" xr:uid="{19DAB1B0-16AD-4371-B835-56189B607376}"/>
    <cellStyle name="ผลรวม 4 3 3 3" xfId="6364" xr:uid="{0C044C8D-1AA6-47DB-B876-ECEA378B5855}"/>
    <cellStyle name="ผลรวม 4 3 3 3 2" xfId="11743" xr:uid="{BE402B82-EFF3-443A-BBA2-7494650D924B}"/>
    <cellStyle name="ผลรวม 4 3 3 3 2 2" xfId="35780" xr:uid="{0ACACC06-7AC4-4F3B-8263-55BC72085D10}"/>
    <cellStyle name="ผลรวม 4 3 3 3 3" xfId="16484" xr:uid="{5693EF31-84F5-43CF-9D81-F61B420818D1}"/>
    <cellStyle name="ผลรวม 4 3 3 3 3 2" xfId="40514" xr:uid="{AD793956-4B5D-4216-A5B7-F4B9713A881E}"/>
    <cellStyle name="ผลรวม 4 3 3 3 4" xfId="21532" xr:uid="{634B5327-18D7-4AE2-A5DF-5C183AC90A77}"/>
    <cellStyle name="ผลรวม 4 3 3 3 4 2" xfId="45343" xr:uid="{8F6E30A8-D6B6-45BF-ABB9-583435913C11}"/>
    <cellStyle name="ผลรวม 4 3 3 3 5" xfId="26152" xr:uid="{D7987B00-0D4D-476D-B992-B9C43E4EBAFB}"/>
    <cellStyle name="ผลรวม 4 3 3 3 5 2" xfId="49918" xr:uid="{66A11B4B-73C6-45AD-849D-249AA133BC46}"/>
    <cellStyle name="ผลรวม 4 3 3 3 6" xfId="30928" xr:uid="{43811ABE-9B8B-43A8-AE24-B64FB15CE307}"/>
    <cellStyle name="ผลรวม 4 3 3 4" xfId="7145" xr:uid="{D36AD5ED-357D-4C6D-8972-1F4DE9FD49B5}"/>
    <cellStyle name="ผลรวม 4 3 3 4 2" xfId="12524" xr:uid="{E20227A7-5E13-4E4F-9F10-4B43A177CAB8}"/>
    <cellStyle name="ผลรวม 4 3 3 4 2 2" xfId="36558" xr:uid="{0BA92391-6B0B-4227-A797-E5EE8CB0B9FA}"/>
    <cellStyle name="ผลรวม 4 3 3 4 3" xfId="17262" xr:uid="{0D665F0B-BCAA-48CA-9232-5C8C5700EC2C}"/>
    <cellStyle name="ผลรวม 4 3 3 4 3 2" xfId="41292" xr:uid="{F75405B5-9D40-4581-AC13-766694A49B81}"/>
    <cellStyle name="ผลรวม 4 3 3 4 4" xfId="22268" xr:uid="{0BA3DCA2-30D5-416D-ACB5-31EFBCD6230D}"/>
    <cellStyle name="ผลรวม 4 3 3 4 4 2" xfId="46070" xr:uid="{4F1A7E0A-6E93-4610-AF8D-2D134ACDC4CB}"/>
    <cellStyle name="ผลรวม 4 3 3 4 5" xfId="26879" xr:uid="{AEFBEF35-2AC5-4EB2-8ADA-66B822ACF814}"/>
    <cellStyle name="ผลรวม 4 3 3 4 5 2" xfId="50645" xr:uid="{F3B05500-C519-4ED3-AE88-09A4755D6CB6}"/>
    <cellStyle name="ผลรวม 4 3 3 4 6" xfId="31697" xr:uid="{98AD4FB8-B000-41A7-BE15-C54B86B407D7}"/>
    <cellStyle name="ผลรวม 4 3 3 5" xfId="7884" xr:uid="{8D002911-E2EF-40FC-86FA-C9C95DBC638C}"/>
    <cellStyle name="ผลรวม 4 3 3 5 2" xfId="13263" xr:uid="{5212F966-1A13-48F9-A30E-16CCC4B78605}"/>
    <cellStyle name="ผลรวม 4 3 3 5 2 2" xfId="37295" xr:uid="{2F1BB135-63B9-492F-93B6-6015BA765914}"/>
    <cellStyle name="ผลรวม 4 3 3 5 3" xfId="17999" xr:uid="{953A6EF3-E3F0-4846-A783-B699CB92FAF0}"/>
    <cellStyle name="ผลรวม 4 3 3 5 3 2" xfId="42029" xr:uid="{16ADE457-E154-48DF-AF28-E37784C9EB40}"/>
    <cellStyle name="ผลรวม 4 3 3 5 4" xfId="23004" xr:uid="{B940385B-3F35-4CA4-89A8-48E5ECE1D032}"/>
    <cellStyle name="ผลรวม 4 3 3 5 4 2" xfId="46797" xr:uid="{7D789AC3-A55D-402D-83CD-449207C2D645}"/>
    <cellStyle name="ผลรวม 4 3 3 5 5" xfId="27606" xr:uid="{A3D36533-8D9D-4938-AE59-1DD08779D5B9}"/>
    <cellStyle name="ผลรวม 4 3 3 5 5 2" xfId="51372" xr:uid="{0596AF14-C196-4EA9-8340-56D78699C6B6}"/>
    <cellStyle name="ผลรวม 4 3 3 5 6" xfId="32425" xr:uid="{A21AB57F-BB4F-47F6-B345-B7E7B95060C6}"/>
    <cellStyle name="ผลรวม 4 3 3 6" xfId="8617" xr:uid="{43723567-493A-48BD-9FE1-FDA1BB9118C7}"/>
    <cellStyle name="ผลรวม 4 3 3 6 2" xfId="13996" xr:uid="{5859F4BD-DEA2-4660-B38C-EE829A3C4241}"/>
    <cellStyle name="ผลรวม 4 3 3 6 2 2" xfId="38026" xr:uid="{1D548245-7C65-4090-871E-43E885A603B0}"/>
    <cellStyle name="ผลรวม 4 3 3 6 3" xfId="18730" xr:uid="{5A370FF4-D727-4B54-8505-BA051FECA1FA}"/>
    <cellStyle name="ผลรวม 4 3 3 6 3 2" xfId="42760" xr:uid="{56428BF5-4D00-4185-B1B4-26D6D693B573}"/>
    <cellStyle name="ผลรวม 4 3 3 6 4" xfId="23735" xr:uid="{DBF903E7-DD71-494E-ABFE-958E06EA60B8}"/>
    <cellStyle name="ผลรวม 4 3 3 6 4 2" xfId="47519" xr:uid="{E838CC14-B546-4B56-B9AF-CA72ECE16518}"/>
    <cellStyle name="ผลรวม 4 3 3 6 5" xfId="28328" xr:uid="{78D96E1D-E740-48BD-9D3E-9D381981126C}"/>
    <cellStyle name="ผลรวม 4 3 3 6 5 2" xfId="52094" xr:uid="{AF328A82-8ECD-4465-BBB1-CC9A02004B82}"/>
    <cellStyle name="ผลรวม 4 3 3 6 6" xfId="33147" xr:uid="{A5236F7C-E32B-4F30-9FCC-D31D6BA1F4B4}"/>
    <cellStyle name="ผลรวม 4 3 3 7" xfId="9837" xr:uid="{D92C0733-2E67-4D11-97AA-3DAECF2CFE54}"/>
    <cellStyle name="ผลรวม 4 3 3 7 2" xfId="34051" xr:uid="{0333FD90-242C-48CC-AEA1-23A6544EC295}"/>
    <cellStyle name="ผลรวม 4 3 3 8" xfId="14754" xr:uid="{47B125A0-798E-4540-AD6E-6A00CF0095D2}"/>
    <cellStyle name="ผลรวม 4 3 3 8 2" xfId="38784" xr:uid="{9CB7F670-BB60-4ACB-8261-934D14E6FD85}"/>
    <cellStyle name="ผลรวม 4 3 3 9" xfId="19728" xr:uid="{58575C6F-C49E-4B99-97DA-F3F11F80E195}"/>
    <cellStyle name="ผลรวม 4 3 3 9 2" xfId="43564" xr:uid="{96A36D32-7F4A-45BA-805C-3727E2D947F9}"/>
    <cellStyle name="ผลรวม 4 3 4" xfId="4758" xr:uid="{4EF0E764-F301-4285-9A43-4CBCEF029611}"/>
    <cellStyle name="ผลรวม 4 3 4 2" xfId="10138" xr:uid="{CA80BD13-FE54-4823-B9FE-F54852B14A67}"/>
    <cellStyle name="ผลรวม 4 3 4 2 2" xfId="34352" xr:uid="{FE2206B5-5AEA-4DBD-8026-018C8E3DC525}"/>
    <cellStyle name="ผลรวม 4 3 4 3" xfId="15055" xr:uid="{3B7F23FA-AE91-4905-8CAD-0BA33B7FB34B}"/>
    <cellStyle name="ผลรวม 4 3 4 3 2" xfId="39085" xr:uid="{00907116-3FEB-4E5B-9844-CE9DE6055F7C}"/>
    <cellStyle name="ผลรวม 4 3 4 4" xfId="20287" xr:uid="{84AF2569-95F0-4757-8D58-B6F0E85D9913}"/>
    <cellStyle name="ผลรวม 4 3 4 4 2" xfId="44115" xr:uid="{5FDEC81B-3B23-4185-BBCE-B0C0269DE762}"/>
    <cellStyle name="ผลรวม 4 3 4 5" xfId="24924" xr:uid="{3E4582F6-EB28-4E8C-96B0-F2DD91CDE09F}"/>
    <cellStyle name="ผลรวม 4 3 4 5 2" xfId="48690" xr:uid="{0FDF63BF-DC48-494E-9874-E4E8EA1CD39E}"/>
    <cellStyle name="ผลรวม 4 3 4 6" xfId="29518" xr:uid="{B81690A9-8E23-4674-9792-181BB1CBD8B1}"/>
    <cellStyle name="ผลรวม 4 3 5" xfId="5863" xr:uid="{A8FBFD26-0D5D-4223-8B59-5966B300EF68}"/>
    <cellStyle name="ผลรวม 4 3 5 2" xfId="11242" xr:uid="{308DFDE5-93B5-4B10-A09A-EC22CC1A61BF}"/>
    <cellStyle name="ผลรวม 4 3 5 2 2" xfId="35281" xr:uid="{D16198E3-8EE6-42C0-97DA-F5E70F1A6BC5}"/>
    <cellStyle name="ผลรวม 4 3 5 3" xfId="15985" xr:uid="{F1171727-CDF0-403B-A337-BFF63F6DD6FD}"/>
    <cellStyle name="ผลรวม 4 3 5 3 2" xfId="40015" xr:uid="{085E5C52-9296-4D62-B1B2-E74FB509AA5D}"/>
    <cellStyle name="ผลรวม 4 3 5 4" xfId="21033" xr:uid="{C1F0F6EB-674B-4A80-B7CA-5E67C6FD1EF5}"/>
    <cellStyle name="ผลรวม 4 3 5 4 2" xfId="44850" xr:uid="{B893F5C9-DFC1-43AC-A067-245FBE068180}"/>
    <cellStyle name="ผลรวม 4 3 5 5" xfId="25659" xr:uid="{886B14B4-D71B-49D0-BF07-E831344B779B}"/>
    <cellStyle name="ผลรวม 4 3 5 5 2" xfId="49425" xr:uid="{CC4F4E5F-02F3-4006-8442-B782A1035BEC}"/>
    <cellStyle name="ผลรวม 4 3 5 6" xfId="30435" xr:uid="{5C90A679-6ACC-4D76-8931-4EBCDBB6C1A9}"/>
    <cellStyle name="ผลรวม 4 3 6" xfId="6644" xr:uid="{6C5726E7-1F0A-4DD3-9851-F333599F8B70}"/>
    <cellStyle name="ผลรวม 4 3 6 2" xfId="12023" xr:uid="{F8F842F5-FB6A-44F6-9596-9B5CDD2C6CDF}"/>
    <cellStyle name="ผลรวม 4 3 6 2 2" xfId="36059" xr:uid="{342AA2B3-809E-4E82-AB00-938C41120EC1}"/>
    <cellStyle name="ผลรวม 4 3 6 3" xfId="16763" xr:uid="{1B2F8DE1-4C79-48A3-A7F5-BABCF70F5904}"/>
    <cellStyle name="ผลรวม 4 3 6 3 2" xfId="40793" xr:uid="{B5C3BF82-5742-4A1F-BD2D-BD4DA42C5B39}"/>
    <cellStyle name="ผลรวม 4 3 6 4" xfId="21770" xr:uid="{658BCB52-5BF5-4AB0-A4D4-CCA34A63A281}"/>
    <cellStyle name="ผลรวม 4 3 6 4 2" xfId="45578" xr:uid="{EC2F6C97-25B6-494E-B41D-A9521B4E391F}"/>
    <cellStyle name="ผลรวม 4 3 6 5" xfId="26387" xr:uid="{7633C506-F1B9-481A-AA53-ADF7B122F58E}"/>
    <cellStyle name="ผลรวม 4 3 6 5 2" xfId="50153" xr:uid="{1EE34A3D-DCB1-4E7D-BF60-92578159C208}"/>
    <cellStyle name="ผลรวม 4 3 6 6" xfId="31204" xr:uid="{15C12E2D-AA70-49C0-974E-DFB62B1E9D5D}"/>
    <cellStyle name="ผลรวม 4 3 7" xfId="7384" xr:uid="{CCA0CF4B-1357-4B63-ABDC-6715B328B729}"/>
    <cellStyle name="ผลรวม 4 3 7 2" xfId="12763" xr:uid="{2BCF2C01-6B56-4ABB-988D-10CBA1FDFC97}"/>
    <cellStyle name="ผลรวม 4 3 7 2 2" xfId="36797" xr:uid="{966B7D99-D731-445C-A61E-81F605A7E921}"/>
    <cellStyle name="ผลรวม 4 3 7 3" xfId="17501" xr:uid="{00F8EE40-45F0-48D5-965A-282A453236BC}"/>
    <cellStyle name="ผลรวม 4 3 7 3 2" xfId="41531" xr:uid="{9A67D3F1-57AF-4B18-BBD9-2AF512E18A99}"/>
    <cellStyle name="ผลรวม 4 3 7 4" xfId="22506" xr:uid="{4DC19D6C-37A6-409E-A0FA-350EF8307E68}"/>
    <cellStyle name="ผลรวม 4 3 7 4 2" xfId="46305" xr:uid="{82DDE7E4-2F22-4845-9FA9-967C05D9CC43}"/>
    <cellStyle name="ผลรวม 4 3 7 5" xfId="27114" xr:uid="{21607E22-D659-47A3-9526-99C66CFF1854}"/>
    <cellStyle name="ผลรวม 4 3 7 5 2" xfId="50880" xr:uid="{1233E3F8-8590-489C-8082-A24C64A66F75}"/>
    <cellStyle name="ผลรวม 4 3 7 6" xfId="31933" xr:uid="{E90795D8-0B16-4227-9B9D-48010024155A}"/>
    <cellStyle name="ผลรวม 4 3 8" xfId="8117" xr:uid="{897B5D72-8386-43A5-873D-90469D9C92E0}"/>
    <cellStyle name="ผลรวม 4 3 8 2" xfId="13496" xr:uid="{0B2B9FD3-1F8B-42AA-B9AA-93C871F4B9B1}"/>
    <cellStyle name="ผลรวม 4 3 8 2 2" xfId="37528" xr:uid="{61CB5F80-8229-4EFE-B8DC-F6811758D658}"/>
    <cellStyle name="ผลรวม 4 3 8 3" xfId="18232" xr:uid="{C337DBEF-EED3-429D-B040-6AF88E531E5B}"/>
    <cellStyle name="ผลรวม 4 3 8 3 2" xfId="42262" xr:uid="{58DD585D-D6F0-4E27-A851-D90ACC5026E6}"/>
    <cellStyle name="ผลรวม 4 3 8 4" xfId="23237" xr:uid="{55E5CBC2-6CBC-476C-AE6B-B11D88208BF1}"/>
    <cellStyle name="ผลรวม 4 3 8 4 2" xfId="47027" xr:uid="{D3CED394-2918-456C-B806-32B69BA7FD2F}"/>
    <cellStyle name="ผลรวม 4 3 8 5" xfId="27836" xr:uid="{FAC75BED-E58D-4B0C-A7D9-12839EE180A1}"/>
    <cellStyle name="ผลรวม 4 3 8 5 2" xfId="51602" xr:uid="{AAC1D2E6-E878-41F3-99F2-15C9F10187AE}"/>
    <cellStyle name="ผลรวม 4 3 8 6" xfId="32655" xr:uid="{249B6571-AE48-4EB3-9C5B-37C68C006070}"/>
    <cellStyle name="ผลรวม 4 3 9" xfId="9334" xr:uid="{45B57513-60E4-4917-A4F8-A77E4E360C67}"/>
    <cellStyle name="ผลรวม 4 3 9 2" xfId="33550" xr:uid="{3D5ABA12-014E-4340-96D6-DCE6DD8CE61E}"/>
    <cellStyle name="ผลรวม 4 4" xfId="3960" xr:uid="{57F7FC9D-9659-4BD0-AE79-BE52C81FDADE}"/>
    <cellStyle name="ผลรวม 4 4 10" xfId="14269" xr:uid="{2C07549D-6065-44A1-A0C0-97EF21AAB247}"/>
    <cellStyle name="ผลรวม 4 4 10 2" xfId="38299" xr:uid="{45E277DE-C785-49CD-8F94-A2BDC65F73A5}"/>
    <cellStyle name="ผลรวม 4 4 11" xfId="19241" xr:uid="{65100C8C-CE02-4F2B-B137-804D4B293E13}"/>
    <cellStyle name="ผลรวม 4 4 11 2" xfId="43084" xr:uid="{62C9C4FE-17C3-404F-92D9-8F651E23D196}"/>
    <cellStyle name="ผลรวม 4 4 12" xfId="23990" xr:uid="{9782C2E0-1621-405E-9347-D7D202FD200D}"/>
    <cellStyle name="ผลรวม 4 4 12 2" xfId="47759" xr:uid="{7CC72A72-CB6D-4438-8936-CA1B860D1C4F}"/>
    <cellStyle name="ผลรวม 4 4 13" xfId="28739" xr:uid="{6807DF6A-AE9B-4B1E-81A8-6614A9D9898D}"/>
    <cellStyle name="ผลรวม 4 4 2" xfId="4244" xr:uid="{302654F4-21C8-4286-A921-F4E2337A4144}"/>
    <cellStyle name="ผลรวม 4 4 2 10" xfId="24232" xr:uid="{D8CA063D-A6B7-4E29-8747-5CB834AA17BE}"/>
    <cellStyle name="ผลรวม 4 4 2 10 2" xfId="47998" xr:uid="{6CBCFFEF-42EF-4EE8-A794-6804FADC8176}"/>
    <cellStyle name="ผลรวม 4 4 2 11" xfId="29011" xr:uid="{86774C69-235E-4B39-8EE2-DDD343D59134}"/>
    <cellStyle name="ผลรวม 4 4 2 2" xfId="5047" xr:uid="{20EBC032-C01F-4E2A-9A06-8C85D5010648}"/>
    <cellStyle name="ผลรวม 4 4 2 2 2" xfId="10427" xr:uid="{1A143401-A1E1-4A26-B95F-5D1BA79CB4E2}"/>
    <cellStyle name="ผลรวม 4 4 2 2 2 2" xfId="34639" xr:uid="{4FD90AD9-A57A-4CE0-A556-8CBE57ECC0ED}"/>
    <cellStyle name="ผลรวม 4 4 2 2 3" xfId="15342" xr:uid="{883C7F91-497C-44BA-A098-8FF04BE4E24E}"/>
    <cellStyle name="ผลรวม 4 4 2 2 3 2" xfId="39372" xr:uid="{9EE49C5E-4822-46DC-BDAB-35252D416BF3}"/>
    <cellStyle name="ผลรวม 4 4 2 2 4" xfId="20576" xr:uid="{11DBAA1D-8817-4D94-A7AE-9F87C3450DBF}"/>
    <cellStyle name="ผลรวม 4 4 2 2 4 2" xfId="44400" xr:uid="{80429421-39B6-47F9-B575-DCD408265668}"/>
    <cellStyle name="ผลรวม 4 4 2 2 5" xfId="25209" xr:uid="{D02AD107-C881-470A-A63D-0C7A1E333102}"/>
    <cellStyle name="ผลรวม 4 4 2 2 5 2" xfId="48975" xr:uid="{B5D1C4DB-EE2A-4978-BA5A-9F9C50D1ABDC}"/>
    <cellStyle name="ผลรวม 4 4 2 2 6" xfId="29801" xr:uid="{C020AFBE-EC2E-409D-A84D-2CDE23218F3E}"/>
    <cellStyle name="ผลรวม 4 4 2 3" xfId="6153" xr:uid="{BF035C1C-3851-4434-8AB2-887DBCA42B95}"/>
    <cellStyle name="ผลรวม 4 4 2 3 2" xfId="11532" xr:uid="{643CEB36-66E0-474E-AB87-0B451C39EC9C}"/>
    <cellStyle name="ผลรวม 4 4 2 3 2 2" xfId="35569" xr:uid="{647620A9-A57B-48E7-993A-6CE76F50BAE1}"/>
    <cellStyle name="ผลรวม 4 4 2 3 3" xfId="16273" xr:uid="{9489E02B-99C0-4813-A4AF-370E9CDB880E}"/>
    <cellStyle name="ผลรวม 4 4 2 3 3 2" xfId="40303" xr:uid="{79219C94-F468-41E1-A05B-26708C012C52}"/>
    <cellStyle name="ผลรวม 4 4 2 3 4" xfId="21321" xr:uid="{0E31C810-380A-4BEB-9FC2-4451CF83A3BA}"/>
    <cellStyle name="ผลรวม 4 4 2 3 4 2" xfId="45134" xr:uid="{45537A51-2575-49E6-9790-9193D69D32AE}"/>
    <cellStyle name="ผลรวม 4 4 2 3 5" xfId="25943" xr:uid="{3593CFC1-3BAC-4050-98B4-DC9060CB9C81}"/>
    <cellStyle name="ผลรวม 4 4 2 3 5 2" xfId="49709" xr:uid="{0D1C0F0B-1C57-41D6-BBCB-5AA324D7EBBD}"/>
    <cellStyle name="ผลรวม 4 4 2 3 6" xfId="30719" xr:uid="{A64F68DB-B51C-4965-A0C6-23BB185AB01A}"/>
    <cellStyle name="ผลรวม 4 4 2 4" xfId="6934" xr:uid="{94D2CBAC-0065-47A0-8E5C-F9B6013510D0}"/>
    <cellStyle name="ผลรวม 4 4 2 4 2" xfId="12313" xr:uid="{587C648F-3B75-45E1-ABF2-3C6A0E86480D}"/>
    <cellStyle name="ผลรวม 4 4 2 4 2 2" xfId="36347" xr:uid="{5315C335-30E4-4FD2-8E37-17F0B2C6A226}"/>
    <cellStyle name="ผลรวม 4 4 2 4 3" xfId="17051" xr:uid="{70ED43D5-0D93-4389-A182-A5C06B534D19}"/>
    <cellStyle name="ผลรวม 4 4 2 4 3 2" xfId="41081" xr:uid="{1231BE36-5656-429F-93BF-A3B2B210769D}"/>
    <cellStyle name="ผลรวม 4 4 2 4 4" xfId="22057" xr:uid="{6E0D3F9B-3AFF-4709-B78D-5BFF945B761B}"/>
    <cellStyle name="ผลรวม 4 4 2 4 4 2" xfId="45861" xr:uid="{D4B4D1AA-EFB9-44CE-8F22-7D758AD80BFA}"/>
    <cellStyle name="ผลรวม 4 4 2 4 5" xfId="26670" xr:uid="{7FFFEEB1-5CDF-47BB-9D6A-6249996F9F37}"/>
    <cellStyle name="ผลรวม 4 4 2 4 5 2" xfId="50436" xr:uid="{CF27FD45-9E69-414E-B72E-F8AB88463E11}"/>
    <cellStyle name="ผลรวม 4 4 2 4 6" xfId="31488" xr:uid="{1D6CA19B-3330-4F69-98C3-7F7037EFD0B8}"/>
    <cellStyle name="ผลรวม 4 4 2 5" xfId="7673" xr:uid="{46D55CA0-7503-4FA6-9CFA-CFAB272258FB}"/>
    <cellStyle name="ผลรวม 4 4 2 5 2" xfId="13052" xr:uid="{6B4AB3D2-B225-4B0E-A740-E2CFD2889F64}"/>
    <cellStyle name="ผลรวม 4 4 2 5 2 2" xfId="37084" xr:uid="{847EE3E1-501B-423F-BB84-F6C133B79D0A}"/>
    <cellStyle name="ผลรวม 4 4 2 5 3" xfId="17788" xr:uid="{2E822530-841F-4846-86E6-23713393B330}"/>
    <cellStyle name="ผลรวม 4 4 2 5 3 2" xfId="41818" xr:uid="{69409B11-CB7C-4F4C-A614-E7F11857B4A6}"/>
    <cellStyle name="ผลรวม 4 4 2 5 4" xfId="22793" xr:uid="{22512DF7-9386-453C-BFEA-4376BD6FB6E8}"/>
    <cellStyle name="ผลรวม 4 4 2 5 4 2" xfId="46588" xr:uid="{D09C081E-AFEC-4FC8-BBC3-53DE7B440E61}"/>
    <cellStyle name="ผลรวม 4 4 2 5 5" xfId="27397" xr:uid="{50D734B7-18FC-442F-A0D0-189C8354862B}"/>
    <cellStyle name="ผลรวม 4 4 2 5 5 2" xfId="51163" xr:uid="{633F2394-26B2-4B12-8AC7-3D94E1DC9614}"/>
    <cellStyle name="ผลรวม 4 4 2 5 6" xfId="32216" xr:uid="{9C277AA6-8359-47B1-BAD3-FD06609D2631}"/>
    <cellStyle name="ผลรวม 4 4 2 6" xfId="8406" xr:uid="{397AFCC6-C171-4078-9859-59C6B6A7EAFB}"/>
    <cellStyle name="ผลรวม 4 4 2 6 2" xfId="13785" xr:uid="{AEB3BCF4-6949-4DD1-9F8D-CA037319A713}"/>
    <cellStyle name="ผลรวม 4 4 2 6 2 2" xfId="37815" xr:uid="{DC8492F8-60AC-4AFF-98D1-A838CB2917D8}"/>
    <cellStyle name="ผลรวม 4 4 2 6 3" xfId="18519" xr:uid="{54B71622-4903-4D86-8813-CC6B32D6B752}"/>
    <cellStyle name="ผลรวม 4 4 2 6 3 2" xfId="42549" xr:uid="{09049BFB-C0E7-408E-B22E-E713866FF587}"/>
    <cellStyle name="ผลรวม 4 4 2 6 4" xfId="23524" xr:uid="{7FA2ED09-F350-4419-9388-EFA622E5E0EB}"/>
    <cellStyle name="ผลรวม 4 4 2 6 4 2" xfId="47310" xr:uid="{C09082DB-192D-43FD-8AF6-0563EA387641}"/>
    <cellStyle name="ผลรวม 4 4 2 6 5" xfId="28119" xr:uid="{F65C4897-EC4E-4C9F-A674-83F766AACEED}"/>
    <cellStyle name="ผลรวม 4 4 2 6 5 2" xfId="51885" xr:uid="{B4851FC4-D48D-406E-AB41-05FFD8671C7D}"/>
    <cellStyle name="ผลรวม 4 4 2 6 6" xfId="32938" xr:uid="{0C486684-C9A8-40AA-8B24-9D51244F850B}"/>
    <cellStyle name="ผลรวม 4 4 2 7" xfId="9626" xr:uid="{AFD12BF0-5E49-40B9-B0A8-EC90849992AF}"/>
    <cellStyle name="ผลรวม 4 4 2 7 2" xfId="33840" xr:uid="{9E75B145-634A-47A0-8F6F-BC7B54C8A108}"/>
    <cellStyle name="ผลรวม 4 4 2 8" xfId="14543" xr:uid="{CA6E79BE-52FC-4988-9B53-3740C45B880F}"/>
    <cellStyle name="ผลรวม 4 4 2 8 2" xfId="38573" xr:uid="{8830D70A-CC98-4049-BC92-5B8B6EEC80AD}"/>
    <cellStyle name="ผลรวม 4 4 2 9" xfId="19517" xr:uid="{580EE6A7-693C-4781-B985-0761CA14FDEF}"/>
    <cellStyle name="ผลรวม 4 4 2 9 2" xfId="43355" xr:uid="{57E4F249-462A-47CD-8C4F-1112E02A6F8A}"/>
    <cellStyle name="ผลรวม 4 4 3" xfId="4468" xr:uid="{9D4A166F-3E8B-48E2-A9B2-C6199E6DF121}"/>
    <cellStyle name="ผลรวม 4 4 3 10" xfId="24428" xr:uid="{9DBCC7BE-00A0-4335-9907-A2116D27ECEA}"/>
    <cellStyle name="ผลรวม 4 4 3 10 2" xfId="48194" xr:uid="{E30528AD-016B-4797-AE06-0995B88A8D82}"/>
    <cellStyle name="ผลรวม 4 4 3 11" xfId="29232" xr:uid="{A9582CDC-ABF5-4454-934D-9B0327EA4508}"/>
    <cellStyle name="ผลรวม 4 4 3 2" xfId="5271" xr:uid="{42D21BBA-AC65-4C33-8E84-2AC458123220}"/>
    <cellStyle name="ผลรวม 4 4 3 2 2" xfId="10651" xr:uid="{3526C4A1-233B-4FAE-8F13-645425EAA37D}"/>
    <cellStyle name="ผลรวม 4 4 3 2 2 2" xfId="34863" xr:uid="{DC2C5F9B-4356-4B88-BA4B-5CF91C8A0362}"/>
    <cellStyle name="ผลรวม 4 4 3 2 3" xfId="15566" xr:uid="{BB568D81-122D-4045-BA96-EF4AD2196FF2}"/>
    <cellStyle name="ผลรวม 4 4 3 2 3 2" xfId="39596" xr:uid="{52AD9D01-5698-455D-8042-D97C56D2156B}"/>
    <cellStyle name="ผลรวม 4 4 3 2 4" xfId="20800" xr:uid="{C99CB3F8-DEB9-4094-9434-E9F313D73103}"/>
    <cellStyle name="ผลรวม 4 4 3 2 4 2" xfId="44621" xr:uid="{3AD777AC-4DBF-4E1F-8852-41BEE4CF98E6}"/>
    <cellStyle name="ผลรวม 4 4 3 2 5" xfId="25430" xr:uid="{21B0EA1B-9764-4C76-B2DE-0545C51E4F88}"/>
    <cellStyle name="ผลรวม 4 4 3 2 5 2" xfId="49196" xr:uid="{88EEC909-7452-48B9-9CAA-4BD543618CBA}"/>
    <cellStyle name="ผลรวม 4 4 3 2 6" xfId="30022" xr:uid="{63084215-792B-47D4-AD2D-FFD252F420B2}"/>
    <cellStyle name="ผลรวม 4 4 3 3" xfId="6377" xr:uid="{89E8D24C-F597-40FB-8F9A-5DCB9152EDF8}"/>
    <cellStyle name="ผลรวม 4 4 3 3 2" xfId="11756" xr:uid="{5B351E42-9446-4EA0-A2F0-F0EBE050B37F}"/>
    <cellStyle name="ผลรวม 4 4 3 3 2 2" xfId="35793" xr:uid="{D928E332-B8AA-4690-9DD4-45C7E3AF3E50}"/>
    <cellStyle name="ผลรวม 4 4 3 3 3" xfId="16497" xr:uid="{D743DFB3-1B3D-4493-83DC-CE1B33A6FFC7}"/>
    <cellStyle name="ผลรวม 4 4 3 3 3 2" xfId="40527" xr:uid="{BF9F6549-D761-4F59-A05B-0E8E4B0EA71A}"/>
    <cellStyle name="ผลรวม 4 4 3 3 4" xfId="21545" xr:uid="{22F4EB82-24DB-41B0-AF2A-E8397C1175CD}"/>
    <cellStyle name="ผลรวม 4 4 3 3 4 2" xfId="45355" xr:uid="{4676EFF9-6A83-4F11-BBD7-DBC521708C5D}"/>
    <cellStyle name="ผลรวม 4 4 3 3 5" xfId="26164" xr:uid="{6807C21A-5B15-43DE-82EC-38C6AFCA955E}"/>
    <cellStyle name="ผลรวม 4 4 3 3 5 2" xfId="49930" xr:uid="{67A8A5D6-0764-4BD3-A38A-89D7432AEF05}"/>
    <cellStyle name="ผลรวม 4 4 3 3 6" xfId="30940" xr:uid="{9BFF5BA6-CA28-47FA-9FB0-9B78C2F34394}"/>
    <cellStyle name="ผลรวม 4 4 3 4" xfId="7158" xr:uid="{1502AED3-B81E-4871-9E35-0EC578E55236}"/>
    <cellStyle name="ผลรวม 4 4 3 4 2" xfId="12537" xr:uid="{3FB9EF1F-A3AE-4238-9420-8300F334B8B3}"/>
    <cellStyle name="ผลรวม 4 4 3 4 2 2" xfId="36571" xr:uid="{8ED06035-2DBA-4DC6-BE6D-C89C7A5634AE}"/>
    <cellStyle name="ผลรวม 4 4 3 4 3" xfId="17275" xr:uid="{28211014-C832-48D9-89E4-42CE0D86A2C1}"/>
    <cellStyle name="ผลรวม 4 4 3 4 3 2" xfId="41305" xr:uid="{98D9EC01-2E08-4159-A6A4-DFF8D245772F}"/>
    <cellStyle name="ผลรวม 4 4 3 4 4" xfId="22281" xr:uid="{00092151-64D6-403D-910A-D305F43D627C}"/>
    <cellStyle name="ผลรวม 4 4 3 4 4 2" xfId="46082" xr:uid="{C194551B-8085-49B7-ACF4-6569320DD247}"/>
    <cellStyle name="ผลรวม 4 4 3 4 5" xfId="26891" xr:uid="{E22CF712-DDFF-447E-ADD2-266ACA55CBF6}"/>
    <cellStyle name="ผลรวม 4 4 3 4 5 2" xfId="50657" xr:uid="{6662EDB3-CAF0-43AF-8FA8-6A48ED275702}"/>
    <cellStyle name="ผลรวม 4 4 3 4 6" xfId="31709" xr:uid="{B07D90E3-42BB-42E9-94B1-8AF4DE99FA0E}"/>
    <cellStyle name="ผลรวม 4 4 3 5" xfId="7897" xr:uid="{B90AC906-47B7-4DD8-9B23-C619AFECD805}"/>
    <cellStyle name="ผลรวม 4 4 3 5 2" xfId="13276" xr:uid="{ECAD9E0E-5BFD-4F9E-BE7B-77D1381DF988}"/>
    <cellStyle name="ผลรวม 4 4 3 5 2 2" xfId="37308" xr:uid="{E333E6FA-C1F9-482A-BFA1-119290DCDF70}"/>
    <cellStyle name="ผลรวม 4 4 3 5 3" xfId="18012" xr:uid="{FCC4BD11-0CE8-4704-904F-1320B8A23BED}"/>
    <cellStyle name="ผลรวม 4 4 3 5 3 2" xfId="42042" xr:uid="{DEDB96D8-20B5-40E4-9360-A1C20532ED1C}"/>
    <cellStyle name="ผลรวม 4 4 3 5 4" xfId="23017" xr:uid="{FEA8C76B-C026-4871-AAB4-F05249B1DA13}"/>
    <cellStyle name="ผลรวม 4 4 3 5 4 2" xfId="46809" xr:uid="{3E0DF389-51E2-413E-BFD3-ABD122E784F7}"/>
    <cellStyle name="ผลรวม 4 4 3 5 5" xfId="27618" xr:uid="{C4456E1D-03DE-4981-8AEB-1BE44A371EB6}"/>
    <cellStyle name="ผลรวม 4 4 3 5 5 2" xfId="51384" xr:uid="{A812E5CF-CA32-44B0-9B88-AF470DB2E8CF}"/>
    <cellStyle name="ผลรวม 4 4 3 5 6" xfId="32437" xr:uid="{1E3B970C-2016-49FC-B02C-650E971C0FED}"/>
    <cellStyle name="ผลรวม 4 4 3 6" xfId="8630" xr:uid="{353922D2-B19C-4507-9079-DD7E35398477}"/>
    <cellStyle name="ผลรวม 4 4 3 6 2" xfId="14009" xr:uid="{4E6D5512-1A14-4880-AB4C-D053256F715A}"/>
    <cellStyle name="ผลรวม 4 4 3 6 2 2" xfId="38039" xr:uid="{28C7A933-D5A8-40DA-96B9-96CA77FD915D}"/>
    <cellStyle name="ผลรวม 4 4 3 6 3" xfId="18743" xr:uid="{6B3D6858-5295-4C0E-82B2-34BAE01B11A2}"/>
    <cellStyle name="ผลรวม 4 4 3 6 3 2" xfId="42773" xr:uid="{90F53A26-6D00-4A23-BB4E-E4F1A6AED377}"/>
    <cellStyle name="ผลรวม 4 4 3 6 4" xfId="23748" xr:uid="{3D7CCB39-66A1-4D91-9F35-FCEF8913A03D}"/>
    <cellStyle name="ผลรวม 4 4 3 6 4 2" xfId="47531" xr:uid="{B20716A7-C1EB-4DFD-9FAE-1C2D49F5592D}"/>
    <cellStyle name="ผลรวม 4 4 3 6 5" xfId="28340" xr:uid="{946202A5-CF4F-4327-98DF-0D6A3838C509}"/>
    <cellStyle name="ผลรวม 4 4 3 6 5 2" xfId="52106" xr:uid="{EB63A8C4-7DC7-43A3-BD23-BC5DCF539874}"/>
    <cellStyle name="ผลรวม 4 4 3 6 6" xfId="33159" xr:uid="{29C24B99-C745-4600-B498-10BFE9391EE2}"/>
    <cellStyle name="ผลรวม 4 4 3 7" xfId="9850" xr:uid="{C377C30D-D551-430F-B29D-BCD8E217AA35}"/>
    <cellStyle name="ผลรวม 4 4 3 7 2" xfId="34064" xr:uid="{5B87179E-72D9-4290-BF08-EE50D0817739}"/>
    <cellStyle name="ผลรวม 4 4 3 8" xfId="14767" xr:uid="{400A6E16-7105-4824-AD59-BA8139471129}"/>
    <cellStyle name="ผลรวม 4 4 3 8 2" xfId="38797" xr:uid="{0170CBB2-A66D-49F0-AE87-F20FE3F3D078}"/>
    <cellStyle name="ผลรวม 4 4 3 9" xfId="19741" xr:uid="{E97EA80B-4DD2-497A-AB84-8EE95CA43037}"/>
    <cellStyle name="ผลรวม 4 4 3 9 2" xfId="43576" xr:uid="{F232D720-45FC-4127-817E-DD03FF601D7D}"/>
    <cellStyle name="ผลรวม 4 4 4" xfId="4771" xr:uid="{44D8F107-887E-473C-B404-4894C4F0D484}"/>
    <cellStyle name="ผลรวม 4 4 4 2" xfId="10151" xr:uid="{1476B9C9-5FDC-4A9B-A11A-B214A66E2839}"/>
    <cellStyle name="ผลรวม 4 4 4 2 2" xfId="34365" xr:uid="{70BD4168-608F-4015-80E4-ACADEA9F359F}"/>
    <cellStyle name="ผลรวม 4 4 4 3" xfId="15068" xr:uid="{BC859D2B-88EB-4342-8396-417D195ECBD7}"/>
    <cellStyle name="ผลรวม 4 4 4 3 2" xfId="39098" xr:uid="{3695E516-13FD-467E-8AE1-BC5D4FA35CF0}"/>
    <cellStyle name="ผลรวม 4 4 4 4" xfId="20300" xr:uid="{A69BFD61-F9AC-4709-92FA-8675402D6D65}"/>
    <cellStyle name="ผลรวม 4 4 4 4 2" xfId="44127" xr:uid="{ED7991F4-8D27-4DD4-AF21-3EB1928A4842}"/>
    <cellStyle name="ผลรวม 4 4 4 5" xfId="24936" xr:uid="{702217B5-D3DA-453E-8A3D-536C68EDFFF4}"/>
    <cellStyle name="ผลรวม 4 4 4 5 2" xfId="48702" xr:uid="{404B3158-B0D6-48D1-98B5-9C604E94ED5B}"/>
    <cellStyle name="ผลรวม 4 4 4 6" xfId="29530" xr:uid="{24DE5F6A-E155-4C53-856A-8E5091E62854}"/>
    <cellStyle name="ผลรวม 4 4 5" xfId="5876" xr:uid="{5D70A226-78FD-4708-A43B-C882A9D698EE}"/>
    <cellStyle name="ผลรวม 4 4 5 2" xfId="11255" xr:uid="{1CD7F506-7796-4FCD-AC3F-2AD908FF804F}"/>
    <cellStyle name="ผลรวม 4 4 5 2 2" xfId="35294" xr:uid="{5BF4A8C2-9C10-4FED-84B8-8C906E9FF5FF}"/>
    <cellStyle name="ผลรวม 4 4 5 3" xfId="15998" xr:uid="{7777BB2B-05EF-4A7B-9AF5-71A956D680CC}"/>
    <cellStyle name="ผลรวม 4 4 5 3 2" xfId="40028" xr:uid="{9D17AC65-F033-4B32-8444-76A104B133D0}"/>
    <cellStyle name="ผลรวม 4 4 5 4" xfId="21046" xr:uid="{5E682029-F52A-4F60-8257-31E698E7C250}"/>
    <cellStyle name="ผลรวม 4 4 5 4 2" xfId="44862" xr:uid="{9446AF82-8CDD-4942-B8FE-7391690DE954}"/>
    <cellStyle name="ผลรวม 4 4 5 5" xfId="25671" xr:uid="{38436DDF-EA20-4BF0-AE28-FD1C5E143EB9}"/>
    <cellStyle name="ผลรวม 4 4 5 5 2" xfId="49437" xr:uid="{E58598BF-6A2C-4BE7-B709-63672A56F20D}"/>
    <cellStyle name="ผลรวม 4 4 5 6" xfId="30447" xr:uid="{585E9CEC-326A-4DA5-B9C6-731750A713E0}"/>
    <cellStyle name="ผลรวม 4 4 6" xfId="6657" xr:uid="{C6E1E4E2-E068-43BF-A0EB-765825C8E943}"/>
    <cellStyle name="ผลรวม 4 4 6 2" xfId="12036" xr:uid="{C2425639-D422-4DF8-8554-D79861358911}"/>
    <cellStyle name="ผลรวม 4 4 6 2 2" xfId="36072" xr:uid="{442EC497-BDE8-4ECB-8B1F-8B90D432BE17}"/>
    <cellStyle name="ผลรวม 4 4 6 3" xfId="16776" xr:uid="{A05ED56C-A72E-4807-B58B-EC039965B41F}"/>
    <cellStyle name="ผลรวม 4 4 6 3 2" xfId="40806" xr:uid="{8A3482B7-9B41-4818-B2FB-13D41ED1A8AC}"/>
    <cellStyle name="ผลรวม 4 4 6 4" xfId="21783" xr:uid="{038EC85C-0F68-45F9-BECC-0A94BE5852CD}"/>
    <cellStyle name="ผลรวม 4 4 6 4 2" xfId="45590" xr:uid="{E988FD2D-7634-416A-B991-B72F99CD03F9}"/>
    <cellStyle name="ผลรวม 4 4 6 5" xfId="26399" xr:uid="{3480E4F8-BC3B-4565-865C-E295BB68811F}"/>
    <cellStyle name="ผลรวม 4 4 6 5 2" xfId="50165" xr:uid="{4111F17D-7544-4D65-BBB0-B034C4AC5CED}"/>
    <cellStyle name="ผลรวม 4 4 6 6" xfId="31216" xr:uid="{847C4762-3190-498A-B769-052A3BCEA828}"/>
    <cellStyle name="ผลรวม 4 4 7" xfId="7397" xr:uid="{472F435E-6FE4-4B42-ACFD-08AFC1C3C198}"/>
    <cellStyle name="ผลรวม 4 4 7 2" xfId="12776" xr:uid="{7496A011-1A80-4D65-B037-792184552FA6}"/>
    <cellStyle name="ผลรวม 4 4 7 2 2" xfId="36810" xr:uid="{1C26DDC1-CE8E-49EC-A154-B3A1EB6E181A}"/>
    <cellStyle name="ผลรวม 4 4 7 3" xfId="17514" xr:uid="{8B0B724F-1405-4150-9000-70926184FF38}"/>
    <cellStyle name="ผลรวม 4 4 7 3 2" xfId="41544" xr:uid="{6459F167-7735-4365-A824-BEE96E4FB4A5}"/>
    <cellStyle name="ผลรวม 4 4 7 4" xfId="22519" xr:uid="{58606C58-BFD5-4DEB-BA3C-9CB5C0FB3CC2}"/>
    <cellStyle name="ผลรวม 4 4 7 4 2" xfId="46317" xr:uid="{27B47427-5CD7-41B7-ACCF-1D35511ADFE1}"/>
    <cellStyle name="ผลรวม 4 4 7 5" xfId="27126" xr:uid="{DD0B4A38-4E43-4F3F-B3D1-A871D259485E}"/>
    <cellStyle name="ผลรวม 4 4 7 5 2" xfId="50892" xr:uid="{EC99EE2E-4BB6-4E53-98FF-D045EE204DAC}"/>
    <cellStyle name="ผลรวม 4 4 7 6" xfId="31945" xr:uid="{D4BABB6F-AECC-4041-A4D6-C54810561934}"/>
    <cellStyle name="ผลรวม 4 4 8" xfId="8130" xr:uid="{BA23DDD5-BA5F-4171-B8E5-C0B495A44B93}"/>
    <cellStyle name="ผลรวม 4 4 8 2" xfId="13509" xr:uid="{3A73A235-81B3-4E9D-8CDC-2B15AAB73F11}"/>
    <cellStyle name="ผลรวม 4 4 8 2 2" xfId="37541" xr:uid="{DED14620-158E-4096-8CB7-95B213ADFA6C}"/>
    <cellStyle name="ผลรวม 4 4 8 3" xfId="18245" xr:uid="{FA3DF932-3F63-4480-8770-1684013B2997}"/>
    <cellStyle name="ผลรวม 4 4 8 3 2" xfId="42275" xr:uid="{E0B6714B-5419-44C2-B46B-98FD19D94791}"/>
    <cellStyle name="ผลรวม 4 4 8 4" xfId="23250" xr:uid="{23DCE060-E12F-4828-B710-5EC6CC098F54}"/>
    <cellStyle name="ผลรวม 4 4 8 4 2" xfId="47039" xr:uid="{D25FAE58-6DB1-41E1-9426-32967021A4CC}"/>
    <cellStyle name="ผลรวม 4 4 8 5" xfId="27848" xr:uid="{B5B436FC-ADE7-42D1-AB5D-56CCB2FBA85B}"/>
    <cellStyle name="ผลรวม 4 4 8 5 2" xfId="51614" xr:uid="{7D5367D3-9F4E-40CB-9C4A-08500B480904}"/>
    <cellStyle name="ผลรวม 4 4 8 6" xfId="32667" xr:uid="{8687CC11-D43A-4CC6-A26B-58BE0461DCD9}"/>
    <cellStyle name="ผลรวม 4 4 9" xfId="9347" xr:uid="{51AD5E81-89D0-40A4-BA66-3992554D4DEB}"/>
    <cellStyle name="ผลรวม 4 4 9 2" xfId="33563" xr:uid="{378985CC-B2E1-44BE-87A1-34041DAD042E}"/>
    <cellStyle name="ผลรวม 4 5" xfId="4204" xr:uid="{6DCF282F-9B36-4A68-96BB-8EEA52CFBC65}"/>
    <cellStyle name="ผลรวม 4 5 10" xfId="24194" xr:uid="{9A8672A4-F374-4DD5-9E66-1FE05C254C80}"/>
    <cellStyle name="ผลรวม 4 5 10 2" xfId="47961" xr:uid="{26A1BE54-B196-47DE-BE1C-D198EBCFFEB3}"/>
    <cellStyle name="ผลรวม 4 5 11" xfId="28972" xr:uid="{019A6EB5-7B57-4DAC-A057-8867EDE2CFA1}"/>
    <cellStyle name="ผลรวม 4 5 2" xfId="5007" xr:uid="{8003C5C9-E4A9-46F9-9FE1-74EF5BF75433}"/>
    <cellStyle name="ผลรวม 4 5 2 2" xfId="10387" xr:uid="{A0CB0C87-9546-40AE-8BCF-645C5FF4529C}"/>
    <cellStyle name="ผลรวม 4 5 2 2 2" xfId="34599" xr:uid="{E4CBC6A2-CAAF-44E4-863D-F36F9446AD96}"/>
    <cellStyle name="ผลรวม 4 5 2 3" xfId="15302" xr:uid="{A1DD8E0B-71EE-46F0-AB40-4684DB38EDF5}"/>
    <cellStyle name="ผลรวม 4 5 2 3 2" xfId="39332" xr:uid="{0B9A6F80-745F-4FC2-B109-660B947FE210}"/>
    <cellStyle name="ผลรวม 4 5 2 4" xfId="20536" xr:uid="{58F2EA65-B5F1-4FFB-956C-2B451C20A2B5}"/>
    <cellStyle name="ผลรวม 4 5 2 4 2" xfId="44361" xr:uid="{EF3310D3-39CC-42BD-928B-DAEA7721868B}"/>
    <cellStyle name="ผลรวม 4 5 2 5" xfId="25170" xr:uid="{50EFD1A7-852E-4E32-BAC8-CCBE3FADBDE1}"/>
    <cellStyle name="ผลรวม 4 5 2 5 2" xfId="48936" xr:uid="{5BAE866E-2151-44B9-B20A-03A4D417A7AF}"/>
    <cellStyle name="ผลรวม 4 5 2 6" xfId="29762" xr:uid="{D59C52A0-4469-41FC-ABD6-700B43CA6BA8}"/>
    <cellStyle name="ผลรวม 4 5 3" xfId="6113" xr:uid="{3B759441-4C3D-429E-BD97-9A377E165E4F}"/>
    <cellStyle name="ผลรวม 4 5 3 2" xfId="11492" xr:uid="{B52D7DB6-F746-40C6-9D71-B5FB3170C25E}"/>
    <cellStyle name="ผลรวม 4 5 3 2 2" xfId="35529" xr:uid="{16E8FA11-90D2-403B-A13F-596AD18F5A80}"/>
    <cellStyle name="ผลรวม 4 5 3 3" xfId="16233" xr:uid="{F217AB90-085A-45FE-85BD-CE5F3EF87A0C}"/>
    <cellStyle name="ผลรวม 4 5 3 3 2" xfId="40263" xr:uid="{DAA579E9-C35A-410F-9182-08A99DD6AE5F}"/>
    <cellStyle name="ผลรวม 4 5 3 4" xfId="21281" xr:uid="{4CCD2086-DD3F-4384-AB5D-A6381739C462}"/>
    <cellStyle name="ผลรวม 4 5 3 4 2" xfId="45095" xr:uid="{B70346C5-051B-4149-8505-E004E3429EB5}"/>
    <cellStyle name="ผลรวม 4 5 3 5" xfId="25904" xr:uid="{13567F28-27BD-4BAF-B710-91E8CDB8B775}"/>
    <cellStyle name="ผลรวม 4 5 3 5 2" xfId="49670" xr:uid="{31624A93-9801-40E8-A753-5EA546FBC192}"/>
    <cellStyle name="ผลรวม 4 5 3 6" xfId="30680" xr:uid="{764E7719-0490-4A8C-BB2D-151CA88D2CA2}"/>
    <cellStyle name="ผลรวม 4 5 4" xfId="6894" xr:uid="{BE6FD245-1C0E-4E55-905F-3129B18092E7}"/>
    <cellStyle name="ผลรวม 4 5 4 2" xfId="12273" xr:uid="{B29BCB3D-692D-4C99-A9C2-DF2A581C82D1}"/>
    <cellStyle name="ผลรวม 4 5 4 2 2" xfId="36307" xr:uid="{B4B9FE07-FB93-4B02-B264-136091615F4B}"/>
    <cellStyle name="ผลรวม 4 5 4 3" xfId="17011" xr:uid="{52E68D06-19E1-41D5-B31B-63AF02AAA5BC}"/>
    <cellStyle name="ผลรวม 4 5 4 3 2" xfId="41041" xr:uid="{7B8AEB02-323C-405A-A6D6-E21F8EC5255B}"/>
    <cellStyle name="ผลรวม 4 5 4 4" xfId="22017" xr:uid="{56EDFE06-E8C7-4A51-9814-E1EAD96CAA3D}"/>
    <cellStyle name="ผลรวม 4 5 4 4 2" xfId="45822" xr:uid="{2C87CBC1-4876-4F04-A84A-1B20F769EE59}"/>
    <cellStyle name="ผลรวม 4 5 4 5" xfId="26631" xr:uid="{2F6CA7ED-299D-4EFC-AFDC-256B8651287A}"/>
    <cellStyle name="ผลรวม 4 5 4 5 2" xfId="50397" xr:uid="{DF98AD25-2586-466F-B814-D8B3F5A72715}"/>
    <cellStyle name="ผลรวม 4 5 4 6" xfId="31449" xr:uid="{A33C8884-4547-48CB-A625-F87B197680D6}"/>
    <cellStyle name="ผลรวม 4 5 5" xfId="7633" xr:uid="{F89D9766-9776-4B13-A8A7-42148A612927}"/>
    <cellStyle name="ผลรวม 4 5 5 2" xfId="13012" xr:uid="{D8E07919-70FB-451E-987D-E8431E31C376}"/>
    <cellStyle name="ผลรวม 4 5 5 2 2" xfId="37044" xr:uid="{218B611E-D58B-4E21-8EBC-3D20532547B7}"/>
    <cellStyle name="ผลรวม 4 5 5 3" xfId="17748" xr:uid="{127552AA-A206-4E72-869D-02ED1126F54C}"/>
    <cellStyle name="ผลรวม 4 5 5 3 2" xfId="41778" xr:uid="{C658FB2C-458F-4DE8-8B3E-CFF36EE93482}"/>
    <cellStyle name="ผลรวม 4 5 5 4" xfId="22753" xr:uid="{25B119AB-4E98-4A76-A370-6EA1D148010C}"/>
    <cellStyle name="ผลรวม 4 5 5 4 2" xfId="46549" xr:uid="{DA34A72D-EE72-474C-969A-FB57F42E1333}"/>
    <cellStyle name="ผลรวม 4 5 5 5" xfId="27358" xr:uid="{88C94533-A3B4-4002-80E2-3D1FAC957E85}"/>
    <cellStyle name="ผลรวม 4 5 5 5 2" xfId="51124" xr:uid="{0E8162A9-6B4C-4D50-8E6E-4A201F985898}"/>
    <cellStyle name="ผลรวม 4 5 5 6" xfId="32177" xr:uid="{0289BDBB-9985-4F75-8AB9-8E187E6F816E}"/>
    <cellStyle name="ผลรวม 4 5 6" xfId="8366" xr:uid="{D0689002-8910-46AD-BBE5-8A04B0E3F346}"/>
    <cellStyle name="ผลรวม 4 5 6 2" xfId="13745" xr:uid="{BAA25593-694A-4157-A726-1FA7F819ACFA}"/>
    <cellStyle name="ผลรวม 4 5 6 2 2" xfId="37775" xr:uid="{0FF9BA03-AF25-4761-97B4-7A7042D86546}"/>
    <cellStyle name="ผลรวม 4 5 6 3" xfId="18479" xr:uid="{90FF096E-FAB2-4BA9-9430-5813ECE3131A}"/>
    <cellStyle name="ผลรวม 4 5 6 3 2" xfId="42509" xr:uid="{5E942B0F-82F4-4A40-A1FA-4D089F472DFF}"/>
    <cellStyle name="ผลรวม 4 5 6 4" xfId="23484" xr:uid="{91A3D17C-ED02-455D-9775-C12FADF16ED4}"/>
    <cellStyle name="ผลรวม 4 5 6 4 2" xfId="47271" xr:uid="{BFEB6480-D93F-4442-9BB5-EFF6AE51C008}"/>
    <cellStyle name="ผลรวม 4 5 6 5" xfId="28080" xr:uid="{88385244-F1DD-421B-8627-A713BA703CD6}"/>
    <cellStyle name="ผลรวม 4 5 6 5 2" xfId="51846" xr:uid="{F0CE9A8B-1F6A-4CBC-882B-8CAF9733C377}"/>
    <cellStyle name="ผลรวม 4 5 6 6" xfId="32899" xr:uid="{BD7D3781-E5AF-4B13-8E96-D543BA1D91F7}"/>
    <cellStyle name="ผลรวม 4 5 7" xfId="9586" xr:uid="{EF136EE4-15CB-4A5C-9914-77E73910AF1B}"/>
    <cellStyle name="ผลรวม 4 5 7 2" xfId="33800" xr:uid="{664F29ED-0283-4923-A4B0-6A8D5406B2B4}"/>
    <cellStyle name="ผลรวม 4 5 8" xfId="14503" xr:uid="{56A9218C-E9EE-474C-8A8E-B3B551EA521E}"/>
    <cellStyle name="ผลรวม 4 5 8 2" xfId="38533" xr:uid="{01587121-DA02-42E6-9453-FFE538AC1B17}"/>
    <cellStyle name="ผลรวม 4 5 9" xfId="19477" xr:uid="{8CB2A5A1-69E2-4D48-ACD4-070C8057897E}"/>
    <cellStyle name="ผลรวม 4 5 9 2" xfId="43316" xr:uid="{C54201FE-D6D7-422D-9559-ACED1CD608DC}"/>
    <cellStyle name="ผลรวม 4 6" xfId="4167" xr:uid="{B49FA7C9-9DEB-4286-8CAC-5975EE95BFB2}"/>
    <cellStyle name="ผลรวม 4 6 10" xfId="24157" xr:uid="{14C60724-DCF4-4B0C-9A41-F089F1E7CD4D}"/>
    <cellStyle name="ผลรวม 4 6 10 2" xfId="47924" xr:uid="{0C975BBD-0492-4BDB-BED5-A35622CDACD8}"/>
    <cellStyle name="ผลรวม 4 6 11" xfId="28935" xr:uid="{0E84A634-B294-49E3-8E5A-34A8CE723C3B}"/>
    <cellStyle name="ผลรวม 4 6 2" xfId="4970" xr:uid="{24FB353F-09AB-468B-9EB9-AF7A29DA15A1}"/>
    <cellStyle name="ผลรวม 4 6 2 2" xfId="10350" xr:uid="{9C493C9C-756E-4A1D-8C84-73A578C0F45F}"/>
    <cellStyle name="ผลรวม 4 6 2 2 2" xfId="34562" xr:uid="{D864BE4B-70B3-4B96-A025-29D667AD6E75}"/>
    <cellStyle name="ผลรวม 4 6 2 3" xfId="15265" xr:uid="{120F9EFF-404F-4D78-ADFD-F1E82684E6A8}"/>
    <cellStyle name="ผลรวม 4 6 2 3 2" xfId="39295" xr:uid="{702ABFCC-9E5C-4364-B80D-40019B5CBD92}"/>
    <cellStyle name="ผลรวม 4 6 2 4" xfId="20499" xr:uid="{32E56D3F-9016-4C2F-B659-6CD3A21594DF}"/>
    <cellStyle name="ผลรวม 4 6 2 4 2" xfId="44324" xr:uid="{C7923069-67B9-4B8A-9FB6-E3F6FA940671}"/>
    <cellStyle name="ผลรวม 4 6 2 5" xfId="25133" xr:uid="{5ABD1344-34CE-4D7B-949B-D5479D5A24E6}"/>
    <cellStyle name="ผลรวม 4 6 2 5 2" xfId="48899" xr:uid="{27978985-B74A-4B28-B02E-A9567BEFE785}"/>
    <cellStyle name="ผลรวม 4 6 2 6" xfId="29725" xr:uid="{442D42CD-5FC8-49F8-863D-A55FF20230A1}"/>
    <cellStyle name="ผลรวม 4 6 3" xfId="6076" xr:uid="{68AFEC39-6D35-481F-93CF-C8DFB1E94D49}"/>
    <cellStyle name="ผลรวม 4 6 3 2" xfId="11455" xr:uid="{DBB211B9-2DC5-4FD4-AD8F-F8FA513B3149}"/>
    <cellStyle name="ผลรวม 4 6 3 2 2" xfId="35492" xr:uid="{4541273B-5E36-4A32-A016-C7134E690F08}"/>
    <cellStyle name="ผลรวม 4 6 3 3" xfId="16196" xr:uid="{09B7871E-48CE-4EB8-9B2D-B73DFDCC4457}"/>
    <cellStyle name="ผลรวม 4 6 3 3 2" xfId="40226" xr:uid="{5C21F0E7-B516-43B3-B95B-0D8116C6FE13}"/>
    <cellStyle name="ผลรวม 4 6 3 4" xfId="21244" xr:uid="{509DB39A-EBD7-407B-9061-ECDF915C5FE3}"/>
    <cellStyle name="ผลรวม 4 6 3 4 2" xfId="45058" xr:uid="{2691C140-415C-42A0-8D00-9DCEAF4ED63D}"/>
    <cellStyle name="ผลรวม 4 6 3 5" xfId="25867" xr:uid="{AF6CE55D-1FF4-431C-8F6D-0D2E43B420E7}"/>
    <cellStyle name="ผลรวม 4 6 3 5 2" xfId="49633" xr:uid="{9E9B6035-EAE7-4BF0-A03D-AAEEC91B3D44}"/>
    <cellStyle name="ผลรวม 4 6 3 6" xfId="30643" xr:uid="{E6381BF8-8462-4162-A886-6CC5A98A441D}"/>
    <cellStyle name="ผลรวม 4 6 4" xfId="6857" xr:uid="{446012D9-E85C-4CB6-9CF5-812C4580AD5D}"/>
    <cellStyle name="ผลรวม 4 6 4 2" xfId="12236" xr:uid="{AA1BD54E-A8E2-483D-BCCE-5D5273046DAE}"/>
    <cellStyle name="ผลรวม 4 6 4 2 2" xfId="36270" xr:uid="{22254B15-EDBA-4F3C-AD79-51B7D17CE9A2}"/>
    <cellStyle name="ผลรวม 4 6 4 3" xfId="16974" xr:uid="{80FBB6DC-FF01-402E-B549-6CEBB0AC2E71}"/>
    <cellStyle name="ผลรวม 4 6 4 3 2" xfId="41004" xr:uid="{4A8E80D9-B655-42C1-9AF9-4E63530720C3}"/>
    <cellStyle name="ผลรวม 4 6 4 4" xfId="21980" xr:uid="{64D831D1-99D0-4FA6-B433-FFD25AD4F085}"/>
    <cellStyle name="ผลรวม 4 6 4 4 2" xfId="45785" xr:uid="{F95537C9-0564-454D-8BF0-657F9BC873B5}"/>
    <cellStyle name="ผลรวม 4 6 4 5" xfId="26594" xr:uid="{E92E198A-354C-4B4F-9586-48284B03BD35}"/>
    <cellStyle name="ผลรวม 4 6 4 5 2" xfId="50360" xr:uid="{168C62DD-2F98-46E2-B577-ED73360DA716}"/>
    <cellStyle name="ผลรวม 4 6 4 6" xfId="31412" xr:uid="{AC537A67-C5DF-4E59-852E-B07090FFA4A9}"/>
    <cellStyle name="ผลรวม 4 6 5" xfId="7596" xr:uid="{5ED9C72C-7253-4274-9932-14DCBF3DEA6E}"/>
    <cellStyle name="ผลรวม 4 6 5 2" xfId="12975" xr:uid="{883BFFDD-FDCD-45AF-8E65-0161D98695A5}"/>
    <cellStyle name="ผลรวม 4 6 5 2 2" xfId="37007" xr:uid="{41A6F1E1-325D-4C21-B465-97A9A09D87BB}"/>
    <cellStyle name="ผลรวม 4 6 5 3" xfId="17711" xr:uid="{A22A4AEB-3E1C-4763-9AEF-E0E02829FCB6}"/>
    <cellStyle name="ผลรวม 4 6 5 3 2" xfId="41741" xr:uid="{4E41796B-CE46-4268-9866-EE4B06DACDC7}"/>
    <cellStyle name="ผลรวม 4 6 5 4" xfId="22716" xr:uid="{241A36D2-909E-4807-81AA-D66F76644651}"/>
    <cellStyle name="ผลรวม 4 6 5 4 2" xfId="46512" xr:uid="{251B3D5E-5AED-4929-A16B-46FD1555B0FF}"/>
    <cellStyle name="ผลรวม 4 6 5 5" xfId="27321" xr:uid="{E361F3D8-0D0D-4F19-BBF9-E07215BEA99C}"/>
    <cellStyle name="ผลรวม 4 6 5 5 2" xfId="51087" xr:uid="{7F00701F-7411-416D-8D46-0410D2CEAB7D}"/>
    <cellStyle name="ผลรวม 4 6 5 6" xfId="32140" xr:uid="{0BDDFF21-BE51-4813-9A6A-D24F25B50491}"/>
    <cellStyle name="ผลรวม 4 6 6" xfId="8329" xr:uid="{1DCC92FF-7730-484A-BC17-2DC77EEF855F}"/>
    <cellStyle name="ผลรวม 4 6 6 2" xfId="13708" xr:uid="{887BAFF7-BBA3-4262-AE08-95281DBB79D6}"/>
    <cellStyle name="ผลรวม 4 6 6 2 2" xfId="37738" xr:uid="{673CC291-5495-4042-AD66-7DF41AB721A3}"/>
    <cellStyle name="ผลรวม 4 6 6 3" xfId="18442" xr:uid="{6CA78B99-3B69-478C-B9CA-C4CC6DE85398}"/>
    <cellStyle name="ผลรวม 4 6 6 3 2" xfId="42472" xr:uid="{2B9776A9-3DB4-4CCE-9BDB-69E91FA4A974}"/>
    <cellStyle name="ผลรวม 4 6 6 4" xfId="23447" xr:uid="{9870127D-3783-4FF9-B356-696F993F86FA}"/>
    <cellStyle name="ผลรวม 4 6 6 4 2" xfId="47234" xr:uid="{8806B431-B95F-4891-AF51-CF4C4FFD8E6E}"/>
    <cellStyle name="ผลรวม 4 6 6 5" xfId="28043" xr:uid="{CFC1C132-F3CF-446F-B5C6-E68356F249B8}"/>
    <cellStyle name="ผลรวม 4 6 6 5 2" xfId="51809" xr:uid="{B50DB5E9-9D11-4539-8696-A3C6A65BAD02}"/>
    <cellStyle name="ผลรวม 4 6 6 6" xfId="32862" xr:uid="{0F235E86-470A-4A6E-95EC-FA7792D2E81D}"/>
    <cellStyle name="ผลรวม 4 6 7" xfId="9549" xr:uid="{41DC6F23-A821-4A1C-BDF1-093F42C15007}"/>
    <cellStyle name="ผลรวม 4 6 7 2" xfId="33763" xr:uid="{393E62B5-A617-4DE8-837E-BC0B1DE25358}"/>
    <cellStyle name="ผลรวม 4 6 8" xfId="14466" xr:uid="{B9B6D379-5218-4ECD-AE43-6884F2D64E1C}"/>
    <cellStyle name="ผลรวม 4 6 8 2" xfId="38496" xr:uid="{2D0B7C0B-5AB7-4EE5-9866-B98906B57E66}"/>
    <cellStyle name="ผลรวม 4 6 9" xfId="19440" xr:uid="{9619CFD6-7147-4542-A354-78793FD53F8A}"/>
    <cellStyle name="ผลรวม 4 6 9 2" xfId="43279" xr:uid="{2C1A2ACF-5B86-4165-A9CD-CCEF041095EB}"/>
    <cellStyle name="ผลรวม 4 7" xfId="4728" xr:uid="{6ADE0285-2233-49EE-9C8F-39D62BD937D7}"/>
    <cellStyle name="ผลรวม 4 7 2" xfId="10108" xr:uid="{12CFEA02-F87A-4923-AF37-222644A850C5}"/>
    <cellStyle name="ผลรวม 4 7 2 2" xfId="34322" xr:uid="{89AD332A-C2B1-42A2-9913-BB9C1E2E0162}"/>
    <cellStyle name="ผลรวม 4 7 3" xfId="15025" xr:uid="{47FFE754-6DAA-4669-BB55-3428ED5E42EC}"/>
    <cellStyle name="ผลรวม 4 7 3 2" xfId="39055" xr:uid="{E45005EE-5C93-4EF7-BE28-B3D08F195D01}"/>
    <cellStyle name="ผลรวม 4 7 4" xfId="20234" xr:uid="{C36A4D95-2058-418D-888C-17DEEE5745B9}"/>
    <cellStyle name="ผลรวม 4 7 4 2" xfId="44062" xr:uid="{8E091C68-31F3-4E96-933C-F2F8A6EAD3C0}"/>
    <cellStyle name="ผลรวม 4 7 5" xfId="24871" xr:uid="{16C29374-93D1-4889-92CA-3F6F37738100}"/>
    <cellStyle name="ผลรวม 4 7 5 2" xfId="48637" xr:uid="{E79BF8A6-C219-4F74-AF2A-3C4B120EEC38}"/>
    <cellStyle name="ผลรวม 4 7 6" xfId="29488" xr:uid="{4BB3EFEA-A394-4A4A-894D-8AA628B8C00C}"/>
    <cellStyle name="ผลรวม 4 8" xfId="5766" xr:uid="{618B1E8D-0483-430E-8D23-6057EEFEA546}"/>
    <cellStyle name="ผลรวม 4 8 2" xfId="11145" xr:uid="{6148A47A-BEA7-4324-88C2-0C5B0268DC14}"/>
    <cellStyle name="ผลรวม 4 8 2 2" xfId="35248" xr:uid="{36CADB3E-85E8-4906-89A1-9B01502A2C7F}"/>
    <cellStyle name="ผลรวม 4 8 3" xfId="15952" xr:uid="{F3353797-0909-4659-B510-8830E6405BAC}"/>
    <cellStyle name="ผลรวม 4 8 3 2" xfId="39982" xr:uid="{2D05C65D-2394-4258-A15F-116E0DBA2B70}"/>
    <cellStyle name="ผลรวม 4 8 4" xfId="19951" xr:uid="{2E21F41F-E7B6-4943-8A5D-E48CAB3715AE}"/>
    <cellStyle name="ผลรวม 4 8 4 2" xfId="43783" xr:uid="{BE992066-6818-480E-A9D0-6EC0F76A4952}"/>
    <cellStyle name="ผลรวม 4 8 5" xfId="24630" xr:uid="{AACE6339-151F-4B9D-8F1F-1870C98B026F}"/>
    <cellStyle name="ผลรวม 4 8 5 2" xfId="48396" xr:uid="{97687548-E9E8-4ABF-B238-2E2BA921465A}"/>
    <cellStyle name="ผลรวม 4 8 6" xfId="30402" xr:uid="{40B44715-0AD2-4D10-965A-8F18FA6CBB65}"/>
    <cellStyle name="ผลรวม 4 9" xfId="6602" xr:uid="{12C7EFC4-B1DE-4FF6-806F-57AF3EEA28BE}"/>
    <cellStyle name="ผลรวม 4 9 2" xfId="11981" xr:uid="{84CA70B7-848C-4E63-8050-80B444F9908D}"/>
    <cellStyle name="ผลรวม 4 9 2 2" xfId="36018" xr:uid="{4F87AED1-BEFE-4B16-9F3E-FC1B284FF630}"/>
    <cellStyle name="ผลรวม 4 9 3" xfId="16722" xr:uid="{1B90F09F-D60B-4972-8E87-CA35A67823D1}"/>
    <cellStyle name="ผลรวม 4 9 3 2" xfId="40752" xr:uid="{FC7D4D4D-BC11-4C4C-92FF-5531014D0964}"/>
    <cellStyle name="ผลรวม 4 9 4" xfId="19975" xr:uid="{78D11A83-2B30-41AE-BEE1-55C928C48372}"/>
    <cellStyle name="ผลรวม 4 9 4 2" xfId="43807" xr:uid="{2B7EB55C-3463-4DC8-B95F-F46DF39527D2}"/>
    <cellStyle name="ผลรวม 4 9 5" xfId="24654" xr:uid="{849613C3-2580-46D2-9996-8230BAE8A629}"/>
    <cellStyle name="ผลรวม 4 9 5 2" xfId="48420" xr:uid="{D12541E0-A2BF-48AB-AFE6-BAC878476C74}"/>
    <cellStyle name="ผลรวม 4 9 6" xfId="31163" xr:uid="{254728D3-29ED-412B-A4EC-63B5E8F1F532}"/>
    <cellStyle name="ผลรวม 5" xfId="2876" xr:uid="{A95FD528-1A3C-4264-A07D-ECD642F87A01}"/>
    <cellStyle name="ผลรวม 5 2" xfId="3195" xr:uid="{9222D19E-F872-4F20-B5E6-C57182C491BD}"/>
    <cellStyle name="ผลรวม 5 2 2" xfId="10084" xr:uid="{FFDB731E-ADF7-46DB-9DBB-3AD7B0E1C3D4}"/>
    <cellStyle name="ผลรวม 5 2 3" xfId="34298" xr:uid="{4B6711A2-D37F-4CD0-9D4F-8086E0B03B29}"/>
    <cellStyle name="ผลรวม 5 3" xfId="15001" xr:uid="{4BAFA784-95D0-4FF2-876F-899F82A5C021}"/>
    <cellStyle name="ผลรวม 5 3 2" xfId="39031" xr:uid="{A917800D-B751-4800-BA79-B93BBA21EC4F}"/>
    <cellStyle name="ผลรวม 5 4" xfId="20155" xr:uid="{782D2113-FE29-479D-ADED-9836DA802F8D}"/>
    <cellStyle name="ผลรวม 5 4 2" xfId="43983" xr:uid="{4579D3F7-B2DF-49A9-8F26-7F99814D5AE6}"/>
    <cellStyle name="ผลรวม 5 5" xfId="4704" xr:uid="{D5836C65-5BC3-4078-91F6-E2EE6A8FBBF4}"/>
    <cellStyle name="ผลรวม 5 6" xfId="29464" xr:uid="{2AC6A857-399F-4B45-8462-40244756F36B}"/>
    <cellStyle name="ผลรวม 6" xfId="2627" xr:uid="{5F6B959B-DD8F-44F4-81C3-D08EA0666B70}"/>
    <cellStyle name="ผลรวม 6 2" xfId="11047" xr:uid="{08197346-6885-4534-9CCB-42843AA0A420}"/>
    <cellStyle name="ผลรวม 6 2 2" xfId="35194" xr:uid="{C580DD4D-2C48-41EE-9EC2-DF9EA1E4F7A0}"/>
    <cellStyle name="ผลรวม 6 3" xfId="15898" xr:uid="{B1C1B2C9-9BC8-45A0-8AF3-883FA1C23BD5}"/>
    <cellStyle name="ผลรวม 6 3 2" xfId="39928" xr:uid="{F759812A-0E59-451E-B40E-607FACC04477}"/>
    <cellStyle name="ผลรวม 6 4" xfId="19993" xr:uid="{44786B7A-AC3D-494A-8904-279028EB7346}"/>
    <cellStyle name="ผลรวม 6 4 2" xfId="43824" xr:uid="{2A6823E9-F969-4343-B48B-C8F50DEDCED6}"/>
    <cellStyle name="ผลรวม 6 5" xfId="24669" xr:uid="{5CDFECDE-6405-4CB5-BBAC-0906B8381A91}"/>
    <cellStyle name="ผลรวม 6 5 2" xfId="48435" xr:uid="{77B5E22E-ECBD-41EA-92E1-3A4A3D35AB9B}"/>
    <cellStyle name="ผลรวม 6 6" xfId="5668" xr:uid="{07AC8EB0-0B50-4E17-8997-56F9CABC865B}"/>
    <cellStyle name="ผลรวม 6 7" xfId="30350" xr:uid="{C4A17AD6-DA91-45DF-8335-9E904B048A04}"/>
    <cellStyle name="ผลรวม 7" xfId="5730" xr:uid="{8C0CC545-2512-478B-84AC-B31B6992395F}"/>
    <cellStyle name="ผลรวม 7 2" xfId="11109" xr:uid="{901D2979-9973-449F-B30F-F3F6347E5897}"/>
    <cellStyle name="ผลรวม 7 2 2" xfId="35213" xr:uid="{A9E79099-C16F-44F8-A397-0921319D0BCE}"/>
    <cellStyle name="ผลรวม 7 3" xfId="15917" xr:uid="{B653EEF7-E6C4-4CDB-AF0B-AFD434B49861}"/>
    <cellStyle name="ผลรวม 7 3 2" xfId="39947" xr:uid="{4CA5B1F3-ABD9-4643-8483-C94B4EB6DF9B}"/>
    <cellStyle name="ผลรวม 7 4" xfId="20998" xr:uid="{0A03490D-1423-4492-A06C-E6E5561E9BD3}"/>
    <cellStyle name="ผลรวม 7 4 2" xfId="44815" xr:uid="{64CCC369-C502-4B37-ADAA-F3815DBC6DD9}"/>
    <cellStyle name="ผลรวม 7 5" xfId="25624" xr:uid="{86DF5ECA-03E0-400B-8AB6-327C86F3B243}"/>
    <cellStyle name="ผลรวม 7 5 2" xfId="49390" xr:uid="{56CDE0CA-76CD-4726-A124-1A842782890F}"/>
    <cellStyle name="ผลรวม 7 6" xfId="30368" xr:uid="{ED49E2E7-28AA-4E2B-A340-F1C5E80F8439}"/>
    <cellStyle name="ผลรวม 8" xfId="5665" xr:uid="{83EE41F2-8EE5-4561-A9B2-FCB35CF83A98}"/>
    <cellStyle name="ผลรวม 8 2" xfId="11044" xr:uid="{387EC963-3BA2-4CAB-AB7D-2B0E09FE8F48}"/>
    <cellStyle name="ผลรวม 8 2 2" xfId="35191" xr:uid="{B3E26C46-6E25-4061-926C-3DC3BE1575D5}"/>
    <cellStyle name="ผลรวม 8 3" xfId="15895" xr:uid="{E67AEE9D-4B30-401F-86A1-41D5D9A50753}"/>
    <cellStyle name="ผลรวม 8 3 2" xfId="39925" xr:uid="{FEDD0635-17AB-4144-90F5-09B447C1536B}"/>
    <cellStyle name="ผลรวม 8 4" xfId="21738" xr:uid="{1A033931-26BA-4D19-A8AD-671EA1EAFC2E}"/>
    <cellStyle name="ผลรวม 8 4 2" xfId="45546" xr:uid="{389C22E9-B16F-41DC-B5BD-CD0917BB5E0E}"/>
    <cellStyle name="ผลรวม 8 5" xfId="26355" xr:uid="{637F821E-9D23-41D4-8A81-833C0EB2208E}"/>
    <cellStyle name="ผลรวม 8 5 2" xfId="50121" xr:uid="{854E0729-2BE1-42EC-954D-91F9467D98EA}"/>
    <cellStyle name="ผลรวม 8 6" xfId="30347" xr:uid="{8888AA28-9FC2-45C9-977F-635913837B4F}"/>
    <cellStyle name="ผลรวม 9" xfId="5737" xr:uid="{54EA2B6D-3C11-47EA-BAB3-6778542FC7B6}"/>
    <cellStyle name="ผลรวม 9 2" xfId="11116" xr:uid="{4E5FF503-0529-4410-9D6F-356EB7C6867B}"/>
    <cellStyle name="ผลรวม 9 2 2" xfId="35220" xr:uid="{02B991CF-C986-401E-ACEE-72A8650C503A}"/>
    <cellStyle name="ผลรวม 9 3" xfId="15924" xr:uid="{A590AA7D-DE38-478A-BE0E-31D47DE5E5F9}"/>
    <cellStyle name="ผลรวม 9 3 2" xfId="39954" xr:uid="{65722A9F-699C-414F-89D1-94762A309184}"/>
    <cellStyle name="ผลรวม 9 4" xfId="22474" xr:uid="{E349AA93-72D0-4413-A8E1-86A7A78A6A19}"/>
    <cellStyle name="ผลรวม 9 4 2" xfId="46273" xr:uid="{2F40278B-E4C7-4378-B723-CE1E0DD85608}"/>
    <cellStyle name="ผลรวม 9 5" xfId="27082" xr:uid="{09CA53FE-CA43-4CF6-BEF9-615AF8628B2A}"/>
    <cellStyle name="ผลรวม 9 5 2" xfId="50848" xr:uid="{CEA0BD39-541D-4690-9560-E5A3A144F674}"/>
    <cellStyle name="ผลรวม 9 6" xfId="30375" xr:uid="{64F84B78-3480-4FB7-B25C-D97A24979519}"/>
    <cellStyle name="ฤธถ [0]_95" xfId="2307" xr:uid="{00000000-0005-0000-0000-000006090000}"/>
    <cellStyle name="ฤธถ_95" xfId="2308" xr:uid="{00000000-0005-0000-0000-000007090000}"/>
    <cellStyle name="ล๋ศญ [0]_95" xfId="2309" xr:uid="{00000000-0005-0000-0000-000008090000}"/>
    <cellStyle name="ล๋ศญ_95" xfId="2310" xr:uid="{00000000-0005-0000-0000-000009090000}"/>
    <cellStyle name="ลักษณะ 1" xfId="2311" xr:uid="{00000000-0005-0000-0000-00000A090000}"/>
    <cellStyle name="ลักษณะ 1 2" xfId="2312" xr:uid="{00000000-0005-0000-0000-00000B090000}"/>
    <cellStyle name="ลักษณะ 1 3" xfId="2313" xr:uid="{00000000-0005-0000-0000-00000C090000}"/>
    <cellStyle name="วฅมุ_4ฟ๙ฝวภ๛" xfId="2314" xr:uid="{00000000-0005-0000-0000-00000D090000}"/>
    <cellStyle name="ส่วนที่ถูกเน้น1" xfId="2315" xr:uid="{00000000-0005-0000-0000-00000E090000}"/>
    <cellStyle name="ส่วนที่ถูกเน้น1 2" xfId="2316" xr:uid="{00000000-0005-0000-0000-00000F090000}"/>
    <cellStyle name="ส่วนที่ถูกเน้น2" xfId="2317" xr:uid="{00000000-0005-0000-0000-000010090000}"/>
    <cellStyle name="ส่วนที่ถูกเน้น3" xfId="2318" xr:uid="{00000000-0005-0000-0000-000011090000}"/>
    <cellStyle name="ส่วนที่ถูกเน้น3 2" xfId="2319" xr:uid="{00000000-0005-0000-0000-000012090000}"/>
    <cellStyle name="ส่วนที่ถูกเน้น4" xfId="2320" xr:uid="{00000000-0005-0000-0000-000013090000}"/>
    <cellStyle name="ส่วนที่ถูกเน้น4 2" xfId="2321" xr:uid="{00000000-0005-0000-0000-000014090000}"/>
    <cellStyle name="ส่วนที่ถูกเน้น5" xfId="2322" xr:uid="{00000000-0005-0000-0000-000015090000}"/>
    <cellStyle name="ส่วนที่ถูกเน้น5 2" xfId="2323" xr:uid="{00000000-0005-0000-0000-000016090000}"/>
    <cellStyle name="ส่วนที่ถูกเน้น6" xfId="2324" xr:uid="{00000000-0005-0000-0000-000017090000}"/>
    <cellStyle name="ส่วนที่ถูกเน้น6 2" xfId="2325" xr:uid="{00000000-0005-0000-0000-000018090000}"/>
    <cellStyle name="หมายเหตุ" xfId="2326" xr:uid="{00000000-0005-0000-0000-000019090000}"/>
    <cellStyle name="หมายเหตุ 10" xfId="8896" xr:uid="{7293BD1C-9B4E-4F20-A111-41529C515B70}"/>
    <cellStyle name="หมายเหตุ 10 2" xfId="33374" xr:uid="{1676AFB5-EBD6-4EEE-947B-367A107A627B}"/>
    <cellStyle name="หมายเหตุ 11" xfId="9040" xr:uid="{2F958CE9-3659-4DB2-897E-8688EE77B38D}"/>
    <cellStyle name="หมายเหตุ 11 2" xfId="33412" xr:uid="{161E50A0-F795-4321-A0A5-494A66A0DEFA}"/>
    <cellStyle name="หมายเหตุ 12" xfId="19063" xr:uid="{A0247A48-B7BA-4EA5-B4E5-43E7B6426791}"/>
    <cellStyle name="หมายเหตุ 12 2" xfId="43016" xr:uid="{7937B15C-8856-4B72-866E-D6088223D638}"/>
    <cellStyle name="หมายเหตุ 13" xfId="3342" xr:uid="{D8CAE95D-5339-433C-BBF7-F8FC3F6144B2}"/>
    <cellStyle name="หมายเหตุ 14" xfId="3707" xr:uid="{5EC53155-AB01-4A0E-B69A-0B6B926492DA}"/>
    <cellStyle name="หมายเหตุ 2" xfId="2327" xr:uid="{00000000-0005-0000-0000-00001A090000}"/>
    <cellStyle name="หมายเหตุ 2 10" xfId="9226" xr:uid="{19E4A116-6C98-48D7-A727-F04269636082}"/>
    <cellStyle name="หมายเหตุ 2 10 2" xfId="33507" xr:uid="{783B0898-A387-4A99-89CD-995A8CF4DCD8}"/>
    <cellStyle name="หมายเหตุ 2 11" xfId="19064" xr:uid="{3107E471-F5F9-41D6-A45E-18D1DDD978E9}"/>
    <cellStyle name="หมายเหตุ 2 11 2" xfId="43017" xr:uid="{E3C46651-F831-4446-9433-31A11649949B}"/>
    <cellStyle name="หมายเหตุ 2 12" xfId="3440" xr:uid="{A8999C97-E19F-476B-A80E-B9A159F438BF}"/>
    <cellStyle name="หมายเหตุ 2 13" xfId="3319" xr:uid="{81A35C35-4117-4307-ADC1-68DF244B05BC}"/>
    <cellStyle name="หมายเหตุ 2 2" xfId="2328" xr:uid="{00000000-0005-0000-0000-00001B090000}"/>
    <cellStyle name="หมายเหตุ 2 2 10" xfId="7376" xr:uid="{507D81A2-CCBF-4291-936B-8005B85312E9}"/>
    <cellStyle name="หมายเหตุ 2 2 10 2" xfId="12755" xr:uid="{6D2B0E87-E20F-4526-8534-55A2D6DF5B34}"/>
    <cellStyle name="หมายเหตุ 2 2 10 2 2" xfId="36789" xr:uid="{853E5F5C-98D0-4A92-B4E5-8783DEC1FDD1}"/>
    <cellStyle name="หมายเหตุ 2 2 10 3" xfId="17493" xr:uid="{ED88229F-9980-4C1E-AFE6-BACEF2ECB81C}"/>
    <cellStyle name="หมายเหตุ 2 2 10 3 2" xfId="41523" xr:uid="{7DFB0006-77FB-4FDE-B387-3C3E4D2038C3}"/>
    <cellStyle name="หมายเหตุ 2 2 10 4" xfId="22497" xr:uid="{7B2C66F5-BF61-40B4-A543-32DA361309D4}"/>
    <cellStyle name="หมายเหตุ 2 2 10 4 2" xfId="46296" xr:uid="{F6ACFEFA-CE19-4F57-8A57-ECFD9B544DC1}"/>
    <cellStyle name="หมายเหตุ 2 2 10 5" xfId="27105" xr:uid="{9BA6874E-679C-4D49-87BC-1D53B8AACF3E}"/>
    <cellStyle name="หมายเหตุ 2 2 10 5 2" xfId="50871" xr:uid="{BAEB1F70-ABD2-46BD-AAC8-CB1A66225644}"/>
    <cellStyle name="หมายเหตุ 2 2 10 6" xfId="31925" xr:uid="{DD96627A-D621-41E8-9788-976965D75756}"/>
    <cellStyle name="หมายเหตุ 2 2 11" xfId="8111" xr:uid="{EDCE8580-27FA-4B9A-AAD3-DE22E9F0471A}"/>
    <cellStyle name="หมายเหตุ 2 2 11 2" xfId="13490" xr:uid="{8A30162D-98EC-42B6-B77C-EB838F12B2E3}"/>
    <cellStyle name="หมายเหตุ 2 2 11 2 2" xfId="37522" xr:uid="{6AED4979-7324-40F2-B81E-45059AF37C00}"/>
    <cellStyle name="หมายเหตุ 2 2 11 3" xfId="18226" xr:uid="{C5C0B6E8-A011-42E3-88E4-F74705849963}"/>
    <cellStyle name="หมายเหตุ 2 2 11 3 2" xfId="42256" xr:uid="{CFE75C7A-8B69-4711-BF8F-68E1AEE8FAF3}"/>
    <cellStyle name="หมายเหตุ 2 2 11 4" xfId="23231" xr:uid="{4919CBC9-48CF-4BEA-8433-29C3BB5240A9}"/>
    <cellStyle name="หมายเหตุ 2 2 11 4 2" xfId="47021" xr:uid="{CD752D7A-BA53-4781-8526-A8F8979A5513}"/>
    <cellStyle name="หมายเหตุ 2 2 11 5" xfId="27830" xr:uid="{B28B86C2-0D64-48FA-B733-28955530394F}"/>
    <cellStyle name="หมายเหตุ 2 2 11 5 2" xfId="51596" xr:uid="{90E58F75-8CF6-43BB-A9F2-3851219FDD3A}"/>
    <cellStyle name="หมายเหตุ 2 2 11 6" xfId="32649" xr:uid="{6119AE54-9FB4-4809-997F-3E3E6929CA6E}"/>
    <cellStyle name="หมายเหตุ 2 2 12" xfId="9316" xr:uid="{B6C4081A-329B-47B7-9E22-192CABD1593C}"/>
    <cellStyle name="หมายเหตุ 2 2 12 2" xfId="33543" xr:uid="{190B3379-C144-4E2A-94EF-ADA8779A22CF}"/>
    <cellStyle name="หมายเหตุ 2 2 13" xfId="14250" xr:uid="{12CD99CC-6FF8-48BF-BA1C-5E1C38D93546}"/>
    <cellStyle name="หมายเหตุ 2 2 13 2" xfId="38280" xr:uid="{990E7550-87FA-4BAB-8526-FDBD6804381B}"/>
    <cellStyle name="หมายเหตุ 2 2 14" xfId="19211" xr:uid="{2E62B108-BB5D-410B-B4CC-8B5131A65D98}"/>
    <cellStyle name="หมายเหตุ 2 2 14 2" xfId="43066" xr:uid="{7833DD8E-2545-417C-9A06-37CF7BD0954B}"/>
    <cellStyle name="หมายเหตุ 2 2 15" xfId="3930" xr:uid="{FA6666CD-677F-47D9-8B5A-6B6C861DC34D}"/>
    <cellStyle name="หมายเหตุ 2 2 16" xfId="28720" xr:uid="{A6D527A1-E1F4-40EA-AA32-D8B31B72D3A3}"/>
    <cellStyle name="หมายเหตุ 2 2 17" xfId="53739" xr:uid="{5EFC5AA2-E58A-4B94-B79A-BFA8F8A08108}"/>
    <cellStyle name="หมายเหตุ 2 2 18" xfId="53948" xr:uid="{3769C37A-DCAA-4E33-B6DE-C40AE7B7DDDF}"/>
    <cellStyle name="หมายเหตุ 2 2 19" xfId="53955" xr:uid="{11155CA2-A67A-4ACD-864B-0042F059E663}"/>
    <cellStyle name="หมายเหตุ 2 2 2" xfId="3130" xr:uid="{7A8A5681-6A8F-4ED4-9C43-74B812A9886C}"/>
    <cellStyle name="หมายเหตุ 2 2 2 10" xfId="14415" xr:uid="{35028B08-FCC2-452E-ADAB-09F011108598}"/>
    <cellStyle name="หมายเหตุ 2 2 2 10 2" xfId="38445" xr:uid="{46A54068-3E19-4D80-B716-6C2A1F285C28}"/>
    <cellStyle name="หมายเหตุ 2 2 2 11" xfId="19387" xr:uid="{2CE974CE-AAFE-43AF-947C-EE640037E58B}"/>
    <cellStyle name="หมายเหตุ 2 2 2 11 2" xfId="43228" xr:uid="{500E5925-9D2C-4784-9D31-0691BAB6A74B}"/>
    <cellStyle name="หมายเหตุ 2 2 2 12" xfId="4106" xr:uid="{0F504A64-6575-4BCB-A145-C05241D0D863}"/>
    <cellStyle name="หมายเหตุ 2 2 2 13" xfId="28884" xr:uid="{DD6AEFFC-0B98-4F73-9A6E-07F7720A5729}"/>
    <cellStyle name="หมายเหตุ 2 2 2 2" xfId="3238" xr:uid="{1E44BDD7-6D68-4C6B-9E3A-6344A6CC791A}"/>
    <cellStyle name="หมายเหตุ 2 2 2 2 10" xfId="4389" xr:uid="{963A0B43-02D4-4558-BEC9-EBADD8BD6FBA}"/>
    <cellStyle name="หมายเหตุ 2 2 2 2 11" xfId="29154" xr:uid="{61F0533C-92FF-4201-878B-9256B52B25B6}"/>
    <cellStyle name="หมายเหตุ 2 2 2 2 2" xfId="5192" xr:uid="{0C2D8DE9-073C-46BC-8DA4-34C6CB5D3C60}"/>
    <cellStyle name="หมายเหตุ 2 2 2 2 2 2" xfId="10572" xr:uid="{24ECA559-4C35-429D-A56F-969E03315EA6}"/>
    <cellStyle name="หมายเหตุ 2 2 2 2 2 2 2" xfId="34784" xr:uid="{9B114798-0302-4289-B2AE-C9BD90DF0FF9}"/>
    <cellStyle name="หมายเหตุ 2 2 2 2 2 3" xfId="15487" xr:uid="{F8C6AB80-0450-4B90-AFBA-FA86D5EBE90D}"/>
    <cellStyle name="หมายเหตุ 2 2 2 2 2 3 2" xfId="39517" xr:uid="{7EDD5CBA-9553-4D88-AA11-17F867EA6944}"/>
    <cellStyle name="หมายเหตุ 2 2 2 2 2 4" xfId="20721" xr:uid="{A301A0CF-0A6A-4038-9ECF-969371814E82}"/>
    <cellStyle name="หมายเหตุ 2 2 2 2 2 4 2" xfId="44543" xr:uid="{7BCC3C26-A88B-4BF6-A819-74B964A78F0B}"/>
    <cellStyle name="หมายเหตุ 2 2 2 2 2 5" xfId="25352" xr:uid="{2DC02FF9-B48B-48C6-A13C-FB179221D21F}"/>
    <cellStyle name="หมายเหตุ 2 2 2 2 2 5 2" xfId="49118" xr:uid="{EAA82DF3-3523-41D4-A2E7-8C9AD810D6AA}"/>
    <cellStyle name="หมายเหตุ 2 2 2 2 2 6" xfId="29944" xr:uid="{39626428-31E7-4340-880F-C462ADCD9601}"/>
    <cellStyle name="หมายเหตุ 2 2 2 2 3" xfId="6298" xr:uid="{31418140-5FA9-4EB1-9D98-458093068FC1}"/>
    <cellStyle name="หมายเหตุ 2 2 2 2 3 2" xfId="11677" xr:uid="{9B0A6681-8BDC-417E-AB5A-43CCE93FAE42}"/>
    <cellStyle name="หมายเหตุ 2 2 2 2 3 2 2" xfId="35714" xr:uid="{38903B1A-78EE-4176-A25A-9B528EB430CF}"/>
    <cellStyle name="หมายเหตุ 2 2 2 2 3 3" xfId="16418" xr:uid="{5E685C76-0405-4B0B-88A8-B9DAB1AED7E7}"/>
    <cellStyle name="หมายเหตุ 2 2 2 2 3 3 2" xfId="40448" xr:uid="{BB4C2702-4B41-4518-8164-329F1CB7DB8E}"/>
    <cellStyle name="หมายเหตุ 2 2 2 2 3 4" xfId="21466" xr:uid="{0855C578-6D30-43E0-A90F-4D2A41B5D4A7}"/>
    <cellStyle name="หมายเหตุ 2 2 2 2 3 4 2" xfId="45277" xr:uid="{A29A5499-8840-4578-B5EB-8B5A121FCDFF}"/>
    <cellStyle name="หมายเหตุ 2 2 2 2 3 5" xfId="26086" xr:uid="{29204EFD-C255-46BA-94CC-15BEDB7B80F9}"/>
    <cellStyle name="หมายเหตุ 2 2 2 2 3 5 2" xfId="49852" xr:uid="{99BA79CD-2926-4016-87D8-B51367B5E266}"/>
    <cellStyle name="หมายเหตุ 2 2 2 2 3 6" xfId="30862" xr:uid="{D9545E3E-C9E3-4D87-B595-87724600119D}"/>
    <cellStyle name="หมายเหตุ 2 2 2 2 4" xfId="7079" xr:uid="{922C03F1-2C65-432F-BCA0-0169C9CDB294}"/>
    <cellStyle name="หมายเหตุ 2 2 2 2 4 2" xfId="12458" xr:uid="{366CF1B0-290F-4E86-9CAF-9C5237E95DA2}"/>
    <cellStyle name="หมายเหตุ 2 2 2 2 4 2 2" xfId="36492" xr:uid="{4EC6B214-2DBF-487B-99DF-585B71EB9567}"/>
    <cellStyle name="หมายเหตุ 2 2 2 2 4 3" xfId="17196" xr:uid="{69FD96FE-3B5E-4B15-99A1-E9B282224AEC}"/>
    <cellStyle name="หมายเหตุ 2 2 2 2 4 3 2" xfId="41226" xr:uid="{778B23EF-7255-4B7E-95A4-A10BF290E86F}"/>
    <cellStyle name="หมายเหตุ 2 2 2 2 4 4" xfId="22202" xr:uid="{06FB631E-B27E-4DEC-9C41-4439A66008CE}"/>
    <cellStyle name="หมายเหตุ 2 2 2 2 4 4 2" xfId="46004" xr:uid="{D65AD70F-4CEA-4425-823C-670EA18B6F66}"/>
    <cellStyle name="หมายเหตุ 2 2 2 2 4 5" xfId="26813" xr:uid="{2F2335EF-4E45-4D02-992A-839F5CAC415D}"/>
    <cellStyle name="หมายเหตุ 2 2 2 2 4 5 2" xfId="50579" xr:uid="{5217DCF0-949C-4BD1-89AD-367A0D38F3FB}"/>
    <cellStyle name="หมายเหตุ 2 2 2 2 4 6" xfId="31631" xr:uid="{ABDEFFFA-2C8A-4A96-AD7D-9058C21C4397}"/>
    <cellStyle name="หมายเหตุ 2 2 2 2 5" xfId="7818" xr:uid="{232EC5A1-507F-4564-A40A-8553ADFD88CE}"/>
    <cellStyle name="หมายเหตุ 2 2 2 2 5 2" xfId="13197" xr:uid="{82591BEA-E618-4B31-B950-01491ED80C9A}"/>
    <cellStyle name="หมายเหตุ 2 2 2 2 5 2 2" xfId="37229" xr:uid="{C2D24302-4B03-4CEF-B981-222FD48C4B83}"/>
    <cellStyle name="หมายเหตุ 2 2 2 2 5 3" xfId="17933" xr:uid="{857E0141-EB0A-4C16-939C-847A8634B573}"/>
    <cellStyle name="หมายเหตุ 2 2 2 2 5 3 2" xfId="41963" xr:uid="{631C6DFE-C755-4560-B534-BDDCBA8514B6}"/>
    <cellStyle name="หมายเหตุ 2 2 2 2 5 4" xfId="22938" xr:uid="{028D1B86-D4AF-4D22-BD71-51844A1C9FC3}"/>
    <cellStyle name="หมายเหตุ 2 2 2 2 5 4 2" xfId="46731" xr:uid="{C34A8462-BC57-4A99-BF2B-E9F726194090}"/>
    <cellStyle name="หมายเหตุ 2 2 2 2 5 5" xfId="27540" xr:uid="{81D15A98-BFC8-4E17-B1C7-520CB22E6959}"/>
    <cellStyle name="หมายเหตุ 2 2 2 2 5 5 2" xfId="51306" xr:uid="{0E7C1542-91CB-4DCF-83F5-F9FE1CF80510}"/>
    <cellStyle name="หมายเหตุ 2 2 2 2 5 6" xfId="32359" xr:uid="{44CC8551-3EA1-42F4-9A5D-06E6CED98D82}"/>
    <cellStyle name="หมายเหตุ 2 2 2 2 6" xfId="8551" xr:uid="{4E41C2AE-68AD-45D0-A950-B845A08FF565}"/>
    <cellStyle name="หมายเหตุ 2 2 2 2 6 2" xfId="13930" xr:uid="{7604C299-43D3-451E-B874-A335009EE332}"/>
    <cellStyle name="หมายเหตุ 2 2 2 2 6 2 2" xfId="37960" xr:uid="{5C6A8B2C-8A0D-4227-8A65-7DAD8753B10B}"/>
    <cellStyle name="หมายเหตุ 2 2 2 2 6 3" xfId="18664" xr:uid="{B697A42E-B5CD-42F7-9A75-BA84822B3182}"/>
    <cellStyle name="หมายเหตุ 2 2 2 2 6 3 2" xfId="42694" xr:uid="{AF4F2197-977D-4CD6-B5BD-F92D89C78EDE}"/>
    <cellStyle name="หมายเหตุ 2 2 2 2 6 4" xfId="23669" xr:uid="{F969D687-8C93-45D0-885C-43C0F58D61E9}"/>
    <cellStyle name="หมายเหตุ 2 2 2 2 6 4 2" xfId="47453" xr:uid="{7D939F86-A63E-433C-AC2C-74DF7FCDDE6A}"/>
    <cellStyle name="หมายเหตุ 2 2 2 2 6 5" xfId="28262" xr:uid="{08C26D6D-78CF-4D29-B772-44F798005600}"/>
    <cellStyle name="หมายเหตุ 2 2 2 2 6 5 2" xfId="52028" xr:uid="{44127B3D-8B77-4747-9A38-EB379856AAE4}"/>
    <cellStyle name="หมายเหตุ 2 2 2 2 6 6" xfId="33081" xr:uid="{16910E78-A3C4-4D2F-8F79-6E9E25B5A5C7}"/>
    <cellStyle name="หมายเหตุ 2 2 2 2 7" xfId="9771" xr:uid="{69CC8795-AAF8-4B11-B1D5-4D1A857DD495}"/>
    <cellStyle name="หมายเหตุ 2 2 2 2 7 2" xfId="33985" xr:uid="{BB97330B-D05A-4879-9B32-37D62DE1A454}"/>
    <cellStyle name="หมายเหตุ 2 2 2 2 8" xfId="14688" xr:uid="{7991142C-ABA6-4D1F-BEAA-41902242E953}"/>
    <cellStyle name="หมายเหตุ 2 2 2 2 8 2" xfId="38718" xr:uid="{924E4885-E339-4280-9D7A-386011309962}"/>
    <cellStyle name="หมายเหตุ 2 2 2 2 9" xfId="19662" xr:uid="{CDC74C48-B8EC-45F8-B1BB-4DEBC2859691}"/>
    <cellStyle name="หมายเหตุ 2 2 2 2 9 2" xfId="43498" xr:uid="{21363250-2FE9-40EB-A78E-DBEC808D6EA8}"/>
    <cellStyle name="หมายเหตุ 2 2 2 3" xfId="4613" xr:uid="{67D69002-82DA-457C-8A12-48CAE1F4DCF2}"/>
    <cellStyle name="หมายเหตุ 2 2 2 3 10" xfId="24566" xr:uid="{86DF2FAF-4996-42DF-8B95-57A9DCA664A0}"/>
    <cellStyle name="หมายเหตุ 2 2 2 3 10 2" xfId="48332" xr:uid="{7C29F5BE-E9A5-4F5E-9D67-AE327AE6F2FA}"/>
    <cellStyle name="หมายเหตุ 2 2 2 3 11" xfId="29375" xr:uid="{D58EB83E-A6F3-4886-B687-B8CF39FC81D5}"/>
    <cellStyle name="หมายเหตุ 2 2 2 3 2" xfId="5416" xr:uid="{3C38C100-6151-4AC0-A0BD-B92C2036C390}"/>
    <cellStyle name="หมายเหตุ 2 2 2 3 2 2" xfId="10796" xr:uid="{8A873EE6-3333-4E84-A8EF-71F19E183BCC}"/>
    <cellStyle name="หมายเหตุ 2 2 2 3 2 2 2" xfId="35008" xr:uid="{B0B5182A-F754-4D66-B195-5EF6AB4FA8D5}"/>
    <cellStyle name="หมายเหตุ 2 2 2 3 2 3" xfId="15711" xr:uid="{0816C407-971A-49CA-8403-2B2617395AB5}"/>
    <cellStyle name="หมายเหตุ 2 2 2 3 2 3 2" xfId="39741" xr:uid="{E014403F-4D11-4B87-92CE-729F5F568BD4}"/>
    <cellStyle name="หมายเหตุ 2 2 2 3 2 4" xfId="20945" xr:uid="{50E3F71A-CF9A-4269-B766-586A3C0362B9}"/>
    <cellStyle name="หมายเหตุ 2 2 2 3 2 4 2" xfId="44764" xr:uid="{9795893C-5EB2-4CF3-AEDE-96FD75FBBB9E}"/>
    <cellStyle name="หมายเหตุ 2 2 2 3 2 5" xfId="25573" xr:uid="{03EFAD5D-4A7C-43CF-A0B2-B5B0393392A5}"/>
    <cellStyle name="หมายเหตุ 2 2 2 3 2 5 2" xfId="49339" xr:uid="{98D04564-22C8-460E-B7A3-A80CB0FD62C5}"/>
    <cellStyle name="หมายเหตุ 2 2 2 3 2 6" xfId="30165" xr:uid="{E4AAA7BE-3F72-4A30-A4C2-EE4F9E5ABD2D}"/>
    <cellStyle name="หมายเหตุ 2 2 2 3 3" xfId="6522" xr:uid="{AE1965F3-8035-4A58-A6BD-F5FA63BB912A}"/>
    <cellStyle name="หมายเหตุ 2 2 2 3 3 2" xfId="11901" xr:uid="{CE50437A-959F-439F-A1B8-C284B406E67E}"/>
    <cellStyle name="หมายเหตุ 2 2 2 3 3 2 2" xfId="35938" xr:uid="{60AF3967-259B-4911-A8E3-270481CB052C}"/>
    <cellStyle name="หมายเหตุ 2 2 2 3 3 3" xfId="16642" xr:uid="{0DFF81E0-9B99-457F-9312-6D66F39F1218}"/>
    <cellStyle name="หมายเหตุ 2 2 2 3 3 3 2" xfId="40672" xr:uid="{26B9E4CD-718A-4F19-8243-8A43015E3713}"/>
    <cellStyle name="หมายเหตุ 2 2 2 3 3 4" xfId="21690" xr:uid="{11625E7C-6ADB-4106-B2BA-46D56DBAD9A4}"/>
    <cellStyle name="หมายเหตุ 2 2 2 3 3 4 2" xfId="45498" xr:uid="{00475A5D-AFD6-404C-971F-1660FEB8C220}"/>
    <cellStyle name="หมายเหตุ 2 2 2 3 3 5" xfId="26307" xr:uid="{5C987294-5503-44D8-95ED-C32CE66DA92C}"/>
    <cellStyle name="หมายเหตุ 2 2 2 3 3 5 2" xfId="50073" xr:uid="{1CD86F78-6039-4802-9470-17F489754215}"/>
    <cellStyle name="หมายเหตุ 2 2 2 3 3 6" xfId="31083" xr:uid="{E407D747-019B-4591-9542-243F1F084430}"/>
    <cellStyle name="หมายเหตุ 2 2 2 3 4" xfId="7303" xr:uid="{AC94E6FF-2535-477C-BD2E-C9DE4835C632}"/>
    <cellStyle name="หมายเหตุ 2 2 2 3 4 2" xfId="12682" xr:uid="{284D54FA-DFB3-40F1-80B5-AD73D8A90D79}"/>
    <cellStyle name="หมายเหตุ 2 2 2 3 4 2 2" xfId="36716" xr:uid="{6CC58FEC-E143-40DC-8EDC-F25959C3C2C2}"/>
    <cellStyle name="หมายเหตุ 2 2 2 3 4 3" xfId="17420" xr:uid="{E09E1B5F-8F0C-495C-B0F2-1B4A80C15519}"/>
    <cellStyle name="หมายเหตุ 2 2 2 3 4 3 2" xfId="41450" xr:uid="{E1C12244-C244-4B18-B17D-B1AEF1C4D3BA}"/>
    <cellStyle name="หมายเหตุ 2 2 2 3 4 4" xfId="22426" xr:uid="{35CA902D-FE8F-4434-B855-383A94F38990}"/>
    <cellStyle name="หมายเหตุ 2 2 2 3 4 4 2" xfId="46225" xr:uid="{04DE050D-4F9A-4665-8DCE-9C0783934F07}"/>
    <cellStyle name="หมายเหตุ 2 2 2 3 4 5" xfId="27034" xr:uid="{EC0A2161-D221-45A3-AB46-BAD27A937219}"/>
    <cellStyle name="หมายเหตุ 2 2 2 3 4 5 2" xfId="50800" xr:uid="{BF4B9A64-1B70-49F3-B389-6B9036746239}"/>
    <cellStyle name="หมายเหตุ 2 2 2 3 4 6" xfId="31852" xr:uid="{C23E2399-1CFF-4C42-B8F0-06F4CB9660D6}"/>
    <cellStyle name="หมายเหตุ 2 2 2 3 5" xfId="8042" xr:uid="{5D0B6F38-C458-4EA8-AC21-7AF1A4F20BB2}"/>
    <cellStyle name="หมายเหตุ 2 2 2 3 5 2" xfId="13421" xr:uid="{34722A5E-611D-4894-8CF4-3607139FAE31}"/>
    <cellStyle name="หมายเหตุ 2 2 2 3 5 2 2" xfId="37453" xr:uid="{32751743-BA2F-4EE5-826C-7F7791416826}"/>
    <cellStyle name="หมายเหตุ 2 2 2 3 5 3" xfId="18157" xr:uid="{9C81D290-02C3-4A8E-B43A-09F7593A960E}"/>
    <cellStyle name="หมายเหตุ 2 2 2 3 5 3 2" xfId="42187" xr:uid="{DDEDC608-E7C4-43CA-B8B1-323145D7B51F}"/>
    <cellStyle name="หมายเหตุ 2 2 2 3 5 4" xfId="23162" xr:uid="{701455EB-4700-4929-B04A-D96C0BB56C41}"/>
    <cellStyle name="หมายเหตุ 2 2 2 3 5 4 2" xfId="46952" xr:uid="{C8B5A2CE-2D57-4F7F-9E6C-79C94192B423}"/>
    <cellStyle name="หมายเหตุ 2 2 2 3 5 5" xfId="27761" xr:uid="{C25622CA-45AC-4038-9490-A0782A163D43}"/>
    <cellStyle name="หมายเหตุ 2 2 2 3 5 5 2" xfId="51527" xr:uid="{87511346-EE29-4931-8659-8DEDAD8D57C8}"/>
    <cellStyle name="หมายเหตุ 2 2 2 3 5 6" xfId="32580" xr:uid="{C0BC35EA-715F-4C85-BFDA-A09366FF9642}"/>
    <cellStyle name="หมายเหตุ 2 2 2 3 6" xfId="8775" xr:uid="{16CF8E22-943B-46C3-AA6E-AFEC3C5402BE}"/>
    <cellStyle name="หมายเหตุ 2 2 2 3 6 2" xfId="14154" xr:uid="{8FDBB171-BA97-45AA-8447-86C4AC88838A}"/>
    <cellStyle name="หมายเหตุ 2 2 2 3 6 2 2" xfId="38184" xr:uid="{9B800275-A3EA-4553-87E4-735BBE2682F1}"/>
    <cellStyle name="หมายเหตุ 2 2 2 3 6 3" xfId="18888" xr:uid="{99A6D6EE-F019-49BD-95E1-7941A562A773}"/>
    <cellStyle name="หมายเหตุ 2 2 2 3 6 3 2" xfId="42918" xr:uid="{9CB597ED-76D7-49AB-828E-B18AB09BA79D}"/>
    <cellStyle name="หมายเหตุ 2 2 2 3 6 4" xfId="23893" xr:uid="{3780E39B-6593-4E51-8412-FDE28C691EF6}"/>
    <cellStyle name="หมายเหตุ 2 2 2 3 6 4 2" xfId="47674" xr:uid="{99FE7850-DF38-4BEB-A7F9-A49440BD286E}"/>
    <cellStyle name="หมายเหตุ 2 2 2 3 6 5" xfId="28483" xr:uid="{84CFF8EC-5DF4-49BD-AAF8-91AF1CBCD867}"/>
    <cellStyle name="หมายเหตุ 2 2 2 3 6 5 2" xfId="52249" xr:uid="{6E58ED24-1CE9-4F35-83C5-EF49494173BD}"/>
    <cellStyle name="หมายเหตุ 2 2 2 3 6 6" xfId="33302" xr:uid="{2C8909ED-1FC2-4E40-ADCB-1911E204992F}"/>
    <cellStyle name="หมายเหตุ 2 2 2 3 7" xfId="9995" xr:uid="{05776F13-01D7-4796-96FF-16DB9DA5F27C}"/>
    <cellStyle name="หมายเหตุ 2 2 2 3 7 2" xfId="34209" xr:uid="{4841D4B4-B147-49F7-BD13-67B0DB448A29}"/>
    <cellStyle name="หมายเหตุ 2 2 2 3 8" xfId="14912" xr:uid="{F6F98B30-9D90-44A9-B33E-31AC8D9F5AF2}"/>
    <cellStyle name="หมายเหตุ 2 2 2 3 8 2" xfId="38942" xr:uid="{2E09DA07-0FBF-4397-A1A8-40DF8ED156F0}"/>
    <cellStyle name="หมายเหตุ 2 2 2 3 9" xfId="19886" xr:uid="{4BABD717-39D6-4B98-AF47-CB50D107477B}"/>
    <cellStyle name="หมายเหตุ 2 2 2 3 9 2" xfId="43719" xr:uid="{0678A234-CDEC-4564-B3DD-AD07206AD304}"/>
    <cellStyle name="หมายเหตุ 2 2 2 4" xfId="4917" xr:uid="{8F1150F2-EDE9-439D-A87B-71471B04E648}"/>
    <cellStyle name="หมายเหตุ 2 2 2 4 2" xfId="10297" xr:uid="{D81AD8DF-BFA7-4F2F-A497-946A4191F6BA}"/>
    <cellStyle name="หมายเหตุ 2 2 2 4 2 2" xfId="34511" xr:uid="{B01945FF-B77B-4F04-A796-1412658823A5}"/>
    <cellStyle name="หมายเหตุ 2 2 2 4 3" xfId="15214" xr:uid="{DEC9E14E-0BAC-47F9-9363-980E0522192C}"/>
    <cellStyle name="หมายเหตุ 2 2 2 4 3 2" xfId="39244" xr:uid="{481E3461-84E8-400D-95AA-8789FD621832}"/>
    <cellStyle name="หมายเหตุ 2 2 2 4 4" xfId="20446" xr:uid="{CBB3BAA0-45F8-4B8A-AB16-70E46F5D61F9}"/>
    <cellStyle name="หมายเหตุ 2 2 2 4 4 2" xfId="44271" xr:uid="{5F3E8279-0E5C-4002-BFA7-99502B44453C}"/>
    <cellStyle name="หมายเหตุ 2 2 2 4 5" xfId="25080" xr:uid="{818AD3D9-F20D-425A-B728-4D59F4F2270C}"/>
    <cellStyle name="หมายเหตุ 2 2 2 4 5 2" xfId="48846" xr:uid="{E8CF8E83-C79A-4056-8BD3-64EEF26ABF1E}"/>
    <cellStyle name="หมายเหตุ 2 2 2 4 6" xfId="29674" xr:uid="{E8011CF8-C266-4A74-9ED0-22B362688299}"/>
    <cellStyle name="หมายเหตุ 2 2 2 5" xfId="6022" xr:uid="{68D21E7E-5EED-42D8-A09D-394761DCDC65}"/>
    <cellStyle name="หมายเหตุ 2 2 2 5 2" xfId="11401" xr:uid="{0BA3384D-F943-4937-9A46-71F285BC2AD9}"/>
    <cellStyle name="หมายเหตุ 2 2 2 5 2 2" xfId="35440" xr:uid="{80BBD5D7-D34A-426E-9F48-A1DF9B7EB1BB}"/>
    <cellStyle name="หมายเหตุ 2 2 2 5 3" xfId="16144" xr:uid="{7D5A4DD8-5724-4B1D-A7B7-B8FBE6A8BC9A}"/>
    <cellStyle name="หมายเหตุ 2 2 2 5 3 2" xfId="40174" xr:uid="{73DBB54C-C710-4A75-927A-E2B57B5179C0}"/>
    <cellStyle name="หมายเหตุ 2 2 2 5 4" xfId="21192" xr:uid="{77F33DD6-E790-4A7C-B004-6D255F9979A1}"/>
    <cellStyle name="หมายเหตุ 2 2 2 5 4 2" xfId="45006" xr:uid="{5A511F9C-AAA3-487B-AE89-A87BFDCCE91B}"/>
    <cellStyle name="หมายเหตุ 2 2 2 5 5" xfId="25815" xr:uid="{5EFD5E28-E5E1-4AC4-991B-45508BEE0167}"/>
    <cellStyle name="หมายเหตุ 2 2 2 5 5 2" xfId="49581" xr:uid="{759D87AC-F25D-469A-B656-42FD5D481EDA}"/>
    <cellStyle name="หมายเหตุ 2 2 2 5 6" xfId="30591" xr:uid="{CD19E32D-A9F9-4DF4-B608-70CD22640FD1}"/>
    <cellStyle name="หมายเหตุ 2 2 2 6" xfId="6803" xr:uid="{21EE18FB-9F19-417C-B517-D7E089157348}"/>
    <cellStyle name="หมายเหตุ 2 2 2 6 2" xfId="12182" xr:uid="{E305F308-C440-49ED-8679-852AE4A7551D}"/>
    <cellStyle name="หมายเหตุ 2 2 2 6 2 2" xfId="36218" xr:uid="{066F36F4-C09E-4E47-92D8-B4F87103A635}"/>
    <cellStyle name="หมายเหตุ 2 2 2 6 3" xfId="16922" xr:uid="{1E824E5A-47C4-46DE-AC5B-807A55AAB54A}"/>
    <cellStyle name="หมายเหตุ 2 2 2 6 3 2" xfId="40952" xr:uid="{85050683-ECA2-4A48-BCB7-0A3D5D915DBD}"/>
    <cellStyle name="หมายเหตุ 2 2 2 6 4" xfId="21929" xr:uid="{2FCA2A67-11E2-4C3E-839E-DE2DF8A21FD3}"/>
    <cellStyle name="หมายเหตุ 2 2 2 6 4 2" xfId="45734" xr:uid="{53616730-762A-4DF1-A5C9-882E01260960}"/>
    <cellStyle name="หมายเหตุ 2 2 2 6 5" xfId="26543" xr:uid="{9C1A4C24-FD99-498A-BAD6-7E6CB392038F}"/>
    <cellStyle name="หมายเหตุ 2 2 2 6 5 2" xfId="50309" xr:uid="{EACC27FD-5810-45EC-B4B0-95794C0331EF}"/>
    <cellStyle name="หมายเหตุ 2 2 2 6 6" xfId="31360" xr:uid="{3A7A9014-4BE8-4A79-8A19-4E07A7A35862}"/>
    <cellStyle name="หมายเหตุ 2 2 2 7" xfId="7543" xr:uid="{2944ED85-A7F0-4105-B37B-0D6455E93BFA}"/>
    <cellStyle name="หมายเหตุ 2 2 2 7 2" xfId="12922" xr:uid="{2453A290-AACC-43AA-A9CB-4E2F2F9C5FDB}"/>
    <cellStyle name="หมายเหตุ 2 2 2 7 2 2" xfId="36956" xr:uid="{F793DB8E-6F64-48CB-9FCA-B85836F6AFAD}"/>
    <cellStyle name="หมายเหตุ 2 2 2 7 3" xfId="17660" xr:uid="{3F92F26E-1012-4769-85D6-49B1E212F4BB}"/>
    <cellStyle name="หมายเหตุ 2 2 2 7 3 2" xfId="41690" xr:uid="{4466AAE3-2ACA-4C98-B809-5DF124EEA9FE}"/>
    <cellStyle name="หมายเหตุ 2 2 2 7 4" xfId="22665" xr:uid="{1F458980-C284-4BB9-9371-2C1C3ABFFB04}"/>
    <cellStyle name="หมายเหตุ 2 2 2 7 4 2" xfId="46461" xr:uid="{CDC59451-AF26-48AA-B520-7E3AF7DA89A6}"/>
    <cellStyle name="หมายเหตุ 2 2 2 7 5" xfId="27270" xr:uid="{3BDAFB1F-B093-454C-AE0B-A293CF06D1AC}"/>
    <cellStyle name="หมายเหตุ 2 2 2 7 5 2" xfId="51036" xr:uid="{7774C0A4-3683-44BC-A9C6-A0A10459796B}"/>
    <cellStyle name="หมายเหตุ 2 2 2 7 6" xfId="32089" xr:uid="{78DBD5AE-347A-43DF-A804-9A1446AE4685}"/>
    <cellStyle name="หมายเหตุ 2 2 2 8" xfId="8276" xr:uid="{C2446B30-F979-49B7-BCC3-E6D535066D51}"/>
    <cellStyle name="หมายเหตุ 2 2 2 8 2" xfId="13655" xr:uid="{C1A260FA-0CE6-452F-83C5-43A009A03485}"/>
    <cellStyle name="หมายเหตุ 2 2 2 8 2 2" xfId="37687" xr:uid="{1A9852AE-7852-4F7E-AF74-5BBBC6160AD9}"/>
    <cellStyle name="หมายเหตุ 2 2 2 8 3" xfId="18391" xr:uid="{253D86FD-16F8-4E5B-9C9B-2F9400CF4D6C}"/>
    <cellStyle name="หมายเหตุ 2 2 2 8 3 2" xfId="42421" xr:uid="{51E7CF1E-BF2A-4740-9AA3-A2429DB90059}"/>
    <cellStyle name="หมายเหตุ 2 2 2 8 4" xfId="23396" xr:uid="{2062BC04-6D7D-43B5-9028-10BF90E8811E}"/>
    <cellStyle name="หมายเหตุ 2 2 2 8 4 2" xfId="47183" xr:uid="{32203714-B870-41A9-82F8-C83213EDEFC7}"/>
    <cellStyle name="หมายเหตุ 2 2 2 8 5" xfId="27992" xr:uid="{3692C26C-39C6-43E5-9BC9-45F28C8AB8A6}"/>
    <cellStyle name="หมายเหตุ 2 2 2 8 5 2" xfId="51758" xr:uid="{D0E30C1F-0F23-434D-AEDA-4F181ADA3556}"/>
    <cellStyle name="หมายเหตุ 2 2 2 8 6" xfId="32811" xr:uid="{72954249-CD6F-4119-BE3F-720917947E07}"/>
    <cellStyle name="หมายเหตุ 2 2 2 9" xfId="9493" xr:uid="{33BACA11-473C-4533-A2B5-077CA2146373}"/>
    <cellStyle name="หมายเหตุ 2 2 2 9 2" xfId="33709" xr:uid="{CEDDD4F7-032F-4D53-84BC-B521473BC4A3}"/>
    <cellStyle name="หมายเหตุ 2 2 20" xfId="53960" xr:uid="{1F1DCE46-8594-4AD9-83CB-188597B4A744}"/>
    <cellStyle name="หมายเหตุ 2 2 21" xfId="53972" xr:uid="{2F37EC39-F7D1-4211-850F-7EBC4ED92EA1}"/>
    <cellStyle name="หมายเหตุ 2 2 22" xfId="53981" xr:uid="{06AD4796-0926-4D63-A7FE-7284D652123E}"/>
    <cellStyle name="หมายเหตุ 2 2 23" xfId="53984" xr:uid="{224F519D-9BD6-498A-9334-A0DF4AFD814A}"/>
    <cellStyle name="หมายเหตุ 2 2 24" xfId="53997" xr:uid="{EB6EC9BF-6C6D-43CE-B4A4-DDA384871C45}"/>
    <cellStyle name="หมายเหตุ 2 2 25" xfId="54003" xr:uid="{CC0B8EB1-A61B-4BB8-8C4B-C485A1641975}"/>
    <cellStyle name="หมายเหตุ 2 2 26" xfId="54008" xr:uid="{770E4A84-EC2B-4F55-8BC6-3FF6F428DF24}"/>
    <cellStyle name="หมายเหตุ 2 2 27" xfId="54021" xr:uid="{9B7C8517-E48D-46EF-A0A1-DA83E56DD1E0}"/>
    <cellStyle name="หมายเหตุ 2 2 28" xfId="54027" xr:uid="{18EDC8A9-5DF6-49AF-945E-D3B8928D0208}"/>
    <cellStyle name="หมายเหตุ 2 2 29" xfId="54034" xr:uid="{27BC18B8-0BCA-4D1B-91C3-BE8EE7CC6809}"/>
    <cellStyle name="หมายเหตุ 2 2 3" xfId="3152" xr:uid="{5FDB4FEE-4DA2-4E1D-AA5D-C17707C92B8D}"/>
    <cellStyle name="หมายเหตุ 2 2 3 10" xfId="14439" xr:uid="{762B3B1B-9327-4E4A-B57D-F2C0D71FD10A}"/>
    <cellStyle name="หมายเหตุ 2 2 3 10 2" xfId="38469" xr:uid="{2B3BE33A-9BE2-4413-A94E-A264B01622AF}"/>
    <cellStyle name="หมายเหตุ 2 2 3 11" xfId="19411" xr:uid="{C12A9D65-2059-47DA-93E8-1257671DAF09}"/>
    <cellStyle name="หมายเหตุ 2 2 3 11 2" xfId="43252" xr:uid="{723E3BDA-9623-4E23-A611-769585D02B7F}"/>
    <cellStyle name="หมายเหตุ 2 2 3 12" xfId="4130" xr:uid="{E1BD4893-F47B-4097-BBC1-AF344B060899}"/>
    <cellStyle name="หมายเหตุ 2 2 3 13" xfId="28908" xr:uid="{62CEFE0B-5961-4D25-B7F5-DBEF64AB277F}"/>
    <cellStyle name="หมายเหตุ 2 2 3 2" xfId="4411" xr:uid="{1F5513DB-283B-40ED-9B35-B1086EF1E594}"/>
    <cellStyle name="หมายเหตุ 2 2 3 2 10" xfId="29176" xr:uid="{EB622D50-B46D-450C-8E00-D411A369BAB9}"/>
    <cellStyle name="หมายเหตุ 2 2 3 2 2" xfId="5214" xr:uid="{8C941246-F59A-4216-9BEC-86471CDE4F46}"/>
    <cellStyle name="หมายเหตุ 2 2 3 2 2 2" xfId="10594" xr:uid="{16EACA71-9237-4C63-939D-5BCD8BC9D83E}"/>
    <cellStyle name="หมายเหตุ 2 2 3 2 2 2 2" xfId="34806" xr:uid="{C72E7532-8D3B-4CA3-851E-7C7BEA59B7E0}"/>
    <cellStyle name="หมายเหตุ 2 2 3 2 2 3" xfId="15509" xr:uid="{F9167469-3F70-400F-9004-846F01C9A4B0}"/>
    <cellStyle name="หมายเหตุ 2 2 3 2 2 3 2" xfId="39539" xr:uid="{A064EA30-3682-4B78-B27F-D78D88C29CB2}"/>
    <cellStyle name="หมายเหตุ 2 2 3 2 2 4" xfId="20743" xr:uid="{6083905A-D03A-4804-93FE-B8853B728977}"/>
    <cellStyle name="หมายเหตุ 2 2 3 2 2 4 2" xfId="44565" xr:uid="{7162F802-DB0D-47A0-9982-2B8D1D8E613B}"/>
    <cellStyle name="หมายเหตุ 2 2 3 2 2 5" xfId="25374" xr:uid="{C134832E-2429-4253-8446-173DA20078FE}"/>
    <cellStyle name="หมายเหตุ 2 2 3 2 2 5 2" xfId="49140" xr:uid="{A45A5A56-3B7E-4D82-9B7D-95CC2D03BBB3}"/>
    <cellStyle name="หมายเหตุ 2 2 3 2 2 6" xfId="29966" xr:uid="{5FCE0515-4DA4-44C2-B1C3-9AB9CE10A638}"/>
    <cellStyle name="หมายเหตุ 2 2 3 2 3" xfId="6320" xr:uid="{F239BB80-60B7-4393-B8D2-4E08F4C34D7A}"/>
    <cellStyle name="หมายเหตุ 2 2 3 2 3 2" xfId="11699" xr:uid="{BD0581A4-EDC9-4650-8935-7048F0146B30}"/>
    <cellStyle name="หมายเหตุ 2 2 3 2 3 2 2" xfId="35736" xr:uid="{6A3DE583-6C47-4586-B0B9-518283A29DAE}"/>
    <cellStyle name="หมายเหตุ 2 2 3 2 3 3" xfId="16440" xr:uid="{534FB4B2-E43E-4915-A0A3-43172509519D}"/>
    <cellStyle name="หมายเหตุ 2 2 3 2 3 3 2" xfId="40470" xr:uid="{828AEC5D-AC88-4463-B7D6-3CC4242706D4}"/>
    <cellStyle name="หมายเหตุ 2 2 3 2 3 4" xfId="21488" xr:uid="{0FE469F4-C4F4-4FAF-BD3F-89E96D7FB38A}"/>
    <cellStyle name="หมายเหตุ 2 2 3 2 3 4 2" xfId="45299" xr:uid="{626BFB46-B313-4FE3-BFBF-C3550852AB8E}"/>
    <cellStyle name="หมายเหตุ 2 2 3 2 3 5" xfId="26108" xr:uid="{EA67E316-B8F8-40C3-B7A5-B3C819D54ABB}"/>
    <cellStyle name="หมายเหตุ 2 2 3 2 3 5 2" xfId="49874" xr:uid="{72992605-81DB-47C3-9E31-462E4052A89B}"/>
    <cellStyle name="หมายเหตุ 2 2 3 2 3 6" xfId="30884" xr:uid="{49C702CD-A0C2-4D1F-87CA-AA4182D8C346}"/>
    <cellStyle name="หมายเหตุ 2 2 3 2 4" xfId="7101" xr:uid="{6E8CB4E1-E014-419E-BFB8-3D8EA867D7F1}"/>
    <cellStyle name="หมายเหตุ 2 2 3 2 4 2" xfId="12480" xr:uid="{02D3B606-440C-4621-ADB2-5219F9D7BEC7}"/>
    <cellStyle name="หมายเหตุ 2 2 3 2 4 2 2" xfId="36514" xr:uid="{5D9E3246-0C87-4618-A2DF-B48CF11F361D}"/>
    <cellStyle name="หมายเหตุ 2 2 3 2 4 3" xfId="17218" xr:uid="{61BDA83E-A3DA-4C36-B696-FC00CFBA154A}"/>
    <cellStyle name="หมายเหตุ 2 2 3 2 4 3 2" xfId="41248" xr:uid="{B6E14F5B-9F40-4E4D-83DE-E9AE1324D6B2}"/>
    <cellStyle name="หมายเหตุ 2 2 3 2 4 4" xfId="22224" xr:uid="{D6B709F3-3D5F-4CA7-A968-CC9A2D147E23}"/>
    <cellStyle name="หมายเหตุ 2 2 3 2 4 4 2" xfId="46026" xr:uid="{956137CB-B262-46BD-8165-024D905CFBE0}"/>
    <cellStyle name="หมายเหตุ 2 2 3 2 4 5" xfId="26835" xr:uid="{3F6748F4-58DE-43B9-81CB-8F5B6D992A03}"/>
    <cellStyle name="หมายเหตุ 2 2 3 2 4 5 2" xfId="50601" xr:uid="{72610C29-5F42-4BFF-B4AE-9B339B8E0D43}"/>
    <cellStyle name="หมายเหตุ 2 2 3 2 4 6" xfId="31653" xr:uid="{AA891692-DDBB-498B-8753-2C598405245F}"/>
    <cellStyle name="หมายเหตุ 2 2 3 2 5" xfId="7840" xr:uid="{E80A64E5-FB16-4479-9178-84DC50026BE0}"/>
    <cellStyle name="หมายเหตุ 2 2 3 2 5 2" xfId="13219" xr:uid="{112D2CB6-61AB-4A46-9F06-6A3FC700591A}"/>
    <cellStyle name="หมายเหตุ 2 2 3 2 5 2 2" xfId="37251" xr:uid="{01F8E1E1-B9D8-4ED4-BD37-8275E74C0BE4}"/>
    <cellStyle name="หมายเหตุ 2 2 3 2 5 3" xfId="17955" xr:uid="{EC13297D-4193-48F0-A01E-8585D7908744}"/>
    <cellStyle name="หมายเหตุ 2 2 3 2 5 3 2" xfId="41985" xr:uid="{8828D50C-AC09-4998-9558-CD8577564914}"/>
    <cellStyle name="หมายเหตุ 2 2 3 2 5 4" xfId="22960" xr:uid="{995AE473-E494-432E-8A85-9EB6BEF94F31}"/>
    <cellStyle name="หมายเหตุ 2 2 3 2 5 4 2" xfId="46753" xr:uid="{C0D1563F-ECE4-4CA7-8934-E23260633FA4}"/>
    <cellStyle name="หมายเหตุ 2 2 3 2 5 5" xfId="27562" xr:uid="{CEC61B23-B2AD-4DB8-A899-60462A5D3858}"/>
    <cellStyle name="หมายเหตุ 2 2 3 2 5 5 2" xfId="51328" xr:uid="{0E280A21-50A3-4E07-80C5-A03DA3C95EEC}"/>
    <cellStyle name="หมายเหตุ 2 2 3 2 5 6" xfId="32381" xr:uid="{7C852FB6-B8C7-4AE0-A16A-7FF414ECAD3C}"/>
    <cellStyle name="หมายเหตุ 2 2 3 2 6" xfId="8573" xr:uid="{79696BC4-E5CC-48A9-A285-353668917EE3}"/>
    <cellStyle name="หมายเหตุ 2 2 3 2 6 2" xfId="13952" xr:uid="{FC9037B5-02CD-40D2-AAD6-56A86F6EF280}"/>
    <cellStyle name="หมายเหตุ 2 2 3 2 6 2 2" xfId="37982" xr:uid="{CBF1EF70-9AD6-4482-9E61-63686E8EA7B7}"/>
    <cellStyle name="หมายเหตุ 2 2 3 2 6 3" xfId="18686" xr:uid="{73577BA2-CC2A-42BE-8D9A-62B4A3DD3418}"/>
    <cellStyle name="หมายเหตุ 2 2 3 2 6 3 2" xfId="42716" xr:uid="{26A26FB4-0F8D-4999-9FBD-F73938CADDB3}"/>
    <cellStyle name="หมายเหตุ 2 2 3 2 6 4" xfId="23691" xr:uid="{2C91F66A-981E-4248-9BAD-3057A38AFF51}"/>
    <cellStyle name="หมายเหตุ 2 2 3 2 6 4 2" xfId="47475" xr:uid="{12176C69-17D8-49F4-9729-9C47720581AA}"/>
    <cellStyle name="หมายเหตุ 2 2 3 2 6 5" xfId="28284" xr:uid="{FB233F16-ECD5-49B8-B0BF-98827A7406C6}"/>
    <cellStyle name="หมายเหตุ 2 2 3 2 6 5 2" xfId="52050" xr:uid="{3B81B05E-6DD8-4C8E-B811-769F1244FB0A}"/>
    <cellStyle name="หมายเหตุ 2 2 3 2 6 6" xfId="33103" xr:uid="{BB9AF136-272B-4B74-A9DF-413AAA7F5A70}"/>
    <cellStyle name="หมายเหตุ 2 2 3 2 7" xfId="9793" xr:uid="{302BDA2E-0CB6-41F3-8821-8DFF4D3106BF}"/>
    <cellStyle name="หมายเหตุ 2 2 3 2 7 2" xfId="34007" xr:uid="{0C3E3677-50C5-4B83-A247-B34985585221}"/>
    <cellStyle name="หมายเหตุ 2 2 3 2 8" xfId="14710" xr:uid="{D1E67040-0C88-4513-A667-E43C64DEA865}"/>
    <cellStyle name="หมายเหตุ 2 2 3 2 8 2" xfId="38740" xr:uid="{40E709F8-71E8-41B5-B0EF-0FC2EAC1B20D}"/>
    <cellStyle name="หมายเหตุ 2 2 3 2 9" xfId="19684" xr:uid="{107AFE2E-C92A-458F-A628-BA3110A89627}"/>
    <cellStyle name="หมายเหตุ 2 2 3 2 9 2" xfId="43520" xr:uid="{56CB9DCD-807A-46A6-8A81-6A6338E71A46}"/>
    <cellStyle name="หมายเหตุ 2 2 3 3" xfId="4635" xr:uid="{CF5E0D51-CC1C-45FE-B953-7ED238F2C809}"/>
    <cellStyle name="หมายเหตุ 2 2 3 3 10" xfId="24588" xr:uid="{CE19AD1B-7579-41CF-BECD-62CECBC764A3}"/>
    <cellStyle name="หมายเหตุ 2 2 3 3 10 2" xfId="48354" xr:uid="{CD5EAAAE-A7C0-49AB-AA8D-2CF8C7B145E5}"/>
    <cellStyle name="หมายเหตุ 2 2 3 3 11" xfId="29397" xr:uid="{D5E96F62-68BD-4E70-AB84-92D3A2BDD2D8}"/>
    <cellStyle name="หมายเหตุ 2 2 3 3 2" xfId="5438" xr:uid="{7251CB38-EF4C-4537-9BBD-E23A5134F119}"/>
    <cellStyle name="หมายเหตุ 2 2 3 3 2 2" xfId="10818" xr:uid="{FE2D90E6-4006-4EE3-963D-6C2F7364F5EB}"/>
    <cellStyle name="หมายเหตุ 2 2 3 3 2 2 2" xfId="35030" xr:uid="{18A7DF4D-D934-4DB1-AB67-565B640E64FF}"/>
    <cellStyle name="หมายเหตุ 2 2 3 3 2 3" xfId="15733" xr:uid="{D34E6E6B-60E6-4630-9071-3421FE9F46BB}"/>
    <cellStyle name="หมายเหตุ 2 2 3 3 2 3 2" xfId="39763" xr:uid="{7C6A3D85-9A93-404C-8EE7-0A76FF228AD6}"/>
    <cellStyle name="หมายเหตุ 2 2 3 3 2 4" xfId="20967" xr:uid="{CE57012A-4A6D-46B8-87A0-E60A93796DD5}"/>
    <cellStyle name="หมายเหตุ 2 2 3 3 2 4 2" xfId="44786" xr:uid="{389CFA97-2EB4-4083-B95B-3B7302FB8B74}"/>
    <cellStyle name="หมายเหตุ 2 2 3 3 2 5" xfId="25595" xr:uid="{17599A68-665B-41C7-9E9A-69EE64F5CFBA}"/>
    <cellStyle name="หมายเหตุ 2 2 3 3 2 5 2" xfId="49361" xr:uid="{48D0478F-0A26-4676-A36E-F340FA954EF5}"/>
    <cellStyle name="หมายเหตุ 2 2 3 3 2 6" xfId="30187" xr:uid="{0B9833CB-D844-472C-9817-05B0694B6591}"/>
    <cellStyle name="หมายเหตุ 2 2 3 3 3" xfId="6544" xr:uid="{339FB1BA-9236-4342-ABFB-3985180C30FB}"/>
    <cellStyle name="หมายเหตุ 2 2 3 3 3 2" xfId="11923" xr:uid="{79E0CB96-D7E7-47D1-9EBA-5ADE01B54353}"/>
    <cellStyle name="หมายเหตุ 2 2 3 3 3 2 2" xfId="35960" xr:uid="{BFFAF53D-C28A-4745-81E8-E03043614C29}"/>
    <cellStyle name="หมายเหตุ 2 2 3 3 3 3" xfId="16664" xr:uid="{8C0B7ECB-820A-4A4E-A8E5-F6CE8516F0DD}"/>
    <cellStyle name="หมายเหตุ 2 2 3 3 3 3 2" xfId="40694" xr:uid="{013814B7-B61B-4EAC-982F-41F79020A320}"/>
    <cellStyle name="หมายเหตุ 2 2 3 3 3 4" xfId="21712" xr:uid="{EDC66117-15A7-4FB3-B62D-B894B7D626F2}"/>
    <cellStyle name="หมายเหตุ 2 2 3 3 3 4 2" xfId="45520" xr:uid="{6C3F59F9-99B8-495F-ACB8-99D389BA9213}"/>
    <cellStyle name="หมายเหตุ 2 2 3 3 3 5" xfId="26329" xr:uid="{D1849495-9688-4425-B209-9CF54272F07C}"/>
    <cellStyle name="หมายเหตุ 2 2 3 3 3 5 2" xfId="50095" xr:uid="{DD344B66-2B16-49BF-9AE4-BD99C8FF7A4E}"/>
    <cellStyle name="หมายเหตุ 2 2 3 3 3 6" xfId="31105" xr:uid="{42521CA8-5B1A-48B3-8C62-8D3BFC519BE9}"/>
    <cellStyle name="หมายเหตุ 2 2 3 3 4" xfId="7325" xr:uid="{7521B2EB-2617-4FEB-BED7-A583B72585A6}"/>
    <cellStyle name="หมายเหตุ 2 2 3 3 4 2" xfId="12704" xr:uid="{E2876C3B-3766-4E50-80C0-0DCBF4B77568}"/>
    <cellStyle name="หมายเหตุ 2 2 3 3 4 2 2" xfId="36738" xr:uid="{2EA1239D-BE0B-4FFE-8A4D-601718D8A76F}"/>
    <cellStyle name="หมายเหตุ 2 2 3 3 4 3" xfId="17442" xr:uid="{C319A614-F54E-4D2C-95C9-C1777DDE606F}"/>
    <cellStyle name="หมายเหตุ 2 2 3 3 4 3 2" xfId="41472" xr:uid="{F3A36A89-EB78-47EF-95A8-A545EDF65D00}"/>
    <cellStyle name="หมายเหตุ 2 2 3 3 4 4" xfId="22448" xr:uid="{71984152-9A6E-4A07-BC2E-30FBBB0D192B}"/>
    <cellStyle name="หมายเหตุ 2 2 3 3 4 4 2" xfId="46247" xr:uid="{1801279B-2D97-4D2B-917E-5E7A4757073B}"/>
    <cellStyle name="หมายเหตุ 2 2 3 3 4 5" xfId="27056" xr:uid="{A0851AA3-3999-4134-A01F-8F512CD8B1CD}"/>
    <cellStyle name="หมายเหตุ 2 2 3 3 4 5 2" xfId="50822" xr:uid="{227255EC-9BA0-4DAD-8EB7-B68ACBFDE404}"/>
    <cellStyle name="หมายเหตุ 2 2 3 3 4 6" xfId="31874" xr:uid="{DAA5D8B5-202D-402C-B4BE-79F9588C009F}"/>
    <cellStyle name="หมายเหตุ 2 2 3 3 5" xfId="8064" xr:uid="{AA364640-B34C-40A9-8810-352B11E6EA63}"/>
    <cellStyle name="หมายเหตุ 2 2 3 3 5 2" xfId="13443" xr:uid="{DAA01BA3-FBA3-439E-ACB8-852A613C13C2}"/>
    <cellStyle name="หมายเหตุ 2 2 3 3 5 2 2" xfId="37475" xr:uid="{B1FCCB6A-B79C-4314-B19A-C2BDA6B4FDD9}"/>
    <cellStyle name="หมายเหตุ 2 2 3 3 5 3" xfId="18179" xr:uid="{E962AA5D-788B-41B7-AD4E-36F9BF6DB4BE}"/>
    <cellStyle name="หมายเหตุ 2 2 3 3 5 3 2" xfId="42209" xr:uid="{6D138962-1C51-4D16-8BB4-051A4FE0147E}"/>
    <cellStyle name="หมายเหตุ 2 2 3 3 5 4" xfId="23184" xr:uid="{914BB10E-4F74-48CA-BA55-71806C84D9B7}"/>
    <cellStyle name="หมายเหตุ 2 2 3 3 5 4 2" xfId="46974" xr:uid="{0D7446A3-8FD9-4112-8630-BA5A8E53A5A6}"/>
    <cellStyle name="หมายเหตุ 2 2 3 3 5 5" xfId="27783" xr:uid="{DEAAB69D-7B7D-481F-B2BA-EF57073A0CCE}"/>
    <cellStyle name="หมายเหตุ 2 2 3 3 5 5 2" xfId="51549" xr:uid="{DA4CFFB7-06E4-4C6B-9710-A7D2A0325A3F}"/>
    <cellStyle name="หมายเหตุ 2 2 3 3 5 6" xfId="32602" xr:uid="{D8A5AB94-EEBA-4F9A-AF09-58C627BAD548}"/>
    <cellStyle name="หมายเหตุ 2 2 3 3 6" xfId="8797" xr:uid="{9BA42E75-83EF-47EC-9DE1-A7B13FAD8945}"/>
    <cellStyle name="หมายเหตุ 2 2 3 3 6 2" xfId="14176" xr:uid="{8AC00FCC-5FCE-4A95-A30F-B1D231E1EA73}"/>
    <cellStyle name="หมายเหตุ 2 2 3 3 6 2 2" xfId="38206" xr:uid="{EC881D66-4CE5-493E-A167-E01403880A80}"/>
    <cellStyle name="หมายเหตุ 2 2 3 3 6 3" xfId="18910" xr:uid="{441E6931-8BD0-4187-B6D1-BE050236424C}"/>
    <cellStyle name="หมายเหตุ 2 2 3 3 6 3 2" xfId="42940" xr:uid="{ACF4126E-3BBA-407F-B57E-8A1079D95EDF}"/>
    <cellStyle name="หมายเหตุ 2 2 3 3 6 4" xfId="23915" xr:uid="{5AB23174-3BD3-4356-B7F7-A14D7C593FE4}"/>
    <cellStyle name="หมายเหตุ 2 2 3 3 6 4 2" xfId="47696" xr:uid="{4F505E88-C18F-453D-A82F-CB0A89CD7A61}"/>
    <cellStyle name="หมายเหตุ 2 2 3 3 6 5" xfId="28505" xr:uid="{CBEB68C6-206D-4DC2-936B-F48BFA43992B}"/>
    <cellStyle name="หมายเหตุ 2 2 3 3 6 5 2" xfId="52271" xr:uid="{6A3DFE18-A1EA-463E-B2BA-CB495715A2AE}"/>
    <cellStyle name="หมายเหตุ 2 2 3 3 6 6" xfId="33324" xr:uid="{CF352639-D145-498B-9EA3-1B2DEEDD2895}"/>
    <cellStyle name="หมายเหตุ 2 2 3 3 7" xfId="10017" xr:uid="{08BEF01D-8708-45EA-B056-0AD9BE24E1BD}"/>
    <cellStyle name="หมายเหตุ 2 2 3 3 7 2" xfId="34231" xr:uid="{4B5AA68A-0BBC-4E5E-A94A-EF5A9758447E}"/>
    <cellStyle name="หมายเหตุ 2 2 3 3 8" xfId="14934" xr:uid="{F02B59E4-4947-46A9-A95E-A4B16AD39850}"/>
    <cellStyle name="หมายเหตุ 2 2 3 3 8 2" xfId="38964" xr:uid="{19B9FACD-5107-47DB-B7A0-780D0A64A217}"/>
    <cellStyle name="หมายเหตุ 2 2 3 3 9" xfId="19908" xr:uid="{BB0F3202-1220-4F0E-8D0F-E73997ED9922}"/>
    <cellStyle name="หมายเหตุ 2 2 3 3 9 2" xfId="43741" xr:uid="{C0E407FE-98AB-47BD-8B64-650ECF624D76}"/>
    <cellStyle name="หมายเหตุ 2 2 3 4" xfId="4941" xr:uid="{ADFC9D7C-2889-4EE6-B9E1-306D213E16BA}"/>
    <cellStyle name="หมายเหตุ 2 2 3 4 2" xfId="10321" xr:uid="{5E2D44FE-1914-4CC3-BCA7-A40DBCEEFA15}"/>
    <cellStyle name="หมายเหตุ 2 2 3 4 2 2" xfId="34535" xr:uid="{1903A29B-56D3-4D5B-AB5B-8503B99DCBD4}"/>
    <cellStyle name="หมายเหตุ 2 2 3 4 3" xfId="15238" xr:uid="{104668E9-951E-4F43-BE9E-75BBE0DD36A5}"/>
    <cellStyle name="หมายเหตุ 2 2 3 4 3 2" xfId="39268" xr:uid="{04257B5A-5B55-41D6-90D7-64A98398313E}"/>
    <cellStyle name="หมายเหตุ 2 2 3 4 4" xfId="20470" xr:uid="{3511CA07-73A4-4CFD-B87A-106D0D6F7189}"/>
    <cellStyle name="หมายเหตุ 2 2 3 4 4 2" xfId="44295" xr:uid="{A4B90521-DBF9-4992-AD8B-8625C90A2CBA}"/>
    <cellStyle name="หมายเหตุ 2 2 3 4 5" xfId="25104" xr:uid="{56D857A4-E620-435E-BFD4-FCF66453A746}"/>
    <cellStyle name="หมายเหตุ 2 2 3 4 5 2" xfId="48870" xr:uid="{6EA9F955-2021-441A-9E42-F63EBC22ABE2}"/>
    <cellStyle name="หมายเหตุ 2 2 3 4 6" xfId="29698" xr:uid="{04485C38-7A15-4336-911B-0CDBF3F52351}"/>
    <cellStyle name="หมายเหตุ 2 2 3 5" xfId="6046" xr:uid="{9FDCE488-6CA8-4F9C-95C6-F7494FDFEC7A}"/>
    <cellStyle name="หมายเหตุ 2 2 3 5 2" xfId="11425" xr:uid="{891D174A-1045-4FDA-B460-F4C7406565BF}"/>
    <cellStyle name="หมายเหตุ 2 2 3 5 2 2" xfId="35464" xr:uid="{6B724342-9596-43FD-A5F4-D69165104EB7}"/>
    <cellStyle name="หมายเหตุ 2 2 3 5 3" xfId="16168" xr:uid="{33B2D35E-993B-490A-B1EB-F9A6FB1C15F4}"/>
    <cellStyle name="หมายเหตุ 2 2 3 5 3 2" xfId="40198" xr:uid="{8E15D34D-EEA6-4B59-9E63-8D35B90E6532}"/>
    <cellStyle name="หมายเหตุ 2 2 3 5 4" xfId="21216" xr:uid="{B29FF385-88A6-4C6A-B5E3-596283E8BEBB}"/>
    <cellStyle name="หมายเหตุ 2 2 3 5 4 2" xfId="45030" xr:uid="{2534FB3A-480B-43DB-BE6F-DF70241D17E0}"/>
    <cellStyle name="หมายเหตุ 2 2 3 5 5" xfId="25839" xr:uid="{E56E8B19-9480-411F-960E-FDD5B21AA6D7}"/>
    <cellStyle name="หมายเหตุ 2 2 3 5 5 2" xfId="49605" xr:uid="{873557D0-26F8-47BC-90BE-3EC62E05A59C}"/>
    <cellStyle name="หมายเหตุ 2 2 3 5 6" xfId="30615" xr:uid="{C8C9439E-0302-4545-8A93-D7AF812FB9FF}"/>
    <cellStyle name="หมายเหตุ 2 2 3 6" xfId="6827" xr:uid="{4F08F675-2DE8-46CB-8E9F-267328FFB99E}"/>
    <cellStyle name="หมายเหตุ 2 2 3 6 2" xfId="12206" xr:uid="{A9343A4D-023D-4E4C-AC69-57648F00267B}"/>
    <cellStyle name="หมายเหตุ 2 2 3 6 2 2" xfId="36242" xr:uid="{D03A10AE-A45B-4045-AA49-FA471777EE47}"/>
    <cellStyle name="หมายเหตุ 2 2 3 6 3" xfId="16946" xr:uid="{F4DE0B9F-C33B-46A9-9A24-893054C1642B}"/>
    <cellStyle name="หมายเหตุ 2 2 3 6 3 2" xfId="40976" xr:uid="{70CE71B5-E1BC-452F-AADF-961B0CA32F96}"/>
    <cellStyle name="หมายเหตุ 2 2 3 6 4" xfId="21953" xr:uid="{2C916EF4-1F0A-4E79-949F-74EC57F9142E}"/>
    <cellStyle name="หมายเหตุ 2 2 3 6 4 2" xfId="45758" xr:uid="{D77B736B-D452-4138-B178-44804F2713AF}"/>
    <cellStyle name="หมายเหตุ 2 2 3 6 5" xfId="26567" xr:uid="{058F2FD8-F7AB-4904-8E85-96CEFF3CAB98}"/>
    <cellStyle name="หมายเหตุ 2 2 3 6 5 2" xfId="50333" xr:uid="{8AF776CD-318A-4CB1-94DB-EBDD3A4D21CA}"/>
    <cellStyle name="หมายเหตุ 2 2 3 6 6" xfId="31384" xr:uid="{01C3E4E8-77B6-4BA2-B6DF-E5BA2A72C9F4}"/>
    <cellStyle name="หมายเหตุ 2 2 3 7" xfId="7567" xr:uid="{AC3945DA-99D3-4503-B6C5-0CCD0D4B69A7}"/>
    <cellStyle name="หมายเหตุ 2 2 3 7 2" xfId="12946" xr:uid="{F871B531-21D8-4A58-AB35-E5A080393C04}"/>
    <cellStyle name="หมายเหตุ 2 2 3 7 2 2" xfId="36980" xr:uid="{C49E846B-2F1C-4105-9233-727534DF6971}"/>
    <cellStyle name="หมายเหตุ 2 2 3 7 3" xfId="17684" xr:uid="{7D827223-B567-4724-8725-38FDBEBA046E}"/>
    <cellStyle name="หมายเหตุ 2 2 3 7 3 2" xfId="41714" xr:uid="{994ED78D-CD31-43C1-8FDF-96FF537EB110}"/>
    <cellStyle name="หมายเหตุ 2 2 3 7 4" xfId="22689" xr:uid="{93ADF551-A2A9-4B6D-B59F-826FA3126E55}"/>
    <cellStyle name="หมายเหตุ 2 2 3 7 4 2" xfId="46485" xr:uid="{3E7A05CD-6593-4984-A190-EAECF7D32CF1}"/>
    <cellStyle name="หมายเหตุ 2 2 3 7 5" xfId="27294" xr:uid="{8794A7D2-88E8-410F-8A0D-9AAC30B070D3}"/>
    <cellStyle name="หมายเหตุ 2 2 3 7 5 2" xfId="51060" xr:uid="{EB8A8025-D173-4224-97C3-A4AC80A85DB9}"/>
    <cellStyle name="หมายเหตุ 2 2 3 7 6" xfId="32113" xr:uid="{938554BA-CD38-4F5A-A026-72DF18DFF137}"/>
    <cellStyle name="หมายเหตุ 2 2 3 8" xfId="8300" xr:uid="{1AF823D3-ABA3-462B-B248-C86763C358B3}"/>
    <cellStyle name="หมายเหตุ 2 2 3 8 2" xfId="13679" xr:uid="{FCD1CE35-3DAA-4DC0-BF6A-C45BFF2AABAB}"/>
    <cellStyle name="หมายเหตุ 2 2 3 8 2 2" xfId="37711" xr:uid="{E784FC01-CC71-4F73-AFE1-3006BB2B05A2}"/>
    <cellStyle name="หมายเหตุ 2 2 3 8 3" xfId="18415" xr:uid="{7F54E84F-B7A7-42D3-B7A2-156635290D8E}"/>
    <cellStyle name="หมายเหตุ 2 2 3 8 3 2" xfId="42445" xr:uid="{A32BCDF7-56C4-449C-99DA-5B108EB77497}"/>
    <cellStyle name="หมายเหตุ 2 2 3 8 4" xfId="23420" xr:uid="{A6D12F87-4416-4F19-820E-82D6D084297F}"/>
    <cellStyle name="หมายเหตุ 2 2 3 8 4 2" xfId="47207" xr:uid="{6B92C0CA-2082-40D4-9BF0-E3F0685A8490}"/>
    <cellStyle name="หมายเหตุ 2 2 3 8 5" xfId="28016" xr:uid="{707F0751-7927-4FD5-9B98-6FAC2E21478E}"/>
    <cellStyle name="หมายเหตุ 2 2 3 8 5 2" xfId="51782" xr:uid="{874EEABD-2585-4357-AF94-30A8BCB7A5A7}"/>
    <cellStyle name="หมายเหตุ 2 2 3 8 6" xfId="32835" xr:uid="{5EF1096B-EA80-43C6-8A81-C3525453BA56}"/>
    <cellStyle name="หมายเหตุ 2 2 3 9" xfId="9517" xr:uid="{881E1D6A-0B66-470D-8F44-F36B4E7FCDAD}"/>
    <cellStyle name="หมายเหตุ 2 2 3 9 2" xfId="33733" xr:uid="{7B8CC32C-F10A-4503-A149-041F18FEE946}"/>
    <cellStyle name="หมายเหตุ 2 2 30" xfId="54042" xr:uid="{DAEF51EB-BEAD-4E06-B580-0EC2DDD2CEA3}"/>
    <cellStyle name="หมายเหตุ 2 2 31" xfId="54048" xr:uid="{327E35B3-F0CC-459E-AEA5-253B784C6C8C}"/>
    <cellStyle name="หมายเหตุ 2 2 32" xfId="54053" xr:uid="{4A906201-8D89-4D0D-AC4A-C63BEB49ED62}"/>
    <cellStyle name="หมายเหตุ 2 2 33" xfId="54065" xr:uid="{B49ED009-09E1-47B7-B9D4-22F07983678B}"/>
    <cellStyle name="หมายเหตุ 2 2 34" xfId="54072" xr:uid="{E86C3170-5349-4B0E-9A4F-D1F5B11BD4AB}"/>
    <cellStyle name="หมายเหตุ 2 2 35" xfId="54078" xr:uid="{125EE127-5C23-4903-B955-FC622591DEF7}"/>
    <cellStyle name="หมายเหตุ 2 2 36" xfId="54084" xr:uid="{5727B42F-AC58-4953-A76D-89629B39ABA9}"/>
    <cellStyle name="หมายเหตุ 2 2 37" xfId="54090" xr:uid="{2702ABB3-4AE2-4E70-88BD-3051E7124686}"/>
    <cellStyle name="หมายเหตุ 2 2 38" xfId="54097" xr:uid="{6DDE2D0B-4CB3-44A0-9FF0-C27F67C4AF8C}"/>
    <cellStyle name="หมายเหตุ 2 2 39" xfId="54101" xr:uid="{B3A3C533-BECB-4DF0-B7C5-94D69ECC48BD}"/>
    <cellStyle name="หมายเหตุ 2 2 4" xfId="4150" xr:uid="{D3E0A9F6-158A-4CFB-9F5D-C7F7E6CA2F4E}"/>
    <cellStyle name="หมายเหตุ 2 2 4 10" xfId="14459" xr:uid="{2B9C279B-4614-43FF-A2D5-292CEA0AD5CD}"/>
    <cellStyle name="หมายเหตุ 2 2 4 10 2" xfId="38489" xr:uid="{D90D75E7-D4DE-4791-976C-6C44E37299EF}"/>
    <cellStyle name="หมายเหตุ 2 2 4 11" xfId="19431" xr:uid="{F4BFADA9-A889-49C4-9A01-4C7874F62055}"/>
    <cellStyle name="หมายเหตุ 2 2 4 11 2" xfId="43272" xr:uid="{C730F117-EA79-407D-8F95-2C8143B66740}"/>
    <cellStyle name="หมายเหตุ 2 2 4 12" xfId="28928" xr:uid="{1B6E7FD7-EFE6-45FE-A0E5-8EFBD7982A48}"/>
    <cellStyle name="หมายเหตุ 2 2 4 2" xfId="4431" xr:uid="{0C112BB3-A72B-4B51-9E37-FE804130345B}"/>
    <cellStyle name="หมายเหตุ 2 2 4 2 10" xfId="29196" xr:uid="{B28946A5-6A49-4DF5-9E80-0C67BC2FF41A}"/>
    <cellStyle name="หมายเหตุ 2 2 4 2 2" xfId="5234" xr:uid="{BF4E0BD1-5A9B-4DA5-8766-FF22217D950B}"/>
    <cellStyle name="หมายเหตุ 2 2 4 2 2 2" xfId="10614" xr:uid="{0BEB4DFE-3EE2-4583-AAA5-A7622E00FAE4}"/>
    <cellStyle name="หมายเหตุ 2 2 4 2 2 2 2" xfId="34826" xr:uid="{AC961FD9-B070-4ABF-962C-79E797BCD80D}"/>
    <cellStyle name="หมายเหตุ 2 2 4 2 2 3" xfId="15529" xr:uid="{43A17A35-70DC-45A9-BFED-55A6CC1B0C42}"/>
    <cellStyle name="หมายเหตุ 2 2 4 2 2 3 2" xfId="39559" xr:uid="{A36E7B36-704E-4769-9709-15F1CF0EA001}"/>
    <cellStyle name="หมายเหตุ 2 2 4 2 2 4" xfId="20763" xr:uid="{05F45985-6B38-42DB-B616-5B0342124BEB}"/>
    <cellStyle name="หมายเหตุ 2 2 4 2 2 4 2" xfId="44585" xr:uid="{83869507-80A5-4678-B9AD-500CFC4C4114}"/>
    <cellStyle name="หมายเหตุ 2 2 4 2 2 5" xfId="25394" xr:uid="{CC7BDC7F-C189-4E59-8940-77D890B19128}"/>
    <cellStyle name="หมายเหตุ 2 2 4 2 2 5 2" xfId="49160" xr:uid="{C8FCFA74-44AC-4AD5-9BF4-26F7DA03DB8A}"/>
    <cellStyle name="หมายเหตุ 2 2 4 2 2 6" xfId="29986" xr:uid="{92AD8AF4-6520-471E-A064-0CB3562076B5}"/>
    <cellStyle name="หมายเหตุ 2 2 4 2 3" xfId="6340" xr:uid="{C15289BA-4E6C-41DE-840C-3008F83E2840}"/>
    <cellStyle name="หมายเหตุ 2 2 4 2 3 2" xfId="11719" xr:uid="{90A2F9C9-1A14-48B1-860C-3507846A8744}"/>
    <cellStyle name="หมายเหตุ 2 2 4 2 3 2 2" xfId="35756" xr:uid="{6E426F87-9038-4956-A378-A16054656C52}"/>
    <cellStyle name="หมายเหตุ 2 2 4 2 3 3" xfId="16460" xr:uid="{54315595-9575-43DF-8978-16B2CB317C71}"/>
    <cellStyle name="หมายเหตุ 2 2 4 2 3 3 2" xfId="40490" xr:uid="{2711D4A8-A6A9-475D-A4E2-326F5B3239F7}"/>
    <cellStyle name="หมายเหตุ 2 2 4 2 3 4" xfId="21508" xr:uid="{59519F6B-3015-4E8C-B786-58269B6BB905}"/>
    <cellStyle name="หมายเหตุ 2 2 4 2 3 4 2" xfId="45319" xr:uid="{CB1E46A5-BE2A-4186-8C44-EA8A8BEC4183}"/>
    <cellStyle name="หมายเหตุ 2 2 4 2 3 5" xfId="26128" xr:uid="{C1D2B903-D653-4572-98C8-293B4A4CA866}"/>
    <cellStyle name="หมายเหตุ 2 2 4 2 3 5 2" xfId="49894" xr:uid="{E752F74E-8525-4882-9517-076664DEEEC7}"/>
    <cellStyle name="หมายเหตุ 2 2 4 2 3 6" xfId="30904" xr:uid="{FFEEC49E-1A37-4A59-9041-75C626917EBF}"/>
    <cellStyle name="หมายเหตุ 2 2 4 2 4" xfId="7121" xr:uid="{F3DF35B5-7782-4B31-978E-C3EB4695B974}"/>
    <cellStyle name="หมายเหตุ 2 2 4 2 4 2" xfId="12500" xr:uid="{E65E88B5-2535-4705-AEDE-23689012E3B8}"/>
    <cellStyle name="หมายเหตุ 2 2 4 2 4 2 2" xfId="36534" xr:uid="{6637A0B8-2EFD-4C84-8E81-786152AC9216}"/>
    <cellStyle name="หมายเหตุ 2 2 4 2 4 3" xfId="17238" xr:uid="{E352FE31-8CB6-4D37-A13A-273817F3B5A9}"/>
    <cellStyle name="หมายเหตุ 2 2 4 2 4 3 2" xfId="41268" xr:uid="{BB1286EE-58C0-4AA3-9047-8C27B089AAEC}"/>
    <cellStyle name="หมายเหตุ 2 2 4 2 4 4" xfId="22244" xr:uid="{49B6E35F-EE5D-4555-BC6F-F66BF576A43A}"/>
    <cellStyle name="หมายเหตุ 2 2 4 2 4 4 2" xfId="46046" xr:uid="{4C94CB77-C3E5-45F9-A19A-33887A527178}"/>
    <cellStyle name="หมายเหตุ 2 2 4 2 4 5" xfId="26855" xr:uid="{A685A802-6092-4387-9E2A-53C75FCA5B86}"/>
    <cellStyle name="หมายเหตุ 2 2 4 2 4 5 2" xfId="50621" xr:uid="{00ED79E1-04F8-425A-8D5D-AA66A662EE55}"/>
    <cellStyle name="หมายเหตุ 2 2 4 2 4 6" xfId="31673" xr:uid="{396D8646-C93A-445F-9207-9820AE76D6B9}"/>
    <cellStyle name="หมายเหตุ 2 2 4 2 5" xfId="7860" xr:uid="{2A09B09F-5994-4D03-8C03-6970CD08C063}"/>
    <cellStyle name="หมายเหตุ 2 2 4 2 5 2" xfId="13239" xr:uid="{1DA7F3A2-52D2-478A-85D8-6DA2AE609F50}"/>
    <cellStyle name="หมายเหตุ 2 2 4 2 5 2 2" xfId="37271" xr:uid="{28E3F390-0D00-4D6D-87EC-E5332923148B}"/>
    <cellStyle name="หมายเหตุ 2 2 4 2 5 3" xfId="17975" xr:uid="{4353C708-969E-43AB-9697-EC996436F8EF}"/>
    <cellStyle name="หมายเหตุ 2 2 4 2 5 3 2" xfId="42005" xr:uid="{8B2C6B5E-A207-430B-B85B-2AE16E398592}"/>
    <cellStyle name="หมายเหตุ 2 2 4 2 5 4" xfId="22980" xr:uid="{30905CEC-2625-4960-8EDF-8773C6F7429D}"/>
    <cellStyle name="หมายเหตุ 2 2 4 2 5 4 2" xfId="46773" xr:uid="{4F74CBBC-2D40-45F7-9AE9-42DD5A1C79DD}"/>
    <cellStyle name="หมายเหตุ 2 2 4 2 5 5" xfId="27582" xr:uid="{96B4D70C-DB71-473F-95F5-72C6C983883E}"/>
    <cellStyle name="หมายเหตุ 2 2 4 2 5 5 2" xfId="51348" xr:uid="{EEF615D7-C915-4FCB-8781-CB30E404DA6E}"/>
    <cellStyle name="หมายเหตุ 2 2 4 2 5 6" xfId="32401" xr:uid="{E9A5B643-60E5-45B9-A436-C3BAED535718}"/>
    <cellStyle name="หมายเหตุ 2 2 4 2 6" xfId="8593" xr:uid="{BB89E42F-99DD-42F2-BB31-A7683CB09AB7}"/>
    <cellStyle name="หมายเหตุ 2 2 4 2 6 2" xfId="13972" xr:uid="{515C19F0-3C30-4E94-A54A-A1B8650457DB}"/>
    <cellStyle name="หมายเหตุ 2 2 4 2 6 2 2" xfId="38002" xr:uid="{DB18B492-D4FD-4BB5-9B32-4D743CC0765C}"/>
    <cellStyle name="หมายเหตุ 2 2 4 2 6 3" xfId="18706" xr:uid="{63C2D7AD-89A1-4D72-9C0B-4ECBD98B77FF}"/>
    <cellStyle name="หมายเหตุ 2 2 4 2 6 3 2" xfId="42736" xr:uid="{21CD833D-3A68-40AC-875D-114D3F7A16AF}"/>
    <cellStyle name="หมายเหตุ 2 2 4 2 6 4" xfId="23711" xr:uid="{1A101529-7C90-4261-A4F0-57F6F107EAC4}"/>
    <cellStyle name="หมายเหตุ 2 2 4 2 6 4 2" xfId="47495" xr:uid="{752E770B-2796-4C74-93DF-50A81F6D2110}"/>
    <cellStyle name="หมายเหตุ 2 2 4 2 6 5" xfId="28304" xr:uid="{FF65A4FC-BC59-4069-90B2-3EE30FA45DEC}"/>
    <cellStyle name="หมายเหตุ 2 2 4 2 6 5 2" xfId="52070" xr:uid="{5882C51D-B4BA-4F40-88B1-DE948672F5E2}"/>
    <cellStyle name="หมายเหตุ 2 2 4 2 6 6" xfId="33123" xr:uid="{CE25D159-8145-4D49-91DE-AF0640533DB7}"/>
    <cellStyle name="หมายเหตุ 2 2 4 2 7" xfId="9813" xr:uid="{41061D37-4D35-4BF5-8CFD-0AB5C53F0D8F}"/>
    <cellStyle name="หมายเหตุ 2 2 4 2 7 2" xfId="34027" xr:uid="{FE1D79FB-6F81-49D5-8526-47AEF440FC12}"/>
    <cellStyle name="หมายเหตุ 2 2 4 2 8" xfId="14730" xr:uid="{944A56CB-5D95-4EF0-AC1C-3A7DD94D62D1}"/>
    <cellStyle name="หมายเหตุ 2 2 4 2 8 2" xfId="38760" xr:uid="{B001352D-88AD-4F7F-966F-773BBB3FB9BA}"/>
    <cellStyle name="หมายเหตุ 2 2 4 2 9" xfId="19704" xr:uid="{D6C1F868-79B1-410D-9379-BFDF1E13FC3C}"/>
    <cellStyle name="หมายเหตุ 2 2 4 2 9 2" xfId="43540" xr:uid="{AC21D4E4-E541-43FB-8DEA-D4DFB3F69B92}"/>
    <cellStyle name="หมายเหตุ 2 2 4 3" xfId="4655" xr:uid="{44566192-AE26-41CA-9B08-17ED8D1EF77C}"/>
    <cellStyle name="หมายเหตุ 2 2 4 3 10" xfId="24608" xr:uid="{442E3551-AB43-4605-9163-AB5ABF71B92D}"/>
    <cellStyle name="หมายเหตุ 2 2 4 3 10 2" xfId="48374" xr:uid="{C66A07C8-9A3E-4705-81D8-F5FEDEDC834C}"/>
    <cellStyle name="หมายเหตุ 2 2 4 3 11" xfId="29417" xr:uid="{288FC746-5184-4509-A79C-BDB28CEF3F24}"/>
    <cellStyle name="หมายเหตุ 2 2 4 3 2" xfId="5458" xr:uid="{2D08D01A-1321-4C6B-AB0D-DEFBAF3D16D2}"/>
    <cellStyle name="หมายเหตุ 2 2 4 3 2 2" xfId="10838" xr:uid="{B15BD8FF-B23F-46D4-8DC4-A46C8F63948E}"/>
    <cellStyle name="หมายเหตุ 2 2 4 3 2 2 2" xfId="35050" xr:uid="{D1FA69C0-2A4F-41EF-BF39-5E5A2AD5C5A4}"/>
    <cellStyle name="หมายเหตุ 2 2 4 3 2 3" xfId="15753" xr:uid="{C9063769-B167-4AB1-82DC-75AAC037D01F}"/>
    <cellStyle name="หมายเหตุ 2 2 4 3 2 3 2" xfId="39783" xr:uid="{C2989B93-76E9-46D5-9251-DFB063CF53FE}"/>
    <cellStyle name="หมายเหตุ 2 2 4 3 2 4" xfId="20987" xr:uid="{4D703131-DB61-4E99-97BA-11DA099D00D9}"/>
    <cellStyle name="หมายเหตุ 2 2 4 3 2 4 2" xfId="44806" xr:uid="{1DDE19D0-52CF-4CCD-971B-C16E93648744}"/>
    <cellStyle name="หมายเหตุ 2 2 4 3 2 5" xfId="25615" xr:uid="{A161252C-77BE-4EB7-A18B-AE0C851BE94D}"/>
    <cellStyle name="หมายเหตุ 2 2 4 3 2 5 2" xfId="49381" xr:uid="{C1A5CEEE-677B-4C53-B809-FAA4CCE64D77}"/>
    <cellStyle name="หมายเหตุ 2 2 4 3 2 6" xfId="30207" xr:uid="{ED6E405B-6A29-4A9B-921E-C531B3012F1B}"/>
    <cellStyle name="หมายเหตุ 2 2 4 3 3" xfId="6564" xr:uid="{08B48A76-5053-4028-8A4D-11E063E36D4E}"/>
    <cellStyle name="หมายเหตุ 2 2 4 3 3 2" xfId="11943" xr:uid="{50E853FD-9B7C-4612-BC8F-295E5B4B4DF1}"/>
    <cellStyle name="หมายเหตุ 2 2 4 3 3 2 2" xfId="35980" xr:uid="{39A1A41D-4701-47A6-BE7E-45D75C548C5C}"/>
    <cellStyle name="หมายเหตุ 2 2 4 3 3 3" xfId="16684" xr:uid="{55744715-EA9C-4D1A-B05B-F0543CA6B9D7}"/>
    <cellStyle name="หมายเหตุ 2 2 4 3 3 3 2" xfId="40714" xr:uid="{E1BB2F9A-1B09-45D1-B1B8-7FF84EC32FD8}"/>
    <cellStyle name="หมายเหตุ 2 2 4 3 3 4" xfId="21732" xr:uid="{386F8FE1-7477-419B-BB5C-C9E56C4AAC75}"/>
    <cellStyle name="หมายเหตุ 2 2 4 3 3 4 2" xfId="45540" xr:uid="{59E7542A-DBD4-4E8F-BA3F-0DBAE2CC5DB5}"/>
    <cellStyle name="หมายเหตุ 2 2 4 3 3 5" xfId="26349" xr:uid="{ABFA01B2-DC44-49A0-9415-CAEC5909E731}"/>
    <cellStyle name="หมายเหตุ 2 2 4 3 3 5 2" xfId="50115" xr:uid="{DF351DBD-8167-4BBB-9D6F-61801CF30D56}"/>
    <cellStyle name="หมายเหตุ 2 2 4 3 3 6" xfId="31125" xr:uid="{3979086D-145E-4D00-8808-725D8F42C153}"/>
    <cellStyle name="หมายเหตุ 2 2 4 3 4" xfId="7345" xr:uid="{53F06E3B-1C7A-45BB-A238-25DBC264506F}"/>
    <cellStyle name="หมายเหตุ 2 2 4 3 4 2" xfId="12724" xr:uid="{0D5724F8-3DD9-44C3-926B-F75D70A94A92}"/>
    <cellStyle name="หมายเหตุ 2 2 4 3 4 2 2" xfId="36758" xr:uid="{4C93D599-95B8-4304-B1FD-04B1954C0570}"/>
    <cellStyle name="หมายเหตุ 2 2 4 3 4 3" xfId="17462" xr:uid="{47FC5183-A84A-49C7-A8E2-39DCFA8A6D84}"/>
    <cellStyle name="หมายเหตุ 2 2 4 3 4 3 2" xfId="41492" xr:uid="{7257B80C-3F09-484F-AC87-94DA2454BB31}"/>
    <cellStyle name="หมายเหตุ 2 2 4 3 4 4" xfId="22468" xr:uid="{801A7FC7-D882-46C0-8ED7-14898B91CD53}"/>
    <cellStyle name="หมายเหตุ 2 2 4 3 4 4 2" xfId="46267" xr:uid="{8487F12E-BD64-4394-92C5-F89B10199CED}"/>
    <cellStyle name="หมายเหตุ 2 2 4 3 4 5" xfId="27076" xr:uid="{BD16C67F-F7B1-4D52-AD12-15CDCA70A3C8}"/>
    <cellStyle name="หมายเหตุ 2 2 4 3 4 5 2" xfId="50842" xr:uid="{6BE143EC-6CD2-4EAA-B895-B3260CB41CFE}"/>
    <cellStyle name="หมายเหตุ 2 2 4 3 4 6" xfId="31894" xr:uid="{EB80E7ED-4D95-47E4-A8FA-8B3B81BA966B}"/>
    <cellStyle name="หมายเหตุ 2 2 4 3 5" xfId="8084" xr:uid="{6F776FB6-68FE-4A65-8492-BF63BA28F329}"/>
    <cellStyle name="หมายเหตุ 2 2 4 3 5 2" xfId="13463" xr:uid="{8D7E8915-AAD3-474C-B81A-676AC8B94282}"/>
    <cellStyle name="หมายเหตุ 2 2 4 3 5 2 2" xfId="37495" xr:uid="{A126FF87-CE52-4063-8574-CF121CD65AB2}"/>
    <cellStyle name="หมายเหตุ 2 2 4 3 5 3" xfId="18199" xr:uid="{A98DB2D4-CE99-4507-B7AD-DFBE6D38D4CC}"/>
    <cellStyle name="หมายเหตุ 2 2 4 3 5 3 2" xfId="42229" xr:uid="{96F6E57B-9980-4817-B411-3AA6047D17FE}"/>
    <cellStyle name="หมายเหตุ 2 2 4 3 5 4" xfId="23204" xr:uid="{AD660E13-8A80-4ADC-9662-E88112DA7A8F}"/>
    <cellStyle name="หมายเหตุ 2 2 4 3 5 4 2" xfId="46994" xr:uid="{C40E8185-93DF-4E37-AA64-0BE7C384C4D5}"/>
    <cellStyle name="หมายเหตุ 2 2 4 3 5 5" xfId="27803" xr:uid="{F79B7660-0A35-47F5-94BF-5FFED51B300D}"/>
    <cellStyle name="หมายเหตุ 2 2 4 3 5 5 2" xfId="51569" xr:uid="{1B386FBA-3473-4762-BC0C-05F25F32AEA2}"/>
    <cellStyle name="หมายเหตุ 2 2 4 3 5 6" xfId="32622" xr:uid="{63D7F046-793B-47A7-B612-BA90003B69F6}"/>
    <cellStyle name="หมายเหตุ 2 2 4 3 6" xfId="8817" xr:uid="{A687C7B5-A891-42A1-924F-F5E4046E1899}"/>
    <cellStyle name="หมายเหตุ 2 2 4 3 6 2" xfId="14196" xr:uid="{FC953E90-B42A-4017-BF1F-94FE74A3833C}"/>
    <cellStyle name="หมายเหตุ 2 2 4 3 6 2 2" xfId="38226" xr:uid="{63309FFD-11FF-4F50-A74D-07BEAD6E2D53}"/>
    <cellStyle name="หมายเหตุ 2 2 4 3 6 3" xfId="18930" xr:uid="{86DADED7-3C04-4260-B6DB-E9020863EEB4}"/>
    <cellStyle name="หมายเหตุ 2 2 4 3 6 3 2" xfId="42960" xr:uid="{BF086405-57B7-42A7-B395-ECB88094215C}"/>
    <cellStyle name="หมายเหตุ 2 2 4 3 6 4" xfId="23935" xr:uid="{F4140A98-B7B5-43AF-9335-CBF026D37647}"/>
    <cellStyle name="หมายเหตุ 2 2 4 3 6 4 2" xfId="47716" xr:uid="{7EDA7D0D-D110-42FC-B05E-F7B83305F3BF}"/>
    <cellStyle name="หมายเหตุ 2 2 4 3 6 5" xfId="28525" xr:uid="{CCCDF28F-53F6-4387-A861-BA2328CAD00C}"/>
    <cellStyle name="หมายเหตุ 2 2 4 3 6 5 2" xfId="52291" xr:uid="{0C13FBD3-471E-4EC6-93C4-101741BB4248}"/>
    <cellStyle name="หมายเหตุ 2 2 4 3 6 6" xfId="33344" xr:uid="{D6AB858E-BBC8-4FA4-937F-2339C03D03C8}"/>
    <cellStyle name="หมายเหตุ 2 2 4 3 7" xfId="10037" xr:uid="{45987E35-836E-4C66-A4E3-170D71E18B92}"/>
    <cellStyle name="หมายเหตุ 2 2 4 3 7 2" xfId="34251" xr:uid="{E919F0D7-30E4-49DB-9238-17562374CB50}"/>
    <cellStyle name="หมายเหตุ 2 2 4 3 8" xfId="14954" xr:uid="{34165919-565B-4EA4-A939-91A0B8AE51FA}"/>
    <cellStyle name="หมายเหตุ 2 2 4 3 8 2" xfId="38984" xr:uid="{436CCF5C-DF19-48D1-8699-860C0883F768}"/>
    <cellStyle name="หมายเหตุ 2 2 4 3 9" xfId="19928" xr:uid="{E8D4B7C2-9D94-4AE1-83FF-63B04BB48FFA}"/>
    <cellStyle name="หมายเหตุ 2 2 4 3 9 2" xfId="43761" xr:uid="{095B1657-E015-4D89-A182-6C1970250D1A}"/>
    <cellStyle name="หมายเหตุ 2 2 4 4" xfId="4961" xr:uid="{E3F9278F-7028-4608-9AE0-35C870B3C600}"/>
    <cellStyle name="หมายเหตุ 2 2 4 4 2" xfId="10341" xr:uid="{5CDD7B7F-CB4A-4506-A739-99D30E529F61}"/>
    <cellStyle name="หมายเหตุ 2 2 4 4 2 2" xfId="34555" xr:uid="{C97F4C40-C10D-4ECD-86D5-D839F6600681}"/>
    <cellStyle name="หมายเหตุ 2 2 4 4 3" xfId="15258" xr:uid="{97BE6244-D060-4518-9075-5117BFD7F9FF}"/>
    <cellStyle name="หมายเหตุ 2 2 4 4 3 2" xfId="39288" xr:uid="{6AC44373-535A-436B-A81B-4337BE64ADF0}"/>
    <cellStyle name="หมายเหตุ 2 2 4 4 4" xfId="20490" xr:uid="{0EA35761-FDB6-4823-836C-5DCDD4D0E0C9}"/>
    <cellStyle name="หมายเหตุ 2 2 4 4 4 2" xfId="44315" xr:uid="{28BD8874-33F0-43B6-A876-CA6F06F1A136}"/>
    <cellStyle name="หมายเหตุ 2 2 4 4 5" xfId="25124" xr:uid="{D502E9AB-CD09-49C4-87EC-5F78E82A3D18}"/>
    <cellStyle name="หมายเหตุ 2 2 4 4 5 2" xfId="48890" xr:uid="{C58C279E-81A1-4E29-BB10-4440413275F1}"/>
    <cellStyle name="หมายเหตุ 2 2 4 4 6" xfId="29718" xr:uid="{B65DDAED-48D1-4F02-99EC-3B4392A55735}"/>
    <cellStyle name="หมายเหตุ 2 2 4 5" xfId="6066" xr:uid="{964E395E-A418-4B66-B1C5-BE2F54991A5D}"/>
    <cellStyle name="หมายเหตุ 2 2 4 5 2" xfId="11445" xr:uid="{5E33C86F-7840-4B6C-8485-E52844BA93D3}"/>
    <cellStyle name="หมายเหตุ 2 2 4 5 2 2" xfId="35484" xr:uid="{6DDAA4E5-D923-4255-A579-B98C0F126AC0}"/>
    <cellStyle name="หมายเหตุ 2 2 4 5 3" xfId="16188" xr:uid="{8138D293-B074-4C79-BEA1-5C2B86BB0890}"/>
    <cellStyle name="หมายเหตุ 2 2 4 5 3 2" xfId="40218" xr:uid="{A97F1B15-6372-491B-A67B-D7E68B54CC65}"/>
    <cellStyle name="หมายเหตุ 2 2 4 5 4" xfId="21236" xr:uid="{38E85257-0FD1-4574-8978-A7BC80062DDD}"/>
    <cellStyle name="หมายเหตุ 2 2 4 5 4 2" xfId="45050" xr:uid="{3CF050DE-4433-4D96-8AC2-81918FFD52FC}"/>
    <cellStyle name="หมายเหตุ 2 2 4 5 5" xfId="25859" xr:uid="{A461B7F9-8594-4406-9792-31305A1E6A36}"/>
    <cellStyle name="หมายเหตุ 2 2 4 5 5 2" xfId="49625" xr:uid="{6E6E709D-13BE-4A06-9128-D8A211D54AB1}"/>
    <cellStyle name="หมายเหตุ 2 2 4 5 6" xfId="30635" xr:uid="{033F75CA-02EB-41D5-B63A-A227529920EF}"/>
    <cellStyle name="หมายเหตุ 2 2 4 6" xfId="6847" xr:uid="{3CD2FDF5-956A-4956-BB87-59E5F7D952B2}"/>
    <cellStyle name="หมายเหตุ 2 2 4 6 2" xfId="12226" xr:uid="{A41EBD7D-C218-47C9-9A63-DA9232C6E87E}"/>
    <cellStyle name="หมายเหตุ 2 2 4 6 2 2" xfId="36262" xr:uid="{BD7F2703-FFC2-48B2-B7A6-F0F4D48E7C47}"/>
    <cellStyle name="หมายเหตุ 2 2 4 6 3" xfId="16966" xr:uid="{608091A4-4909-4D8C-B4F8-5379AF6CD6EA}"/>
    <cellStyle name="หมายเหตุ 2 2 4 6 3 2" xfId="40996" xr:uid="{4792273D-0CC0-47E9-B18E-D82ED354452D}"/>
    <cellStyle name="หมายเหตุ 2 2 4 6 4" xfId="21973" xr:uid="{51089A1B-1281-4077-8960-4A505BE72698}"/>
    <cellStyle name="หมายเหตุ 2 2 4 6 4 2" xfId="45778" xr:uid="{11BB8647-FAF3-43A8-AA4B-39E63F24DE46}"/>
    <cellStyle name="หมายเหตุ 2 2 4 6 5" xfId="26587" xr:uid="{DCE56E20-2D92-4D5E-912B-15BF0DF010B6}"/>
    <cellStyle name="หมายเหตุ 2 2 4 6 5 2" xfId="50353" xr:uid="{934693D2-1672-4658-924B-1CC8935A578B}"/>
    <cellStyle name="หมายเหตุ 2 2 4 6 6" xfId="31404" xr:uid="{5709D5AB-693F-49D5-B53B-761D5713E42C}"/>
    <cellStyle name="หมายเหตุ 2 2 4 7" xfId="7587" xr:uid="{736A8B11-EC98-4D66-9F87-AB2E7DCEF5C7}"/>
    <cellStyle name="หมายเหตุ 2 2 4 7 2" xfId="12966" xr:uid="{56BFD197-F907-49F6-B170-387C5869D95D}"/>
    <cellStyle name="หมายเหตุ 2 2 4 7 2 2" xfId="37000" xr:uid="{85132BB0-351D-4A94-9986-B5887650513B}"/>
    <cellStyle name="หมายเหตุ 2 2 4 7 3" xfId="17704" xr:uid="{23339BB0-60F2-4007-A4A8-5A84D85112D8}"/>
    <cellStyle name="หมายเหตุ 2 2 4 7 3 2" xfId="41734" xr:uid="{ED6DEE43-0535-4948-812D-50015CF1D17E}"/>
    <cellStyle name="หมายเหตุ 2 2 4 7 4" xfId="22709" xr:uid="{8600EFE9-21B2-4004-B840-36311638FF07}"/>
    <cellStyle name="หมายเหตุ 2 2 4 7 4 2" xfId="46505" xr:uid="{EC592B5A-A2FF-47BC-8C40-C20014803268}"/>
    <cellStyle name="หมายเหตุ 2 2 4 7 5" xfId="27314" xr:uid="{3D33D29B-ED37-47D4-AE33-FAB1CF0C372F}"/>
    <cellStyle name="หมายเหตุ 2 2 4 7 5 2" xfId="51080" xr:uid="{0D5EA5E4-AF40-4714-9BCD-F4EDEC4AD264}"/>
    <cellStyle name="หมายเหตุ 2 2 4 7 6" xfId="32133" xr:uid="{95142365-801E-4595-9254-5AB993B407E6}"/>
    <cellStyle name="หมายเหตุ 2 2 4 8" xfId="8320" xr:uid="{83CA0421-6764-4DD9-A8C3-864C302E43FF}"/>
    <cellStyle name="หมายเหตุ 2 2 4 8 2" xfId="13699" xr:uid="{ACB57774-3E02-4047-AD4B-B551CCF280E6}"/>
    <cellStyle name="หมายเหตุ 2 2 4 8 2 2" xfId="37731" xr:uid="{D89F204D-4618-4C07-BB3E-49E9BD0324FD}"/>
    <cellStyle name="หมายเหตุ 2 2 4 8 3" xfId="18435" xr:uid="{7AAEFBC8-1F6B-41FF-BAF6-A0B1AF67A43E}"/>
    <cellStyle name="หมายเหตุ 2 2 4 8 3 2" xfId="42465" xr:uid="{2998B945-5674-4E2B-8FF4-02B39E299D26}"/>
    <cellStyle name="หมายเหตุ 2 2 4 8 4" xfId="23440" xr:uid="{F64D7038-04D5-4C7B-95B8-7741A461F4D3}"/>
    <cellStyle name="หมายเหตุ 2 2 4 8 4 2" xfId="47227" xr:uid="{D7923E17-4EED-49E1-880A-9B09F4B15517}"/>
    <cellStyle name="หมายเหตุ 2 2 4 8 5" xfId="28036" xr:uid="{C9E66885-71B1-4FBD-84A3-7E92F8AE2246}"/>
    <cellStyle name="หมายเหตุ 2 2 4 8 5 2" xfId="51802" xr:uid="{8DCE9FFD-48F0-4766-8DF1-659B2AAC95D0}"/>
    <cellStyle name="หมายเหตุ 2 2 4 8 6" xfId="32855" xr:uid="{DFA9CF51-D9B9-4211-B6B1-02A8E78E8937}"/>
    <cellStyle name="หมายเหตุ 2 2 4 9" xfId="9537" xr:uid="{5449A571-D687-47E9-A020-D70D1BDE4951}"/>
    <cellStyle name="หมายเหตุ 2 2 4 9 2" xfId="33753" xr:uid="{36D3B7A2-DCB0-4779-9983-3BE9E142A99D}"/>
    <cellStyle name="หมายเหตุ 2 2 40" xfId="54107" xr:uid="{2756BBAE-41A3-43A6-B72A-C5675234A504}"/>
    <cellStyle name="หมายเหตุ 2 2 41" xfId="54111" xr:uid="{3AF4329C-6FF3-4557-8E74-05E9E56F1506}"/>
    <cellStyle name="หมายเหตุ 2 2 42" xfId="54116" xr:uid="{CC5AC437-EBF2-4AAA-B11D-28816C58F076}"/>
    <cellStyle name="หมายเหตุ 2 2 43" xfId="54120" xr:uid="{F9C7B4D1-1B02-4763-99EB-7A473A692766}"/>
    <cellStyle name="หมายเหตุ 2 2 44" xfId="54123" xr:uid="{FEE6EF6D-82A2-45BF-B209-B3F55BA656B0}"/>
    <cellStyle name="หมายเหตุ 2 2 45" xfId="54125" xr:uid="{B8AE218B-6397-4181-A080-F6B343CCD427}"/>
    <cellStyle name="หมายเหตุ 2 2 46" xfId="54127" xr:uid="{AAA78185-7865-4B6A-BAED-F60CB8C5EF44}"/>
    <cellStyle name="หมายเหตุ 2 2 47" xfId="54129" xr:uid="{5CFC2CA2-402E-463D-B543-31B49BBC20AF}"/>
    <cellStyle name="หมายเหตุ 2 2 48" xfId="54131" xr:uid="{669CBB57-9914-40AE-A0C8-91EAF9189E51}"/>
    <cellStyle name="หมายเหตุ 2 2 5" xfId="4225" xr:uid="{AA8ED394-0A04-4EA6-B054-3AF3852EEC42}"/>
    <cellStyle name="หมายเหตุ 2 2 5 10" xfId="24215" xr:uid="{A7290982-662B-4041-8ECD-63CF5834E184}"/>
    <cellStyle name="หมายเหตุ 2 2 5 10 2" xfId="47982" xr:uid="{4FD98DD3-16FF-4102-B743-99E31A41A1BF}"/>
    <cellStyle name="หมายเหตุ 2 2 5 11" xfId="28993" xr:uid="{81F75012-A0C9-4EFA-8C5F-C615016805F0}"/>
    <cellStyle name="หมายเหตุ 2 2 5 2" xfId="5028" xr:uid="{D71119A5-C0CB-49C3-96A9-F92EFEFE7798}"/>
    <cellStyle name="หมายเหตุ 2 2 5 2 2" xfId="10408" xr:uid="{A6A64A66-5C85-45DB-A0B7-6C1A6148D91B}"/>
    <cellStyle name="หมายเหตุ 2 2 5 2 2 2" xfId="34620" xr:uid="{0251F897-0445-4CEA-A4BD-4D389F5CF3F5}"/>
    <cellStyle name="หมายเหตุ 2 2 5 2 3" xfId="15323" xr:uid="{EA80FD81-8178-42AA-8223-6F27D54D226D}"/>
    <cellStyle name="หมายเหตุ 2 2 5 2 3 2" xfId="39353" xr:uid="{12F7B424-2C2B-49A7-8F09-9955403C9705}"/>
    <cellStyle name="หมายเหตุ 2 2 5 2 4" xfId="20557" xr:uid="{F6BAB0FA-25E7-4079-BED2-79FCBC707D98}"/>
    <cellStyle name="หมายเหตุ 2 2 5 2 4 2" xfId="44382" xr:uid="{BFB509EE-A7A7-47BF-AC0A-4CA1819D393F}"/>
    <cellStyle name="หมายเหตุ 2 2 5 2 5" xfId="25191" xr:uid="{F7F3BF37-BE06-4A00-B4BF-B59FC93346D7}"/>
    <cellStyle name="หมายเหตุ 2 2 5 2 5 2" xfId="48957" xr:uid="{B5E2E268-342F-427C-B1F0-438E708F6555}"/>
    <cellStyle name="หมายเหตุ 2 2 5 2 6" xfId="29783" xr:uid="{E95CCEDB-EF44-48FC-BDF9-403D4F76D153}"/>
    <cellStyle name="หมายเหตุ 2 2 5 3" xfId="6134" xr:uid="{1938ECBF-9166-4121-B3AE-045B0F6165A8}"/>
    <cellStyle name="หมายเหตุ 2 2 5 3 2" xfId="11513" xr:uid="{DBD04D2E-FE8C-42BA-8740-2497C3711366}"/>
    <cellStyle name="หมายเหตุ 2 2 5 3 2 2" xfId="35550" xr:uid="{80B1E3F6-44BE-4168-BD68-9EDD29CE529F}"/>
    <cellStyle name="หมายเหตุ 2 2 5 3 3" xfId="16254" xr:uid="{6522CF3A-175B-4AF8-93E1-A0E05FBA8FDD}"/>
    <cellStyle name="หมายเหตุ 2 2 5 3 3 2" xfId="40284" xr:uid="{916C62D3-648F-4C73-97F4-F8C59CB91A16}"/>
    <cellStyle name="หมายเหตุ 2 2 5 3 4" xfId="21302" xr:uid="{B8B47667-3854-4AA9-AC09-AF6D1EBCED29}"/>
    <cellStyle name="หมายเหตุ 2 2 5 3 4 2" xfId="45116" xr:uid="{94C148D6-5954-48B4-BA8D-9D6D58C671FC}"/>
    <cellStyle name="หมายเหตุ 2 2 5 3 5" xfId="25925" xr:uid="{1BD80644-572C-4402-98EC-878397E70B1C}"/>
    <cellStyle name="หมายเหตุ 2 2 5 3 5 2" xfId="49691" xr:uid="{8F511D6A-4F51-4F5E-A387-D202622DBFC0}"/>
    <cellStyle name="หมายเหตุ 2 2 5 3 6" xfId="30701" xr:uid="{9302E57B-1EAD-4EED-9AFE-337A4B417B1F}"/>
    <cellStyle name="หมายเหตุ 2 2 5 4" xfId="6915" xr:uid="{3134E039-C9B3-4CC2-BE24-28F01A9F4896}"/>
    <cellStyle name="หมายเหตุ 2 2 5 4 2" xfId="12294" xr:uid="{E78023EB-5D89-4215-BBE3-35DF1321391E}"/>
    <cellStyle name="หมายเหตุ 2 2 5 4 2 2" xfId="36328" xr:uid="{6BB22030-0A86-4511-817B-F63D456E7F35}"/>
    <cellStyle name="หมายเหตุ 2 2 5 4 3" xfId="17032" xr:uid="{7F1212D1-5AE0-40CF-A2B9-39B747E11CF8}"/>
    <cellStyle name="หมายเหตุ 2 2 5 4 3 2" xfId="41062" xr:uid="{1C24F04A-EA8B-4CE6-9FCC-A775033377E2}"/>
    <cellStyle name="หมายเหตุ 2 2 5 4 4" xfId="22038" xr:uid="{B5B76627-758B-4B11-AAE4-A15CF5EA962B}"/>
    <cellStyle name="หมายเหตุ 2 2 5 4 4 2" xfId="45843" xr:uid="{3F29F6B6-A581-4F3A-8EA1-C1BFF0327D40}"/>
    <cellStyle name="หมายเหตุ 2 2 5 4 5" xfId="26652" xr:uid="{F98B16F0-48A5-495C-842D-0AAF8F373EB2}"/>
    <cellStyle name="หมายเหตุ 2 2 5 4 5 2" xfId="50418" xr:uid="{E3D098D2-0D9F-4473-9D43-03145E24AC2F}"/>
    <cellStyle name="หมายเหตุ 2 2 5 4 6" xfId="31470" xr:uid="{B1881DBC-1981-4E59-AC28-E286E4DB0226}"/>
    <cellStyle name="หมายเหตุ 2 2 5 5" xfId="7654" xr:uid="{45A8E21F-032F-4637-9EB8-23413602B0BC}"/>
    <cellStyle name="หมายเหตุ 2 2 5 5 2" xfId="13033" xr:uid="{2C4460F9-215E-4A1F-86F3-9A6887F5CA98}"/>
    <cellStyle name="หมายเหตุ 2 2 5 5 2 2" xfId="37065" xr:uid="{2623506A-8744-4437-A6F4-5D39EADE816D}"/>
    <cellStyle name="หมายเหตุ 2 2 5 5 3" xfId="17769" xr:uid="{FE06EF48-398B-4CBA-BECB-E4078BD2D784}"/>
    <cellStyle name="หมายเหตุ 2 2 5 5 3 2" xfId="41799" xr:uid="{74999ED1-FF2B-4F92-AFEF-F800B1BEB2B1}"/>
    <cellStyle name="หมายเหตุ 2 2 5 5 4" xfId="22774" xr:uid="{A158AF2F-4611-4F37-BB1A-898D99E23870}"/>
    <cellStyle name="หมายเหตุ 2 2 5 5 4 2" xfId="46570" xr:uid="{9FB8216C-6BAA-4FC0-8C4F-1617DBA545A8}"/>
    <cellStyle name="หมายเหตุ 2 2 5 5 5" xfId="27379" xr:uid="{86BD2FBF-2D33-4BE9-BCF4-5DDF2A176655}"/>
    <cellStyle name="หมายเหตุ 2 2 5 5 5 2" xfId="51145" xr:uid="{3DD77808-17A2-477F-897E-C525863485CF}"/>
    <cellStyle name="หมายเหตุ 2 2 5 5 6" xfId="32198" xr:uid="{6860C890-A5E0-4C8B-93DA-DA3A01999503}"/>
    <cellStyle name="หมายเหตุ 2 2 5 6" xfId="8387" xr:uid="{188E27BD-E81F-4585-A0C8-1D1311848DBE}"/>
    <cellStyle name="หมายเหตุ 2 2 5 6 2" xfId="13766" xr:uid="{413957AD-8F15-4E50-B66D-A9E8BB594FA4}"/>
    <cellStyle name="หมายเหตุ 2 2 5 6 2 2" xfId="37796" xr:uid="{5792811C-40A6-494E-BE91-9A08CCAB28FD}"/>
    <cellStyle name="หมายเหตุ 2 2 5 6 3" xfId="18500" xr:uid="{66F4D717-A3B9-4554-A486-E613894E8235}"/>
    <cellStyle name="หมายเหตุ 2 2 5 6 3 2" xfId="42530" xr:uid="{1A2D01DD-F624-44C6-B4C6-195492A2E989}"/>
    <cellStyle name="หมายเหตุ 2 2 5 6 4" xfId="23505" xr:uid="{5B864F92-4294-4D8F-91EF-551DB6E796B2}"/>
    <cellStyle name="หมายเหตุ 2 2 5 6 4 2" xfId="47292" xr:uid="{DECE3834-E864-48A4-B920-38CB6D5BACD1}"/>
    <cellStyle name="หมายเหตุ 2 2 5 6 5" xfId="28101" xr:uid="{1CD5C60F-216D-4E3E-A8CD-DB05695094D4}"/>
    <cellStyle name="หมายเหตุ 2 2 5 6 5 2" xfId="51867" xr:uid="{ED4C533D-76CD-4EAA-8C88-D5F684A653A2}"/>
    <cellStyle name="หมายเหตุ 2 2 5 6 6" xfId="32920" xr:uid="{DF53695D-A3A7-4239-B012-4BFC20F3F322}"/>
    <cellStyle name="หมายเหตุ 2 2 5 7" xfId="9607" xr:uid="{3650C99B-E17D-481C-A0DC-88CA634AF150}"/>
    <cellStyle name="หมายเหตุ 2 2 5 7 2" xfId="33821" xr:uid="{AA7DE053-AD5A-472B-8DD8-861187A864B5}"/>
    <cellStyle name="หมายเหตุ 2 2 5 8" xfId="14524" xr:uid="{22BA9ABB-0670-42E2-97E9-68F57B95F49F}"/>
    <cellStyle name="หมายเหตุ 2 2 5 8 2" xfId="38554" xr:uid="{B8A51929-AAFB-404A-BF3A-BAE24104B800}"/>
    <cellStyle name="หมายเหตุ 2 2 5 9" xfId="19498" xr:uid="{B7391F70-B7F0-413A-A343-B59B398BBF22}"/>
    <cellStyle name="หมายเหตุ 2 2 5 9 2" xfId="43337" xr:uid="{A0ACCC6D-71AD-439A-8208-01EDDDC33355}"/>
    <cellStyle name="หมายเหตุ 2 2 6" xfId="4449" xr:uid="{BB754690-9902-47FF-BE56-254125C51CFC}"/>
    <cellStyle name="หมายเหตุ 2 2 6 10" xfId="24413" xr:uid="{BADE7B86-018B-4666-99D4-3CAD7DDE48F4}"/>
    <cellStyle name="หมายเหตุ 2 2 6 10 2" xfId="48179" xr:uid="{4CB4C5EA-EBB3-4747-8B2B-850DD40F5941}"/>
    <cellStyle name="หมายเหตุ 2 2 6 11" xfId="29214" xr:uid="{58DE3AD3-DBDF-4285-B5D8-0576CEEE85D9}"/>
    <cellStyle name="หมายเหตุ 2 2 6 2" xfId="5252" xr:uid="{58618C3C-E3E7-43AD-9146-AD49A771C942}"/>
    <cellStyle name="หมายเหตุ 2 2 6 2 2" xfId="10632" xr:uid="{9BE2ED27-2EC0-4D11-80E8-4ACBDEF9F5CD}"/>
    <cellStyle name="หมายเหตุ 2 2 6 2 2 2" xfId="34844" xr:uid="{047079F1-311C-4B71-831B-59A753075662}"/>
    <cellStyle name="หมายเหตุ 2 2 6 2 3" xfId="15547" xr:uid="{1130B2C2-E211-438C-9DE1-63B1412316ED}"/>
    <cellStyle name="หมายเหตุ 2 2 6 2 3 2" xfId="39577" xr:uid="{BA0E83BE-22FC-4454-8187-7383A694006B}"/>
    <cellStyle name="หมายเหตุ 2 2 6 2 4" xfId="20781" xr:uid="{A49A9194-B1BE-4091-B149-D8F2C78AFDBA}"/>
    <cellStyle name="หมายเหตุ 2 2 6 2 4 2" xfId="44603" xr:uid="{3B59A10B-47E6-4B1A-8F8B-9B80FDC685BE}"/>
    <cellStyle name="หมายเหตุ 2 2 6 2 5" xfId="25412" xr:uid="{12DBA763-244B-4065-97DA-C419B24697FB}"/>
    <cellStyle name="หมายเหตุ 2 2 6 2 5 2" xfId="49178" xr:uid="{38B3DEE6-8EC9-424B-BABB-E3CFEE7A25AC}"/>
    <cellStyle name="หมายเหตุ 2 2 6 2 6" xfId="30004" xr:uid="{3A8CB614-68B4-42BD-A812-023DB08DCD33}"/>
    <cellStyle name="หมายเหตุ 2 2 6 3" xfId="6358" xr:uid="{12C9B200-872F-4853-BC94-BF009BFD6696}"/>
    <cellStyle name="หมายเหตุ 2 2 6 3 2" xfId="11737" xr:uid="{A5CD8E9C-9ACA-46F9-BC31-BA1435AE2E8D}"/>
    <cellStyle name="หมายเหตุ 2 2 6 3 2 2" xfId="35774" xr:uid="{FBAE973D-99CF-4F3D-9C9E-F0939DC9CB0C}"/>
    <cellStyle name="หมายเหตุ 2 2 6 3 3" xfId="16478" xr:uid="{BC36C762-CA31-44C5-B88F-47B019A64FC6}"/>
    <cellStyle name="หมายเหตุ 2 2 6 3 3 2" xfId="40508" xr:uid="{B3A4B105-7AA3-4979-81E1-C3BBF31F274B}"/>
    <cellStyle name="หมายเหตุ 2 2 6 3 4" xfId="21526" xr:uid="{8EB136A8-764D-40DD-8414-5B6A678AFA07}"/>
    <cellStyle name="หมายเหตุ 2 2 6 3 4 2" xfId="45337" xr:uid="{8BF1BF34-554F-4C82-91D7-F82A4823DF75}"/>
    <cellStyle name="หมายเหตุ 2 2 6 3 5" xfId="26146" xr:uid="{5137D1D1-FB8A-4992-BEFB-D0D327056C31}"/>
    <cellStyle name="หมายเหตุ 2 2 6 3 5 2" xfId="49912" xr:uid="{AEDCD9C1-C00C-4844-8481-0377242D8A50}"/>
    <cellStyle name="หมายเหตุ 2 2 6 3 6" xfId="30922" xr:uid="{2B7AD21C-1E0D-41EC-98C8-A3DD26ACFBFF}"/>
    <cellStyle name="หมายเหตุ 2 2 6 4" xfId="7139" xr:uid="{75ED1179-1382-49FF-B0E8-DA1BF3F3160C}"/>
    <cellStyle name="หมายเหตุ 2 2 6 4 2" xfId="12518" xr:uid="{53002D02-7B2C-4F57-8728-A60DD60FA7A2}"/>
    <cellStyle name="หมายเหตุ 2 2 6 4 2 2" xfId="36552" xr:uid="{844B9553-2C81-4D53-8387-D902957DB977}"/>
    <cellStyle name="หมายเหตุ 2 2 6 4 3" xfId="17256" xr:uid="{AB0A0332-6B31-4846-9DB7-39EF07D26427}"/>
    <cellStyle name="หมายเหตุ 2 2 6 4 3 2" xfId="41286" xr:uid="{4DAA77DD-B83A-419F-B8D0-102372FB234C}"/>
    <cellStyle name="หมายเหตุ 2 2 6 4 4" xfId="22262" xr:uid="{A36B6BC3-24CE-4BB1-A4D3-579C09813839}"/>
    <cellStyle name="หมายเหตุ 2 2 6 4 4 2" xfId="46064" xr:uid="{2289D36E-586F-4E61-9D0A-DE2C8EF00394}"/>
    <cellStyle name="หมายเหตุ 2 2 6 4 5" xfId="26873" xr:uid="{25751729-C11C-47C9-8685-633DE080572B}"/>
    <cellStyle name="หมายเหตุ 2 2 6 4 5 2" xfId="50639" xr:uid="{F1BFED72-94AC-4C19-A34F-1CC2FC6F30E7}"/>
    <cellStyle name="หมายเหตุ 2 2 6 4 6" xfId="31691" xr:uid="{AE09A135-FFD2-4608-8A93-188AE83FDF91}"/>
    <cellStyle name="หมายเหตุ 2 2 6 5" xfId="7878" xr:uid="{3BF51BAE-6431-45F9-A7D5-D623B0D85874}"/>
    <cellStyle name="หมายเหตุ 2 2 6 5 2" xfId="13257" xr:uid="{C9C0239D-DEE6-42C3-9D26-A6036989FBF1}"/>
    <cellStyle name="หมายเหตุ 2 2 6 5 2 2" xfId="37289" xr:uid="{8F0FEC61-8A81-4BB6-9036-B5553054076C}"/>
    <cellStyle name="หมายเหตุ 2 2 6 5 3" xfId="17993" xr:uid="{72F08314-86EB-4952-99A4-497A60381E09}"/>
    <cellStyle name="หมายเหตุ 2 2 6 5 3 2" xfId="42023" xr:uid="{18ABFB97-3AB6-456D-A311-70B415502B4C}"/>
    <cellStyle name="หมายเหตุ 2 2 6 5 4" xfId="22998" xr:uid="{529CAD09-3C91-4FA5-A159-AE6370281ABF}"/>
    <cellStyle name="หมายเหตุ 2 2 6 5 4 2" xfId="46791" xr:uid="{222CF43F-D7AE-4687-8A11-84222D7266C5}"/>
    <cellStyle name="หมายเหตุ 2 2 6 5 5" xfId="27600" xr:uid="{E192C9A3-64CF-458B-BB36-E93410FDCC40}"/>
    <cellStyle name="หมายเหตุ 2 2 6 5 5 2" xfId="51366" xr:uid="{6CCA1DD4-1430-4E48-A9CD-172D8F0C35DB}"/>
    <cellStyle name="หมายเหตุ 2 2 6 5 6" xfId="32419" xr:uid="{74914124-9540-4CA1-95AB-7864520BBB83}"/>
    <cellStyle name="หมายเหตุ 2 2 6 6" xfId="8611" xr:uid="{590FD26A-71AE-43F5-BFB7-F35F734B1B5D}"/>
    <cellStyle name="หมายเหตุ 2 2 6 6 2" xfId="13990" xr:uid="{72090388-9F00-415A-A77C-325A6C2342E6}"/>
    <cellStyle name="หมายเหตุ 2 2 6 6 2 2" xfId="38020" xr:uid="{7ECC0C03-CCD1-4627-8C3F-BEE601E41442}"/>
    <cellStyle name="หมายเหตุ 2 2 6 6 3" xfId="18724" xr:uid="{1193C962-D72A-4B93-B7C0-4810A97A7773}"/>
    <cellStyle name="หมายเหตุ 2 2 6 6 3 2" xfId="42754" xr:uid="{900D7AD1-7FDC-4166-9FFE-33E27BFDFD75}"/>
    <cellStyle name="หมายเหตุ 2 2 6 6 4" xfId="23729" xr:uid="{12F2F1F4-BA58-4258-9C1F-241ABA3ECFAE}"/>
    <cellStyle name="หมายเหตุ 2 2 6 6 4 2" xfId="47513" xr:uid="{AF353A46-62AD-40B5-B79A-EDED3DF06E93}"/>
    <cellStyle name="หมายเหตุ 2 2 6 6 5" xfId="28322" xr:uid="{651AD3AF-D11F-4CBA-9BB4-0CCE7AC91E9C}"/>
    <cellStyle name="หมายเหตุ 2 2 6 6 5 2" xfId="52088" xr:uid="{2FBEA537-391A-430F-B01C-DA4D63993728}"/>
    <cellStyle name="หมายเหตุ 2 2 6 6 6" xfId="33141" xr:uid="{CFDF5D9C-B987-414C-862C-CADB024A6A4C}"/>
    <cellStyle name="หมายเหตุ 2 2 6 7" xfId="9831" xr:uid="{9606EF71-9597-4CA2-84FE-05D715A66620}"/>
    <cellStyle name="หมายเหตุ 2 2 6 7 2" xfId="34045" xr:uid="{A2499477-6EA8-4E36-AB02-799E2FB542D8}"/>
    <cellStyle name="หมายเหตุ 2 2 6 8" xfId="14748" xr:uid="{59A29A8C-11B9-41B9-B5E3-13A83372E0FF}"/>
    <cellStyle name="หมายเหตุ 2 2 6 8 2" xfId="38778" xr:uid="{7330D5D5-DE69-4CA0-B57B-4285EA2514CB}"/>
    <cellStyle name="หมายเหตุ 2 2 6 9" xfId="19722" xr:uid="{1021D627-6FC6-4674-84D7-2B2921F237A2}"/>
    <cellStyle name="หมายเหตุ 2 2 6 9 2" xfId="43558" xr:uid="{3DD147E2-F0CD-4FBB-BC62-C9DF80E6089D}"/>
    <cellStyle name="หมายเหตุ 2 2 7" xfId="4752" xr:uid="{7CB40D3E-3612-43E2-972D-F76CD491EF61}"/>
    <cellStyle name="หมายเหตุ 2 2 7 2" xfId="10132" xr:uid="{91AB8D8A-1340-4A62-BE6B-9F9FACB7EDB4}"/>
    <cellStyle name="หมายเหตุ 2 2 7 2 2" xfId="34346" xr:uid="{85780D57-86C0-48DF-8448-F23B7192210C}"/>
    <cellStyle name="หมายเหตุ 2 2 7 3" xfId="15049" xr:uid="{083C048B-B91C-4738-8090-9A646B6EC057}"/>
    <cellStyle name="หมายเหตุ 2 2 7 3 2" xfId="39079" xr:uid="{19162FAF-DA0F-4303-A050-E4641ACFDBCE}"/>
    <cellStyle name="หมายเหตุ 2 2 7 4" xfId="20277" xr:uid="{3F7D0F6A-C046-4B7C-8E06-A7E3348AB071}"/>
    <cellStyle name="หมายเหตุ 2 2 7 4 2" xfId="44105" xr:uid="{E8AA111F-EE90-4277-B49F-CBD668E75B7C}"/>
    <cellStyle name="หมายเหตุ 2 2 7 5" xfId="24914" xr:uid="{DA9743F0-09C7-4705-B7C6-632F5B4A6CFB}"/>
    <cellStyle name="หมายเหตุ 2 2 7 5 2" xfId="48680" xr:uid="{33EE0BE9-20DC-4728-B71B-0DD143BE49F5}"/>
    <cellStyle name="หมายเหตุ 2 2 7 6" xfId="29512" xr:uid="{621B7107-25CA-4BC8-B994-F59F08D2D0FE}"/>
    <cellStyle name="หมายเหตุ 2 2 8" xfId="5845" xr:uid="{5C08D213-2347-4627-92AA-DE8B743E43A7}"/>
    <cellStyle name="หมายเหตุ 2 2 8 2" xfId="11224" xr:uid="{9DA26E9D-D576-49B7-9384-5529FA27FE05}"/>
    <cellStyle name="หมายเหตุ 2 2 8 2 2" xfId="35274" xr:uid="{BD4C52E1-6480-4D63-8E99-DCA9289974E9}"/>
    <cellStyle name="หมายเหตุ 2 2 8 3" xfId="15978" xr:uid="{B33ED327-CF0A-4CF1-847D-476A452F7A65}"/>
    <cellStyle name="หมายเหตุ 2 2 8 3 2" xfId="40008" xr:uid="{BD004E5D-03B6-4874-A41E-FE14C54F3F05}"/>
    <cellStyle name="หมายเหตุ 2 2 8 4" xfId="21023" xr:uid="{34EBC918-80AD-44D0-98E5-1BCDCD7BB44E}"/>
    <cellStyle name="หมายเหตุ 2 2 8 4 2" xfId="44840" xr:uid="{C76CD01B-45BB-4973-8347-9E57868AE36C}"/>
    <cellStyle name="หมายเหตุ 2 2 8 5" xfId="25649" xr:uid="{1E7145E6-B3E5-4D81-B4D6-27D070167CD3}"/>
    <cellStyle name="หมายเหตุ 2 2 8 5 2" xfId="49415" xr:uid="{0884E690-86D0-4AD3-9451-5FD6EBB74995}"/>
    <cellStyle name="หมายเหตุ 2 2 8 6" xfId="30428" xr:uid="{0B5E5909-5425-4C70-973B-68F1429A421A}"/>
    <cellStyle name="หมายเหตุ 2 2 9" xfId="6635" xr:uid="{A4232835-FA0A-4FFB-B5A8-555049D25425}"/>
    <cellStyle name="หมายเหตุ 2 2 9 2" xfId="12014" xr:uid="{5ECF41BD-3FF8-46C7-91EA-B257F81BB867}"/>
    <cellStyle name="หมายเหตุ 2 2 9 2 2" xfId="36050" xr:uid="{B8C8F25F-D091-4B19-A1CA-ACB1AE217A26}"/>
    <cellStyle name="หมายเหตุ 2 2 9 3" xfId="16754" xr:uid="{06DD9815-2069-4FC2-BEB1-05B40A58AC8D}"/>
    <cellStyle name="หมายเหตุ 2 2 9 3 2" xfId="40784" xr:uid="{B74C7A1E-9CF4-4533-BFC3-DD1CD603FE39}"/>
    <cellStyle name="หมายเหตุ 2 2 9 4" xfId="21761" xr:uid="{0AA691DC-176A-4280-B020-55CD26A6939A}"/>
    <cellStyle name="หมายเหตุ 2 2 9 4 2" xfId="45569" xr:uid="{62B0C93B-81F0-4A2B-91C1-FF123EC018C1}"/>
    <cellStyle name="หมายเหตุ 2 2 9 5" xfId="26378" xr:uid="{EA2FE5C6-B13F-4EC4-A95D-256E9A62B598}"/>
    <cellStyle name="หมายเหตุ 2 2 9 5 2" xfId="50144" xr:uid="{F1C89B0E-7DA6-4685-9152-5877FA54B4F5}"/>
    <cellStyle name="หมายเหตุ 2 2 9 6" xfId="31195" xr:uid="{493B8803-68C6-47E0-B76D-ABA81997179A}"/>
    <cellStyle name="หมายเหตุ 2 3" xfId="2329" xr:uid="{00000000-0005-0000-0000-00001C090000}"/>
    <cellStyle name="หมายเหตุ 2 3 10" xfId="53956" xr:uid="{39D1F524-9A85-419F-8F2A-119D99D143D4}"/>
    <cellStyle name="หมายเหตุ 2 3 11" xfId="53961" xr:uid="{38375978-2229-41F2-98CB-9496805CF04A}"/>
    <cellStyle name="หมายเหตุ 2 3 12" xfId="53973" xr:uid="{E58A3CD2-A921-48C2-AF9F-E8882BCC4A5C}"/>
    <cellStyle name="หมายเหตุ 2 3 13" xfId="53982" xr:uid="{59208765-692E-4661-A5C4-4BD2C44BD152}"/>
    <cellStyle name="หมายเหตุ 2 3 14" xfId="53985" xr:uid="{AD57B46F-3C9F-4238-9DEF-4377062C5795}"/>
    <cellStyle name="หมายเหตุ 2 3 15" xfId="53998" xr:uid="{FA63ADB4-004C-4CBD-A7F5-3075344E454F}"/>
    <cellStyle name="หมายเหตุ 2 3 16" xfId="54004" xr:uid="{BEA0B5FC-3999-4FA4-A205-F2898CC028C4}"/>
    <cellStyle name="หมายเหตุ 2 3 17" xfId="54009" xr:uid="{DBD8D6D3-3136-4FDD-B16F-D37231F1804C}"/>
    <cellStyle name="หมายเหตุ 2 3 18" xfId="54022" xr:uid="{A5ACC7AC-9722-4590-9356-E2E74E434B52}"/>
    <cellStyle name="หมายเหตุ 2 3 19" xfId="54028" xr:uid="{52702E09-0874-43B8-9E96-EF2461CF4B4D}"/>
    <cellStyle name="หมายเหตุ 2 3 2" xfId="2611" xr:uid="{A0C24DDD-614E-4ACA-985E-32AAF6ECB35B}"/>
    <cellStyle name="หมายเหตุ 2 3 2 2" xfId="9161" xr:uid="{9D513943-7058-4A18-AC26-7F5FC3412E5B}"/>
    <cellStyle name="หมายเหตุ 2 3 2 3" xfId="33485" xr:uid="{7AE6F1DA-53FA-4963-A94C-7D0D7ECDC373}"/>
    <cellStyle name="หมายเหตุ 2 3 20" xfId="54035" xr:uid="{53AAFF98-BCCA-4025-A5C3-E04EA184F7F5}"/>
    <cellStyle name="หมายเหตุ 2 3 21" xfId="54043" xr:uid="{B2ADFFEB-961C-43AD-A52E-1BEC53591DD8}"/>
    <cellStyle name="หมายเหตุ 2 3 22" xfId="54049" xr:uid="{984AB762-BCAC-48DD-BBCF-A7C2BF583FAC}"/>
    <cellStyle name="หมายเหตุ 2 3 23" xfId="54060" xr:uid="{192CCEA5-3408-4865-BDAD-0DCED353FB8D}"/>
    <cellStyle name="หมายเหตุ 2 3 24" xfId="54066" xr:uid="{50F7C79C-201B-4C94-AF40-BE838550D639}"/>
    <cellStyle name="หมายเหตุ 2 3 25" xfId="54073" xr:uid="{2E2BB09C-90FA-495E-B9BB-C2A060800940}"/>
    <cellStyle name="หมายเหตุ 2 3 26" xfId="54079" xr:uid="{EE3C1E03-1769-4E20-95A7-7521E15764E6}"/>
    <cellStyle name="หมายเหตุ 2 3 27" xfId="54085" xr:uid="{FBF46212-F98F-4C53-8DA4-DD2BEF58BDB3}"/>
    <cellStyle name="หมายเหตุ 2 3 28" xfId="54091" xr:uid="{4E5EDEB1-24C2-4CB9-8E3A-5828586B527B}"/>
    <cellStyle name="หมายเหตุ 2 3 29" xfId="54098" xr:uid="{02FD875A-D92A-4BEE-8A27-6CF77A8881FD}"/>
    <cellStyle name="หมายเหตุ 2 3 3" xfId="14206" xr:uid="{62F7094D-8D48-420B-9AA0-CDA04D4B4AD2}"/>
    <cellStyle name="หมายเหตุ 2 3 3 2" xfId="38236" xr:uid="{536CB548-E526-4D6F-A0C9-E1E08A7C6BC7}"/>
    <cellStyle name="หมายเหตุ 2 3 30" xfId="54102" xr:uid="{35AE795D-275C-43C6-8E97-2B8FD721E8DD}"/>
    <cellStyle name="หมายเหตุ 2 3 31" xfId="54108" xr:uid="{D46B3756-7C37-43D4-B5F0-222DCC574762}"/>
    <cellStyle name="หมายเหตุ 2 3 32" xfId="54112" xr:uid="{E976ADBC-126E-4187-AED1-CD0CE0368DC2}"/>
    <cellStyle name="หมายเหตุ 2 3 33" xfId="54117" xr:uid="{75F93E3D-7856-46BE-9C7B-248B154B1DA2}"/>
    <cellStyle name="หมายเหตุ 2 3 34" xfId="54121" xr:uid="{98B7639A-D06D-4984-8446-2910FB833C3E}"/>
    <cellStyle name="หมายเหตุ 2 3 35" xfId="54124" xr:uid="{F0FFB52B-A9E3-4B3A-BED9-EDE64BE09444}"/>
    <cellStyle name="หมายเหตุ 2 3 36" xfId="54126" xr:uid="{983E20FC-DA5C-44D5-9140-148DD4B4BC53}"/>
    <cellStyle name="หมายเหตุ 2 3 37" xfId="54128" xr:uid="{7909BAF2-CC4D-4A06-AC4E-65FAC03EA1C9}"/>
    <cellStyle name="หมายเหตุ 2 3 38" xfId="54130" xr:uid="{CCE01A5B-7120-4980-A148-1A3E349B9BEF}"/>
    <cellStyle name="หมายเหตุ 2 3 39" xfId="54132" xr:uid="{126BABB3-CA71-498A-82AC-06A940326E3E}"/>
    <cellStyle name="หมายเหตุ 2 3 4" xfId="20161" xr:uid="{A5337B46-3201-4F26-82EE-AC98A69C1A1F}"/>
    <cellStyle name="หมายเหตุ 2 3 4 2" xfId="43989" xr:uid="{BFB14569-D0A0-43BA-A789-14E3E0B11D12}"/>
    <cellStyle name="หมายเหตุ 2 3 5" xfId="24798" xr:uid="{DB8CF701-4704-48A6-8AB3-D94F879D4F01}"/>
    <cellStyle name="หมายเหตุ 2 3 5 2" xfId="48564" xr:uid="{8053029F-BF34-412F-9E78-BE67FCF90D6D}"/>
    <cellStyle name="หมายเหตุ 2 3 6" xfId="3776" xr:uid="{BBA491F1-9B92-4273-9622-D57DE8F5EA86}"/>
    <cellStyle name="หมายเหตุ 2 3 7" xfId="28676" xr:uid="{5E8C7E33-C5E6-44DB-8EE0-EDF86BA3ACF7}"/>
    <cellStyle name="หมายเหตุ 2 3 8" xfId="53740" xr:uid="{62E40C9A-4738-4C2C-826B-98EA7A428C9F}"/>
    <cellStyle name="หมายเหตุ 2 3 9" xfId="53949" xr:uid="{B96203B4-9600-4728-B6D3-AE8C3643C809}"/>
    <cellStyle name="หมายเหตุ 2 4" xfId="2879" xr:uid="{5D6A83A9-B263-4213-8C69-2AA2F31F3B29}"/>
    <cellStyle name="หมายเหตุ 2 4 2" xfId="3198" xr:uid="{490D303D-4588-4C11-B06E-4D6F2F8CCD35}"/>
    <cellStyle name="หมายเหตุ 2 4 2 2" xfId="10087" xr:uid="{AA6D03BE-811D-4B8F-B74C-6478A5ADD89C}"/>
    <cellStyle name="หมายเหตุ 2 4 2 3" xfId="34301" xr:uid="{56E2E496-1114-4D85-A633-AA6CED8E1EC6}"/>
    <cellStyle name="หมายเหตุ 2 4 3" xfId="15004" xr:uid="{FD66F6C4-FF2B-4E30-9CB2-911D86F2367E}"/>
    <cellStyle name="หมายเหตุ 2 4 3 2" xfId="39034" xr:uid="{B8881877-E8A2-43E8-9B9C-E7025FF1123E}"/>
    <cellStyle name="หมายเหตุ 2 4 4" xfId="20184" xr:uid="{823F64A6-9E9F-4B35-A1A3-EDB31A6FA627}"/>
    <cellStyle name="หมายเหตุ 2 4 4 2" xfId="44012" xr:uid="{E1FAEA01-3758-4417-94F2-60DDE7A38A08}"/>
    <cellStyle name="หมายเหตุ 2 4 5" xfId="24821" xr:uid="{F4D6F490-B85C-4B90-9516-2C44AA08D351}"/>
    <cellStyle name="หมายเหตุ 2 4 5 2" xfId="48587" xr:uid="{B79A73FD-9E64-4CC9-BDD1-E7D4978B5962}"/>
    <cellStyle name="หมายเหตุ 2 4 6" xfId="4707" xr:uid="{010B5484-5511-471D-9D58-47A50CDC30A5}"/>
    <cellStyle name="หมายเหตุ 2 4 7" xfId="29467" xr:uid="{08B5A6B3-E06A-400A-9CB5-C9D6FD1E27CE}"/>
    <cellStyle name="หมายเหตุ 2 5" xfId="2624" xr:uid="{53559B98-681F-49EB-BC90-9765C5FA308B}"/>
    <cellStyle name="หมายเหตุ 2 5 2" xfId="11051" xr:uid="{68772686-7A9F-4256-B829-E56F9ED16487}"/>
    <cellStyle name="หมายเหตุ 2 5 2 2" xfId="35198" xr:uid="{1D3EB571-45F9-4F27-9978-52187C2FCA86}"/>
    <cellStyle name="หมายเหตุ 2 5 3" xfId="15902" xr:uid="{BB07DD78-B0C3-4A0B-A17F-2F28EBE627D4}"/>
    <cellStyle name="หมายเหตุ 2 5 3 2" xfId="39932" xr:uid="{760E6D4E-E795-43DA-BA83-67CD213905B4}"/>
    <cellStyle name="หมายเหตุ 2 5 4" xfId="19977" xr:uid="{9F0C5AEC-807B-43F6-B36B-85B1180E30FC}"/>
    <cellStyle name="หมายเหตุ 2 5 4 2" xfId="43808" xr:uid="{407D85C9-F9D5-4F49-9B7D-04355FD0A5BD}"/>
    <cellStyle name="หมายเหตุ 2 5 5" xfId="24655" xr:uid="{CB31BE13-7144-45CE-B09B-7F9192CB9A7F}"/>
    <cellStyle name="หมายเหตุ 2 5 5 2" xfId="48421" xr:uid="{C80287CC-28A7-4729-9168-B5766A504927}"/>
    <cellStyle name="หมายเหตุ 2 5 6" xfId="5672" xr:uid="{73386984-6665-4F19-B787-86437C023CC6}"/>
    <cellStyle name="หมายเหตุ 2 5 7" xfId="30354" xr:uid="{7D154AFF-E803-4EFE-9820-8971BFB12254}"/>
    <cellStyle name="หมายเหตุ 2 6" xfId="5506" xr:uid="{48AE0CF5-9F83-4ABA-9C24-F06049F3D379}"/>
    <cellStyle name="หมายเหตุ 2 6 2" xfId="10886" xr:uid="{A763E360-62B3-4812-94FB-9F81F1F468D4}"/>
    <cellStyle name="หมายเหตุ 2 6 2 2" xfId="35080" xr:uid="{89C3B0BB-614C-4487-9597-A01062ED9F46}"/>
    <cellStyle name="หมายเหตุ 2 6 3" xfId="15783" xr:uid="{1F6795A0-278D-4515-AF2A-75A630660DD5}"/>
    <cellStyle name="หมายเหตุ 2 6 3 2" xfId="39813" xr:uid="{3BB3886C-286B-4A9B-85DD-F33BB6FDEB48}"/>
    <cellStyle name="หมายเหตุ 2 6 4" xfId="20117" xr:uid="{6D7139A8-F8A6-473B-A458-F3C8D87CD2AB}"/>
    <cellStyle name="หมายเหตุ 2 6 4 2" xfId="43946" xr:uid="{B96B11F0-122C-42A5-BF9D-E04E1EF9C9D3}"/>
    <cellStyle name="หมายเหตุ 2 6 5" xfId="24765" xr:uid="{6F573590-4776-4DDC-9F69-54A2A3AA8060}"/>
    <cellStyle name="หมายเหตุ 2 6 5 2" xfId="48531" xr:uid="{AB7A8559-7E3D-4CF9-A0EC-32EF578D9424}"/>
    <cellStyle name="หมายเหตุ 2 6 6" xfId="30237" xr:uid="{2CC22F85-5513-4619-8A4E-DDFF98A69125}"/>
    <cellStyle name="หมายเหตุ 2 7" xfId="6610" xr:uid="{5FD85DE6-25B9-4D23-B21F-63674DEC2B27}"/>
    <cellStyle name="หมายเหตุ 2 7 2" xfId="11989" xr:uid="{C4DE924F-2FF0-4197-BF2D-DDF71D37C566}"/>
    <cellStyle name="หมายเหตุ 2 7 2 2" xfId="36025" xr:uid="{33ADCAD3-5579-487D-87A3-44B2A251A082}"/>
    <cellStyle name="หมายเหตุ 2 7 3" xfId="16729" xr:uid="{EE868C1E-72CC-4174-80AA-6675147BF47D}"/>
    <cellStyle name="หมายเหตุ 2 7 3 2" xfId="40759" xr:uid="{BD32F5DB-C15E-46C3-9261-BF72D8E7E1C2}"/>
    <cellStyle name="หมายเหตุ 2 7 4" xfId="20014" xr:uid="{ADD768E7-6B7F-4864-84F0-2E04CD2EE1CB}"/>
    <cellStyle name="หมายเหตุ 2 7 4 2" xfId="43844" xr:uid="{49D717D3-CA67-4089-B055-742B18C844CD}"/>
    <cellStyle name="หมายเหตุ 2 7 5" xfId="24689" xr:uid="{E4F232D1-832A-422A-949D-54FFB17A8D8B}"/>
    <cellStyle name="หมายเหตุ 2 7 5 2" xfId="48455" xr:uid="{8614FFB1-064C-4F49-98E6-611B91BA169A}"/>
    <cellStyle name="หมายเหตุ 2 7 6" xfId="31170" xr:uid="{0D348CE4-A284-479C-9839-CA9E51A907B0}"/>
    <cellStyle name="หมายเหตุ 2 8" xfId="5637" xr:uid="{1E1BA909-6DC9-4C79-9184-BECF2FCA4D96}"/>
    <cellStyle name="หมายเหตุ 2 8 2" xfId="11016" xr:uid="{22225E69-D3D0-4677-B10D-55D394638733}"/>
    <cellStyle name="หมายเหตุ 2 8 2 2" xfId="35168" xr:uid="{594FE713-5B1B-4180-A8D2-186B9E1CBCAF}"/>
    <cellStyle name="หมายเหตุ 2 8 3" xfId="15872" xr:uid="{00CD6875-70BF-4792-B5AA-AD2374B9595A}"/>
    <cellStyle name="หมายเหตุ 2 8 3 2" xfId="39902" xr:uid="{13763EED-D10C-4041-B28F-87DC88A41FCA}"/>
    <cellStyle name="หมายเหตุ 2 8 4" xfId="30325" xr:uid="{B11F6A8A-0217-46B4-A274-62D4FD6BF54C}"/>
    <cellStyle name="หมายเหตุ 2 9" xfId="8988" xr:uid="{42276BC3-25E4-4E13-8428-BC3F86F9BB7E}"/>
    <cellStyle name="หมายเหตุ 2 9 2" xfId="33398" xr:uid="{AFADDAF4-28C0-4103-AF4F-0D75C3F4C695}"/>
    <cellStyle name="หมายเหตุ 3" xfId="2330" xr:uid="{00000000-0005-0000-0000-00001D090000}"/>
    <cellStyle name="หมายเหตุ 3 10" xfId="5505" xr:uid="{71BCA335-869F-40B3-82AB-10B039E6DD92}"/>
    <cellStyle name="หมายเหตุ 3 10 2" xfId="10885" xr:uid="{B253A6CC-C10F-481B-822C-54513BF1D63F}"/>
    <cellStyle name="หมายเหตุ 3 10 2 2" xfId="35079" xr:uid="{D5A3449D-20BA-4B7C-AE69-D50EC3DF0200}"/>
    <cellStyle name="หมายเหตุ 3 10 3" xfId="15782" xr:uid="{BABDEBCE-A605-4B77-818B-599C5E25BC2E}"/>
    <cellStyle name="หมายเหตุ 3 10 3 2" xfId="39812" xr:uid="{55E792AA-CA43-4604-B344-7F5CF88AAB7E}"/>
    <cellStyle name="หมายเหตุ 3 10 4" xfId="20228" xr:uid="{4BFE4576-3CBD-4358-837A-623725016D55}"/>
    <cellStyle name="หมายเหตุ 3 10 4 2" xfId="44056" xr:uid="{F40D2166-D095-4EC8-817E-23B6929AC7B9}"/>
    <cellStyle name="หมายเหตุ 3 10 5" xfId="24865" xr:uid="{DB9948BE-D7C8-4E77-9D68-7D8E60FEB841}"/>
    <cellStyle name="หมายเหตุ 3 10 5 2" xfId="48631" xr:uid="{66DD9464-5E76-425F-AC39-50C369037617}"/>
    <cellStyle name="หมายเหตุ 3 10 6" xfId="30236" xr:uid="{620DD162-BF18-49EF-A4E9-6D0EAD1FD61E}"/>
    <cellStyle name="หมายเหตุ 3 11" xfId="6577" xr:uid="{6BC09C82-0C71-4D6D-9192-C5ED996FDC19}"/>
    <cellStyle name="หมายเหตุ 3 11 2" xfId="11956" xr:uid="{4EAAA3A5-7A70-46D5-85E7-088EB394E715}"/>
    <cellStyle name="หมายเหตุ 3 11 2 2" xfId="35993" xr:uid="{F947FD3A-56FE-436B-A746-3569894FF834}"/>
    <cellStyle name="หมายเหตุ 3 11 3" xfId="16697" xr:uid="{40BDB5F9-B6BC-457D-BD24-34B56A2D373B}"/>
    <cellStyle name="หมายเหตุ 3 11 3 2" xfId="40727" xr:uid="{5B62AF84-973B-44C6-A206-E0967E7D1C18}"/>
    <cellStyle name="หมายเหตุ 3 11 4" xfId="19955" xr:uid="{C9A73924-226F-4D04-ACC1-25778603C4BC}"/>
    <cellStyle name="หมายเหตุ 3 11 4 2" xfId="43787" xr:uid="{80C6DC3A-86C7-4B89-BDB2-9621C2AAC204}"/>
    <cellStyle name="หมายเหตุ 3 11 5" xfId="24634" xr:uid="{4527580C-98C7-48BC-9EE3-BFB5CD861C9C}"/>
    <cellStyle name="หมายเหตุ 3 11 5 2" xfId="48400" xr:uid="{189EAF0C-EFE5-4F0B-8931-B07E940FFEFA}"/>
    <cellStyle name="หมายเหตุ 3 11 6" xfId="31138" xr:uid="{7B570FE7-3EE2-405D-9212-CD3224EFDCCA}"/>
    <cellStyle name="หมายเหตุ 3 12" xfId="7352" xr:uid="{29500CE5-64C1-4548-B9D7-0220DD186790}"/>
    <cellStyle name="หมายเหตุ 3 12 2" xfId="12731" xr:uid="{F366B89A-3746-4528-93C1-C0B297CEA7E9}"/>
    <cellStyle name="หมายเหตุ 3 12 2 2" xfId="36765" xr:uid="{704684E9-C9E7-49D8-8ABC-8A31389E5F83}"/>
    <cellStyle name="หมายเหตุ 3 12 3" xfId="17469" xr:uid="{69B2E3C0-A916-428A-9F07-FA7B52CFECBA}"/>
    <cellStyle name="หมายเหตุ 3 12 3 2" xfId="41499" xr:uid="{8D0953FB-E4AC-4C2A-B012-1AC8B7EAFDD6}"/>
    <cellStyle name="หมายเหตุ 3 12 4" xfId="31901" xr:uid="{9DBEAF18-4F0B-425D-83F7-871B8EAC7C12}"/>
    <cellStyle name="หมายเหตุ 3 13" xfId="9002" xr:uid="{AD88DD10-A3FF-433C-96AA-1F1D23B494C2}"/>
    <cellStyle name="หมายเหตุ 3 13 2" xfId="33402" xr:uid="{3914A9E9-3D3C-4FCA-9A28-6074F2252B22}"/>
    <cellStyle name="หมายเหตุ 3 14" xfId="9225" xr:uid="{24CD18A8-EAC1-4E7F-B657-D6E98E4616E3}"/>
    <cellStyle name="หมายเหตุ 3 14 2" xfId="33506" xr:uid="{C90970F5-698D-4D82-99A0-9F1A8786DDD5}"/>
    <cellStyle name="หมายเหตุ 3 15" xfId="19065" xr:uid="{7ABBB072-7FC2-4A43-B603-7060560F77F1}"/>
    <cellStyle name="หมายเหตุ 3 15 2" xfId="43018" xr:uid="{C7D75E2E-52C2-4A1E-967A-AF0D2DEF743A}"/>
    <cellStyle name="หมายเหตุ 3 16" xfId="3454" xr:uid="{69C6E625-0F7A-43DC-9EDE-5C97424C7BD6}"/>
    <cellStyle name="หมายเหตุ 3 17" xfId="3355" xr:uid="{4F51206E-2BCD-4DC1-9405-16E9C31E12A1}"/>
    <cellStyle name="หมายเหตุ 3 2" xfId="3143" xr:uid="{A703E540-FAD5-450F-B786-EFFFDF1562D7}"/>
    <cellStyle name="หมายเหตุ 3 2 10" xfId="7382" xr:uid="{426F0C50-A23A-40C3-9D56-4EE916AD1BB8}"/>
    <cellStyle name="หมายเหตุ 3 2 10 2" xfId="12761" xr:uid="{33214AC7-392B-4E4C-B122-8BB1CD13879B}"/>
    <cellStyle name="หมายเหตุ 3 2 10 2 2" xfId="36795" xr:uid="{E59836A3-C262-4FD8-A1B8-127B2E38ED38}"/>
    <cellStyle name="หมายเหตุ 3 2 10 3" xfId="17499" xr:uid="{13237E7B-B3EC-4ABB-A135-92DC9C0286D2}"/>
    <cellStyle name="หมายเหตุ 3 2 10 3 2" xfId="41529" xr:uid="{C1BFC3E0-2884-4830-9AB4-66366186075E}"/>
    <cellStyle name="หมายเหตุ 3 2 10 4" xfId="22503" xr:uid="{B9F6403B-6AD7-4610-9EC0-B2C1EE2D6598}"/>
    <cellStyle name="หมายเหตุ 3 2 10 4 2" xfId="46302" xr:uid="{BE3C0B9D-A72E-4263-9128-BA611B2976A6}"/>
    <cellStyle name="หมายเหตุ 3 2 10 5" xfId="27111" xr:uid="{6C000F98-BADB-4AE6-8759-FBB2B83196B0}"/>
    <cellStyle name="หมายเหตุ 3 2 10 5 2" xfId="50877" xr:uid="{0D37C2CA-8061-4831-8B12-E0A15AE67C49}"/>
    <cellStyle name="หมายเหตุ 3 2 10 6" xfId="31931" xr:uid="{2CFADFC9-77BE-414F-9F7A-1022EA225793}"/>
    <cellStyle name="หมายเหตุ 3 2 11" xfId="8115" xr:uid="{649E8BD6-0098-4814-ADD3-B150EA3E701F}"/>
    <cellStyle name="หมายเหตุ 3 2 11 2" xfId="13494" xr:uid="{6C9B0335-88A6-4871-9F80-2A24E860D063}"/>
    <cellStyle name="หมายเหตุ 3 2 11 2 2" xfId="37526" xr:uid="{EF986DBE-718A-4AB5-9BB1-A7D4753D60C9}"/>
    <cellStyle name="หมายเหตุ 3 2 11 3" xfId="18230" xr:uid="{4FE9917E-8537-4ED5-8FAB-C8F4F5E749A9}"/>
    <cellStyle name="หมายเหตุ 3 2 11 3 2" xfId="42260" xr:uid="{8DE4E2DA-FE51-42D7-B7A7-895E2961823F}"/>
    <cellStyle name="หมายเหตุ 3 2 11 4" xfId="23235" xr:uid="{DF68C3ED-669E-498A-BA6D-452B843260E6}"/>
    <cellStyle name="หมายเหตุ 3 2 11 4 2" xfId="47025" xr:uid="{EA79A10C-26A2-43B3-99D3-8D5577A92301}"/>
    <cellStyle name="หมายเหตุ 3 2 11 5" xfId="27834" xr:uid="{32B9FA69-3EB6-4C25-8BCA-67BD4716B2F5}"/>
    <cellStyle name="หมายเหตุ 3 2 11 5 2" xfId="51600" xr:uid="{B7D1C0B2-25E9-4E4A-BCE1-14CCC25B7E69}"/>
    <cellStyle name="หมายเหตุ 3 2 11 6" xfId="32653" xr:uid="{4C65E57D-6B38-4DEE-BA53-9118E0702588}"/>
    <cellStyle name="หมายเหตุ 3 2 12" xfId="9329" xr:uid="{1B19B240-90EA-438C-A2A5-6F9B55CAE15A}"/>
    <cellStyle name="หมายเหตุ 3 2 12 2" xfId="33547" xr:uid="{89BE8C8A-ED28-47AF-B020-BFA279C6FC92}"/>
    <cellStyle name="หมายเหตุ 3 2 13" xfId="14254" xr:uid="{E2F910DE-ED1C-47F8-B0B3-3E9B474F0CF5}"/>
    <cellStyle name="หมายเหตุ 3 2 13 2" xfId="38284" xr:uid="{4D03F031-21D3-4D27-91A7-5FBEBEBC1B84}"/>
    <cellStyle name="หมายเหตุ 3 2 14" xfId="19224" xr:uid="{E86F2E85-4263-4B9B-A1B8-D60ADB87157A}"/>
    <cellStyle name="หมายเหตุ 3 2 14 2" xfId="43070" xr:uid="{B5484245-EE9C-4606-A63E-0CA0A146B4A0}"/>
    <cellStyle name="หมายเหตุ 3 2 15" xfId="3943" xr:uid="{DF97C212-E547-44B5-8DDA-D2C35E46CEBB}"/>
    <cellStyle name="หมายเหตุ 3 2 16" xfId="28724" xr:uid="{D82F0980-D1DF-4A55-BAE7-51C7D4572E07}"/>
    <cellStyle name="หมายเหตุ 3 2 2" xfId="3242" xr:uid="{0D176C92-2005-4E21-A59F-43B36678E75A}"/>
    <cellStyle name="หมายเหตุ 3 2 2 10" xfId="14419" xr:uid="{ABBC8389-D687-4F5A-A517-F1C36EBB75B0}"/>
    <cellStyle name="หมายเหตุ 3 2 2 10 2" xfId="38449" xr:uid="{A781ACB5-E4C5-49BC-BC09-34D1EF31A0F1}"/>
    <cellStyle name="หมายเหตุ 3 2 2 11" xfId="19391" xr:uid="{0C3F91EE-3ACD-43F4-92B9-F9B3CBDD0009}"/>
    <cellStyle name="หมายเหตุ 3 2 2 11 2" xfId="43232" xr:uid="{A9A88C7F-CEFA-4FB7-A329-16750D0269A9}"/>
    <cellStyle name="หมายเหตุ 3 2 2 12" xfId="4110" xr:uid="{A28726B7-0CA2-4EE3-80A6-C9BD5F84BB12}"/>
    <cellStyle name="หมายเหตุ 3 2 2 13" xfId="28888" xr:uid="{C0309394-F6B3-4B09-9921-35672A6D54FC}"/>
    <cellStyle name="หมายเหตุ 3 2 2 2" xfId="4393" xr:uid="{71E0DE8E-1079-43AE-895A-73C78CD4DE30}"/>
    <cellStyle name="หมายเหตุ 3 2 2 2 10" xfId="29158" xr:uid="{3E4DF4A4-3867-434C-8167-56676AC2055B}"/>
    <cellStyle name="หมายเหตุ 3 2 2 2 2" xfId="5196" xr:uid="{F52463A4-4625-4FC8-9D20-ED584D8EB4F3}"/>
    <cellStyle name="หมายเหตุ 3 2 2 2 2 2" xfId="10576" xr:uid="{2F9D6A2F-BB66-4F62-99B4-BBEDE383F8E8}"/>
    <cellStyle name="หมายเหตุ 3 2 2 2 2 2 2" xfId="34788" xr:uid="{2CDC5C93-438F-4C78-B2CE-5F339BDA1530}"/>
    <cellStyle name="หมายเหตุ 3 2 2 2 2 3" xfId="15491" xr:uid="{BE509A04-2275-455A-AEEB-C8D33993B4E9}"/>
    <cellStyle name="หมายเหตุ 3 2 2 2 2 3 2" xfId="39521" xr:uid="{A61EA353-9986-43D4-AEDE-9C4093D8797B}"/>
    <cellStyle name="หมายเหตุ 3 2 2 2 2 4" xfId="20725" xr:uid="{D9B215CB-4444-469C-BB21-A865BE0F6236}"/>
    <cellStyle name="หมายเหตุ 3 2 2 2 2 4 2" xfId="44547" xr:uid="{40E677AF-F616-40A4-BECD-06879A83C9B7}"/>
    <cellStyle name="หมายเหตุ 3 2 2 2 2 5" xfId="25356" xr:uid="{0C3F3BED-3026-401B-9A74-DBFB886D0B0F}"/>
    <cellStyle name="หมายเหตุ 3 2 2 2 2 5 2" xfId="49122" xr:uid="{36ACD5AD-1B8B-40AE-8401-267C2F846A3C}"/>
    <cellStyle name="หมายเหตุ 3 2 2 2 2 6" xfId="29948" xr:uid="{734B87EE-863A-4AB3-9783-348DC8FEB892}"/>
    <cellStyle name="หมายเหตุ 3 2 2 2 3" xfId="6302" xr:uid="{2BC42ADF-BA01-41E2-B480-51586C7DDC06}"/>
    <cellStyle name="หมายเหตุ 3 2 2 2 3 2" xfId="11681" xr:uid="{034B60E7-C479-4180-9F9D-9398D31A9AEC}"/>
    <cellStyle name="หมายเหตุ 3 2 2 2 3 2 2" xfId="35718" xr:uid="{48A2F26A-A3CB-432B-94AC-4D2C98FFCB8B}"/>
    <cellStyle name="หมายเหตุ 3 2 2 2 3 3" xfId="16422" xr:uid="{33610800-A5C9-4FEB-AC14-7804F928B0B1}"/>
    <cellStyle name="หมายเหตุ 3 2 2 2 3 3 2" xfId="40452" xr:uid="{5B390474-087B-4FC5-B1A2-89BC16F326B3}"/>
    <cellStyle name="หมายเหตุ 3 2 2 2 3 4" xfId="21470" xr:uid="{30C83765-2524-4517-8C4B-75E59300C182}"/>
    <cellStyle name="หมายเหตุ 3 2 2 2 3 4 2" xfId="45281" xr:uid="{682E7255-039E-4865-95E3-6C94A903FB85}"/>
    <cellStyle name="หมายเหตุ 3 2 2 2 3 5" xfId="26090" xr:uid="{42CCADA4-5AE8-4391-B96F-2DCB530E512B}"/>
    <cellStyle name="หมายเหตุ 3 2 2 2 3 5 2" xfId="49856" xr:uid="{22C7AD61-F3F6-492B-B313-FA1A60CC73C5}"/>
    <cellStyle name="หมายเหตุ 3 2 2 2 3 6" xfId="30866" xr:uid="{1DFC94F0-44AA-41AF-B884-202DE5FDCD4D}"/>
    <cellStyle name="หมายเหตุ 3 2 2 2 4" xfId="7083" xr:uid="{4B547AD9-D5B0-4670-AD26-E85B08C3058F}"/>
    <cellStyle name="หมายเหตุ 3 2 2 2 4 2" xfId="12462" xr:uid="{3A00412E-25F7-4039-AF81-B5CDA7977153}"/>
    <cellStyle name="หมายเหตุ 3 2 2 2 4 2 2" xfId="36496" xr:uid="{1B41510C-ABE0-447B-B19F-247140EE3D0E}"/>
    <cellStyle name="หมายเหตุ 3 2 2 2 4 3" xfId="17200" xr:uid="{10399951-2EA3-4CEB-B443-8A2813630FC0}"/>
    <cellStyle name="หมายเหตุ 3 2 2 2 4 3 2" xfId="41230" xr:uid="{401412A9-7897-441E-B4E0-2033B21EEBE9}"/>
    <cellStyle name="หมายเหตุ 3 2 2 2 4 4" xfId="22206" xr:uid="{DEB7C6BA-76E2-44FE-BCBD-C80A8F77A3FE}"/>
    <cellStyle name="หมายเหตุ 3 2 2 2 4 4 2" xfId="46008" xr:uid="{13402984-9E55-479A-8141-25776881D191}"/>
    <cellStyle name="หมายเหตุ 3 2 2 2 4 5" xfId="26817" xr:uid="{464E9FB5-9D64-4C8D-A853-81FB830F8130}"/>
    <cellStyle name="หมายเหตุ 3 2 2 2 4 5 2" xfId="50583" xr:uid="{99A93BB7-B4C5-4F29-9337-B3F55B5FA5EB}"/>
    <cellStyle name="หมายเหตุ 3 2 2 2 4 6" xfId="31635" xr:uid="{33A6AD2D-DE97-4819-A063-4DA830D1D733}"/>
    <cellStyle name="หมายเหตุ 3 2 2 2 5" xfId="7822" xr:uid="{C4B0F2F0-E57A-47ED-A2AA-AB16B105EBB6}"/>
    <cellStyle name="หมายเหตุ 3 2 2 2 5 2" xfId="13201" xr:uid="{E1042BD9-CE6D-4F64-9D93-FAB6A584BAFC}"/>
    <cellStyle name="หมายเหตุ 3 2 2 2 5 2 2" xfId="37233" xr:uid="{994087D0-F10E-4185-BC15-E2340D6F5321}"/>
    <cellStyle name="หมายเหตุ 3 2 2 2 5 3" xfId="17937" xr:uid="{CB6940A1-429A-40D6-9CA6-ED96DBA39E34}"/>
    <cellStyle name="หมายเหตุ 3 2 2 2 5 3 2" xfId="41967" xr:uid="{C242CCFD-4C68-4C47-9709-7B6F79AB2F55}"/>
    <cellStyle name="หมายเหตุ 3 2 2 2 5 4" xfId="22942" xr:uid="{1E30D13C-F948-471F-93B7-FC8581BF0A06}"/>
    <cellStyle name="หมายเหตุ 3 2 2 2 5 4 2" xfId="46735" xr:uid="{8F60A5D4-788E-4014-85A4-A2B7CC2AC118}"/>
    <cellStyle name="หมายเหตุ 3 2 2 2 5 5" xfId="27544" xr:uid="{6FC540A0-F258-47B8-A2D2-E4C35B0CFD1B}"/>
    <cellStyle name="หมายเหตุ 3 2 2 2 5 5 2" xfId="51310" xr:uid="{C1535B6F-A041-4931-AD9F-1B708990BA91}"/>
    <cellStyle name="หมายเหตุ 3 2 2 2 5 6" xfId="32363" xr:uid="{A860DF1D-2342-4E5F-B996-7E225F86B791}"/>
    <cellStyle name="หมายเหตุ 3 2 2 2 6" xfId="8555" xr:uid="{5DE907FF-86A3-4CF2-B0D4-87BA8E14015A}"/>
    <cellStyle name="หมายเหตุ 3 2 2 2 6 2" xfId="13934" xr:uid="{52DC1198-0507-4F41-84F7-1AC25125D491}"/>
    <cellStyle name="หมายเหตุ 3 2 2 2 6 2 2" xfId="37964" xr:uid="{227989AB-4719-48A2-85D2-1360B0A8B51D}"/>
    <cellStyle name="หมายเหตุ 3 2 2 2 6 3" xfId="18668" xr:uid="{A9FAE0FE-DF81-4007-92B0-BFB28B2E250D}"/>
    <cellStyle name="หมายเหตุ 3 2 2 2 6 3 2" xfId="42698" xr:uid="{874615AD-D7BB-4249-81EC-51DB0CB8065E}"/>
    <cellStyle name="หมายเหตุ 3 2 2 2 6 4" xfId="23673" xr:uid="{9D3F0DE0-CCDA-4DE6-82F0-B342DDA69987}"/>
    <cellStyle name="หมายเหตุ 3 2 2 2 6 4 2" xfId="47457" xr:uid="{48A4C5F7-A9F0-450A-BDA5-2DD98155E67C}"/>
    <cellStyle name="หมายเหตุ 3 2 2 2 6 5" xfId="28266" xr:uid="{6BAB4459-1B42-4A1E-8279-FA8FC0282D3C}"/>
    <cellStyle name="หมายเหตุ 3 2 2 2 6 5 2" xfId="52032" xr:uid="{0F991984-CE33-4425-8D25-C69B23A8B43F}"/>
    <cellStyle name="หมายเหตุ 3 2 2 2 6 6" xfId="33085" xr:uid="{88E93FAB-F3B6-4F3C-B3F6-F3E74D4169A5}"/>
    <cellStyle name="หมายเหตุ 3 2 2 2 7" xfId="9775" xr:uid="{F96291BA-45B4-45CD-A350-930545DF12D8}"/>
    <cellStyle name="หมายเหตุ 3 2 2 2 7 2" xfId="33989" xr:uid="{0DDC3B6D-28DA-49A4-B5C8-63E675F3A1D7}"/>
    <cellStyle name="หมายเหตุ 3 2 2 2 8" xfId="14692" xr:uid="{38B71754-FECF-4EE0-AE11-CF658B952CD2}"/>
    <cellStyle name="หมายเหตุ 3 2 2 2 8 2" xfId="38722" xr:uid="{6BF1B662-F86D-4F19-9948-915F86B23892}"/>
    <cellStyle name="หมายเหตุ 3 2 2 2 9" xfId="19666" xr:uid="{CB84DC47-717E-4DA7-B9EE-7CE07034D132}"/>
    <cellStyle name="หมายเหตุ 3 2 2 2 9 2" xfId="43502" xr:uid="{9B2CFDD8-4727-4C4C-81E2-87B5C28AEFB7}"/>
    <cellStyle name="หมายเหตุ 3 2 2 3" xfId="4617" xr:uid="{B40C67D5-B2DC-4A4E-A9C6-1B99B480BDEC}"/>
    <cellStyle name="หมายเหตุ 3 2 2 3 10" xfId="24570" xr:uid="{248A0358-049A-4D77-BE59-F5A10098D572}"/>
    <cellStyle name="หมายเหตุ 3 2 2 3 10 2" xfId="48336" xr:uid="{B1A3A971-E321-4CA3-9BA1-22C48D468209}"/>
    <cellStyle name="หมายเหตุ 3 2 2 3 11" xfId="29379" xr:uid="{E49BE50D-A49E-4BF5-A95B-FF0440CED51D}"/>
    <cellStyle name="หมายเหตุ 3 2 2 3 2" xfId="5420" xr:uid="{0E32278C-0F86-49E8-9155-5103BE6B727B}"/>
    <cellStyle name="หมายเหตุ 3 2 2 3 2 2" xfId="10800" xr:uid="{F02BA865-46D2-4785-BDFA-0CF99D42292E}"/>
    <cellStyle name="หมายเหตุ 3 2 2 3 2 2 2" xfId="35012" xr:uid="{597929FE-0D1D-417C-AB2A-80205EB3EA9C}"/>
    <cellStyle name="หมายเหตุ 3 2 2 3 2 3" xfId="15715" xr:uid="{33F30B0C-7B5A-4C17-851A-9945CE3B61E7}"/>
    <cellStyle name="หมายเหตุ 3 2 2 3 2 3 2" xfId="39745" xr:uid="{AD14DD31-68A5-4BEC-BF25-BDF7A7D0AE77}"/>
    <cellStyle name="หมายเหตุ 3 2 2 3 2 4" xfId="20949" xr:uid="{65984660-8CBC-408B-8496-15A73E083F2B}"/>
    <cellStyle name="หมายเหตุ 3 2 2 3 2 4 2" xfId="44768" xr:uid="{D293A6A7-02C9-4BE0-B6D8-DE7EBF84F496}"/>
    <cellStyle name="หมายเหตุ 3 2 2 3 2 5" xfId="25577" xr:uid="{63873DE8-A2DD-4CF4-BA5E-B89D8FCB2264}"/>
    <cellStyle name="หมายเหตุ 3 2 2 3 2 5 2" xfId="49343" xr:uid="{D5C81693-FD88-47E3-8152-A8094B677A4F}"/>
    <cellStyle name="หมายเหตุ 3 2 2 3 2 6" xfId="30169" xr:uid="{D5E189FC-1CBF-4B18-BAC2-04CC393EE674}"/>
    <cellStyle name="หมายเหตุ 3 2 2 3 3" xfId="6526" xr:uid="{3CB84BA9-CB03-4721-80E7-08B3B1297B31}"/>
    <cellStyle name="หมายเหตุ 3 2 2 3 3 2" xfId="11905" xr:uid="{D168A179-9D18-4070-91FA-8CAAD3291817}"/>
    <cellStyle name="หมายเหตุ 3 2 2 3 3 2 2" xfId="35942" xr:uid="{5ADB8D5D-C8BD-4E21-945F-F99DB32B8D45}"/>
    <cellStyle name="หมายเหตุ 3 2 2 3 3 3" xfId="16646" xr:uid="{0429491D-BB08-447D-AA0D-8FCAABA4F907}"/>
    <cellStyle name="หมายเหตุ 3 2 2 3 3 3 2" xfId="40676" xr:uid="{11A1C072-775D-4839-B4AC-78206E92D7FB}"/>
    <cellStyle name="หมายเหตุ 3 2 2 3 3 4" xfId="21694" xr:uid="{BC848BD8-8E06-452C-80F7-4365B3943BCB}"/>
    <cellStyle name="หมายเหตุ 3 2 2 3 3 4 2" xfId="45502" xr:uid="{1581E897-6EDC-4566-A737-6497E0703B0E}"/>
    <cellStyle name="หมายเหตุ 3 2 2 3 3 5" xfId="26311" xr:uid="{56EF09F4-0DBC-413B-B234-853D07421B71}"/>
    <cellStyle name="หมายเหตุ 3 2 2 3 3 5 2" xfId="50077" xr:uid="{4747A8BA-6549-4A53-B062-6872B49C0D2E}"/>
    <cellStyle name="หมายเหตุ 3 2 2 3 3 6" xfId="31087" xr:uid="{69B23428-2580-4BAA-BDB0-C4AE3AA3EF9A}"/>
    <cellStyle name="หมายเหตุ 3 2 2 3 4" xfId="7307" xr:uid="{194A31E7-148E-470C-9C8B-8315435CFF3B}"/>
    <cellStyle name="หมายเหตุ 3 2 2 3 4 2" xfId="12686" xr:uid="{8F0DEDF4-B55E-4889-9D56-9178A5A1DC62}"/>
    <cellStyle name="หมายเหตุ 3 2 2 3 4 2 2" xfId="36720" xr:uid="{C512AE5D-E348-4D38-B136-357D9B1D1CDC}"/>
    <cellStyle name="หมายเหตุ 3 2 2 3 4 3" xfId="17424" xr:uid="{4BD1BF9D-5231-4C9F-8D48-720B247C9802}"/>
    <cellStyle name="หมายเหตุ 3 2 2 3 4 3 2" xfId="41454" xr:uid="{35F1E2B4-4219-4CD1-8544-59604B0CE386}"/>
    <cellStyle name="หมายเหตุ 3 2 2 3 4 4" xfId="22430" xr:uid="{1054ACFF-FCA0-4F61-8262-AFC008CD2999}"/>
    <cellStyle name="หมายเหตุ 3 2 2 3 4 4 2" xfId="46229" xr:uid="{974B5B5F-F0E9-4522-90D2-760101D5F8C7}"/>
    <cellStyle name="หมายเหตุ 3 2 2 3 4 5" xfId="27038" xr:uid="{FD6593EB-E653-4CD5-B4EB-41586FA31B6A}"/>
    <cellStyle name="หมายเหตุ 3 2 2 3 4 5 2" xfId="50804" xr:uid="{90C5F8DD-E386-4C97-A10C-63A58C491643}"/>
    <cellStyle name="หมายเหตุ 3 2 2 3 4 6" xfId="31856" xr:uid="{CA1099E3-4493-4C7C-A58F-0006936A9E99}"/>
    <cellStyle name="หมายเหตุ 3 2 2 3 5" xfId="8046" xr:uid="{899666A9-16A7-4CD2-B889-E98D76432C81}"/>
    <cellStyle name="หมายเหตุ 3 2 2 3 5 2" xfId="13425" xr:uid="{333C334C-54FF-4CC3-97E7-632BE192B6E3}"/>
    <cellStyle name="หมายเหตุ 3 2 2 3 5 2 2" xfId="37457" xr:uid="{127EF33B-B77C-41CD-9150-B8B3778E9EF5}"/>
    <cellStyle name="หมายเหตุ 3 2 2 3 5 3" xfId="18161" xr:uid="{0C700B3F-958C-40A6-B862-A099573A3D3B}"/>
    <cellStyle name="หมายเหตุ 3 2 2 3 5 3 2" xfId="42191" xr:uid="{20C0EA5C-2C41-4802-A61D-C97921FCE04B}"/>
    <cellStyle name="หมายเหตุ 3 2 2 3 5 4" xfId="23166" xr:uid="{3B9ED1ED-B6B4-455C-A130-ECB7CF789753}"/>
    <cellStyle name="หมายเหตุ 3 2 2 3 5 4 2" xfId="46956" xr:uid="{4AA66283-0498-4B89-AB85-4E1F8CE424BA}"/>
    <cellStyle name="หมายเหตุ 3 2 2 3 5 5" xfId="27765" xr:uid="{E23E85F5-B4E4-4B7A-B02D-768F75D0B045}"/>
    <cellStyle name="หมายเหตุ 3 2 2 3 5 5 2" xfId="51531" xr:uid="{7EE0A64B-BAF0-46A3-B839-0C4A3145E313}"/>
    <cellStyle name="หมายเหตุ 3 2 2 3 5 6" xfId="32584" xr:uid="{336633E4-3769-4BF6-895A-FF16EA4E72BC}"/>
    <cellStyle name="หมายเหตุ 3 2 2 3 6" xfId="8779" xr:uid="{7890FE94-A78C-42ED-8352-83BD085E50DB}"/>
    <cellStyle name="หมายเหตุ 3 2 2 3 6 2" xfId="14158" xr:uid="{113A7C67-9592-43FE-BEB8-E3BF17A3FDB3}"/>
    <cellStyle name="หมายเหตุ 3 2 2 3 6 2 2" xfId="38188" xr:uid="{F1591699-8962-413A-85E5-8A765CB1633F}"/>
    <cellStyle name="หมายเหตุ 3 2 2 3 6 3" xfId="18892" xr:uid="{D5D3D1C6-EDAC-4F90-8F3D-F74CCF85AB34}"/>
    <cellStyle name="หมายเหตุ 3 2 2 3 6 3 2" xfId="42922" xr:uid="{2CECC702-1D3C-44E2-B972-88406E10DC39}"/>
    <cellStyle name="หมายเหตุ 3 2 2 3 6 4" xfId="23897" xr:uid="{E54822EA-2F8C-4B16-8466-CD65FF2E30FF}"/>
    <cellStyle name="หมายเหตุ 3 2 2 3 6 4 2" xfId="47678" xr:uid="{3F1893D1-A4D2-4C05-B4CE-63556969CEE9}"/>
    <cellStyle name="หมายเหตุ 3 2 2 3 6 5" xfId="28487" xr:uid="{7A937AAD-0EE2-4C2B-9471-AB52AB04C5C1}"/>
    <cellStyle name="หมายเหตุ 3 2 2 3 6 5 2" xfId="52253" xr:uid="{99B2D134-DBCF-46DB-A85E-C7F91A8A922C}"/>
    <cellStyle name="หมายเหตุ 3 2 2 3 6 6" xfId="33306" xr:uid="{0C246E9E-1C25-4D82-A759-F8A1F0B54650}"/>
    <cellStyle name="หมายเหตุ 3 2 2 3 7" xfId="9999" xr:uid="{93FAA90F-7753-424B-84CF-CB0F7D4BAE6B}"/>
    <cellStyle name="หมายเหตุ 3 2 2 3 7 2" xfId="34213" xr:uid="{F11C70AC-72F9-4311-BBF8-A3CE6F4A219C}"/>
    <cellStyle name="หมายเหตุ 3 2 2 3 8" xfId="14916" xr:uid="{1798CFFB-B9C1-428E-9CE1-2D763E3AE43C}"/>
    <cellStyle name="หมายเหตุ 3 2 2 3 8 2" xfId="38946" xr:uid="{60294189-CB95-4245-B058-7DC876068972}"/>
    <cellStyle name="หมายเหตุ 3 2 2 3 9" xfId="19890" xr:uid="{5AA76969-1D88-4DED-A57E-0F322E1981B3}"/>
    <cellStyle name="หมายเหตุ 3 2 2 3 9 2" xfId="43723" xr:uid="{0F2338C1-0776-45B9-9D48-B0ECF4661AAB}"/>
    <cellStyle name="หมายเหตุ 3 2 2 4" xfId="4921" xr:uid="{4D71BA64-3774-41A6-926D-526A0F8F9912}"/>
    <cellStyle name="หมายเหตุ 3 2 2 4 2" xfId="10301" xr:uid="{5E6F4D74-7E96-4F82-AD7F-DF585BB87E75}"/>
    <cellStyle name="หมายเหตุ 3 2 2 4 2 2" xfId="34515" xr:uid="{B71B545B-16D2-4F85-8878-784B92627D2C}"/>
    <cellStyle name="หมายเหตุ 3 2 2 4 3" xfId="15218" xr:uid="{C2707B45-67C2-4B0B-834B-9AAEC25F4937}"/>
    <cellStyle name="หมายเหตุ 3 2 2 4 3 2" xfId="39248" xr:uid="{3C87900E-9D2E-446E-912E-A253E580FBB9}"/>
    <cellStyle name="หมายเหตุ 3 2 2 4 4" xfId="20450" xr:uid="{EC8C111D-96A9-49C1-BB34-4A353DE277D9}"/>
    <cellStyle name="หมายเหตุ 3 2 2 4 4 2" xfId="44275" xr:uid="{190130CB-2A0F-467B-AC4D-88229FCF0ECD}"/>
    <cellStyle name="หมายเหตุ 3 2 2 4 5" xfId="25084" xr:uid="{893D698F-4692-4477-B5B7-407C8A3EAD58}"/>
    <cellStyle name="หมายเหตุ 3 2 2 4 5 2" xfId="48850" xr:uid="{62EA504F-DF21-4529-B958-57197778E4E7}"/>
    <cellStyle name="หมายเหตุ 3 2 2 4 6" xfId="29678" xr:uid="{200E9F5E-88DF-4DA5-A8AB-932CC64EB806}"/>
    <cellStyle name="หมายเหตุ 3 2 2 5" xfId="6026" xr:uid="{2E7A2B54-41BA-4241-99FF-033D8E7BBFE3}"/>
    <cellStyle name="หมายเหตุ 3 2 2 5 2" xfId="11405" xr:uid="{34AB3837-B839-4C83-A48F-9FD209916D4C}"/>
    <cellStyle name="หมายเหตุ 3 2 2 5 2 2" xfId="35444" xr:uid="{CAF10BD7-4A2D-46F4-B80E-18AA7BF44104}"/>
    <cellStyle name="หมายเหตุ 3 2 2 5 3" xfId="16148" xr:uid="{772EC92B-5A82-4EE3-954D-4638B06D94E2}"/>
    <cellStyle name="หมายเหตุ 3 2 2 5 3 2" xfId="40178" xr:uid="{0AC586F4-6814-4A63-8A2D-D1A2CC59D6EB}"/>
    <cellStyle name="หมายเหตุ 3 2 2 5 4" xfId="21196" xr:uid="{28CF96B4-C631-4936-A5A5-19B224E794B0}"/>
    <cellStyle name="หมายเหตุ 3 2 2 5 4 2" xfId="45010" xr:uid="{43B1A960-4CCE-42FB-AAB3-515D7F145DBB}"/>
    <cellStyle name="หมายเหตุ 3 2 2 5 5" xfId="25819" xr:uid="{94B4350F-9D3C-4FB0-9CBB-791D09B26301}"/>
    <cellStyle name="หมายเหตุ 3 2 2 5 5 2" xfId="49585" xr:uid="{7BD4397D-5741-4653-9491-47DD53CDA1F7}"/>
    <cellStyle name="หมายเหตุ 3 2 2 5 6" xfId="30595" xr:uid="{0E14F633-087C-48A0-8796-E6CFF99AD95C}"/>
    <cellStyle name="หมายเหตุ 3 2 2 6" xfId="6807" xr:uid="{B6C80EBF-4CB3-4DD7-9780-2359F9B08CD2}"/>
    <cellStyle name="หมายเหตุ 3 2 2 6 2" xfId="12186" xr:uid="{4C555788-6BA9-492E-B95D-2B1DE67161E3}"/>
    <cellStyle name="หมายเหตุ 3 2 2 6 2 2" xfId="36222" xr:uid="{76C5F683-B11A-443A-868A-22F4609E346F}"/>
    <cellStyle name="หมายเหตุ 3 2 2 6 3" xfId="16926" xr:uid="{D465B90C-920F-4CE5-B2D5-0E6E5DD50D06}"/>
    <cellStyle name="หมายเหตุ 3 2 2 6 3 2" xfId="40956" xr:uid="{1E2C5410-B084-42AF-87CA-EEF2FC3008D5}"/>
    <cellStyle name="หมายเหตุ 3 2 2 6 4" xfId="21933" xr:uid="{E4DDF3E0-57FB-4AD3-801B-E09D4623535E}"/>
    <cellStyle name="หมายเหตุ 3 2 2 6 4 2" xfId="45738" xr:uid="{4E3ED1A7-823C-491B-A17A-85B4A2CDEC56}"/>
    <cellStyle name="หมายเหตุ 3 2 2 6 5" xfId="26547" xr:uid="{7F0F3348-3A4B-4DC2-B160-E3DF26D6DF00}"/>
    <cellStyle name="หมายเหตุ 3 2 2 6 5 2" xfId="50313" xr:uid="{19DEAA5E-4FB1-499B-8EFE-CA3F72918910}"/>
    <cellStyle name="หมายเหตุ 3 2 2 6 6" xfId="31364" xr:uid="{4C922398-2772-4C78-AEFE-D048E7C5C947}"/>
    <cellStyle name="หมายเหตุ 3 2 2 7" xfId="7547" xr:uid="{AE1FAEFE-1A22-4DF5-99D2-2FF71E6C28D6}"/>
    <cellStyle name="หมายเหตุ 3 2 2 7 2" xfId="12926" xr:uid="{B61CFBA4-9D17-41F8-B636-96D90F072AA2}"/>
    <cellStyle name="หมายเหตุ 3 2 2 7 2 2" xfId="36960" xr:uid="{1396973B-DE75-44BC-862F-F1F2B58CCFA0}"/>
    <cellStyle name="หมายเหตุ 3 2 2 7 3" xfId="17664" xr:uid="{6A7ECE9C-EAD7-4999-91FC-751329F1B714}"/>
    <cellStyle name="หมายเหตุ 3 2 2 7 3 2" xfId="41694" xr:uid="{B893C6CA-4A26-46FB-9574-CEE484F699D5}"/>
    <cellStyle name="หมายเหตุ 3 2 2 7 4" xfId="22669" xr:uid="{23DCDA3C-104F-4D85-9FBD-DE96F8BBCF0A}"/>
    <cellStyle name="หมายเหตุ 3 2 2 7 4 2" xfId="46465" xr:uid="{A3CD41E6-F158-49C0-BE5A-4509FABEE568}"/>
    <cellStyle name="หมายเหตุ 3 2 2 7 5" xfId="27274" xr:uid="{32A6EA58-0CFF-4A96-976D-413A7D0A7D45}"/>
    <cellStyle name="หมายเหตุ 3 2 2 7 5 2" xfId="51040" xr:uid="{85C58168-8FA5-4A4A-9EB1-B2B0F45CD3C3}"/>
    <cellStyle name="หมายเหตุ 3 2 2 7 6" xfId="32093" xr:uid="{1E45FEC3-0186-44D8-88F9-DB294589F813}"/>
    <cellStyle name="หมายเหตุ 3 2 2 8" xfId="8280" xr:uid="{0F714592-A9DF-4B1A-962D-367A10157D63}"/>
    <cellStyle name="หมายเหตุ 3 2 2 8 2" xfId="13659" xr:uid="{49B7EDC0-A367-4C3A-AF78-F155D5E4F982}"/>
    <cellStyle name="หมายเหตุ 3 2 2 8 2 2" xfId="37691" xr:uid="{A7729DD7-4A83-4F92-A5FD-CEF32C01A513}"/>
    <cellStyle name="หมายเหตุ 3 2 2 8 3" xfId="18395" xr:uid="{F51F1AF4-7CFC-46CF-BF45-93D198205C3E}"/>
    <cellStyle name="หมายเหตุ 3 2 2 8 3 2" xfId="42425" xr:uid="{EF47C04B-EADD-497A-9E56-15D4BEA619E7}"/>
    <cellStyle name="หมายเหตุ 3 2 2 8 4" xfId="23400" xr:uid="{411AA30E-5AAC-4C2C-B96B-84EC5B1C5C36}"/>
    <cellStyle name="หมายเหตุ 3 2 2 8 4 2" xfId="47187" xr:uid="{B9479630-AA2E-403F-966C-7AF353727DB4}"/>
    <cellStyle name="หมายเหตุ 3 2 2 8 5" xfId="27996" xr:uid="{BEDB7FED-0115-4CAE-A34C-F70E3E57D979}"/>
    <cellStyle name="หมายเหตุ 3 2 2 8 5 2" xfId="51762" xr:uid="{2D5F4469-0CBC-4528-89FB-ECC59B5FBDF0}"/>
    <cellStyle name="หมายเหตุ 3 2 2 8 6" xfId="32815" xr:uid="{524BA00D-446D-4F2E-AEE2-ED101B3B38F8}"/>
    <cellStyle name="หมายเหตุ 3 2 2 9" xfId="9497" xr:uid="{98E910E1-81D1-4332-AEC8-7BEB31B6A07C}"/>
    <cellStyle name="หมายเหตุ 3 2 2 9 2" xfId="33713" xr:uid="{49620374-B9B3-4337-A45E-E2D97F41FC8B}"/>
    <cellStyle name="หมายเหตุ 3 2 3" xfId="4133" xr:uid="{47A6A550-9B92-45B9-848E-DE07D600F2E2}"/>
    <cellStyle name="หมายเหตุ 3 2 3 10" xfId="14442" xr:uid="{AE4AC2A0-A0F2-4D18-97C8-42E9EDBA2A87}"/>
    <cellStyle name="หมายเหตุ 3 2 3 10 2" xfId="38472" xr:uid="{D7DC0432-EDEB-4BAA-9B40-89C82FC9A6D4}"/>
    <cellStyle name="หมายเหตุ 3 2 3 11" xfId="19414" xr:uid="{293E3760-8B66-4FC9-9360-1E6E6A51B632}"/>
    <cellStyle name="หมายเหตุ 3 2 3 11 2" xfId="43255" xr:uid="{B6B248D0-48F0-42FA-830F-819DCA6F1534}"/>
    <cellStyle name="หมายเหตุ 3 2 3 12" xfId="28911" xr:uid="{2290C8CF-7FAA-4B37-B5B0-EC6B2A177C78}"/>
    <cellStyle name="หมายเหตุ 3 2 3 2" xfId="4414" xr:uid="{119F9E60-9EEA-4654-8D6D-FAA26D21DC94}"/>
    <cellStyle name="หมายเหตุ 3 2 3 2 10" xfId="29179" xr:uid="{13B64694-CCC8-419C-8A6C-1980201F0C0B}"/>
    <cellStyle name="หมายเหตุ 3 2 3 2 2" xfId="5217" xr:uid="{7A35F581-06FB-4756-A75F-F824A2818D08}"/>
    <cellStyle name="หมายเหตุ 3 2 3 2 2 2" xfId="10597" xr:uid="{DEAF20DD-6656-4C81-91BE-7415188F7263}"/>
    <cellStyle name="หมายเหตุ 3 2 3 2 2 2 2" xfId="34809" xr:uid="{E7538D21-EBDB-495D-88F7-35364C271878}"/>
    <cellStyle name="หมายเหตุ 3 2 3 2 2 3" xfId="15512" xr:uid="{D03D9915-840D-45BE-B2BC-F550D7A9A6E8}"/>
    <cellStyle name="หมายเหตุ 3 2 3 2 2 3 2" xfId="39542" xr:uid="{027CAF6E-EF71-4390-B1F8-1569CAB8BE2A}"/>
    <cellStyle name="หมายเหตุ 3 2 3 2 2 4" xfId="20746" xr:uid="{A240ECB1-6773-435F-8E58-BDFE2991A989}"/>
    <cellStyle name="หมายเหตุ 3 2 3 2 2 4 2" xfId="44568" xr:uid="{DFC16809-A2CF-47D6-9EFC-BED4BF4269FB}"/>
    <cellStyle name="หมายเหตุ 3 2 3 2 2 5" xfId="25377" xr:uid="{7BA319EF-ED32-4F62-9F7A-17D63A0E5951}"/>
    <cellStyle name="หมายเหตุ 3 2 3 2 2 5 2" xfId="49143" xr:uid="{554DCB54-BDB2-40FD-A233-77F91E25A502}"/>
    <cellStyle name="หมายเหตุ 3 2 3 2 2 6" xfId="29969" xr:uid="{9842E3A4-2FE3-4160-9D7B-DB24C760FF96}"/>
    <cellStyle name="หมายเหตุ 3 2 3 2 3" xfId="6323" xr:uid="{E7DDC0B6-044F-41E0-A999-65C64187F389}"/>
    <cellStyle name="หมายเหตุ 3 2 3 2 3 2" xfId="11702" xr:uid="{CE1A40BD-FE62-4ECF-9472-1A6ADB5C175F}"/>
    <cellStyle name="หมายเหตุ 3 2 3 2 3 2 2" xfId="35739" xr:uid="{7222D6A5-9D93-4F7D-8FE3-4A2744BA5EDE}"/>
    <cellStyle name="หมายเหตุ 3 2 3 2 3 3" xfId="16443" xr:uid="{1A827B59-093B-486B-B458-38ADE7E7A6A0}"/>
    <cellStyle name="หมายเหตุ 3 2 3 2 3 3 2" xfId="40473" xr:uid="{E8D652FC-A435-40D0-9485-44492137B09A}"/>
    <cellStyle name="หมายเหตุ 3 2 3 2 3 4" xfId="21491" xr:uid="{C892CCA2-4901-4E2F-B11B-EB22BDA16127}"/>
    <cellStyle name="หมายเหตุ 3 2 3 2 3 4 2" xfId="45302" xr:uid="{3B33773F-FD03-46C2-A446-F9B43D11FDC1}"/>
    <cellStyle name="หมายเหตุ 3 2 3 2 3 5" xfId="26111" xr:uid="{E5AE6440-0B74-4E8E-A1DF-3DB0CFE3C7DA}"/>
    <cellStyle name="หมายเหตุ 3 2 3 2 3 5 2" xfId="49877" xr:uid="{275DCDBA-E14C-4781-A482-C5BDF3E0E483}"/>
    <cellStyle name="หมายเหตุ 3 2 3 2 3 6" xfId="30887" xr:uid="{7BEE9745-16B4-400C-B4C2-014FFC272898}"/>
    <cellStyle name="หมายเหตุ 3 2 3 2 4" xfId="7104" xr:uid="{9579972A-8332-401E-ACF0-6581C30E785D}"/>
    <cellStyle name="หมายเหตุ 3 2 3 2 4 2" xfId="12483" xr:uid="{27C50CC9-7EE4-4314-82BF-0C00F1595864}"/>
    <cellStyle name="หมายเหตุ 3 2 3 2 4 2 2" xfId="36517" xr:uid="{3B4CF2C6-5326-4F94-9A42-3ED771617BC8}"/>
    <cellStyle name="หมายเหตุ 3 2 3 2 4 3" xfId="17221" xr:uid="{801C2C62-0728-4039-9B15-D594BEC1287B}"/>
    <cellStyle name="หมายเหตุ 3 2 3 2 4 3 2" xfId="41251" xr:uid="{28FFEDFC-F33E-40F6-8EE4-C2EFB0260EDD}"/>
    <cellStyle name="หมายเหตุ 3 2 3 2 4 4" xfId="22227" xr:uid="{1072F942-CAD9-431B-84DD-8362217DB75B}"/>
    <cellStyle name="หมายเหตุ 3 2 3 2 4 4 2" xfId="46029" xr:uid="{875CB7BB-8B55-4BC8-B08F-2CD6FEEBEA51}"/>
    <cellStyle name="หมายเหตุ 3 2 3 2 4 5" xfId="26838" xr:uid="{E95AF148-65B7-45DF-9DDB-63CB09F9C205}"/>
    <cellStyle name="หมายเหตุ 3 2 3 2 4 5 2" xfId="50604" xr:uid="{7B2DFA0C-544D-4B6C-B1C8-709EDD43F01F}"/>
    <cellStyle name="หมายเหตุ 3 2 3 2 4 6" xfId="31656" xr:uid="{CE914AA5-B8D4-4C21-8374-B717FBBC4E2D}"/>
    <cellStyle name="หมายเหตุ 3 2 3 2 5" xfId="7843" xr:uid="{7C1B9775-7E08-4909-B435-28CDE6BCD39E}"/>
    <cellStyle name="หมายเหตุ 3 2 3 2 5 2" xfId="13222" xr:uid="{52D511A5-92DC-4235-A19A-B466F0A46003}"/>
    <cellStyle name="หมายเหตุ 3 2 3 2 5 2 2" xfId="37254" xr:uid="{39776AD5-E144-4E15-A79F-2A71776D7BB7}"/>
    <cellStyle name="หมายเหตุ 3 2 3 2 5 3" xfId="17958" xr:uid="{FCA6460B-E337-494A-9629-4B5F1B5D8E98}"/>
    <cellStyle name="หมายเหตุ 3 2 3 2 5 3 2" xfId="41988" xr:uid="{17A5D888-F59F-446E-AB66-E21F6A106E84}"/>
    <cellStyle name="หมายเหตุ 3 2 3 2 5 4" xfId="22963" xr:uid="{341E8383-5C81-462C-8F0A-235F766C0B63}"/>
    <cellStyle name="หมายเหตุ 3 2 3 2 5 4 2" xfId="46756" xr:uid="{B1C25C28-E022-4CC5-94D6-124A224BEDA9}"/>
    <cellStyle name="หมายเหตุ 3 2 3 2 5 5" xfId="27565" xr:uid="{43827BA7-91EB-41C6-B0B2-2D97BD400459}"/>
    <cellStyle name="หมายเหตุ 3 2 3 2 5 5 2" xfId="51331" xr:uid="{9D4BC2CA-54D0-4990-961F-D6A5EA2C2EB4}"/>
    <cellStyle name="หมายเหตุ 3 2 3 2 5 6" xfId="32384" xr:uid="{B322D3CB-AA86-4A34-A49E-092E4A0BFB2B}"/>
    <cellStyle name="หมายเหตุ 3 2 3 2 6" xfId="8576" xr:uid="{0FA4573D-F65E-434E-BE08-3DF4D52EB33F}"/>
    <cellStyle name="หมายเหตุ 3 2 3 2 6 2" xfId="13955" xr:uid="{AF306334-969E-4449-B51E-1A4C3DF5778F}"/>
    <cellStyle name="หมายเหตุ 3 2 3 2 6 2 2" xfId="37985" xr:uid="{5D973ECE-1C85-4054-B538-453B1BA68495}"/>
    <cellStyle name="หมายเหตุ 3 2 3 2 6 3" xfId="18689" xr:uid="{A059D51B-D8D6-43E3-9C0F-13AF3C3819A2}"/>
    <cellStyle name="หมายเหตุ 3 2 3 2 6 3 2" xfId="42719" xr:uid="{264D4959-80D0-48BD-B84A-227FD20287F4}"/>
    <cellStyle name="หมายเหตุ 3 2 3 2 6 4" xfId="23694" xr:uid="{031F58F7-8335-453A-9514-AD23981A47B0}"/>
    <cellStyle name="หมายเหตุ 3 2 3 2 6 4 2" xfId="47478" xr:uid="{BA28136E-E48E-4D78-8125-C8A59D1F501E}"/>
    <cellStyle name="หมายเหตุ 3 2 3 2 6 5" xfId="28287" xr:uid="{2401EC9D-E5E4-4672-ACEA-A97F858C100C}"/>
    <cellStyle name="หมายเหตุ 3 2 3 2 6 5 2" xfId="52053" xr:uid="{39095A7A-72D9-4B65-9C0F-7B0AF7024748}"/>
    <cellStyle name="หมายเหตุ 3 2 3 2 6 6" xfId="33106" xr:uid="{69D753B5-4115-453F-A824-F098E3990B5B}"/>
    <cellStyle name="หมายเหตุ 3 2 3 2 7" xfId="9796" xr:uid="{F6EDA1E0-0F22-4451-AFF8-43C169820DD1}"/>
    <cellStyle name="หมายเหตุ 3 2 3 2 7 2" xfId="34010" xr:uid="{195926B2-9194-4CFC-AC2C-424081922298}"/>
    <cellStyle name="หมายเหตุ 3 2 3 2 8" xfId="14713" xr:uid="{54DB6C9F-9674-470A-A960-D9896D6A10B0}"/>
    <cellStyle name="หมายเหตุ 3 2 3 2 8 2" xfId="38743" xr:uid="{6CD44C35-2556-48CF-88FC-96BDF7F46C31}"/>
    <cellStyle name="หมายเหตุ 3 2 3 2 9" xfId="19687" xr:uid="{A0C83FEB-E592-4185-B40D-DE32798F272B}"/>
    <cellStyle name="หมายเหตุ 3 2 3 2 9 2" xfId="43523" xr:uid="{A3B7B37C-2388-43F7-9743-305E85D789F4}"/>
    <cellStyle name="หมายเหตุ 3 2 3 3" xfId="4638" xr:uid="{DE2EAB84-1D3D-4FBD-B5EE-85D973BB7CF9}"/>
    <cellStyle name="หมายเหตุ 3 2 3 3 10" xfId="24591" xr:uid="{45D60D8A-F83E-45F8-949C-667675E3AACA}"/>
    <cellStyle name="หมายเหตุ 3 2 3 3 10 2" xfId="48357" xr:uid="{4C430761-DE21-41EB-9054-BF2C2CAB9F38}"/>
    <cellStyle name="หมายเหตุ 3 2 3 3 11" xfId="29400" xr:uid="{3F62AA6C-86D4-45A7-B970-610FE6409B1C}"/>
    <cellStyle name="หมายเหตุ 3 2 3 3 2" xfId="5441" xr:uid="{7B7AC950-1002-4D45-BC88-678C666CCE16}"/>
    <cellStyle name="หมายเหตุ 3 2 3 3 2 2" xfId="10821" xr:uid="{FEF1B128-C7E2-493B-9067-FA328AB8A2CA}"/>
    <cellStyle name="หมายเหตุ 3 2 3 3 2 2 2" xfId="35033" xr:uid="{6D6B572D-5666-4D3D-A999-0A13FFCEB917}"/>
    <cellStyle name="หมายเหตุ 3 2 3 3 2 3" xfId="15736" xr:uid="{DD004420-CEF6-4D2E-AE98-03C5B173DEF6}"/>
    <cellStyle name="หมายเหตุ 3 2 3 3 2 3 2" xfId="39766" xr:uid="{6FD2A43D-5F51-464D-9A38-FC6DDDAA2CE0}"/>
    <cellStyle name="หมายเหตุ 3 2 3 3 2 4" xfId="20970" xr:uid="{273C12B7-7E4D-49E2-A7E9-10B3BF71F23A}"/>
    <cellStyle name="หมายเหตุ 3 2 3 3 2 4 2" xfId="44789" xr:uid="{77E4D4DB-0DBF-4FE1-9425-3EA5D0500604}"/>
    <cellStyle name="หมายเหตุ 3 2 3 3 2 5" xfId="25598" xr:uid="{7F114D1D-821A-4F7A-A4B8-2F2C8C914AF3}"/>
    <cellStyle name="หมายเหตุ 3 2 3 3 2 5 2" xfId="49364" xr:uid="{DEDE0036-1BBA-4549-8E98-B8A6C47C066D}"/>
    <cellStyle name="หมายเหตุ 3 2 3 3 2 6" xfId="30190" xr:uid="{C653F2D7-6F92-451F-A270-8647547AB424}"/>
    <cellStyle name="หมายเหตุ 3 2 3 3 3" xfId="6547" xr:uid="{883D5860-B149-4B38-B116-3E267E58920E}"/>
    <cellStyle name="หมายเหตุ 3 2 3 3 3 2" xfId="11926" xr:uid="{D45AA882-DF01-4AC0-AC71-9CF30190AD70}"/>
    <cellStyle name="หมายเหตุ 3 2 3 3 3 2 2" xfId="35963" xr:uid="{D808D650-A4DE-4B84-83AE-88819D00C5E9}"/>
    <cellStyle name="หมายเหตุ 3 2 3 3 3 3" xfId="16667" xr:uid="{B8AFE510-E57D-49D2-B527-17D722268F26}"/>
    <cellStyle name="หมายเหตุ 3 2 3 3 3 3 2" xfId="40697" xr:uid="{FB952096-B2DD-4F93-A295-978A03BE316B}"/>
    <cellStyle name="หมายเหตุ 3 2 3 3 3 4" xfId="21715" xr:uid="{6F270688-906A-4C0E-A82F-A6ADD172AD5C}"/>
    <cellStyle name="หมายเหตุ 3 2 3 3 3 4 2" xfId="45523" xr:uid="{8362C46D-7E92-47A9-9042-65F9C9FF57F9}"/>
    <cellStyle name="หมายเหตุ 3 2 3 3 3 5" xfId="26332" xr:uid="{52156124-2D76-4795-81A7-DACD3020CEFA}"/>
    <cellStyle name="หมายเหตุ 3 2 3 3 3 5 2" xfId="50098" xr:uid="{13B3D6A1-7AC8-408D-9A95-F6CE9A76BC94}"/>
    <cellStyle name="หมายเหตุ 3 2 3 3 3 6" xfId="31108" xr:uid="{EE958BDB-E0DF-4396-BE6A-0C73F5F95F79}"/>
    <cellStyle name="หมายเหตุ 3 2 3 3 4" xfId="7328" xr:uid="{BCDB4111-8DF6-4B8A-930F-9472E24A02B4}"/>
    <cellStyle name="หมายเหตุ 3 2 3 3 4 2" xfId="12707" xr:uid="{DB05817D-5194-4ED6-B8BF-AF003D917141}"/>
    <cellStyle name="หมายเหตุ 3 2 3 3 4 2 2" xfId="36741" xr:uid="{845B754A-F81C-4C4C-86D8-272E3EFEDE95}"/>
    <cellStyle name="หมายเหตุ 3 2 3 3 4 3" xfId="17445" xr:uid="{07A85442-F4CE-4489-B35E-4C8570B4DE42}"/>
    <cellStyle name="หมายเหตุ 3 2 3 3 4 3 2" xfId="41475" xr:uid="{78FCFC70-92C6-4254-87A4-88D9A2A72AF2}"/>
    <cellStyle name="หมายเหตุ 3 2 3 3 4 4" xfId="22451" xr:uid="{5F0F121E-2F41-4B3D-AC37-5402E7C68086}"/>
    <cellStyle name="หมายเหตุ 3 2 3 3 4 4 2" xfId="46250" xr:uid="{C1C30975-9D35-4E83-8DF4-2EF092C27B4F}"/>
    <cellStyle name="หมายเหตุ 3 2 3 3 4 5" xfId="27059" xr:uid="{F6D924BE-AD0A-46F6-9667-8A990E1CB475}"/>
    <cellStyle name="หมายเหตุ 3 2 3 3 4 5 2" xfId="50825" xr:uid="{32FA1E4C-5889-4DDB-BABE-CE22E7F35274}"/>
    <cellStyle name="หมายเหตุ 3 2 3 3 4 6" xfId="31877" xr:uid="{85E9AF15-72D1-4E8F-B447-FB6DF4C552C6}"/>
    <cellStyle name="หมายเหตุ 3 2 3 3 5" xfId="8067" xr:uid="{DA4E0D53-BB04-4880-B67E-20BE353F4848}"/>
    <cellStyle name="หมายเหตุ 3 2 3 3 5 2" xfId="13446" xr:uid="{8809327A-C3B4-4298-97FE-A6A7C0E42E61}"/>
    <cellStyle name="หมายเหตุ 3 2 3 3 5 2 2" xfId="37478" xr:uid="{AD183D37-4285-4BCA-ACE7-4DA54206B278}"/>
    <cellStyle name="หมายเหตุ 3 2 3 3 5 3" xfId="18182" xr:uid="{24B4EB0C-AC9E-4979-BFB0-496867399990}"/>
    <cellStyle name="หมายเหตุ 3 2 3 3 5 3 2" xfId="42212" xr:uid="{45E360FF-5E48-4B13-892D-4DCB4ADA8D33}"/>
    <cellStyle name="หมายเหตุ 3 2 3 3 5 4" xfId="23187" xr:uid="{389E7421-A82E-4A58-9090-5F79991B6AF3}"/>
    <cellStyle name="หมายเหตุ 3 2 3 3 5 4 2" xfId="46977" xr:uid="{BB0609A8-6665-4B16-AB2F-7F295216FB34}"/>
    <cellStyle name="หมายเหตุ 3 2 3 3 5 5" xfId="27786" xr:uid="{E2320868-9D81-47ED-A084-5AA6226AD38E}"/>
    <cellStyle name="หมายเหตุ 3 2 3 3 5 5 2" xfId="51552" xr:uid="{0EC0B17F-51FA-4D60-A865-9501A274919A}"/>
    <cellStyle name="หมายเหตุ 3 2 3 3 5 6" xfId="32605" xr:uid="{19129609-516F-4527-A3CE-9B9BF34E03CE}"/>
    <cellStyle name="หมายเหตุ 3 2 3 3 6" xfId="8800" xr:uid="{1363CD55-C0F2-4FB7-B733-A389FEBAA4FC}"/>
    <cellStyle name="หมายเหตุ 3 2 3 3 6 2" xfId="14179" xr:uid="{8D400312-78F0-4BBF-A1E7-566AC1C29EF1}"/>
    <cellStyle name="หมายเหตุ 3 2 3 3 6 2 2" xfId="38209" xr:uid="{3D8424C1-3C89-4BC9-83C9-7CD7F4981D15}"/>
    <cellStyle name="หมายเหตุ 3 2 3 3 6 3" xfId="18913" xr:uid="{BBE1E964-1B9D-426F-9126-88D1C4662F8B}"/>
    <cellStyle name="หมายเหตุ 3 2 3 3 6 3 2" xfId="42943" xr:uid="{6EDA3142-88FE-48C7-B005-A3B5EDBE3BF5}"/>
    <cellStyle name="หมายเหตุ 3 2 3 3 6 4" xfId="23918" xr:uid="{5A8DA553-6779-42B2-B8E6-EF4A3E8FC99B}"/>
    <cellStyle name="หมายเหตุ 3 2 3 3 6 4 2" xfId="47699" xr:uid="{0B671259-D333-4622-8076-48BF58C1DA6E}"/>
    <cellStyle name="หมายเหตุ 3 2 3 3 6 5" xfId="28508" xr:uid="{5948180D-5204-4161-8510-859E0F9E4D99}"/>
    <cellStyle name="หมายเหตุ 3 2 3 3 6 5 2" xfId="52274" xr:uid="{7C9E2F1F-C37D-4882-81CE-0BEC64698484}"/>
    <cellStyle name="หมายเหตุ 3 2 3 3 6 6" xfId="33327" xr:uid="{73EA4770-6C9E-4771-AA4A-72A08E62603C}"/>
    <cellStyle name="หมายเหตุ 3 2 3 3 7" xfId="10020" xr:uid="{EDCBF42C-84FF-4DC8-98F3-AEF70A9D4DCB}"/>
    <cellStyle name="หมายเหตุ 3 2 3 3 7 2" xfId="34234" xr:uid="{9763DA78-A6FB-45F7-9631-22E0891B2CF6}"/>
    <cellStyle name="หมายเหตุ 3 2 3 3 8" xfId="14937" xr:uid="{A86ED054-1038-4E5C-A4CF-97B76E24A20D}"/>
    <cellStyle name="หมายเหตุ 3 2 3 3 8 2" xfId="38967" xr:uid="{828E5E83-C9A9-4B26-90D5-0A1E8E2EF90E}"/>
    <cellStyle name="หมายเหตุ 3 2 3 3 9" xfId="19911" xr:uid="{D9100EA3-1140-475B-A6DA-824AB6834834}"/>
    <cellStyle name="หมายเหตุ 3 2 3 3 9 2" xfId="43744" xr:uid="{8065C3E4-1D04-487D-A3A7-6BB7D5C83B5E}"/>
    <cellStyle name="หมายเหตุ 3 2 3 4" xfId="4944" xr:uid="{DB80366E-71D5-4B1F-B238-234B31CAC5BC}"/>
    <cellStyle name="หมายเหตุ 3 2 3 4 2" xfId="10324" xr:uid="{6417C613-3170-41B3-A066-6D086F41948A}"/>
    <cellStyle name="หมายเหตุ 3 2 3 4 2 2" xfId="34538" xr:uid="{B9763D14-8ACF-48E8-B052-A33AD2DCD5D8}"/>
    <cellStyle name="หมายเหตุ 3 2 3 4 3" xfId="15241" xr:uid="{DD01AC3F-7F55-4A7B-8712-C14D13CEC53C}"/>
    <cellStyle name="หมายเหตุ 3 2 3 4 3 2" xfId="39271" xr:uid="{EFD50EE6-E568-4946-8126-EC67198B8B95}"/>
    <cellStyle name="หมายเหตุ 3 2 3 4 4" xfId="20473" xr:uid="{93159C7E-522E-4BF5-8ED0-63C3240196FF}"/>
    <cellStyle name="หมายเหตุ 3 2 3 4 4 2" xfId="44298" xr:uid="{C9E2000F-2D0F-422D-B1AC-C0748CD10670}"/>
    <cellStyle name="หมายเหตุ 3 2 3 4 5" xfId="25107" xr:uid="{56945438-7737-44E3-924F-9442F3D5D366}"/>
    <cellStyle name="หมายเหตุ 3 2 3 4 5 2" xfId="48873" xr:uid="{0966E835-8D84-409F-8EDE-0D8A6E05D7BF}"/>
    <cellStyle name="หมายเหตุ 3 2 3 4 6" xfId="29701" xr:uid="{3890345A-6A29-4F88-BFBE-31E7D50C1617}"/>
    <cellStyle name="หมายเหตุ 3 2 3 5" xfId="6049" xr:uid="{5EF57556-011E-4EC0-8DB4-BD7D5E0DC4B6}"/>
    <cellStyle name="หมายเหตุ 3 2 3 5 2" xfId="11428" xr:uid="{D6988F95-A887-4CFA-B796-36C69BE2F88B}"/>
    <cellStyle name="หมายเหตุ 3 2 3 5 2 2" xfId="35467" xr:uid="{41CCA80C-0D13-43BF-84E5-524DC6428484}"/>
    <cellStyle name="หมายเหตุ 3 2 3 5 3" xfId="16171" xr:uid="{DE1635E1-7555-43A7-9B83-2D6D1135102F}"/>
    <cellStyle name="หมายเหตุ 3 2 3 5 3 2" xfId="40201" xr:uid="{8A4C4BB9-4639-46CE-BEB2-109532D50504}"/>
    <cellStyle name="หมายเหตุ 3 2 3 5 4" xfId="21219" xr:uid="{31E41400-1346-410B-9670-BC4E4CB6967B}"/>
    <cellStyle name="หมายเหตุ 3 2 3 5 4 2" xfId="45033" xr:uid="{FA6998B2-CAEA-4FE4-A739-A57691A14D0B}"/>
    <cellStyle name="หมายเหตุ 3 2 3 5 5" xfId="25842" xr:uid="{A1205133-FA50-41F7-A585-4675FAD694F4}"/>
    <cellStyle name="หมายเหตุ 3 2 3 5 5 2" xfId="49608" xr:uid="{4A0CC0C5-5CCC-4016-B97E-BE29AD117FF6}"/>
    <cellStyle name="หมายเหตุ 3 2 3 5 6" xfId="30618" xr:uid="{70D6029E-8A0B-4E61-8CB4-749B6B1DDC5D}"/>
    <cellStyle name="หมายเหตุ 3 2 3 6" xfId="6830" xr:uid="{1A971883-E13A-4B24-9A72-9BF377899B43}"/>
    <cellStyle name="หมายเหตุ 3 2 3 6 2" xfId="12209" xr:uid="{739678E0-5F43-4A95-8CE7-90761CCA6AE5}"/>
    <cellStyle name="หมายเหตุ 3 2 3 6 2 2" xfId="36245" xr:uid="{C198D523-BAFE-4340-BE5E-7DBA0FE9808B}"/>
    <cellStyle name="หมายเหตุ 3 2 3 6 3" xfId="16949" xr:uid="{3CEB4771-2714-411A-8EA5-3FD2F642FD8E}"/>
    <cellStyle name="หมายเหตุ 3 2 3 6 3 2" xfId="40979" xr:uid="{3E4DB547-3DA9-4520-9F40-BD586BC69F32}"/>
    <cellStyle name="หมายเหตุ 3 2 3 6 4" xfId="21956" xr:uid="{F185D3B6-4B9E-40E2-B395-D2010CE1DD9F}"/>
    <cellStyle name="หมายเหตุ 3 2 3 6 4 2" xfId="45761" xr:uid="{6AFE6177-4214-4535-B6DC-09FD0C54C0C9}"/>
    <cellStyle name="หมายเหตุ 3 2 3 6 5" xfId="26570" xr:uid="{C3E226C2-573D-4517-AB3F-19014130B568}"/>
    <cellStyle name="หมายเหตุ 3 2 3 6 5 2" xfId="50336" xr:uid="{5D9C1CC5-8812-4188-A8F6-D6533373F5DC}"/>
    <cellStyle name="หมายเหตุ 3 2 3 6 6" xfId="31387" xr:uid="{EB9DC26E-BA41-4DDF-83D8-24C9532C002C}"/>
    <cellStyle name="หมายเหตุ 3 2 3 7" xfId="7570" xr:uid="{626C3469-6905-493A-B371-6F28279D497B}"/>
    <cellStyle name="หมายเหตุ 3 2 3 7 2" xfId="12949" xr:uid="{2BCA119B-19F5-446F-9527-88B766BA6C64}"/>
    <cellStyle name="หมายเหตุ 3 2 3 7 2 2" xfId="36983" xr:uid="{618461B1-FBCF-4D0C-BF45-D67C6845B7AE}"/>
    <cellStyle name="หมายเหตุ 3 2 3 7 3" xfId="17687" xr:uid="{ACF50746-358D-4781-BF7A-CD1DA1F9D0E6}"/>
    <cellStyle name="หมายเหตุ 3 2 3 7 3 2" xfId="41717" xr:uid="{FA08C939-A2D5-4D6F-BB39-32F6D9556370}"/>
    <cellStyle name="หมายเหตุ 3 2 3 7 4" xfId="22692" xr:uid="{A973EAEF-7BA2-4260-AA3D-EEF82BEA7ED2}"/>
    <cellStyle name="หมายเหตุ 3 2 3 7 4 2" xfId="46488" xr:uid="{837BED23-BF77-43E5-BF15-CD0483EA886F}"/>
    <cellStyle name="หมายเหตุ 3 2 3 7 5" xfId="27297" xr:uid="{5F009C35-95B7-4F14-8F77-FC6A7783164A}"/>
    <cellStyle name="หมายเหตุ 3 2 3 7 5 2" xfId="51063" xr:uid="{F9D42AFF-307A-4B9D-8553-976639C86C10}"/>
    <cellStyle name="หมายเหตุ 3 2 3 7 6" xfId="32116" xr:uid="{94980E33-2304-4CE6-A3EB-9D1A3069B68E}"/>
    <cellStyle name="หมายเหตุ 3 2 3 8" xfId="8303" xr:uid="{4398BABD-665D-4FE8-B9A0-F54F6B21595E}"/>
    <cellStyle name="หมายเหตุ 3 2 3 8 2" xfId="13682" xr:uid="{7C11350F-E31B-41EC-9085-98C4397BEFB7}"/>
    <cellStyle name="หมายเหตุ 3 2 3 8 2 2" xfId="37714" xr:uid="{74B92F67-2300-4D29-96DA-0C87B03040DD}"/>
    <cellStyle name="หมายเหตุ 3 2 3 8 3" xfId="18418" xr:uid="{3BE76F86-F677-4534-A011-557BD7CA277C}"/>
    <cellStyle name="หมายเหตุ 3 2 3 8 3 2" xfId="42448" xr:uid="{1F5ADD00-CFEE-4596-9A63-CE4B7426CBD2}"/>
    <cellStyle name="หมายเหตุ 3 2 3 8 4" xfId="23423" xr:uid="{173C8212-A7E7-43E1-B335-4501682AB2C5}"/>
    <cellStyle name="หมายเหตุ 3 2 3 8 4 2" xfId="47210" xr:uid="{CC32A6FF-C8C4-4960-AFF2-2737909955ED}"/>
    <cellStyle name="หมายเหตุ 3 2 3 8 5" xfId="28019" xr:uid="{FF97B84D-4ECB-4C75-B675-A493970F0AE0}"/>
    <cellStyle name="หมายเหตุ 3 2 3 8 5 2" xfId="51785" xr:uid="{8EF65740-D5C5-4E99-9E10-C1EE0AEB59FD}"/>
    <cellStyle name="หมายเหตุ 3 2 3 8 6" xfId="32838" xr:uid="{F335492C-5E3B-4CBE-A11C-66C8947CBB07}"/>
    <cellStyle name="หมายเหตุ 3 2 3 9" xfId="9520" xr:uid="{B0178B9F-084C-4574-83FB-23ABF71D7CAB}"/>
    <cellStyle name="หมายเหตุ 3 2 3 9 2" xfId="33736" xr:uid="{33CA6B94-6848-42D0-AC3A-0B7DCE73F57B}"/>
    <cellStyle name="หมายเหตุ 3 2 4" xfId="4153" xr:uid="{E8E96DC9-83B0-4A4F-88E0-F42BFD3CA425}"/>
    <cellStyle name="หมายเหตุ 3 2 4 10" xfId="14462" xr:uid="{74B0C808-26CB-4578-B7C0-F0412E23FF43}"/>
    <cellStyle name="หมายเหตุ 3 2 4 10 2" xfId="38492" xr:uid="{DFE22427-4841-42D7-A452-0C9E40AB2E0D}"/>
    <cellStyle name="หมายเหตุ 3 2 4 11" xfId="19434" xr:uid="{C9ADBF20-C5F9-4EC4-9B23-F3B0EF503B6E}"/>
    <cellStyle name="หมายเหตุ 3 2 4 11 2" xfId="43275" xr:uid="{45643678-43DF-4E15-832D-9225FAB05B40}"/>
    <cellStyle name="หมายเหตุ 3 2 4 12" xfId="28931" xr:uid="{ADCA07BA-F56A-403C-A020-AD86EA9F946D}"/>
    <cellStyle name="หมายเหตุ 3 2 4 2" xfId="4434" xr:uid="{705B91A0-6A8F-40D2-8A1D-97892A211E0F}"/>
    <cellStyle name="หมายเหตุ 3 2 4 2 10" xfId="29199" xr:uid="{54516B23-4CE5-4A38-930E-D994ED2CB01E}"/>
    <cellStyle name="หมายเหตุ 3 2 4 2 2" xfId="5237" xr:uid="{286C60BA-4728-4819-A2F3-B283E2F31120}"/>
    <cellStyle name="หมายเหตุ 3 2 4 2 2 2" xfId="10617" xr:uid="{F6AB5427-8A34-4329-80B4-A8E8953D0B2B}"/>
    <cellStyle name="หมายเหตุ 3 2 4 2 2 2 2" xfId="34829" xr:uid="{8D684186-47A0-484A-B458-B8C59FAE86A4}"/>
    <cellStyle name="หมายเหตุ 3 2 4 2 2 3" xfId="15532" xr:uid="{D680100D-F264-4EB7-9395-6B3E3C010C96}"/>
    <cellStyle name="หมายเหตุ 3 2 4 2 2 3 2" xfId="39562" xr:uid="{6E680857-9FB9-469E-8321-FB1AC3EF7306}"/>
    <cellStyle name="หมายเหตุ 3 2 4 2 2 4" xfId="20766" xr:uid="{C977BAF1-587F-4D6F-89C7-FC91C07C080D}"/>
    <cellStyle name="หมายเหตุ 3 2 4 2 2 4 2" xfId="44588" xr:uid="{54D63BA1-E5D5-4189-8319-6098213C8733}"/>
    <cellStyle name="หมายเหตุ 3 2 4 2 2 5" xfId="25397" xr:uid="{9403A020-80FC-407B-A792-EF69A1FA6834}"/>
    <cellStyle name="หมายเหตุ 3 2 4 2 2 5 2" xfId="49163" xr:uid="{E43A3F40-7119-4E50-8446-B811ED1F8586}"/>
    <cellStyle name="หมายเหตุ 3 2 4 2 2 6" xfId="29989" xr:uid="{3A38203F-92D3-4C8D-B59D-6FF78D2BBA97}"/>
    <cellStyle name="หมายเหตุ 3 2 4 2 3" xfId="6343" xr:uid="{BD2BBDF0-995C-4775-8B62-54E96A6F4FEA}"/>
    <cellStyle name="หมายเหตุ 3 2 4 2 3 2" xfId="11722" xr:uid="{ED9F97A6-9FD1-4371-8605-FCFE019F5900}"/>
    <cellStyle name="หมายเหตุ 3 2 4 2 3 2 2" xfId="35759" xr:uid="{CDED1BB1-4BAC-431C-9625-6B033AF3AF12}"/>
    <cellStyle name="หมายเหตุ 3 2 4 2 3 3" xfId="16463" xr:uid="{C7D0377E-D3F9-4016-943A-0BAE3EA59FF6}"/>
    <cellStyle name="หมายเหตุ 3 2 4 2 3 3 2" xfId="40493" xr:uid="{09023353-4CFD-442D-BF73-E2B75ED5958F}"/>
    <cellStyle name="หมายเหตุ 3 2 4 2 3 4" xfId="21511" xr:uid="{011C0D4E-2E26-4B3A-A916-74A1556EFA3F}"/>
    <cellStyle name="หมายเหตุ 3 2 4 2 3 4 2" xfId="45322" xr:uid="{3EF45D54-BF7F-4428-B576-1BA335805ABA}"/>
    <cellStyle name="หมายเหตุ 3 2 4 2 3 5" xfId="26131" xr:uid="{37B58781-8503-4122-A36F-C34BEC4A8FF9}"/>
    <cellStyle name="หมายเหตุ 3 2 4 2 3 5 2" xfId="49897" xr:uid="{E41F128A-FF3B-40B2-A26E-9E10579D5514}"/>
    <cellStyle name="หมายเหตุ 3 2 4 2 3 6" xfId="30907" xr:uid="{C86A9854-B13C-4F74-A1DB-C50479C02A02}"/>
    <cellStyle name="หมายเหตุ 3 2 4 2 4" xfId="7124" xr:uid="{EE90EFFD-AA9F-4A42-9451-A52E2DAAF0B5}"/>
    <cellStyle name="หมายเหตุ 3 2 4 2 4 2" xfId="12503" xr:uid="{17C6D3FC-79D3-4363-A209-D44347709B0C}"/>
    <cellStyle name="หมายเหตุ 3 2 4 2 4 2 2" xfId="36537" xr:uid="{C876C58B-1E57-40A2-9F25-0B870E1CA6F7}"/>
    <cellStyle name="หมายเหตุ 3 2 4 2 4 3" xfId="17241" xr:uid="{786FB360-E60F-4616-B054-D7BD9EDBF71A}"/>
    <cellStyle name="หมายเหตุ 3 2 4 2 4 3 2" xfId="41271" xr:uid="{6EB6A812-8E99-49B1-BC50-7C2DAC0D03B6}"/>
    <cellStyle name="หมายเหตุ 3 2 4 2 4 4" xfId="22247" xr:uid="{CA991A92-A529-4685-9278-F192C90B6C76}"/>
    <cellStyle name="หมายเหตุ 3 2 4 2 4 4 2" xfId="46049" xr:uid="{18AD4958-89D0-448F-8B90-FE6F2DB1FD5E}"/>
    <cellStyle name="หมายเหตุ 3 2 4 2 4 5" xfId="26858" xr:uid="{25ED1AA9-78A0-4F21-8181-C3992BE444E3}"/>
    <cellStyle name="หมายเหตุ 3 2 4 2 4 5 2" xfId="50624" xr:uid="{023B4F96-AB58-4821-AD11-58E5FE95B097}"/>
    <cellStyle name="หมายเหตุ 3 2 4 2 4 6" xfId="31676" xr:uid="{3F095B1E-22B4-4CB6-836A-EB0D3880747C}"/>
    <cellStyle name="หมายเหตุ 3 2 4 2 5" xfId="7863" xr:uid="{EBC3E7E9-3639-423F-80A6-C77DF1EF8CED}"/>
    <cellStyle name="หมายเหตุ 3 2 4 2 5 2" xfId="13242" xr:uid="{653F1A19-AE74-44E8-838A-7F6FC6AB1C1F}"/>
    <cellStyle name="หมายเหตุ 3 2 4 2 5 2 2" xfId="37274" xr:uid="{C2E4962B-6877-4B25-BB8D-2018779908E1}"/>
    <cellStyle name="หมายเหตุ 3 2 4 2 5 3" xfId="17978" xr:uid="{57624E8A-2D8C-4E92-980A-261EF4BBA0D8}"/>
    <cellStyle name="หมายเหตุ 3 2 4 2 5 3 2" xfId="42008" xr:uid="{D04DE201-B501-4D45-ADBA-4915ACAFE1B4}"/>
    <cellStyle name="หมายเหตุ 3 2 4 2 5 4" xfId="22983" xr:uid="{4FB9823E-94F2-4D78-8068-7518C799C845}"/>
    <cellStyle name="หมายเหตุ 3 2 4 2 5 4 2" xfId="46776" xr:uid="{0213EAA6-605C-485A-8C5D-CB07DB519C71}"/>
    <cellStyle name="หมายเหตุ 3 2 4 2 5 5" xfId="27585" xr:uid="{664EF874-6ED6-4A56-BE8F-03B7A41C36CD}"/>
    <cellStyle name="หมายเหตุ 3 2 4 2 5 5 2" xfId="51351" xr:uid="{08B57927-0CAE-4DC6-9934-98A926C9D70B}"/>
    <cellStyle name="หมายเหตุ 3 2 4 2 5 6" xfId="32404" xr:uid="{77A40078-DF57-4669-81D9-01415585F63C}"/>
    <cellStyle name="หมายเหตุ 3 2 4 2 6" xfId="8596" xr:uid="{AF6AEB1B-CBC2-451A-99D1-5AEEEFEAB16F}"/>
    <cellStyle name="หมายเหตุ 3 2 4 2 6 2" xfId="13975" xr:uid="{2D899216-5361-460A-A5B4-ABBD21320B1E}"/>
    <cellStyle name="หมายเหตุ 3 2 4 2 6 2 2" xfId="38005" xr:uid="{32BB0E19-A1C7-4E91-88C0-C7CADBADC4BB}"/>
    <cellStyle name="หมายเหตุ 3 2 4 2 6 3" xfId="18709" xr:uid="{B2524816-DAC0-4396-BDC2-F19E11D6CBF0}"/>
    <cellStyle name="หมายเหตุ 3 2 4 2 6 3 2" xfId="42739" xr:uid="{64D6B684-4394-4092-9814-CAD86CBB7693}"/>
    <cellStyle name="หมายเหตุ 3 2 4 2 6 4" xfId="23714" xr:uid="{5ADEA100-5BB4-404E-99FF-1E988D7D2B12}"/>
    <cellStyle name="หมายเหตุ 3 2 4 2 6 4 2" xfId="47498" xr:uid="{C29B1935-16E2-42EF-9354-77E691A1DBD1}"/>
    <cellStyle name="หมายเหตุ 3 2 4 2 6 5" xfId="28307" xr:uid="{A7F34244-2B36-493C-9C32-8ECD769F921E}"/>
    <cellStyle name="หมายเหตุ 3 2 4 2 6 5 2" xfId="52073" xr:uid="{CFD8088B-5BD3-4B93-80E4-0D50EADA8570}"/>
    <cellStyle name="หมายเหตุ 3 2 4 2 6 6" xfId="33126" xr:uid="{988FD526-61F5-48A8-96DD-57FAE255F8D4}"/>
    <cellStyle name="หมายเหตุ 3 2 4 2 7" xfId="9816" xr:uid="{02C25641-DA3F-4619-8B3A-B108C41FAD92}"/>
    <cellStyle name="หมายเหตุ 3 2 4 2 7 2" xfId="34030" xr:uid="{8DE4985D-34FA-4EA8-8C59-BE74C43B686C}"/>
    <cellStyle name="หมายเหตุ 3 2 4 2 8" xfId="14733" xr:uid="{3B8616E7-2FFA-4F21-ABC9-0BA1CAF00A9E}"/>
    <cellStyle name="หมายเหตุ 3 2 4 2 8 2" xfId="38763" xr:uid="{51C68209-C696-4D71-9E38-43D31092E6A5}"/>
    <cellStyle name="หมายเหตุ 3 2 4 2 9" xfId="19707" xr:uid="{332526E5-7EC0-4E40-886A-416E7188AE4E}"/>
    <cellStyle name="หมายเหตุ 3 2 4 2 9 2" xfId="43543" xr:uid="{BDF5AC4C-A5D0-41E5-83B6-2D8F370332F9}"/>
    <cellStyle name="หมายเหตุ 3 2 4 3" xfId="4658" xr:uid="{04501F69-927E-42F0-BA8B-338AC41559CF}"/>
    <cellStyle name="หมายเหตุ 3 2 4 3 10" xfId="24611" xr:uid="{D35E6EC0-8B35-4035-8400-A6D0DEED304F}"/>
    <cellStyle name="หมายเหตุ 3 2 4 3 10 2" xfId="48377" xr:uid="{5BFD4BDF-4B39-4C15-A66F-A38234018192}"/>
    <cellStyle name="หมายเหตุ 3 2 4 3 11" xfId="29420" xr:uid="{D79973BF-1A82-4702-A652-37FD414E6434}"/>
    <cellStyle name="หมายเหตุ 3 2 4 3 2" xfId="5461" xr:uid="{E7882C76-C15E-4656-AE39-BE05EA17758B}"/>
    <cellStyle name="หมายเหตุ 3 2 4 3 2 2" xfId="10841" xr:uid="{81DBFA6D-D222-420B-B1BE-F965AD78F98C}"/>
    <cellStyle name="หมายเหตุ 3 2 4 3 2 2 2" xfId="35053" xr:uid="{D213D7B2-1EBB-43B7-949A-A9681004989A}"/>
    <cellStyle name="หมายเหตุ 3 2 4 3 2 3" xfId="15756" xr:uid="{92D1F643-3897-4473-8BF3-ED311BA4FC91}"/>
    <cellStyle name="หมายเหตุ 3 2 4 3 2 3 2" xfId="39786" xr:uid="{EAEA2422-373B-41CD-B840-103D116DCA0B}"/>
    <cellStyle name="หมายเหตุ 3 2 4 3 2 4" xfId="20990" xr:uid="{B1A132B9-B885-4805-ACD6-5138318FDCAD}"/>
    <cellStyle name="หมายเหตุ 3 2 4 3 2 4 2" xfId="44809" xr:uid="{3E09C382-402A-4004-846A-275DE899AAEB}"/>
    <cellStyle name="หมายเหตุ 3 2 4 3 2 5" xfId="25618" xr:uid="{9B3A89D1-438E-4138-A3A5-623C7339AA7F}"/>
    <cellStyle name="หมายเหตุ 3 2 4 3 2 5 2" xfId="49384" xr:uid="{1E3281B7-B2DD-4177-AC08-677562C25469}"/>
    <cellStyle name="หมายเหตุ 3 2 4 3 2 6" xfId="30210" xr:uid="{D95A6508-4BF7-4D48-A6FA-85CF32702578}"/>
    <cellStyle name="หมายเหตุ 3 2 4 3 3" xfId="6567" xr:uid="{CCEFFA00-7D48-4772-B42D-A80EB7ABA901}"/>
    <cellStyle name="หมายเหตุ 3 2 4 3 3 2" xfId="11946" xr:uid="{68F00C9F-EB7B-4689-95DC-CA3FF08B91F2}"/>
    <cellStyle name="หมายเหตุ 3 2 4 3 3 2 2" xfId="35983" xr:uid="{6C6E4880-42AA-447E-B4B0-05B599CD0E83}"/>
    <cellStyle name="หมายเหตุ 3 2 4 3 3 3" xfId="16687" xr:uid="{A246491E-C1AE-4A39-BF4C-78BE961B1696}"/>
    <cellStyle name="หมายเหตุ 3 2 4 3 3 3 2" xfId="40717" xr:uid="{1F4A6B3C-CCBD-4A81-824F-B04E78B3C019}"/>
    <cellStyle name="หมายเหตุ 3 2 4 3 3 4" xfId="21735" xr:uid="{15E1DE1C-82A7-49D8-B52D-35EE6B061B32}"/>
    <cellStyle name="หมายเหตุ 3 2 4 3 3 4 2" xfId="45543" xr:uid="{31C55CB6-EBC8-4135-B55B-CA5D461B1F48}"/>
    <cellStyle name="หมายเหตุ 3 2 4 3 3 5" xfId="26352" xr:uid="{3EF38BEB-687E-475F-A625-1570CDF25229}"/>
    <cellStyle name="หมายเหตุ 3 2 4 3 3 5 2" xfId="50118" xr:uid="{A82E2F2B-C3D6-4449-8EDC-B3A07AA5E52A}"/>
    <cellStyle name="หมายเหตุ 3 2 4 3 3 6" xfId="31128" xr:uid="{E1B24E95-D874-4C77-A85D-B055C904F691}"/>
    <cellStyle name="หมายเหตุ 3 2 4 3 4" xfId="7348" xr:uid="{59DBB2AE-7964-4487-923F-9E3FAA4C58A0}"/>
    <cellStyle name="หมายเหตุ 3 2 4 3 4 2" xfId="12727" xr:uid="{9A0850E4-7E98-44D7-8FA6-E1529425958E}"/>
    <cellStyle name="หมายเหตุ 3 2 4 3 4 2 2" xfId="36761" xr:uid="{F322C745-9B45-4762-99B6-8CA41D2624AF}"/>
    <cellStyle name="หมายเหตุ 3 2 4 3 4 3" xfId="17465" xr:uid="{15243665-6197-422F-88BE-8261BCBB2037}"/>
    <cellStyle name="หมายเหตุ 3 2 4 3 4 3 2" xfId="41495" xr:uid="{108108A4-EFEF-4445-95DA-49FCD8FB898E}"/>
    <cellStyle name="หมายเหตุ 3 2 4 3 4 4" xfId="22471" xr:uid="{C07A4397-A2DE-4402-A843-99BCEAF7C4DF}"/>
    <cellStyle name="หมายเหตุ 3 2 4 3 4 4 2" xfId="46270" xr:uid="{9F2F7E2F-0695-4DC1-8873-07A8C4FBBC6D}"/>
    <cellStyle name="หมายเหตุ 3 2 4 3 4 5" xfId="27079" xr:uid="{34033846-A873-4C7D-A08F-B811E0743B97}"/>
    <cellStyle name="หมายเหตุ 3 2 4 3 4 5 2" xfId="50845" xr:uid="{5223D57E-53C5-4938-9580-F26F724D9532}"/>
    <cellStyle name="หมายเหตุ 3 2 4 3 4 6" xfId="31897" xr:uid="{2C447F07-FA0C-4DF0-86A6-15F8EF95AF32}"/>
    <cellStyle name="หมายเหตุ 3 2 4 3 5" xfId="8087" xr:uid="{B4DCC53E-990C-4324-BE39-1DABF40F81BB}"/>
    <cellStyle name="หมายเหตุ 3 2 4 3 5 2" xfId="13466" xr:uid="{3E0767F5-2BA7-4D75-8252-DFCCAF57C27C}"/>
    <cellStyle name="หมายเหตุ 3 2 4 3 5 2 2" xfId="37498" xr:uid="{FE089CFE-F947-414E-B155-EDD02360DB9A}"/>
    <cellStyle name="หมายเหตุ 3 2 4 3 5 3" xfId="18202" xr:uid="{5FA6DB42-AA4F-409C-9521-9ADD953CC3CA}"/>
    <cellStyle name="หมายเหตุ 3 2 4 3 5 3 2" xfId="42232" xr:uid="{E02D3752-0288-423C-908D-F2E2A9F112C1}"/>
    <cellStyle name="หมายเหตุ 3 2 4 3 5 4" xfId="23207" xr:uid="{F9EEB581-5A87-4FD2-8FFD-B82D77F3447A}"/>
    <cellStyle name="หมายเหตุ 3 2 4 3 5 4 2" xfId="46997" xr:uid="{BACEB3D1-F237-48DF-BC8D-8BDF3C965E82}"/>
    <cellStyle name="หมายเหตุ 3 2 4 3 5 5" xfId="27806" xr:uid="{F4729AB1-856A-4CAB-BEBB-83ED6D371815}"/>
    <cellStyle name="หมายเหตุ 3 2 4 3 5 5 2" xfId="51572" xr:uid="{DADD4CB6-CAFF-4A95-A83F-5CE1D7D03280}"/>
    <cellStyle name="หมายเหตุ 3 2 4 3 5 6" xfId="32625" xr:uid="{51AC30D4-F478-4F30-9AA4-E29543CB81C7}"/>
    <cellStyle name="หมายเหตุ 3 2 4 3 6" xfId="8820" xr:uid="{9DFADA05-72FF-49E1-B2C3-1197A76765E5}"/>
    <cellStyle name="หมายเหตุ 3 2 4 3 6 2" xfId="14199" xr:uid="{6EBD908C-01CF-4D78-8A50-7729E685619B}"/>
    <cellStyle name="หมายเหตุ 3 2 4 3 6 2 2" xfId="38229" xr:uid="{A6114C45-16BB-4FE9-A513-080E3A67190A}"/>
    <cellStyle name="หมายเหตุ 3 2 4 3 6 3" xfId="18933" xr:uid="{148FE81A-60C4-40BC-9D41-AE2817DFB1B1}"/>
    <cellStyle name="หมายเหตุ 3 2 4 3 6 3 2" xfId="42963" xr:uid="{786A8F98-0082-40C4-A545-8745DD840016}"/>
    <cellStyle name="หมายเหตุ 3 2 4 3 6 4" xfId="23938" xr:uid="{3712CD72-B59B-43F5-A965-67A148AF8BB6}"/>
    <cellStyle name="หมายเหตุ 3 2 4 3 6 4 2" xfId="47719" xr:uid="{5D5BBEDA-9272-4A4B-9210-9FC9CB9996C0}"/>
    <cellStyle name="หมายเหตุ 3 2 4 3 6 5" xfId="28528" xr:uid="{16341954-09EA-45C8-946D-DFDEA5AC3AB0}"/>
    <cellStyle name="หมายเหตุ 3 2 4 3 6 5 2" xfId="52294" xr:uid="{50C41AA6-468E-4045-AB63-8FA44FA68B87}"/>
    <cellStyle name="หมายเหตุ 3 2 4 3 6 6" xfId="33347" xr:uid="{373BB42B-7BC5-49A2-B252-2F6431D68A2E}"/>
    <cellStyle name="หมายเหตุ 3 2 4 3 7" xfId="10040" xr:uid="{468AD859-B4B8-46A2-9D11-5364E6AA973F}"/>
    <cellStyle name="หมายเหตุ 3 2 4 3 7 2" xfId="34254" xr:uid="{7A649F0B-2A69-485A-986F-CCD6750100B0}"/>
    <cellStyle name="หมายเหตุ 3 2 4 3 8" xfId="14957" xr:uid="{D8562899-93D1-4AAF-91C8-3ED42E473402}"/>
    <cellStyle name="หมายเหตุ 3 2 4 3 8 2" xfId="38987" xr:uid="{40DCD1BE-15FC-4688-B3FC-CD7DBF8A3254}"/>
    <cellStyle name="หมายเหตุ 3 2 4 3 9" xfId="19931" xr:uid="{5C1B3134-9C06-44D4-8571-C904E0072573}"/>
    <cellStyle name="หมายเหตุ 3 2 4 3 9 2" xfId="43764" xr:uid="{B7DBE865-0923-419E-9520-B019671AAA2E}"/>
    <cellStyle name="หมายเหตุ 3 2 4 4" xfId="4964" xr:uid="{0C1D19A5-F39F-4883-9ED6-7A45D0C47D48}"/>
    <cellStyle name="หมายเหตุ 3 2 4 4 2" xfId="10344" xr:uid="{DA96AE9E-B896-43DF-AEAA-6CA02EBE0B50}"/>
    <cellStyle name="หมายเหตุ 3 2 4 4 2 2" xfId="34558" xr:uid="{EC0345E2-A171-41C7-9ADF-813033618C3A}"/>
    <cellStyle name="หมายเหตุ 3 2 4 4 3" xfId="15261" xr:uid="{C26C543A-6D1A-42DC-A445-8179C648554E}"/>
    <cellStyle name="หมายเหตุ 3 2 4 4 3 2" xfId="39291" xr:uid="{DD66F049-DADE-4F6B-9537-D1AE88309503}"/>
    <cellStyle name="หมายเหตุ 3 2 4 4 4" xfId="20493" xr:uid="{86243236-AA56-4F13-B7D9-4501E0E6947A}"/>
    <cellStyle name="หมายเหตุ 3 2 4 4 4 2" xfId="44318" xr:uid="{8D4A7BFD-E96E-4B20-9E51-C61FF04B2FD3}"/>
    <cellStyle name="หมายเหตุ 3 2 4 4 5" xfId="25127" xr:uid="{79825F40-120F-4495-A9C9-7BA184D2AE87}"/>
    <cellStyle name="หมายเหตุ 3 2 4 4 5 2" xfId="48893" xr:uid="{70F4DC0E-1822-48FC-98A5-07F8010A9483}"/>
    <cellStyle name="หมายเหตุ 3 2 4 4 6" xfId="29721" xr:uid="{927375FC-23E4-4876-A467-A32CC95EB50C}"/>
    <cellStyle name="หมายเหตุ 3 2 4 5" xfId="6069" xr:uid="{1810BC3B-0D5C-44DB-8F2A-3CA6F10246DD}"/>
    <cellStyle name="หมายเหตุ 3 2 4 5 2" xfId="11448" xr:uid="{E883F470-E988-4A43-99B8-D92E40687482}"/>
    <cellStyle name="หมายเหตุ 3 2 4 5 2 2" xfId="35487" xr:uid="{A00F4DEA-0650-4583-AF99-44EE84BCAC83}"/>
    <cellStyle name="หมายเหตุ 3 2 4 5 3" xfId="16191" xr:uid="{78260010-E439-4D86-A552-345822067D94}"/>
    <cellStyle name="หมายเหตุ 3 2 4 5 3 2" xfId="40221" xr:uid="{0738FD6E-A2CA-49EC-A24F-002F43DF1B74}"/>
    <cellStyle name="หมายเหตุ 3 2 4 5 4" xfId="21239" xr:uid="{0554599D-CB9B-4CDD-A626-20ACC5D57537}"/>
    <cellStyle name="หมายเหตุ 3 2 4 5 4 2" xfId="45053" xr:uid="{702881BD-A5F9-4784-8F12-A1E25B3AE81F}"/>
    <cellStyle name="หมายเหตุ 3 2 4 5 5" xfId="25862" xr:uid="{52452D73-C565-4726-9A8D-E92A0F3F8EF9}"/>
    <cellStyle name="หมายเหตุ 3 2 4 5 5 2" xfId="49628" xr:uid="{7C4D714E-784D-40D4-B948-C88AA08906F5}"/>
    <cellStyle name="หมายเหตุ 3 2 4 5 6" xfId="30638" xr:uid="{C4A34DCB-97C2-4411-8960-7C387D0102A7}"/>
    <cellStyle name="หมายเหตุ 3 2 4 6" xfId="6850" xr:uid="{FB7E0E36-3DFC-4D4E-8304-9F2B841BC87B}"/>
    <cellStyle name="หมายเหตุ 3 2 4 6 2" xfId="12229" xr:uid="{EF8EED34-36B4-4ACD-9258-E6B019BAF5FF}"/>
    <cellStyle name="หมายเหตุ 3 2 4 6 2 2" xfId="36265" xr:uid="{EAA82777-ABAB-480A-8352-FFD0F608D5CB}"/>
    <cellStyle name="หมายเหตุ 3 2 4 6 3" xfId="16969" xr:uid="{8AD70C0F-9524-45BB-A66A-9007A1C7B5C8}"/>
    <cellStyle name="หมายเหตุ 3 2 4 6 3 2" xfId="40999" xr:uid="{8D2A5F82-A2A3-42B0-B272-6642A2E450DB}"/>
    <cellStyle name="หมายเหตุ 3 2 4 6 4" xfId="21976" xr:uid="{16C3223E-5E9C-4876-82D8-15806D219320}"/>
    <cellStyle name="หมายเหตุ 3 2 4 6 4 2" xfId="45781" xr:uid="{C1D948DD-9769-4950-9C90-752F2DCAC28F}"/>
    <cellStyle name="หมายเหตุ 3 2 4 6 5" xfId="26590" xr:uid="{39FA336C-9760-49BB-902E-39192D31568B}"/>
    <cellStyle name="หมายเหตุ 3 2 4 6 5 2" xfId="50356" xr:uid="{033F4886-6201-483E-B561-818D79CD50C6}"/>
    <cellStyle name="หมายเหตุ 3 2 4 6 6" xfId="31407" xr:uid="{931735C2-3B73-4051-8CB9-BF8DAD3A8984}"/>
    <cellStyle name="หมายเหตุ 3 2 4 7" xfId="7590" xr:uid="{498B21FD-F659-4B2F-8113-83EDD2266DF7}"/>
    <cellStyle name="หมายเหตุ 3 2 4 7 2" xfId="12969" xr:uid="{C93CE820-F0A6-4181-8CD4-12A48269DB5C}"/>
    <cellStyle name="หมายเหตุ 3 2 4 7 2 2" xfId="37003" xr:uid="{4FFDC696-9D6B-4A32-B487-75D6F42165EF}"/>
    <cellStyle name="หมายเหตุ 3 2 4 7 3" xfId="17707" xr:uid="{5379BB01-F945-4278-AAAC-732C59BD4C7E}"/>
    <cellStyle name="หมายเหตุ 3 2 4 7 3 2" xfId="41737" xr:uid="{55912BD5-4B95-4D31-98DE-9AA65070D523}"/>
    <cellStyle name="หมายเหตุ 3 2 4 7 4" xfId="22712" xr:uid="{B60E27B0-10F9-4C2D-BA84-EA290E7144E7}"/>
    <cellStyle name="หมายเหตุ 3 2 4 7 4 2" xfId="46508" xr:uid="{50827F7C-0CA8-4AF4-9985-B8226991F41F}"/>
    <cellStyle name="หมายเหตุ 3 2 4 7 5" xfId="27317" xr:uid="{48C588D7-0E4A-4C42-9EB9-93DB53C81573}"/>
    <cellStyle name="หมายเหตุ 3 2 4 7 5 2" xfId="51083" xr:uid="{4358C3E7-EE54-46C0-B758-1953BB7DC745}"/>
    <cellStyle name="หมายเหตุ 3 2 4 7 6" xfId="32136" xr:uid="{AD83B68A-291B-48FE-A60D-08D0431F824E}"/>
    <cellStyle name="หมายเหตุ 3 2 4 8" xfId="8323" xr:uid="{B5736607-11BD-4E39-8826-838C75A99A14}"/>
    <cellStyle name="หมายเหตุ 3 2 4 8 2" xfId="13702" xr:uid="{280FFCEE-E54F-4360-9956-DD958F24A123}"/>
    <cellStyle name="หมายเหตุ 3 2 4 8 2 2" xfId="37734" xr:uid="{81438E87-19CC-4929-AD8D-D2ABCF07B4F0}"/>
    <cellStyle name="หมายเหตุ 3 2 4 8 3" xfId="18438" xr:uid="{48A3407E-D233-46A8-A636-3822865A44BD}"/>
    <cellStyle name="หมายเหตุ 3 2 4 8 3 2" xfId="42468" xr:uid="{9B7305D6-61D6-4677-955E-7C1393400A47}"/>
    <cellStyle name="หมายเหตุ 3 2 4 8 4" xfId="23443" xr:uid="{153410C3-3CFA-4105-95C4-FE4DA571C88C}"/>
    <cellStyle name="หมายเหตุ 3 2 4 8 4 2" xfId="47230" xr:uid="{BB116AF3-C4A0-4181-A079-FD4599A1FF73}"/>
    <cellStyle name="หมายเหตุ 3 2 4 8 5" xfId="28039" xr:uid="{057D91D6-AA7F-409E-BAD8-3B22E64CCF5C}"/>
    <cellStyle name="หมายเหตุ 3 2 4 8 5 2" xfId="51805" xr:uid="{3B11866D-B6CF-4CFC-AAEE-D4F61407F963}"/>
    <cellStyle name="หมายเหตุ 3 2 4 8 6" xfId="32858" xr:uid="{D4688329-9948-4FCC-878B-FB14F14B757B}"/>
    <cellStyle name="หมายเหตุ 3 2 4 9" xfId="9540" xr:uid="{0195A247-2CD2-4B90-ACF3-DC669135B068}"/>
    <cellStyle name="หมายเหตุ 3 2 4 9 2" xfId="33756" xr:uid="{DD45406F-F7C5-472C-8603-C488E86A2C1C}"/>
    <cellStyle name="หมายเหตุ 3 2 5" xfId="4229" xr:uid="{75C4E917-B85A-4E23-AACF-06C9944F11AA}"/>
    <cellStyle name="หมายเหตุ 3 2 5 10" xfId="24219" xr:uid="{1224C388-4D12-418B-956E-0EFD222F192D}"/>
    <cellStyle name="หมายเหตุ 3 2 5 10 2" xfId="47986" xr:uid="{A67EAE2A-1507-4073-BEEA-CA7A26F964B9}"/>
    <cellStyle name="หมายเหตุ 3 2 5 11" xfId="28997" xr:uid="{ECA6A649-96E7-4A6A-8722-E1CE988AE781}"/>
    <cellStyle name="หมายเหตุ 3 2 5 2" xfId="5032" xr:uid="{99C3A505-1ED3-46AF-896E-89C6A3DAECF4}"/>
    <cellStyle name="หมายเหตุ 3 2 5 2 2" xfId="10412" xr:uid="{B1737CB0-5EAA-47B3-B6BC-B1EB87124EBB}"/>
    <cellStyle name="หมายเหตุ 3 2 5 2 2 2" xfId="34624" xr:uid="{757D05BA-CB72-4312-BF23-ABAC71E1A6C0}"/>
    <cellStyle name="หมายเหตุ 3 2 5 2 3" xfId="15327" xr:uid="{D2C4DB70-434E-45A0-9798-E8A99F89BBA5}"/>
    <cellStyle name="หมายเหตุ 3 2 5 2 3 2" xfId="39357" xr:uid="{E601CCF2-25A6-42A6-8776-77EB815E5732}"/>
    <cellStyle name="หมายเหตุ 3 2 5 2 4" xfId="20561" xr:uid="{C8AA79FB-7286-4A76-AB48-8AE3CD31EE7E}"/>
    <cellStyle name="หมายเหตุ 3 2 5 2 4 2" xfId="44386" xr:uid="{B42B50E6-1718-4A9F-8206-EEE52338505C}"/>
    <cellStyle name="หมายเหตุ 3 2 5 2 5" xfId="25195" xr:uid="{9EDDF9CA-525E-473B-9159-76EE872EF1F0}"/>
    <cellStyle name="หมายเหตุ 3 2 5 2 5 2" xfId="48961" xr:uid="{8BF981FE-FCB3-4A6A-8C52-3451A124FDFB}"/>
    <cellStyle name="หมายเหตุ 3 2 5 2 6" xfId="29787" xr:uid="{565AEDC1-13F2-4C8A-A1CA-5E8F01E3F56D}"/>
    <cellStyle name="หมายเหตุ 3 2 5 3" xfId="6138" xr:uid="{16BF78CD-10C1-4031-9534-5E6E133CD984}"/>
    <cellStyle name="หมายเหตุ 3 2 5 3 2" xfId="11517" xr:uid="{9EEE8A29-2657-47BF-8746-6CEAC4C1428C}"/>
    <cellStyle name="หมายเหตุ 3 2 5 3 2 2" xfId="35554" xr:uid="{3DBB4D35-ECFE-4042-B708-C2D3CF05D86F}"/>
    <cellStyle name="หมายเหตุ 3 2 5 3 3" xfId="16258" xr:uid="{0D7D9265-0B83-4DD9-ABA3-4C89DCA3FB15}"/>
    <cellStyle name="หมายเหตุ 3 2 5 3 3 2" xfId="40288" xr:uid="{957458EC-B96B-4BCE-B640-FAB5D34237DD}"/>
    <cellStyle name="หมายเหตุ 3 2 5 3 4" xfId="21306" xr:uid="{A7248A4C-2EAC-4521-A1F5-7F9E83133F49}"/>
    <cellStyle name="หมายเหตุ 3 2 5 3 4 2" xfId="45120" xr:uid="{380D38C8-02ED-4C89-8C7D-F1E8EFFE744E}"/>
    <cellStyle name="หมายเหตุ 3 2 5 3 5" xfId="25929" xr:uid="{BA60DB91-B760-4CDD-9C3E-7870C7EE69D7}"/>
    <cellStyle name="หมายเหตุ 3 2 5 3 5 2" xfId="49695" xr:uid="{CE590CE2-EE3D-4081-9FF9-86DAAAEE5E07}"/>
    <cellStyle name="หมายเหตุ 3 2 5 3 6" xfId="30705" xr:uid="{1362E98D-B627-475E-8DB0-8EF5DF4239DB}"/>
    <cellStyle name="หมายเหตุ 3 2 5 4" xfId="6919" xr:uid="{8B5B67B3-31A6-49FC-AE43-CCF207856632}"/>
    <cellStyle name="หมายเหตุ 3 2 5 4 2" xfId="12298" xr:uid="{4477313C-AF07-4D4D-8D0D-A481CDAB05B2}"/>
    <cellStyle name="หมายเหตุ 3 2 5 4 2 2" xfId="36332" xr:uid="{6403328D-BDCA-42A5-A7E7-1FF6A73B884A}"/>
    <cellStyle name="หมายเหตุ 3 2 5 4 3" xfId="17036" xr:uid="{F4303539-3EE7-4BB3-AA98-F5CC344308F7}"/>
    <cellStyle name="หมายเหตุ 3 2 5 4 3 2" xfId="41066" xr:uid="{68D20BFD-C080-45CB-86CC-A09C19E98E19}"/>
    <cellStyle name="หมายเหตุ 3 2 5 4 4" xfId="22042" xr:uid="{AAF09EA1-D355-4DC8-A7AB-11E7EF62CEA7}"/>
    <cellStyle name="หมายเหตุ 3 2 5 4 4 2" xfId="45847" xr:uid="{C755F9CF-6460-428D-B26D-1A01E1686AC3}"/>
    <cellStyle name="หมายเหตุ 3 2 5 4 5" xfId="26656" xr:uid="{D33C924A-3855-4D54-8FE8-B9B489FC85C8}"/>
    <cellStyle name="หมายเหตุ 3 2 5 4 5 2" xfId="50422" xr:uid="{2746266B-9506-47BD-902A-F80C5C3BEC1E}"/>
    <cellStyle name="หมายเหตุ 3 2 5 4 6" xfId="31474" xr:uid="{72290988-12C2-4A76-B9A2-E296D5C7013D}"/>
    <cellStyle name="หมายเหตุ 3 2 5 5" xfId="7658" xr:uid="{07129015-C60C-4314-B61E-51ED40FE4DEF}"/>
    <cellStyle name="หมายเหตุ 3 2 5 5 2" xfId="13037" xr:uid="{B4F98595-3D5A-4B3C-A8FD-BE13F32620F6}"/>
    <cellStyle name="หมายเหตุ 3 2 5 5 2 2" xfId="37069" xr:uid="{8EE0B3E8-3F93-4F0F-8EFF-10F6F687D9CB}"/>
    <cellStyle name="หมายเหตุ 3 2 5 5 3" xfId="17773" xr:uid="{4E1053FD-408B-42E6-BC31-6BC588DC6F56}"/>
    <cellStyle name="หมายเหตุ 3 2 5 5 3 2" xfId="41803" xr:uid="{C7FC1564-1A19-4C18-9007-87B2D233796F}"/>
    <cellStyle name="หมายเหตุ 3 2 5 5 4" xfId="22778" xr:uid="{76213105-90CA-4753-8AED-97D7CBF48B90}"/>
    <cellStyle name="หมายเหตุ 3 2 5 5 4 2" xfId="46574" xr:uid="{4F70B0A2-EBD7-42CD-A144-15E4B0288FBB}"/>
    <cellStyle name="หมายเหตุ 3 2 5 5 5" xfId="27383" xr:uid="{72B63343-D158-474E-9FCC-5D5ECD6EF8EF}"/>
    <cellStyle name="หมายเหตุ 3 2 5 5 5 2" xfId="51149" xr:uid="{DEBEF69E-2009-4EC7-ACC5-A558109B4E8C}"/>
    <cellStyle name="หมายเหตุ 3 2 5 5 6" xfId="32202" xr:uid="{F3A65BF7-CD3C-4B7D-8719-D0FE2288B8A9}"/>
    <cellStyle name="หมายเหตุ 3 2 5 6" xfId="8391" xr:uid="{D3891F64-77D1-4960-BA0A-687518241C39}"/>
    <cellStyle name="หมายเหตุ 3 2 5 6 2" xfId="13770" xr:uid="{3E3F7225-9A1D-476D-B5CE-267CF3EFE0D2}"/>
    <cellStyle name="หมายเหตุ 3 2 5 6 2 2" xfId="37800" xr:uid="{A8996D55-7FAF-4F5E-BCA7-F9393C601316}"/>
    <cellStyle name="หมายเหตุ 3 2 5 6 3" xfId="18504" xr:uid="{D2C34C32-BCEE-4F0B-AEE4-F0CF4F993745}"/>
    <cellStyle name="หมายเหตุ 3 2 5 6 3 2" xfId="42534" xr:uid="{F30F14AA-EE3F-47B4-A493-25B71487B727}"/>
    <cellStyle name="หมายเหตุ 3 2 5 6 4" xfId="23509" xr:uid="{7636F056-A1B9-4938-966A-112491913436}"/>
    <cellStyle name="หมายเหตุ 3 2 5 6 4 2" xfId="47296" xr:uid="{23CF6728-A590-4FC1-BA22-DE4320A5EE05}"/>
    <cellStyle name="หมายเหตุ 3 2 5 6 5" xfId="28105" xr:uid="{4D9D9B97-BB93-4E4E-A480-36AAAF6E0966}"/>
    <cellStyle name="หมายเหตุ 3 2 5 6 5 2" xfId="51871" xr:uid="{114D81D4-E57D-4E63-84D6-8B6DBDA0FF1F}"/>
    <cellStyle name="หมายเหตุ 3 2 5 6 6" xfId="32924" xr:uid="{C08C9C20-7590-4A0B-9714-2D2449F163C3}"/>
    <cellStyle name="หมายเหตุ 3 2 5 7" xfId="9611" xr:uid="{8F193478-1AA1-4FAF-BBB5-CA64EF25E2E7}"/>
    <cellStyle name="หมายเหตุ 3 2 5 7 2" xfId="33825" xr:uid="{7D15A4A9-F07F-48DD-98C3-5B54AE201836}"/>
    <cellStyle name="หมายเหตุ 3 2 5 8" xfId="14528" xr:uid="{3732DCED-FDD7-47F2-9D63-8BA42366D602}"/>
    <cellStyle name="หมายเหตุ 3 2 5 8 2" xfId="38558" xr:uid="{738EA11F-564A-4C8C-BF6E-8E7CD26FA3C3}"/>
    <cellStyle name="หมายเหตุ 3 2 5 9" xfId="19502" xr:uid="{E4D244D6-C67F-4301-B352-A34C0E6B6B7A}"/>
    <cellStyle name="หมายเหตุ 3 2 5 9 2" xfId="43341" xr:uid="{BD484F73-74FA-4E13-87CD-73280BA5BC4B}"/>
    <cellStyle name="หมายเหตุ 3 2 6" xfId="4453" xr:uid="{EB4653F2-903C-4044-B789-0DD74FB28D88}"/>
    <cellStyle name="หมายเหตุ 3 2 6 10" xfId="24417" xr:uid="{39F60500-7A7E-4845-8DD0-863C3619859F}"/>
    <cellStyle name="หมายเหตุ 3 2 6 10 2" xfId="48183" xr:uid="{363E4492-CE1D-48AD-8F53-3929482D4EF7}"/>
    <cellStyle name="หมายเหตุ 3 2 6 11" xfId="29218" xr:uid="{666B5562-CC6F-4B17-986D-71C8E0E0B21E}"/>
    <cellStyle name="หมายเหตุ 3 2 6 2" xfId="5256" xr:uid="{00CEE0FA-0977-41EC-B7E2-6B7E8B43F462}"/>
    <cellStyle name="หมายเหตุ 3 2 6 2 2" xfId="10636" xr:uid="{3C79C35D-8D4B-40A0-AE3C-4DD6A7873929}"/>
    <cellStyle name="หมายเหตุ 3 2 6 2 2 2" xfId="34848" xr:uid="{08DC397D-C4B5-41A6-BC2A-C9D849EAC015}"/>
    <cellStyle name="หมายเหตุ 3 2 6 2 3" xfId="15551" xr:uid="{F1D6B2B0-A0AE-419E-9F08-220746BBA3E2}"/>
    <cellStyle name="หมายเหตุ 3 2 6 2 3 2" xfId="39581" xr:uid="{14570798-17B5-4CB8-AD0B-302FA922CE6F}"/>
    <cellStyle name="หมายเหตุ 3 2 6 2 4" xfId="20785" xr:uid="{23CE07E0-3F7A-418B-A554-1D286F07AA64}"/>
    <cellStyle name="หมายเหตุ 3 2 6 2 4 2" xfId="44607" xr:uid="{15454A87-0D19-44D3-8E88-21B7237C4DE7}"/>
    <cellStyle name="หมายเหตุ 3 2 6 2 5" xfId="25416" xr:uid="{A4963329-35C9-4C6A-855C-EEDE0113CAD4}"/>
    <cellStyle name="หมายเหตุ 3 2 6 2 5 2" xfId="49182" xr:uid="{D83FD666-C114-4377-AC57-2792F681A69A}"/>
    <cellStyle name="หมายเหตุ 3 2 6 2 6" xfId="30008" xr:uid="{D62493B2-0AF2-4EC4-82BB-72BFCDFE5D02}"/>
    <cellStyle name="หมายเหตุ 3 2 6 3" xfId="6362" xr:uid="{A7D1C4DA-C98B-430A-8786-05E98E04A8FC}"/>
    <cellStyle name="หมายเหตุ 3 2 6 3 2" xfId="11741" xr:uid="{94728FF4-44A8-4E62-A941-8C4C5979E83D}"/>
    <cellStyle name="หมายเหตุ 3 2 6 3 2 2" xfId="35778" xr:uid="{7946E15A-5FA5-4688-A3EA-A17DBDF1AEBA}"/>
    <cellStyle name="หมายเหตุ 3 2 6 3 3" xfId="16482" xr:uid="{888BFC04-EEF0-4E4B-B078-3CB1AC97DF86}"/>
    <cellStyle name="หมายเหตุ 3 2 6 3 3 2" xfId="40512" xr:uid="{6DD38C47-527D-495C-B956-DB55ED644D50}"/>
    <cellStyle name="หมายเหตุ 3 2 6 3 4" xfId="21530" xr:uid="{5FACF7F3-ABEF-4E5F-B890-FE1D6C244526}"/>
    <cellStyle name="หมายเหตุ 3 2 6 3 4 2" xfId="45341" xr:uid="{230CF27B-A773-4893-ACE9-E2EC74240F86}"/>
    <cellStyle name="หมายเหตุ 3 2 6 3 5" xfId="26150" xr:uid="{B434ACC3-12D8-4AB2-8415-91E11AB9B20C}"/>
    <cellStyle name="หมายเหตุ 3 2 6 3 5 2" xfId="49916" xr:uid="{526DF944-FC42-4F6E-AEBF-C45476592323}"/>
    <cellStyle name="หมายเหตุ 3 2 6 3 6" xfId="30926" xr:uid="{98F16322-1EE6-4B34-BB96-78617AE0FFED}"/>
    <cellStyle name="หมายเหตุ 3 2 6 4" xfId="7143" xr:uid="{6770E96A-F3C8-4B5C-B347-380C4A9E82D1}"/>
    <cellStyle name="หมายเหตุ 3 2 6 4 2" xfId="12522" xr:uid="{B626CC70-1F79-4714-B575-53DA5DCFC040}"/>
    <cellStyle name="หมายเหตุ 3 2 6 4 2 2" xfId="36556" xr:uid="{F958B9EE-B80B-4610-91B7-1048AA0DFAF9}"/>
    <cellStyle name="หมายเหตุ 3 2 6 4 3" xfId="17260" xr:uid="{082DA8A4-7CB3-4E15-9D60-D30B615A1365}"/>
    <cellStyle name="หมายเหตุ 3 2 6 4 3 2" xfId="41290" xr:uid="{8D537235-64E1-4E40-9FCA-C3D2F7A0A285}"/>
    <cellStyle name="หมายเหตุ 3 2 6 4 4" xfId="22266" xr:uid="{1584FADD-C58C-4697-AC02-EFBC0219196C}"/>
    <cellStyle name="หมายเหตุ 3 2 6 4 4 2" xfId="46068" xr:uid="{700EC946-27C5-465B-BCC1-BF96F528B7FD}"/>
    <cellStyle name="หมายเหตุ 3 2 6 4 5" xfId="26877" xr:uid="{2ED61132-1847-48AC-B2D1-A0C239EA68A9}"/>
    <cellStyle name="หมายเหตุ 3 2 6 4 5 2" xfId="50643" xr:uid="{16D52977-A1A2-4ECC-A9C7-CD559F02967A}"/>
    <cellStyle name="หมายเหตุ 3 2 6 4 6" xfId="31695" xr:uid="{3BA4A8FE-9EC8-44B3-B1DE-5A55496702DB}"/>
    <cellStyle name="หมายเหตุ 3 2 6 5" xfId="7882" xr:uid="{016F1D8B-648C-4D44-8F9D-F78C6400B5B2}"/>
    <cellStyle name="หมายเหตุ 3 2 6 5 2" xfId="13261" xr:uid="{FFA506EC-6784-47FD-8788-7C71313DFD30}"/>
    <cellStyle name="หมายเหตุ 3 2 6 5 2 2" xfId="37293" xr:uid="{937E6BF6-A1BB-4853-8F2C-C498F20FD168}"/>
    <cellStyle name="หมายเหตุ 3 2 6 5 3" xfId="17997" xr:uid="{76ECC52F-60D4-4AA8-BBC2-FCECBB06EB95}"/>
    <cellStyle name="หมายเหตุ 3 2 6 5 3 2" xfId="42027" xr:uid="{07F7FFCF-D0B8-4FB8-84DF-01A06D78DB93}"/>
    <cellStyle name="หมายเหตุ 3 2 6 5 4" xfId="23002" xr:uid="{408FBB6E-22B2-4E89-944D-D249CF61625B}"/>
    <cellStyle name="หมายเหตุ 3 2 6 5 4 2" xfId="46795" xr:uid="{A7984C6F-E905-42D0-B92F-257358C2179A}"/>
    <cellStyle name="หมายเหตุ 3 2 6 5 5" xfId="27604" xr:uid="{80D6B564-496A-4E2C-BF25-F718CA5CE838}"/>
    <cellStyle name="หมายเหตุ 3 2 6 5 5 2" xfId="51370" xr:uid="{D9DA84FB-888D-423E-A41D-F2C4175040AF}"/>
    <cellStyle name="หมายเหตุ 3 2 6 5 6" xfId="32423" xr:uid="{BADB0E30-4B16-4B23-9313-9071963145A6}"/>
    <cellStyle name="หมายเหตุ 3 2 6 6" xfId="8615" xr:uid="{4F07AF60-1A22-4773-9F85-7FF18A60D7E7}"/>
    <cellStyle name="หมายเหตุ 3 2 6 6 2" xfId="13994" xr:uid="{89F7CACD-F2D7-4900-B952-EC20F3F9B1A5}"/>
    <cellStyle name="หมายเหตุ 3 2 6 6 2 2" xfId="38024" xr:uid="{F289BEAC-D713-41F8-BD09-4D184CAE6095}"/>
    <cellStyle name="หมายเหตุ 3 2 6 6 3" xfId="18728" xr:uid="{8987A522-7EE3-4848-B40D-82F953D89DD6}"/>
    <cellStyle name="หมายเหตุ 3 2 6 6 3 2" xfId="42758" xr:uid="{627DA0EC-2BEF-47D8-B031-25038BCBE43E}"/>
    <cellStyle name="หมายเหตุ 3 2 6 6 4" xfId="23733" xr:uid="{3C139D9E-5B63-401B-A0C1-1821482267F7}"/>
    <cellStyle name="หมายเหตุ 3 2 6 6 4 2" xfId="47517" xr:uid="{8878922F-8AAA-4D7B-A2DF-9DA50FCC0686}"/>
    <cellStyle name="หมายเหตุ 3 2 6 6 5" xfId="28326" xr:uid="{3544F0B4-D6BC-4EC4-A909-F342EEBD18E2}"/>
    <cellStyle name="หมายเหตุ 3 2 6 6 5 2" xfId="52092" xr:uid="{1387A783-F122-42B8-A8A2-FB55CB481293}"/>
    <cellStyle name="หมายเหตุ 3 2 6 6 6" xfId="33145" xr:uid="{FD6B5EE5-CFCD-4973-95AD-56D4502CE86A}"/>
    <cellStyle name="หมายเหตุ 3 2 6 7" xfId="9835" xr:uid="{8690392F-AC25-47B2-9613-88002322ED9A}"/>
    <cellStyle name="หมายเหตุ 3 2 6 7 2" xfId="34049" xr:uid="{FC88E3DD-16BC-405C-AC9B-A5F33AD78D23}"/>
    <cellStyle name="หมายเหตุ 3 2 6 8" xfId="14752" xr:uid="{13D7B8E5-9738-429F-B123-B50B70C14598}"/>
    <cellStyle name="หมายเหตุ 3 2 6 8 2" xfId="38782" xr:uid="{0B850E3D-1F1F-4773-B946-92BFAFD7F202}"/>
    <cellStyle name="หมายเหตุ 3 2 6 9" xfId="19726" xr:uid="{8931A200-B30C-4F2D-AB35-81B3498D6044}"/>
    <cellStyle name="หมายเหตุ 3 2 6 9 2" xfId="43562" xr:uid="{34667AAC-CB77-4C31-88CC-496CF00A2C0B}"/>
    <cellStyle name="หมายเหตุ 3 2 7" xfId="4756" xr:uid="{4CB5579B-B178-47FD-AE1F-AEADE43547EC}"/>
    <cellStyle name="หมายเหตุ 3 2 7 2" xfId="10136" xr:uid="{590EC553-5C86-4640-8E7B-AD7EB8270FEE}"/>
    <cellStyle name="หมายเหตุ 3 2 7 2 2" xfId="34350" xr:uid="{0D208B1B-7B26-49E6-99C2-01D810788276}"/>
    <cellStyle name="หมายเหตุ 3 2 7 3" xfId="15053" xr:uid="{2916970F-2EC1-4688-84E2-46C0D8978074}"/>
    <cellStyle name="หมายเหตุ 3 2 7 3 2" xfId="39083" xr:uid="{F4FA1859-3DE7-47F7-A98C-0E5881CD4B2F}"/>
    <cellStyle name="หมายเหตุ 3 2 7 4" xfId="20284" xr:uid="{81F3C22C-6FC8-4953-B942-596CF768AD17}"/>
    <cellStyle name="หมายเหตุ 3 2 7 4 2" xfId="44112" xr:uid="{408CEB06-1A3F-4D24-B6DE-CDAFFD64BD40}"/>
    <cellStyle name="หมายเหตุ 3 2 7 5" xfId="24921" xr:uid="{29141312-B129-47E0-8741-E9643199F352}"/>
    <cellStyle name="หมายเหตุ 3 2 7 5 2" xfId="48687" xr:uid="{DD836063-DDA1-4961-B887-947367C9FCA3}"/>
    <cellStyle name="หมายเหตุ 3 2 7 6" xfId="29516" xr:uid="{A08F46CA-F8E4-4D18-9D44-403C0715632F}"/>
    <cellStyle name="หมายเหตุ 3 2 8" xfId="5858" xr:uid="{F2DD6F3D-9742-49B3-ABDE-14CBA689911E}"/>
    <cellStyle name="หมายเหตุ 3 2 8 2" xfId="11237" xr:uid="{DA44BC1C-885B-4DA0-9774-A5C7B446122B}"/>
    <cellStyle name="หมายเหตุ 3 2 8 2 2" xfId="35278" xr:uid="{13284D1D-2F52-457E-A958-E6F231E71D55}"/>
    <cellStyle name="หมายเหตุ 3 2 8 3" xfId="15982" xr:uid="{60BD9160-9FEA-4B0D-B73A-2C2645482CFC}"/>
    <cellStyle name="หมายเหตุ 3 2 8 3 2" xfId="40012" xr:uid="{5CA5A1AB-1B6D-4674-BE99-DFC0512CF2EB}"/>
    <cellStyle name="หมายเหตุ 3 2 8 4" xfId="21030" xr:uid="{5789AA3C-5710-4330-8059-FEC763FFB59D}"/>
    <cellStyle name="หมายเหตุ 3 2 8 4 2" xfId="44847" xr:uid="{40116DFB-D4EE-450B-9984-09EE6A4C3CC9}"/>
    <cellStyle name="หมายเหตุ 3 2 8 5" xfId="25656" xr:uid="{471268D0-6E51-4DD5-96C3-97C19EA072A9}"/>
    <cellStyle name="หมายเหตุ 3 2 8 5 2" xfId="49422" xr:uid="{6FD38B8C-7F15-4629-B2EA-492F9FDD0091}"/>
    <cellStyle name="หมายเหตุ 3 2 8 6" xfId="30432" xr:uid="{29C3138B-B6CB-4AF5-ABE1-CE1A1D55AF1E}"/>
    <cellStyle name="หมายเหตุ 3 2 9" xfId="6641" xr:uid="{1C1AC76B-2595-475D-991A-01789AB4CB48}"/>
    <cellStyle name="หมายเหตุ 3 2 9 2" xfId="12020" xr:uid="{DBE0FE44-309A-4000-8E3E-70DC2D8139AA}"/>
    <cellStyle name="หมายเหตุ 3 2 9 2 2" xfId="36056" xr:uid="{EE31811B-1207-4B09-BE5D-9A8087590B32}"/>
    <cellStyle name="หมายเหตุ 3 2 9 3" xfId="16760" xr:uid="{F1C6DD6C-49F4-4797-AC2F-16977B7F7114}"/>
    <cellStyle name="หมายเหตุ 3 2 9 3 2" xfId="40790" xr:uid="{F2B87FF1-0C8E-40BD-A2C8-57CBC3153931}"/>
    <cellStyle name="หมายเหตุ 3 2 9 4" xfId="21767" xr:uid="{29D8A379-1E0D-4AB3-96B1-F65983D103D5}"/>
    <cellStyle name="หมายเหตุ 3 2 9 4 2" xfId="45575" xr:uid="{8AB92376-3C06-4022-B1BD-889174BA25AA}"/>
    <cellStyle name="หมายเหตุ 3 2 9 5" xfId="26384" xr:uid="{511E49A0-6E43-4172-996F-A28FD61EA0BC}"/>
    <cellStyle name="หมายเหตุ 3 2 9 5 2" xfId="50150" xr:uid="{F27942C9-C37C-4F24-A80A-165CEAC7F951}"/>
    <cellStyle name="หมายเหตุ 3 2 9 6" xfId="31201" xr:uid="{65F44D24-3219-4DA3-BE13-473D9E6B279A}"/>
    <cellStyle name="หมายเหตุ 3 3" xfId="2880" xr:uid="{7F2EB1D1-538F-4D57-9646-99B4A7BD971A}"/>
    <cellStyle name="หมายเหตุ 3 3 10" xfId="14355" xr:uid="{EFB8AB75-77F6-4786-95D1-46E528268E64}"/>
    <cellStyle name="หมายเหตุ 3 3 10 2" xfId="38385" xr:uid="{DDA9A6E2-8D72-4E61-B383-ED273CF9E009}"/>
    <cellStyle name="หมายเหตุ 3 3 11" xfId="19327" xr:uid="{0831B9CC-FB83-4347-A09A-9129C704C39E}"/>
    <cellStyle name="หมายเหตุ 3 3 11 2" xfId="43168" xr:uid="{DCD57EF7-9236-46DD-B9BE-E1A88BF95BF1}"/>
    <cellStyle name="หมายเหตุ 3 3 12" xfId="24067" xr:uid="{5B71B1F3-23B9-4CB5-A2B2-F11C5AD304C3}"/>
    <cellStyle name="หมายเหตุ 3 3 12 2" xfId="47836" xr:uid="{E1EE6821-ECDC-443D-8583-97E2D968E758}"/>
    <cellStyle name="หมายเหตุ 3 3 13" xfId="4046" xr:uid="{67D293ED-DBA4-4F87-A950-863D94CF8B18}"/>
    <cellStyle name="หมายเหตุ 3 3 14" xfId="28824" xr:uid="{37736F5E-3FA3-454E-868C-6FDDB56DAFBE}"/>
    <cellStyle name="หมายเหตุ 3 3 2" xfId="3199" xr:uid="{37F68679-83A7-4F45-9145-24565E43B12C}"/>
    <cellStyle name="หมายเหตุ 3 3 2 10" xfId="24311" xr:uid="{9E94A9AB-93CF-44D8-BF51-A8D1CF5F4DAC}"/>
    <cellStyle name="หมายเหตุ 3 3 2 10 2" xfId="48077" xr:uid="{BDDA2926-3D7F-40AD-A5AB-6B7CDE25229C}"/>
    <cellStyle name="หมายเหตุ 3 3 2 11" xfId="4330" xr:uid="{C20EDFEC-6DAF-4D68-8006-2C494812FF07}"/>
    <cellStyle name="หมายเหตุ 3 3 2 12" xfId="29095" xr:uid="{E1DBFC38-CD70-4277-8983-9FB647DEF5BF}"/>
    <cellStyle name="หมายเหตุ 3 3 2 2" xfId="5133" xr:uid="{9CEEEF56-E23D-4134-9509-7E0D8AA86336}"/>
    <cellStyle name="หมายเหตุ 3 3 2 2 2" xfId="10513" xr:uid="{20CDF7D4-EE5A-45EF-A910-B09798FBB13E}"/>
    <cellStyle name="หมายเหตุ 3 3 2 2 2 2" xfId="34725" xr:uid="{03F6B058-9927-471A-BA10-2900DA1DFBC0}"/>
    <cellStyle name="หมายเหตุ 3 3 2 2 3" xfId="15428" xr:uid="{B79C76F3-E401-4508-B328-03D61C8BD3CD}"/>
    <cellStyle name="หมายเหตุ 3 3 2 2 3 2" xfId="39458" xr:uid="{C46D89D4-D27F-4E38-8AA2-BC4353A39992}"/>
    <cellStyle name="หมายเหตุ 3 3 2 2 4" xfId="20662" xr:uid="{3B1B85B5-9B29-46C9-A01A-1736A5651803}"/>
    <cellStyle name="หมายเหตุ 3 3 2 2 4 2" xfId="44484" xr:uid="{BF197F42-F934-4B44-9A41-4B3CF12D73B0}"/>
    <cellStyle name="หมายเหตุ 3 3 2 2 5" xfId="25293" xr:uid="{157D76D6-44F1-4F65-ACAA-E8C1EFAD7E6F}"/>
    <cellStyle name="หมายเหตุ 3 3 2 2 5 2" xfId="49059" xr:uid="{91D1B154-25B6-4028-817C-74AD2091E9F7}"/>
    <cellStyle name="หมายเหตุ 3 3 2 2 6" xfId="29885" xr:uid="{604F6B60-BE67-48D5-A0B6-7798737EF51F}"/>
    <cellStyle name="หมายเหตุ 3 3 2 3" xfId="6239" xr:uid="{44363550-7102-45FA-B144-9A0133D64B81}"/>
    <cellStyle name="หมายเหตุ 3 3 2 3 2" xfId="11618" xr:uid="{19200B3F-9ECE-4B20-92FC-F5585C2A3CF1}"/>
    <cellStyle name="หมายเหตุ 3 3 2 3 2 2" xfId="35655" xr:uid="{FCE16F10-43A5-4912-B2FF-822804D5026B}"/>
    <cellStyle name="หมายเหตุ 3 3 2 3 3" xfId="16359" xr:uid="{0B220C21-E5A8-4B90-8978-05EB0B026B1B}"/>
    <cellStyle name="หมายเหตุ 3 3 2 3 3 2" xfId="40389" xr:uid="{A316F452-769E-4C13-A1DA-DF796A723A0E}"/>
    <cellStyle name="หมายเหตุ 3 3 2 3 4" xfId="21407" xr:uid="{79A009C5-15D1-4C5C-B9B5-8AA9E10888A0}"/>
    <cellStyle name="หมายเหตุ 3 3 2 3 4 2" xfId="45218" xr:uid="{00688E5E-97E8-4417-9B11-41969B618991}"/>
    <cellStyle name="หมายเหตุ 3 3 2 3 5" xfId="26027" xr:uid="{BDAA4344-A31B-488A-B453-7E9AAAE7167F}"/>
    <cellStyle name="หมายเหตุ 3 3 2 3 5 2" xfId="49793" xr:uid="{FA90C752-99AE-4A21-81C1-7329D3D6BD96}"/>
    <cellStyle name="หมายเหตุ 3 3 2 3 6" xfId="30803" xr:uid="{6F0E0C6C-C64F-446F-81EF-B073D7D77CEA}"/>
    <cellStyle name="หมายเหตุ 3 3 2 4" xfId="7020" xr:uid="{670914CA-1726-49E4-94E9-B0D6B7CD899F}"/>
    <cellStyle name="หมายเหตุ 3 3 2 4 2" xfId="12399" xr:uid="{363FEFB5-B1C8-4FFF-81AD-4210A3CF1489}"/>
    <cellStyle name="หมายเหตุ 3 3 2 4 2 2" xfId="36433" xr:uid="{DB7FEA4F-D248-4132-B1D8-870B29C7E7D3}"/>
    <cellStyle name="หมายเหตุ 3 3 2 4 3" xfId="17137" xr:uid="{7F462CD1-143F-404F-9E8B-0AA1176D46F7}"/>
    <cellStyle name="หมายเหตุ 3 3 2 4 3 2" xfId="41167" xr:uid="{11C0A1C7-BB5B-4B56-B796-DA5272E1335E}"/>
    <cellStyle name="หมายเหตุ 3 3 2 4 4" xfId="22143" xr:uid="{9DBF3FC1-AD12-4662-85D1-3AB4F6C1FA5A}"/>
    <cellStyle name="หมายเหตุ 3 3 2 4 4 2" xfId="45945" xr:uid="{BB53EDA8-4828-4925-958F-9168C6382236}"/>
    <cellStyle name="หมายเหตุ 3 3 2 4 5" xfId="26754" xr:uid="{BDF6C4B1-E38C-425E-BB4F-B34ED16078D4}"/>
    <cellStyle name="หมายเหตุ 3 3 2 4 5 2" xfId="50520" xr:uid="{64FBB12A-00A0-4706-8F0B-EA167D521370}"/>
    <cellStyle name="หมายเหตุ 3 3 2 4 6" xfId="31572" xr:uid="{1C2E84A1-F006-4EA7-98A6-DF85367A2638}"/>
    <cellStyle name="หมายเหตุ 3 3 2 5" xfId="7759" xr:uid="{6DAE1D52-478E-4D00-91B2-CF9BDAEACDD1}"/>
    <cellStyle name="หมายเหตุ 3 3 2 5 2" xfId="13138" xr:uid="{724A3A2B-C6CA-42EC-AA17-32A6AC325B24}"/>
    <cellStyle name="หมายเหตุ 3 3 2 5 2 2" xfId="37170" xr:uid="{83A70234-B3CF-46DF-A2BA-F679295F9407}"/>
    <cellStyle name="หมายเหตุ 3 3 2 5 3" xfId="17874" xr:uid="{7F6A42C6-5E82-49EA-9B4D-FC2CFCF7AD6F}"/>
    <cellStyle name="หมายเหตุ 3 3 2 5 3 2" xfId="41904" xr:uid="{88F0F29E-5CB6-4B0E-B4D5-76423A2BC947}"/>
    <cellStyle name="หมายเหตุ 3 3 2 5 4" xfId="22879" xr:uid="{69EED78A-653D-4753-A899-9D60E696D086}"/>
    <cellStyle name="หมายเหตุ 3 3 2 5 4 2" xfId="46672" xr:uid="{BB06E80E-10D2-459A-B17E-C6B5CA4A801F}"/>
    <cellStyle name="หมายเหตุ 3 3 2 5 5" xfId="27481" xr:uid="{20DAFB39-5158-4A54-B1DC-9ABF74CC1A2F}"/>
    <cellStyle name="หมายเหตุ 3 3 2 5 5 2" xfId="51247" xr:uid="{E7E27BA8-8867-48C4-85AF-C5A27381730F}"/>
    <cellStyle name="หมายเหตุ 3 3 2 5 6" xfId="32300" xr:uid="{D9761455-EC42-424B-8B13-C3AC7D0410F4}"/>
    <cellStyle name="หมายเหตุ 3 3 2 6" xfId="8492" xr:uid="{088484C5-E4CD-489B-BDF8-15DB11887632}"/>
    <cellStyle name="หมายเหตุ 3 3 2 6 2" xfId="13871" xr:uid="{14E60A51-6296-4CD1-A63D-C51182766E86}"/>
    <cellStyle name="หมายเหตุ 3 3 2 6 2 2" xfId="37901" xr:uid="{672DEE5D-46A0-4F6C-AB46-55CD7F27A065}"/>
    <cellStyle name="หมายเหตุ 3 3 2 6 3" xfId="18605" xr:uid="{F2F6CF61-EB07-4BFC-8D81-BE62DD0BE951}"/>
    <cellStyle name="หมายเหตุ 3 3 2 6 3 2" xfId="42635" xr:uid="{90992303-D20B-4FFC-B81C-B00B3DEBE933}"/>
    <cellStyle name="หมายเหตุ 3 3 2 6 4" xfId="23610" xr:uid="{1CB925ED-F6E3-45EE-A5A3-5F6D192A60AE}"/>
    <cellStyle name="หมายเหตุ 3 3 2 6 4 2" xfId="47394" xr:uid="{23C22CD0-FF3A-46C3-A081-E9F9D37E9BD7}"/>
    <cellStyle name="หมายเหตุ 3 3 2 6 5" xfId="28203" xr:uid="{FA71EB4A-4AE6-43E5-A794-903328741BAB}"/>
    <cellStyle name="หมายเหตุ 3 3 2 6 5 2" xfId="51969" xr:uid="{46E6AC0B-85E1-41F3-A59B-5CFCCCE390B3}"/>
    <cellStyle name="หมายเหตุ 3 3 2 6 6" xfId="33022" xr:uid="{76E0C5D4-2F4E-4315-B4BA-34A3D964046E}"/>
    <cellStyle name="หมายเหตุ 3 3 2 7" xfId="9712" xr:uid="{45D03993-C629-4FF2-815F-D96EF464C6B8}"/>
    <cellStyle name="หมายเหตุ 3 3 2 7 2" xfId="33926" xr:uid="{7928A3F3-584D-4F9A-B17A-89C3D6561DC5}"/>
    <cellStyle name="หมายเหตุ 3 3 2 8" xfId="14629" xr:uid="{68F7CE91-3BEB-4C44-891D-4A81A19B06B7}"/>
    <cellStyle name="หมายเหตุ 3 3 2 8 2" xfId="38659" xr:uid="{1DEDACB8-3CD5-48BB-91E0-277CCEDAF78F}"/>
    <cellStyle name="หมายเหตุ 3 3 2 9" xfId="19603" xr:uid="{DD5BE335-33AF-47B3-9CD9-C496DFE2EB80}"/>
    <cellStyle name="หมายเหตุ 3 3 2 9 2" xfId="43439" xr:uid="{1C815F5B-DF90-420F-845B-F5A2C4E7B7A2}"/>
    <cellStyle name="หมายเหตุ 3 3 3" xfId="4554" xr:uid="{8E810831-EEE7-477C-9BED-EF8E20F20F10}"/>
    <cellStyle name="หมายเหตุ 3 3 3 10" xfId="24510" xr:uid="{799FA63F-6A1F-4531-AB6F-83C1B7D2FC7C}"/>
    <cellStyle name="หมายเหตุ 3 3 3 10 2" xfId="48276" xr:uid="{E470949D-EB2F-4E52-88C0-489A946BA29D}"/>
    <cellStyle name="หมายเหตุ 3 3 3 11" xfId="29316" xr:uid="{FF7D6EAB-8883-47EF-8D9E-751315B84A00}"/>
    <cellStyle name="หมายเหตุ 3 3 3 2" xfId="5357" xr:uid="{2754F1CD-0F2A-4C0C-A671-F7781C666628}"/>
    <cellStyle name="หมายเหตุ 3 3 3 2 2" xfId="10737" xr:uid="{B96CF29D-3DEF-4DE1-8D3B-22CAADDB3458}"/>
    <cellStyle name="หมายเหตุ 3 3 3 2 2 2" xfId="34949" xr:uid="{10408843-66BD-475C-B66B-D858AE199475}"/>
    <cellStyle name="หมายเหตุ 3 3 3 2 3" xfId="15652" xr:uid="{784808DC-C25B-4547-A9D7-1AD49269AD53}"/>
    <cellStyle name="หมายเหตุ 3 3 3 2 3 2" xfId="39682" xr:uid="{252AB9C7-36D0-4D22-8020-6B2DDC955044}"/>
    <cellStyle name="หมายเหตุ 3 3 3 2 4" xfId="20886" xr:uid="{679DD6BF-F413-43F8-9ED3-62C4DA9B9E1D}"/>
    <cellStyle name="หมายเหตุ 3 3 3 2 4 2" xfId="44705" xr:uid="{E8977D18-1B83-45C7-8A45-B9887EAD6574}"/>
    <cellStyle name="หมายเหตุ 3 3 3 2 5" xfId="25514" xr:uid="{18B2F8BE-C627-4164-87C6-08F1111B87A7}"/>
    <cellStyle name="หมายเหตุ 3 3 3 2 5 2" xfId="49280" xr:uid="{9898B338-E10F-4512-A55F-922D0F331F97}"/>
    <cellStyle name="หมายเหตุ 3 3 3 2 6" xfId="30106" xr:uid="{125828FF-916D-48BA-907C-A2A45A2ADB3A}"/>
    <cellStyle name="หมายเหตุ 3 3 3 3" xfId="6463" xr:uid="{0ED43AF1-09A2-4496-A497-4CC4466B8C18}"/>
    <cellStyle name="หมายเหตุ 3 3 3 3 2" xfId="11842" xr:uid="{E1325B03-EDE4-4E67-A166-84706F81973E}"/>
    <cellStyle name="หมายเหตุ 3 3 3 3 2 2" xfId="35879" xr:uid="{B0663700-DF0C-46B9-A49E-3A74F9913C2E}"/>
    <cellStyle name="หมายเหตุ 3 3 3 3 3" xfId="16583" xr:uid="{A17C2438-2805-460B-BD4D-7E203E1F52C0}"/>
    <cellStyle name="หมายเหตุ 3 3 3 3 3 2" xfId="40613" xr:uid="{BC1EDD4E-7ED8-4F99-AE6E-830B9BE272AE}"/>
    <cellStyle name="หมายเหตุ 3 3 3 3 4" xfId="21631" xr:uid="{457B84C5-A825-4D9E-A254-3AB2E362249F}"/>
    <cellStyle name="หมายเหตุ 3 3 3 3 4 2" xfId="45439" xr:uid="{3FED4912-DEDD-47FB-B492-F924CA0999C3}"/>
    <cellStyle name="หมายเหตุ 3 3 3 3 5" xfId="26248" xr:uid="{1183EB1A-88BE-4A62-A6F7-C04A28DAEF90}"/>
    <cellStyle name="หมายเหตุ 3 3 3 3 5 2" xfId="50014" xr:uid="{8B8A55FE-95EF-4FBA-9A5C-B66CE8981065}"/>
    <cellStyle name="หมายเหตุ 3 3 3 3 6" xfId="31024" xr:uid="{1660C4EE-F049-434E-8290-5147E30BCCF8}"/>
    <cellStyle name="หมายเหตุ 3 3 3 4" xfId="7244" xr:uid="{CA2AB4DE-2F67-440E-A508-6F6866B4CFCC}"/>
    <cellStyle name="หมายเหตุ 3 3 3 4 2" xfId="12623" xr:uid="{B0FA9AE2-8747-423D-B4B8-0701AD71BFEE}"/>
    <cellStyle name="หมายเหตุ 3 3 3 4 2 2" xfId="36657" xr:uid="{C06A4691-A5EE-4E24-941D-6422D8A57A0D}"/>
    <cellStyle name="หมายเหตุ 3 3 3 4 3" xfId="17361" xr:uid="{CA1489D8-FF4E-4B90-A8EC-B6D16531C261}"/>
    <cellStyle name="หมายเหตุ 3 3 3 4 3 2" xfId="41391" xr:uid="{CBB4E991-13E7-4E49-8447-19B40363FAE3}"/>
    <cellStyle name="หมายเหตุ 3 3 3 4 4" xfId="22367" xr:uid="{856E2297-841E-40CD-8A0B-DA1E67D172A6}"/>
    <cellStyle name="หมายเหตุ 3 3 3 4 4 2" xfId="46166" xr:uid="{F74FE722-3AD0-46F4-882C-5ED3D4890625}"/>
    <cellStyle name="หมายเหตุ 3 3 3 4 5" xfId="26975" xr:uid="{612330C6-2F1D-449B-8F86-2F2711C73DC8}"/>
    <cellStyle name="หมายเหตุ 3 3 3 4 5 2" xfId="50741" xr:uid="{C6A02AC5-CD6E-45D1-B2F2-C14E1FAD8398}"/>
    <cellStyle name="หมายเหตุ 3 3 3 4 6" xfId="31793" xr:uid="{880980C8-49B4-4597-A447-F326A893076B}"/>
    <cellStyle name="หมายเหตุ 3 3 3 5" xfId="7983" xr:uid="{3A794D1D-0680-4F51-9A5F-5708A5775D29}"/>
    <cellStyle name="หมายเหตุ 3 3 3 5 2" xfId="13362" xr:uid="{4FF1DCC9-B14A-45BF-93F8-2B8664090113}"/>
    <cellStyle name="หมายเหตุ 3 3 3 5 2 2" xfId="37394" xr:uid="{085310A9-C06D-4792-A30D-EEB59F41E5B0}"/>
    <cellStyle name="หมายเหตุ 3 3 3 5 3" xfId="18098" xr:uid="{733C4904-6BC3-4C79-9EBB-519C3D322277}"/>
    <cellStyle name="หมายเหตุ 3 3 3 5 3 2" xfId="42128" xr:uid="{CDF5F42E-CA1F-4C9E-A2D8-98A039A3627C}"/>
    <cellStyle name="หมายเหตุ 3 3 3 5 4" xfId="23103" xr:uid="{802A805D-0B87-4438-A383-3AF1C71EF2E9}"/>
    <cellStyle name="หมายเหตุ 3 3 3 5 4 2" xfId="46893" xr:uid="{05095DF8-131D-4FBC-B032-1161FFB8F798}"/>
    <cellStyle name="หมายเหตุ 3 3 3 5 5" xfId="27702" xr:uid="{B37719FE-2EC3-4762-BE1A-4C199F5128D9}"/>
    <cellStyle name="หมายเหตุ 3 3 3 5 5 2" xfId="51468" xr:uid="{90C6FCC5-DCD4-4852-9A18-02BA6B48D261}"/>
    <cellStyle name="หมายเหตุ 3 3 3 5 6" xfId="32521" xr:uid="{2CFDEE60-9EAE-49F2-B6F8-8A0973ADC68F}"/>
    <cellStyle name="หมายเหตุ 3 3 3 6" xfId="8716" xr:uid="{5CD7CC06-5562-49E8-9A47-19F24DB12C28}"/>
    <cellStyle name="หมายเหตุ 3 3 3 6 2" xfId="14095" xr:uid="{B4FB9D85-664E-4B4F-B29C-10B72D77B565}"/>
    <cellStyle name="หมายเหตุ 3 3 3 6 2 2" xfId="38125" xr:uid="{CB7F8A8F-AF9C-4252-8F84-D188D3268CC9}"/>
    <cellStyle name="หมายเหตุ 3 3 3 6 3" xfId="18829" xr:uid="{F2F3EB38-2CB3-48A4-A082-FAD70FD6559B}"/>
    <cellStyle name="หมายเหตุ 3 3 3 6 3 2" xfId="42859" xr:uid="{96D28162-4279-4884-91E4-7B37B00F540A}"/>
    <cellStyle name="หมายเหตุ 3 3 3 6 4" xfId="23834" xr:uid="{4B16D7DE-FC1B-4FBB-B203-C7F46235A29B}"/>
    <cellStyle name="หมายเหตุ 3 3 3 6 4 2" xfId="47615" xr:uid="{0F8A8E01-A8EE-4640-97F3-565C05CF14CE}"/>
    <cellStyle name="หมายเหตุ 3 3 3 6 5" xfId="28424" xr:uid="{E35F1BD7-CA22-429F-B091-BB5C8A5BF714}"/>
    <cellStyle name="หมายเหตุ 3 3 3 6 5 2" xfId="52190" xr:uid="{517C6F96-72A9-414D-AF67-6E0C50D4EAC5}"/>
    <cellStyle name="หมายเหตุ 3 3 3 6 6" xfId="33243" xr:uid="{95E8F904-B0D4-4401-BE43-01B3DE0D402E}"/>
    <cellStyle name="หมายเหตุ 3 3 3 7" xfId="9936" xr:uid="{9612288D-ED64-4071-ADC2-C333FDB30BE8}"/>
    <cellStyle name="หมายเหตุ 3 3 3 7 2" xfId="34150" xr:uid="{A68E8A99-91CB-4BDC-99BA-D300EA1C2326}"/>
    <cellStyle name="หมายเหตุ 3 3 3 8" xfId="14853" xr:uid="{E56C1C70-C9F4-469B-9BC0-24F7E8D8DE8F}"/>
    <cellStyle name="หมายเหตุ 3 3 3 8 2" xfId="38883" xr:uid="{FF0B10FE-A8F1-4DB7-87DA-89377F5E70D7}"/>
    <cellStyle name="หมายเหตุ 3 3 3 9" xfId="19827" xr:uid="{E5F4361B-A685-4BBA-B077-9D64DDE3AC54}"/>
    <cellStyle name="หมายเหตุ 3 3 3 9 2" xfId="43660" xr:uid="{59B7010C-A58F-4AE1-A6B1-507EB68D0E0C}"/>
    <cellStyle name="หมายเหตุ 3 3 4" xfId="4857" xr:uid="{2DF9E737-B333-4134-BC30-07E5FEC830E3}"/>
    <cellStyle name="หมายเหตุ 3 3 4 2" xfId="10237" xr:uid="{39158E9C-E9B5-42A2-8210-412A01670A4C}"/>
    <cellStyle name="หมายเหตุ 3 3 4 2 2" xfId="34451" xr:uid="{EA464525-DFE2-49EB-A789-2E930E8EAB4B}"/>
    <cellStyle name="หมายเหตุ 3 3 4 3" xfId="15154" xr:uid="{E64E6D80-FE30-4464-ACD4-E7DA6FD703F0}"/>
    <cellStyle name="หมายเหตุ 3 3 4 3 2" xfId="39184" xr:uid="{E130E79A-4AEF-44EA-843F-F477BA283DD4}"/>
    <cellStyle name="หมายเหตุ 3 3 4 4" xfId="20386" xr:uid="{B7DB8E6D-095C-452F-AA0E-88210A9D3AF6}"/>
    <cellStyle name="หมายเหตุ 3 3 4 4 2" xfId="44211" xr:uid="{5FF7D74B-8EF8-424D-A00D-7B62E043A668}"/>
    <cellStyle name="หมายเหตุ 3 3 4 5" xfId="25020" xr:uid="{A0062559-EB7E-42FE-9DE7-4F010762D6B2}"/>
    <cellStyle name="หมายเหตุ 3 3 4 5 2" xfId="48786" xr:uid="{3B37C537-23DB-458B-B986-82537DFC067B}"/>
    <cellStyle name="หมายเหตุ 3 3 4 6" xfId="29614" xr:uid="{F91143FB-6D35-4AA6-A6B0-2385522376FA}"/>
    <cellStyle name="หมายเหตุ 3 3 5" xfId="5962" xr:uid="{2E48894A-ED81-4A67-8CE0-5F35A6C0AAE1}"/>
    <cellStyle name="หมายเหตุ 3 3 5 2" xfId="11341" xr:uid="{2E4CD84F-E2AC-4C0E-AD5B-3006A6301450}"/>
    <cellStyle name="หมายเหตุ 3 3 5 2 2" xfId="35380" xr:uid="{A676614F-D7D0-4562-9BC9-C877D28A4491}"/>
    <cellStyle name="หมายเหตุ 3 3 5 3" xfId="16084" xr:uid="{E8FC1EA0-6337-48A3-8C19-FB8034897D01}"/>
    <cellStyle name="หมายเหตุ 3 3 5 3 2" xfId="40114" xr:uid="{28DA5029-5068-4C08-B454-4488C54B8BAF}"/>
    <cellStyle name="หมายเหตุ 3 3 5 4" xfId="21132" xr:uid="{217DBFF3-0D3E-4670-83E8-A15BF45D2A0B}"/>
    <cellStyle name="หมายเหตุ 3 3 5 4 2" xfId="44946" xr:uid="{DB144AE2-7E78-4D6D-810C-68A7760CC747}"/>
    <cellStyle name="หมายเหตุ 3 3 5 5" xfId="25755" xr:uid="{5F2684BE-3E1E-48F0-AE35-B68F040F8B1D}"/>
    <cellStyle name="หมายเหตุ 3 3 5 5 2" xfId="49521" xr:uid="{44BCFC1C-6928-404C-9382-3908F06B250D}"/>
    <cellStyle name="หมายเหตุ 3 3 5 6" xfId="30531" xr:uid="{1F0CF25A-57B1-456A-A3CD-D91785613435}"/>
    <cellStyle name="หมายเหตุ 3 3 6" xfId="6743" xr:uid="{20081E14-2241-42B8-9493-A9BC0329C9FA}"/>
    <cellStyle name="หมายเหตุ 3 3 6 2" xfId="12122" xr:uid="{3734DD51-0566-448E-B0E4-8EA628A6BF56}"/>
    <cellStyle name="หมายเหตุ 3 3 6 2 2" xfId="36158" xr:uid="{825E95A4-CE79-4CBD-923F-A55C7988FFDD}"/>
    <cellStyle name="หมายเหตุ 3 3 6 3" xfId="16862" xr:uid="{1399273D-4604-4DD6-A454-FCB47C565D36}"/>
    <cellStyle name="หมายเหตุ 3 3 6 3 2" xfId="40892" xr:uid="{6C162FB7-6938-415D-BF60-723D6D1B753D}"/>
    <cellStyle name="หมายเหตุ 3 3 6 4" xfId="21869" xr:uid="{917E3346-6BB7-46D5-BFC2-77E673DFC41A}"/>
    <cellStyle name="หมายเหตุ 3 3 6 4 2" xfId="45674" xr:uid="{CFF18E0C-51C9-49AD-A4BF-3C9BB64EDDD4}"/>
    <cellStyle name="หมายเหตุ 3 3 6 5" xfId="26483" xr:uid="{5E5EEC0B-56EF-4BC8-A876-EEE16A585179}"/>
    <cellStyle name="หมายเหตุ 3 3 6 5 2" xfId="50249" xr:uid="{BE0C6330-263C-41C7-83B3-C53E420BC554}"/>
    <cellStyle name="หมายเหตุ 3 3 6 6" xfId="31300" xr:uid="{703AC170-6F59-4196-B8CF-52FE98B39732}"/>
    <cellStyle name="หมายเหตุ 3 3 7" xfId="7483" xr:uid="{25B8FD4A-7E57-48EB-A68B-2BAD15DE3C65}"/>
    <cellStyle name="หมายเหตุ 3 3 7 2" xfId="12862" xr:uid="{C0ADBB9F-25C9-47D7-BEA0-91487F8FD5AB}"/>
    <cellStyle name="หมายเหตุ 3 3 7 2 2" xfId="36896" xr:uid="{13A58379-11BE-4527-B06D-A8F7A131200B}"/>
    <cellStyle name="หมายเหตุ 3 3 7 3" xfId="17600" xr:uid="{E8281EF4-2515-41C0-9E2F-AC0118ACA303}"/>
    <cellStyle name="หมายเหตุ 3 3 7 3 2" xfId="41630" xr:uid="{3DDA30EE-ECDE-45E4-BF38-691434D761E4}"/>
    <cellStyle name="หมายเหตุ 3 3 7 4" xfId="22605" xr:uid="{69188EB0-FB3B-4D87-BD81-C6F86B73FF52}"/>
    <cellStyle name="หมายเหตุ 3 3 7 4 2" xfId="46401" xr:uid="{D5DAAD37-521C-4E8F-B6B3-66B03C98036F}"/>
    <cellStyle name="หมายเหตุ 3 3 7 5" xfId="27210" xr:uid="{C2D72ADB-A4A8-4D9D-A41D-B548BAEC1148}"/>
    <cellStyle name="หมายเหตุ 3 3 7 5 2" xfId="50976" xr:uid="{2F537C55-2836-4D65-9674-F2FCE4E63544}"/>
    <cellStyle name="หมายเหตุ 3 3 7 6" xfId="32029" xr:uid="{66D36CE6-566B-45F6-9E6D-FBB101D4F7DC}"/>
    <cellStyle name="หมายเหตุ 3 3 8" xfId="8216" xr:uid="{1FDCB0F5-510C-4931-84CD-564D8702CFB2}"/>
    <cellStyle name="หมายเหตุ 3 3 8 2" xfId="13595" xr:uid="{4E66005F-677C-4AE0-9C49-212854E22596}"/>
    <cellStyle name="หมายเหตุ 3 3 8 2 2" xfId="37627" xr:uid="{878B9C1A-B421-4DA2-B1BB-F6C29F6D3158}"/>
    <cellStyle name="หมายเหตุ 3 3 8 3" xfId="18331" xr:uid="{EBB30199-E746-49A0-8BA6-97FA0DA849E5}"/>
    <cellStyle name="หมายเหตุ 3 3 8 3 2" xfId="42361" xr:uid="{A6803BEE-66D2-4FAC-ACF4-9FDAE41F9010}"/>
    <cellStyle name="หมายเหตุ 3 3 8 4" xfId="23336" xr:uid="{770DFBEA-2578-47F3-B4A4-03EA09702CDF}"/>
    <cellStyle name="หมายเหตุ 3 3 8 4 2" xfId="47123" xr:uid="{F554C4D7-8AA2-4830-AD8E-4BD75BB850E9}"/>
    <cellStyle name="หมายเหตุ 3 3 8 5" xfId="27932" xr:uid="{65735E0B-9965-4451-8DB2-9F51003A6DD0}"/>
    <cellStyle name="หมายเหตุ 3 3 8 5 2" xfId="51698" xr:uid="{F414DC95-451D-4F58-B6C6-4172314E42CC}"/>
    <cellStyle name="หมายเหตุ 3 3 8 6" xfId="32751" xr:uid="{7C16BE86-E3B3-4898-9C2E-08E9E31AA887}"/>
    <cellStyle name="หมายเหตุ 3 3 9" xfId="9433" xr:uid="{37725CEC-C62E-4F72-980D-E261DAB6EEAD}"/>
    <cellStyle name="หมายเหตุ 3 3 9 2" xfId="33649" xr:uid="{D4EA23D8-05DA-47DC-B6DC-8F46BD353BC0}"/>
    <cellStyle name="หมายเหตุ 3 4" xfId="2623" xr:uid="{25437142-CAF1-4688-86FA-095E29D2B886}"/>
    <cellStyle name="หมายเหตุ 3 4 10" xfId="14274" xr:uid="{9E0264C2-98DE-4977-9958-F990ED61C93B}"/>
    <cellStyle name="หมายเหตุ 3 4 10 2" xfId="38304" xr:uid="{38A1622F-57A4-43F5-BB8E-716ECAE66B53}"/>
    <cellStyle name="หมายเหตุ 3 4 11" xfId="19246" xr:uid="{87BE598E-CBEA-41D8-A6D7-37E350966CCD}"/>
    <cellStyle name="หมายเหตุ 3 4 11 2" xfId="43089" xr:uid="{01863FF9-5E21-4457-A55C-9385F37C7A97}"/>
    <cellStyle name="หมายเหตุ 3 4 12" xfId="3965" xr:uid="{C1688DEC-F108-494D-9146-B9EF0C0E9FB5}"/>
    <cellStyle name="หมายเหตุ 3 4 13" xfId="28744" xr:uid="{1B56FA60-0A41-42CE-82DE-81DFCF213033}"/>
    <cellStyle name="หมายเหตุ 3 4 2" xfId="4249" xr:uid="{8FC8EA60-FC98-49BB-9E7E-0A74B8001ECF}"/>
    <cellStyle name="หมายเหตุ 3 4 2 10" xfId="29016" xr:uid="{A93C7481-5466-4E9E-9E29-17E135119C4F}"/>
    <cellStyle name="หมายเหตุ 3 4 2 2" xfId="5052" xr:uid="{F0B6BCC4-FDF2-4B21-8795-A664DD6C9669}"/>
    <cellStyle name="หมายเหตุ 3 4 2 2 2" xfId="10432" xr:uid="{4DCFE1F5-CCFE-4D1E-83A9-6FF191270A88}"/>
    <cellStyle name="หมายเหตุ 3 4 2 2 2 2" xfId="34644" xr:uid="{54B3FB37-EFFD-4E2F-815A-904B5E9120A0}"/>
    <cellStyle name="หมายเหตุ 3 4 2 2 3" xfId="15347" xr:uid="{2C69AA68-A3AF-45EF-AE92-6688CBAE80D4}"/>
    <cellStyle name="หมายเหตุ 3 4 2 2 3 2" xfId="39377" xr:uid="{6310ED81-6A37-43C8-80E9-2A7CB82D59AB}"/>
    <cellStyle name="หมายเหตุ 3 4 2 2 4" xfId="20581" xr:uid="{3FF10D85-3B30-4EE9-879E-D0DDEFB30E45}"/>
    <cellStyle name="หมายเหตุ 3 4 2 2 4 2" xfId="44405" xr:uid="{35D059D9-D810-4742-A70F-BEA27B79B47C}"/>
    <cellStyle name="หมายเหตุ 3 4 2 2 5" xfId="25214" xr:uid="{B5754F58-0409-45BC-BFCD-832167643AE2}"/>
    <cellStyle name="หมายเหตุ 3 4 2 2 5 2" xfId="48980" xr:uid="{FF777B39-2F9E-44BC-9163-077C0DF4821C}"/>
    <cellStyle name="หมายเหตุ 3 4 2 2 6" xfId="29806" xr:uid="{3836C3C0-AC28-4D45-AE36-208210C49641}"/>
    <cellStyle name="หมายเหตุ 3 4 2 3" xfId="6158" xr:uid="{E090C20C-15AA-4489-8D71-B93C6561AABD}"/>
    <cellStyle name="หมายเหตุ 3 4 2 3 2" xfId="11537" xr:uid="{22CCD5AC-FD8F-4573-B93B-B78FCCEDF3FF}"/>
    <cellStyle name="หมายเหตุ 3 4 2 3 2 2" xfId="35574" xr:uid="{261F1A48-BD84-455A-8BEE-3BFE11D7FE78}"/>
    <cellStyle name="หมายเหตุ 3 4 2 3 3" xfId="16278" xr:uid="{DA155AF2-DE8A-4C27-9BB3-6501A3AD5D1C}"/>
    <cellStyle name="หมายเหตุ 3 4 2 3 3 2" xfId="40308" xr:uid="{F474B254-A64C-4E0D-BE83-F40634838A3A}"/>
    <cellStyle name="หมายเหตุ 3 4 2 3 4" xfId="21326" xr:uid="{C61504A1-CD59-41F0-8F89-4F1C5B29234C}"/>
    <cellStyle name="หมายเหตุ 3 4 2 3 4 2" xfId="45139" xr:uid="{E24B113D-FF83-462C-A6F5-EA4D96B3F6ED}"/>
    <cellStyle name="หมายเหตุ 3 4 2 3 5" xfId="25948" xr:uid="{C3EE1444-6127-4819-897D-EECCA841B68F}"/>
    <cellStyle name="หมายเหตุ 3 4 2 3 5 2" xfId="49714" xr:uid="{37EBB1AB-A72A-4D5C-A1CB-80573317AC25}"/>
    <cellStyle name="หมายเหตุ 3 4 2 3 6" xfId="30724" xr:uid="{B9CFA287-B28E-426F-805E-A31A2092AF51}"/>
    <cellStyle name="หมายเหตุ 3 4 2 4" xfId="6939" xr:uid="{2A10FFE6-4132-4576-9BEF-9949B5842D18}"/>
    <cellStyle name="หมายเหตุ 3 4 2 4 2" xfId="12318" xr:uid="{81FF204B-E0AE-49E6-87D6-E37BBAD50DCD}"/>
    <cellStyle name="หมายเหตุ 3 4 2 4 2 2" xfId="36352" xr:uid="{91EB438E-EFA9-4581-B761-C2B1D94FDDF8}"/>
    <cellStyle name="หมายเหตุ 3 4 2 4 3" xfId="17056" xr:uid="{3C67612D-1FD1-407C-A7A3-4E1A45231415}"/>
    <cellStyle name="หมายเหตุ 3 4 2 4 3 2" xfId="41086" xr:uid="{43B4A7A1-3187-4C40-991F-459B73294862}"/>
    <cellStyle name="หมายเหตุ 3 4 2 4 4" xfId="22062" xr:uid="{6CAA3B7E-33B3-4BF5-948F-71F8478E8827}"/>
    <cellStyle name="หมายเหตุ 3 4 2 4 4 2" xfId="45866" xr:uid="{466E368A-9950-47C1-8D3D-606144737E7A}"/>
    <cellStyle name="หมายเหตุ 3 4 2 4 5" xfId="26675" xr:uid="{2A39E8DA-B970-4833-B8F6-A4014DD9C8B4}"/>
    <cellStyle name="หมายเหตุ 3 4 2 4 5 2" xfId="50441" xr:uid="{A43B8696-A7DA-4399-8312-BADAC8AC8B6A}"/>
    <cellStyle name="หมายเหตุ 3 4 2 4 6" xfId="31493" xr:uid="{B562C378-D3AA-4BAC-85D4-E53E31BDED78}"/>
    <cellStyle name="หมายเหตุ 3 4 2 5" xfId="7678" xr:uid="{4475EDEB-80B1-4DA3-BD18-D46005E41B13}"/>
    <cellStyle name="หมายเหตุ 3 4 2 5 2" xfId="13057" xr:uid="{8C84EE4A-5CF7-4C9B-9EE2-C39C564A81A8}"/>
    <cellStyle name="หมายเหตุ 3 4 2 5 2 2" xfId="37089" xr:uid="{2956D721-27B5-4892-89F1-A15501502DEE}"/>
    <cellStyle name="หมายเหตุ 3 4 2 5 3" xfId="17793" xr:uid="{388895F9-34C1-4A0B-A577-AE271E54DC94}"/>
    <cellStyle name="หมายเหตุ 3 4 2 5 3 2" xfId="41823" xr:uid="{73745EE1-7F49-437C-853F-5F6C0F3D33EE}"/>
    <cellStyle name="หมายเหตุ 3 4 2 5 4" xfId="22798" xr:uid="{35198D39-7299-4787-BBAB-C235D021EC0F}"/>
    <cellStyle name="หมายเหตุ 3 4 2 5 4 2" xfId="46593" xr:uid="{25B46D81-CC76-443D-86F5-9A41A28D1FF8}"/>
    <cellStyle name="หมายเหตุ 3 4 2 5 5" xfId="27402" xr:uid="{6034F9E1-5F63-4415-B31D-5177C50B5C5A}"/>
    <cellStyle name="หมายเหตุ 3 4 2 5 5 2" xfId="51168" xr:uid="{F24A5F92-4EF0-4BEE-82B7-032666622F01}"/>
    <cellStyle name="หมายเหตุ 3 4 2 5 6" xfId="32221" xr:uid="{43F78188-C31D-482C-B882-16A97B32E5DB}"/>
    <cellStyle name="หมายเหตุ 3 4 2 6" xfId="8411" xr:uid="{0E155DAA-58C5-478A-896B-D97CAB2DBFD4}"/>
    <cellStyle name="หมายเหตุ 3 4 2 6 2" xfId="13790" xr:uid="{9808CB6C-43F4-476F-944C-CB3CFC7DC200}"/>
    <cellStyle name="หมายเหตุ 3 4 2 6 2 2" xfId="37820" xr:uid="{395B5B9F-5696-4CA9-BACF-F227DDDA6B7C}"/>
    <cellStyle name="หมายเหตุ 3 4 2 6 3" xfId="18524" xr:uid="{ABFF4A37-D539-4875-B4F8-71E9A858992A}"/>
    <cellStyle name="หมายเหตุ 3 4 2 6 3 2" xfId="42554" xr:uid="{19B91E10-901F-4956-BF1B-790C00977655}"/>
    <cellStyle name="หมายเหตุ 3 4 2 6 4" xfId="23529" xr:uid="{D79C2F22-C237-4BB7-BD43-1B89DB51820E}"/>
    <cellStyle name="หมายเหตุ 3 4 2 6 4 2" xfId="47315" xr:uid="{698EEABA-68AC-452B-BEDB-E27827B9C428}"/>
    <cellStyle name="หมายเหตุ 3 4 2 6 5" xfId="28124" xr:uid="{23599784-2E94-4F33-B78D-C9508BFE7170}"/>
    <cellStyle name="หมายเหตุ 3 4 2 6 5 2" xfId="51890" xr:uid="{9AF3DE08-DFC3-4559-97E8-70FF09FC84D3}"/>
    <cellStyle name="หมายเหตุ 3 4 2 6 6" xfId="32943" xr:uid="{03726DFB-D922-4F34-997E-CDE809D0396E}"/>
    <cellStyle name="หมายเหตุ 3 4 2 7" xfId="9631" xr:uid="{28321205-8150-47C6-86F1-E33CB949E39E}"/>
    <cellStyle name="หมายเหตุ 3 4 2 7 2" xfId="33845" xr:uid="{2527425F-BC25-41BB-80AE-7C7EA5A864A2}"/>
    <cellStyle name="หมายเหตุ 3 4 2 8" xfId="14548" xr:uid="{B7CAD4A2-BB81-42C5-99DE-CB2154102C68}"/>
    <cellStyle name="หมายเหตุ 3 4 2 8 2" xfId="38578" xr:uid="{CA53B17C-487F-413D-8E03-BBCD70965034}"/>
    <cellStyle name="หมายเหตุ 3 4 2 9" xfId="19522" xr:uid="{D6EC95E0-8B1D-4A5A-A98F-00D8BEEC0D8C}"/>
    <cellStyle name="หมายเหตุ 3 4 2 9 2" xfId="43360" xr:uid="{8857F47B-A23F-4801-BA17-B95277C898FB}"/>
    <cellStyle name="หมายเหตุ 3 4 3" xfId="4473" xr:uid="{B2028464-49ED-47B7-86CD-8266B3E0E6F5}"/>
    <cellStyle name="หมายเหตุ 3 4 3 10" xfId="24432" xr:uid="{0B4C784A-D663-477E-8701-D0C41E8A9E1D}"/>
    <cellStyle name="หมายเหตุ 3 4 3 10 2" xfId="48198" xr:uid="{6EEE0CF2-A1FA-4530-A868-BEDF595DB068}"/>
    <cellStyle name="หมายเหตุ 3 4 3 11" xfId="29237" xr:uid="{10BE6882-830A-4492-B55B-71ED06D00EEC}"/>
    <cellStyle name="หมายเหตุ 3 4 3 2" xfId="5276" xr:uid="{968C6D3A-2A2F-4C04-B92D-77D494470298}"/>
    <cellStyle name="หมายเหตุ 3 4 3 2 2" xfId="10656" xr:uid="{8CC7047B-E7BE-4935-AC53-025E6D7E7531}"/>
    <cellStyle name="หมายเหตุ 3 4 3 2 2 2" xfId="34868" xr:uid="{B2963E2E-E37E-4100-8C28-32F78E671CA7}"/>
    <cellStyle name="หมายเหตุ 3 4 3 2 3" xfId="15571" xr:uid="{FD666C55-0FEA-4155-A388-D86D972E4E7B}"/>
    <cellStyle name="หมายเหตุ 3 4 3 2 3 2" xfId="39601" xr:uid="{BC3EABF1-59FA-4DB2-904B-42CCE7A967DA}"/>
    <cellStyle name="หมายเหตุ 3 4 3 2 4" xfId="20805" xr:uid="{34C3DB23-4617-4C5A-BE7E-7EFEC9B0F1BB}"/>
    <cellStyle name="หมายเหตุ 3 4 3 2 4 2" xfId="44626" xr:uid="{FFAF3DFB-B0D7-459B-9B1C-08D9491E4D63}"/>
    <cellStyle name="หมายเหตุ 3 4 3 2 5" xfId="25435" xr:uid="{7058EA90-5252-458B-8761-4002EE318551}"/>
    <cellStyle name="หมายเหตุ 3 4 3 2 5 2" xfId="49201" xr:uid="{BADE5CFA-5F94-4416-9341-C78243C63A42}"/>
    <cellStyle name="หมายเหตุ 3 4 3 2 6" xfId="30027" xr:uid="{E67E406E-25A0-445A-A922-22BA0E5C156F}"/>
    <cellStyle name="หมายเหตุ 3 4 3 3" xfId="6382" xr:uid="{1F1AF4A4-7FD2-45EE-AB89-532A18683AFB}"/>
    <cellStyle name="หมายเหตุ 3 4 3 3 2" xfId="11761" xr:uid="{39650D9B-4820-433E-B175-F24D957E399A}"/>
    <cellStyle name="หมายเหตุ 3 4 3 3 2 2" xfId="35798" xr:uid="{34211953-99C4-4CFE-891C-22F36388C237}"/>
    <cellStyle name="หมายเหตุ 3 4 3 3 3" xfId="16502" xr:uid="{18F9B4D2-242B-4D19-BA4E-7C1595E15F06}"/>
    <cellStyle name="หมายเหตุ 3 4 3 3 3 2" xfId="40532" xr:uid="{74834760-85EE-478D-8A79-9DC019EBB905}"/>
    <cellStyle name="หมายเหตุ 3 4 3 3 4" xfId="21550" xr:uid="{BAA8CE5E-DB5E-4492-8E2E-313A1FEBB38D}"/>
    <cellStyle name="หมายเหตุ 3 4 3 3 4 2" xfId="45360" xr:uid="{BDDF4FA3-5122-4808-915B-93CA3AE9A6F1}"/>
    <cellStyle name="หมายเหตุ 3 4 3 3 5" xfId="26169" xr:uid="{795628FE-8AE2-47B8-BE55-44ED4A4AC14B}"/>
    <cellStyle name="หมายเหตุ 3 4 3 3 5 2" xfId="49935" xr:uid="{5A1ED6F7-84FE-4512-A06E-AC2944759340}"/>
    <cellStyle name="หมายเหตุ 3 4 3 3 6" xfId="30945" xr:uid="{A3C030D1-65AF-4115-A02D-81AA255E970B}"/>
    <cellStyle name="หมายเหตุ 3 4 3 4" xfId="7163" xr:uid="{210CE706-0642-415C-BA35-691C85262CB2}"/>
    <cellStyle name="หมายเหตุ 3 4 3 4 2" xfId="12542" xr:uid="{8EE4D022-68AA-4B5A-9D56-BB5A6F105CD9}"/>
    <cellStyle name="หมายเหตุ 3 4 3 4 2 2" xfId="36576" xr:uid="{BEFC1317-FE53-4D75-BC21-51EF3A65FD64}"/>
    <cellStyle name="หมายเหตุ 3 4 3 4 3" xfId="17280" xr:uid="{9AEA523F-242A-4225-82DF-A87BB4519402}"/>
    <cellStyle name="หมายเหตุ 3 4 3 4 3 2" xfId="41310" xr:uid="{ED345680-E42A-4F5F-9020-54662C1D25D0}"/>
    <cellStyle name="หมายเหตุ 3 4 3 4 4" xfId="22286" xr:uid="{94A9EE3D-4108-45E6-8549-3CD1AD0B4E80}"/>
    <cellStyle name="หมายเหตุ 3 4 3 4 4 2" xfId="46087" xr:uid="{E195F3A4-838B-48F0-BC6F-E48EDB292E57}"/>
    <cellStyle name="หมายเหตุ 3 4 3 4 5" xfId="26896" xr:uid="{738058CB-326B-4BCE-88A0-773B06C9C612}"/>
    <cellStyle name="หมายเหตุ 3 4 3 4 5 2" xfId="50662" xr:uid="{CBEA36FC-304C-4BB0-BB82-388AA6EDCBE9}"/>
    <cellStyle name="หมายเหตุ 3 4 3 4 6" xfId="31714" xr:uid="{3E1BA448-2D8C-4A53-B9CF-923E6D5477DE}"/>
    <cellStyle name="หมายเหตุ 3 4 3 5" xfId="7902" xr:uid="{04888657-2CEB-42B5-BC4A-A9AB13693004}"/>
    <cellStyle name="หมายเหตุ 3 4 3 5 2" xfId="13281" xr:uid="{D3CFFE33-CF75-4A0C-B9CE-AF57C3A5CF2B}"/>
    <cellStyle name="หมายเหตุ 3 4 3 5 2 2" xfId="37313" xr:uid="{60AB18C7-9541-4A99-AA7E-54C76B9B744B}"/>
    <cellStyle name="หมายเหตุ 3 4 3 5 3" xfId="18017" xr:uid="{0B0D6351-B61E-4AD2-8162-D33546EB5945}"/>
    <cellStyle name="หมายเหตุ 3 4 3 5 3 2" xfId="42047" xr:uid="{AC05EEDE-FD57-4205-81EA-E9F784ABEB29}"/>
    <cellStyle name="หมายเหตุ 3 4 3 5 4" xfId="23022" xr:uid="{140975B5-E564-4A83-BADE-AAF97C1482F6}"/>
    <cellStyle name="หมายเหตุ 3 4 3 5 4 2" xfId="46814" xr:uid="{F40CD4A8-176F-46B6-ABD7-91DBB7937E1A}"/>
    <cellStyle name="หมายเหตุ 3 4 3 5 5" xfId="27623" xr:uid="{879F2789-F8C0-4E4C-BDC3-1CBD59428D12}"/>
    <cellStyle name="หมายเหตุ 3 4 3 5 5 2" xfId="51389" xr:uid="{7637D231-4975-4A10-8A27-BE5354D1075E}"/>
    <cellStyle name="หมายเหตุ 3 4 3 5 6" xfId="32442" xr:uid="{DAF8C9CE-D1C3-4502-8E16-BA8AE60BF1F3}"/>
    <cellStyle name="หมายเหตุ 3 4 3 6" xfId="8635" xr:uid="{AEF9C1A3-25F7-460C-B089-2F53F3B9623D}"/>
    <cellStyle name="หมายเหตุ 3 4 3 6 2" xfId="14014" xr:uid="{410E9EAF-DCAD-45D7-82FA-BEC0F62D9E6D}"/>
    <cellStyle name="หมายเหตุ 3 4 3 6 2 2" xfId="38044" xr:uid="{884084EF-4D21-4C00-88C3-6987D044150E}"/>
    <cellStyle name="หมายเหตุ 3 4 3 6 3" xfId="18748" xr:uid="{0AFA43F6-E2F2-4579-B810-FD0052E7F443}"/>
    <cellStyle name="หมายเหตุ 3 4 3 6 3 2" xfId="42778" xr:uid="{C70AFEB4-841F-42F9-8B7F-C7EE5B49D641}"/>
    <cellStyle name="หมายเหตุ 3 4 3 6 4" xfId="23753" xr:uid="{EF8E7201-7BA3-4645-BF73-74D706AA7298}"/>
    <cellStyle name="หมายเหตุ 3 4 3 6 4 2" xfId="47536" xr:uid="{5C75AF7F-BCA0-4B4C-8E0F-AAD4F16AF218}"/>
    <cellStyle name="หมายเหตุ 3 4 3 6 5" xfId="28345" xr:uid="{A8BCD4C1-1F29-4373-859B-483A899B8FC3}"/>
    <cellStyle name="หมายเหตุ 3 4 3 6 5 2" xfId="52111" xr:uid="{12862031-F4BE-4480-9B7C-1CBC2B98B1F8}"/>
    <cellStyle name="หมายเหตุ 3 4 3 6 6" xfId="33164" xr:uid="{E4F00AAF-8F09-4F1B-A1C7-E94279E7B15D}"/>
    <cellStyle name="หมายเหตุ 3 4 3 7" xfId="9855" xr:uid="{E4F7B823-32BB-4FD0-8343-C4A8CD94C02E}"/>
    <cellStyle name="หมายเหตุ 3 4 3 7 2" xfId="34069" xr:uid="{3CAD078C-6126-4FD0-BB79-D7EC54BCBDF8}"/>
    <cellStyle name="หมายเหตุ 3 4 3 8" xfId="14772" xr:uid="{A0D2E32D-96CB-45CF-89BD-F315C790CFBD}"/>
    <cellStyle name="หมายเหตุ 3 4 3 8 2" xfId="38802" xr:uid="{8DBBFF05-8005-4F09-9A98-A94E00422AC6}"/>
    <cellStyle name="หมายเหตุ 3 4 3 9" xfId="19746" xr:uid="{B444A508-DFB3-45F1-8562-8F54ECAF0588}"/>
    <cellStyle name="หมายเหตุ 3 4 3 9 2" xfId="43581" xr:uid="{1A3EFE77-2952-45DE-B52C-E4EB70511D88}"/>
    <cellStyle name="หมายเหตุ 3 4 4" xfId="4776" xr:uid="{95952CC0-C1A9-48D3-B024-09EBFF5DC699}"/>
    <cellStyle name="หมายเหตุ 3 4 4 2" xfId="10156" xr:uid="{DE14BCFE-0CBC-4ABC-8EE3-7D0C565B0C09}"/>
    <cellStyle name="หมายเหตุ 3 4 4 2 2" xfId="34370" xr:uid="{1DC2C9F2-A569-4F8F-8AF7-1EFD55E3446D}"/>
    <cellStyle name="หมายเหตุ 3 4 4 3" xfId="15073" xr:uid="{D767CE9C-5F7E-4BB1-B016-15529BC735BA}"/>
    <cellStyle name="หมายเหตุ 3 4 4 3 2" xfId="39103" xr:uid="{3A379680-9BDD-44C1-8DF5-F19217083212}"/>
    <cellStyle name="หมายเหตุ 3 4 4 4" xfId="20305" xr:uid="{B41159E0-0CDA-4C15-966E-6FF804725280}"/>
    <cellStyle name="หมายเหตุ 3 4 4 4 2" xfId="44132" xr:uid="{4156FE6D-00C4-4D09-93FE-00F178DC6B05}"/>
    <cellStyle name="หมายเหตุ 3 4 4 5" xfId="24941" xr:uid="{6F3B7AB0-C722-4362-9275-EF100BBD1C67}"/>
    <cellStyle name="หมายเหตุ 3 4 4 5 2" xfId="48707" xr:uid="{74A3A2AF-CB0D-4A99-9A8B-18CC7DCEA17A}"/>
    <cellStyle name="หมายเหตุ 3 4 4 6" xfId="29535" xr:uid="{29027814-1FB4-48ED-855E-1C1A9D383752}"/>
    <cellStyle name="หมายเหตุ 3 4 5" xfId="5881" xr:uid="{8738F9A4-1DA7-4B05-8E3D-906978ED82A8}"/>
    <cellStyle name="หมายเหตุ 3 4 5 2" xfId="11260" xr:uid="{7CC317F1-A91F-47FB-8761-425627F7DF25}"/>
    <cellStyle name="หมายเหตุ 3 4 5 2 2" xfId="35299" xr:uid="{3EB3830D-F41A-4FCE-A9EB-2AEDDBBCC447}"/>
    <cellStyle name="หมายเหตุ 3 4 5 3" xfId="16003" xr:uid="{83D8F24F-40E0-4E5C-AC3B-6CEDDFA25C0D}"/>
    <cellStyle name="หมายเหตุ 3 4 5 3 2" xfId="40033" xr:uid="{9B1D30E4-B7B4-4331-8893-91215D4D6411}"/>
    <cellStyle name="หมายเหตุ 3 4 5 4" xfId="21051" xr:uid="{14D906F1-2F96-44F7-A7A0-AFDA6D48F211}"/>
    <cellStyle name="หมายเหตุ 3 4 5 4 2" xfId="44867" xr:uid="{1E688863-C93B-48E2-90F1-2F3198514AD9}"/>
    <cellStyle name="หมายเหตุ 3 4 5 5" xfId="25676" xr:uid="{44431B73-677E-4CBE-A086-F7B90C02387C}"/>
    <cellStyle name="หมายเหตุ 3 4 5 5 2" xfId="49442" xr:uid="{2E777D66-5521-401C-962F-6F1E663D31F6}"/>
    <cellStyle name="หมายเหตุ 3 4 5 6" xfId="30452" xr:uid="{406D824C-3B81-47BA-9C38-B3FA95F883C3}"/>
    <cellStyle name="หมายเหตุ 3 4 6" xfId="6662" xr:uid="{306788F3-FD56-49CC-BCB9-FA8118193F17}"/>
    <cellStyle name="หมายเหตุ 3 4 6 2" xfId="12041" xr:uid="{3E7CB184-4735-4400-9345-EF655AFF9FBC}"/>
    <cellStyle name="หมายเหตุ 3 4 6 2 2" xfId="36077" xr:uid="{32562C09-E681-4197-A8F0-C3C674EBD8A6}"/>
    <cellStyle name="หมายเหตุ 3 4 6 3" xfId="16781" xr:uid="{38FBA64C-4409-4B9D-9AB9-FDBAF2C8FCF5}"/>
    <cellStyle name="หมายเหตุ 3 4 6 3 2" xfId="40811" xr:uid="{3710FD28-DD22-4DE9-933A-6C678F6C8039}"/>
    <cellStyle name="หมายเหตุ 3 4 6 4" xfId="21788" xr:uid="{1D285AE4-B3F0-4B35-AB48-7F6FA33D9CE4}"/>
    <cellStyle name="หมายเหตุ 3 4 6 4 2" xfId="45595" xr:uid="{818A8531-6395-433B-9A0B-0821F646D67E}"/>
    <cellStyle name="หมายเหตุ 3 4 6 5" xfId="26404" xr:uid="{F869058E-9802-4D05-AAF7-8DDCF767DA56}"/>
    <cellStyle name="หมายเหตุ 3 4 6 5 2" xfId="50170" xr:uid="{B538FD5D-6E71-4546-91DD-9CE0989E5BA2}"/>
    <cellStyle name="หมายเหตุ 3 4 6 6" xfId="31221" xr:uid="{27770E85-9D0B-48FE-A41D-7483F9B8C337}"/>
    <cellStyle name="หมายเหตุ 3 4 7" xfId="7402" xr:uid="{13E95B3F-2448-4543-B436-87A3FDD9C883}"/>
    <cellStyle name="หมายเหตุ 3 4 7 2" xfId="12781" xr:uid="{BC87947F-38BB-4B36-AA79-BC14E48ABBC9}"/>
    <cellStyle name="หมายเหตุ 3 4 7 2 2" xfId="36815" xr:uid="{090526E7-2A69-4809-AB69-8A2C7A90C7D6}"/>
    <cellStyle name="หมายเหตุ 3 4 7 3" xfId="17519" xr:uid="{7B5AD84E-7824-4ECF-B592-C6F548B66A15}"/>
    <cellStyle name="หมายเหตุ 3 4 7 3 2" xfId="41549" xr:uid="{0CE41EF0-CA41-4820-9BA7-9F25C0B08B95}"/>
    <cellStyle name="หมายเหตุ 3 4 7 4" xfId="22524" xr:uid="{D58554E0-F861-407E-B915-943A285210E7}"/>
    <cellStyle name="หมายเหตุ 3 4 7 4 2" xfId="46322" xr:uid="{50EB7FFA-041D-40A7-BB29-0D68E87276E5}"/>
    <cellStyle name="หมายเหตุ 3 4 7 5" xfId="27131" xr:uid="{26E0B727-28BE-42D4-80C5-F61BB1AD2231}"/>
    <cellStyle name="หมายเหตุ 3 4 7 5 2" xfId="50897" xr:uid="{47915368-D255-42A6-9D0D-A14F8FDE2337}"/>
    <cellStyle name="หมายเหตุ 3 4 7 6" xfId="31950" xr:uid="{69D58085-289D-496E-B4FE-FBB07EB5F274}"/>
    <cellStyle name="หมายเหตุ 3 4 8" xfId="8135" xr:uid="{52879CC7-81A5-4388-B418-855CD2E56871}"/>
    <cellStyle name="หมายเหตุ 3 4 8 2" xfId="13514" xr:uid="{A386A9D3-44FB-49F0-9220-B79BE56BC0AE}"/>
    <cellStyle name="หมายเหตุ 3 4 8 2 2" xfId="37546" xr:uid="{27595547-96CE-4BEA-BE94-471BA2EEFF07}"/>
    <cellStyle name="หมายเหตุ 3 4 8 3" xfId="18250" xr:uid="{EE307900-35B9-4FEA-84C2-CB2996AD96C5}"/>
    <cellStyle name="หมายเหตุ 3 4 8 3 2" xfId="42280" xr:uid="{3FB9829F-7860-4FAA-AE33-2716A0EE3A03}"/>
    <cellStyle name="หมายเหตุ 3 4 8 4" xfId="23255" xr:uid="{5AB71F9A-E243-4C27-AAB3-52BC19519B6C}"/>
    <cellStyle name="หมายเหตุ 3 4 8 4 2" xfId="47044" xr:uid="{692C77BF-FF8F-40FA-A1E0-948751B201E5}"/>
    <cellStyle name="หมายเหตุ 3 4 8 5" xfId="27853" xr:uid="{E6B27F94-1530-4A0E-B368-5E67A9795934}"/>
    <cellStyle name="หมายเหตุ 3 4 8 5 2" xfId="51619" xr:uid="{2716E3D8-D84C-40F7-B894-AFB69D244F0A}"/>
    <cellStyle name="หมายเหตุ 3 4 8 6" xfId="32672" xr:uid="{5B92087C-61A0-4A78-88F4-ECB2BB4C1B77}"/>
    <cellStyle name="หมายเหตุ 3 4 9" xfId="9352" xr:uid="{3DE971E6-5BAB-44FB-86A6-820B31BE5BD0}"/>
    <cellStyle name="หมายเหตุ 3 4 9 2" xfId="33568" xr:uid="{6F091886-0120-4FFD-8751-62048A9ED5E3}"/>
    <cellStyle name="หมายเหตุ 3 5" xfId="4033" xr:uid="{884FDC17-BCD1-409F-95A1-A574BE81CA99}"/>
    <cellStyle name="หมายเหตุ 3 5 10" xfId="14342" xr:uid="{5544F5DB-D4D8-49D4-99CE-CD381C10923C}"/>
    <cellStyle name="หมายเหตุ 3 5 10 2" xfId="38372" xr:uid="{40BBB7C9-0599-4C8B-9AB7-748B3B313C51}"/>
    <cellStyle name="หมายเหตุ 3 5 11" xfId="19314" xr:uid="{C4CD1072-F3D6-40F5-955F-D504E8A371ED}"/>
    <cellStyle name="หมายเหตุ 3 5 11 2" xfId="43156" xr:uid="{2045DF3F-A36A-4720-941D-AC0C727EE99C}"/>
    <cellStyle name="หมายเหตุ 3 5 12" xfId="28812" xr:uid="{AE5B5426-ED14-4A41-869F-046F6DE75386}"/>
    <cellStyle name="หมายเหตุ 3 5 2" xfId="4317" xr:uid="{EC2F0ECB-0BD2-47F7-9C90-0D331D13AE52}"/>
    <cellStyle name="หมายเหตุ 3 5 2 10" xfId="29083" xr:uid="{E10AE92D-3BB0-4594-B9B6-0E55E3F54C73}"/>
    <cellStyle name="หมายเหตุ 3 5 2 2" xfId="5120" xr:uid="{EE350AC2-B4DA-4531-B1A9-A3EDE494BD0D}"/>
    <cellStyle name="หมายเหตุ 3 5 2 2 2" xfId="10500" xr:uid="{F03CDEBA-7F3C-4CDE-B5DA-B4477DC808B3}"/>
    <cellStyle name="หมายเหตุ 3 5 2 2 2 2" xfId="34712" xr:uid="{168520D1-94D0-426C-9A47-7C61822BE271}"/>
    <cellStyle name="หมายเหตุ 3 5 2 2 3" xfId="15415" xr:uid="{0CF0DCE6-387C-4BB6-9DCB-E3A5809DC0F7}"/>
    <cellStyle name="หมายเหตุ 3 5 2 2 3 2" xfId="39445" xr:uid="{9102412E-E4BD-4159-AA38-C6BF0F9EED34}"/>
    <cellStyle name="หมายเหตุ 3 5 2 2 4" xfId="20649" xr:uid="{FE82FECC-CCFF-4E9B-ACF4-84156B6CE10E}"/>
    <cellStyle name="หมายเหตุ 3 5 2 2 4 2" xfId="44472" xr:uid="{79E25A08-F2D1-4911-997C-C9D7854F8F7F}"/>
    <cellStyle name="หมายเหตุ 3 5 2 2 5" xfId="25281" xr:uid="{21B4EA28-0276-475C-9478-52AE3E85C4F1}"/>
    <cellStyle name="หมายเหตุ 3 5 2 2 5 2" xfId="49047" xr:uid="{E3B41EC4-67CF-4A54-8D15-CFF14EBC4A79}"/>
    <cellStyle name="หมายเหตุ 3 5 2 2 6" xfId="29873" xr:uid="{91F66260-D780-4A1D-ACD6-435916EB5E30}"/>
    <cellStyle name="หมายเหตุ 3 5 2 3" xfId="6226" xr:uid="{046320DE-A5A3-4574-AAF4-8F60C01928ED}"/>
    <cellStyle name="หมายเหตุ 3 5 2 3 2" xfId="11605" xr:uid="{F41D24AB-4CF8-4A16-AD13-81215735A61B}"/>
    <cellStyle name="หมายเหตุ 3 5 2 3 2 2" xfId="35642" xr:uid="{9687111C-7488-48B1-9985-C2614BE0203A}"/>
    <cellStyle name="หมายเหตุ 3 5 2 3 3" xfId="16346" xr:uid="{D3F962BC-9EC0-4558-996A-02B973317DC9}"/>
    <cellStyle name="หมายเหตุ 3 5 2 3 3 2" xfId="40376" xr:uid="{AEB4FBB7-D235-40A2-97D1-33896BDB8C26}"/>
    <cellStyle name="หมายเหตุ 3 5 2 3 4" xfId="21394" xr:uid="{C769105E-2868-4BC5-9134-95AC1608EBEE}"/>
    <cellStyle name="หมายเหตุ 3 5 2 3 4 2" xfId="45206" xr:uid="{D88A357C-3993-44A9-8B9A-859EFFC8542F}"/>
    <cellStyle name="หมายเหตุ 3 5 2 3 5" xfId="26015" xr:uid="{4DB83F19-1CAB-4999-8730-19C763BFB67E}"/>
    <cellStyle name="หมายเหตุ 3 5 2 3 5 2" xfId="49781" xr:uid="{2E306E73-E01D-4D2E-BECE-A530AD698EB0}"/>
    <cellStyle name="หมายเหตุ 3 5 2 3 6" xfId="30791" xr:uid="{1EE3BE77-33AE-4E59-AA66-94AC00B77FC7}"/>
    <cellStyle name="หมายเหตุ 3 5 2 4" xfId="7007" xr:uid="{622C5BD0-48CC-4220-8F14-325EB20B5A3F}"/>
    <cellStyle name="หมายเหตุ 3 5 2 4 2" xfId="12386" xr:uid="{20DBF355-33B0-4662-82CF-B5CA2BEE57B0}"/>
    <cellStyle name="หมายเหตุ 3 5 2 4 2 2" xfId="36420" xr:uid="{9B16D519-4905-47D6-A722-7FB10C0E3A6E}"/>
    <cellStyle name="หมายเหตุ 3 5 2 4 3" xfId="17124" xr:uid="{1EF2A7AA-DBF6-44D7-9DEA-FD7902E0DF9B}"/>
    <cellStyle name="หมายเหตุ 3 5 2 4 3 2" xfId="41154" xr:uid="{B117EC0A-F47F-4E57-88E8-BF6EFC592D84}"/>
    <cellStyle name="หมายเหตุ 3 5 2 4 4" xfId="22130" xr:uid="{045FC78D-7705-4DDB-958A-E05F7E3B1FD0}"/>
    <cellStyle name="หมายเหตุ 3 5 2 4 4 2" xfId="45933" xr:uid="{FFAE26F2-537F-4A4A-891B-D1D34AF59CAE}"/>
    <cellStyle name="หมายเหตุ 3 5 2 4 5" xfId="26742" xr:uid="{C64C4ADF-5EB8-41F2-9067-3B37DFA4C5E4}"/>
    <cellStyle name="หมายเหตุ 3 5 2 4 5 2" xfId="50508" xr:uid="{C7AD33F0-CFE5-4539-A9C5-5AD27FBDC630}"/>
    <cellStyle name="หมายเหตุ 3 5 2 4 6" xfId="31560" xr:uid="{8815E501-3370-4A4B-9AAF-7613CDE146AC}"/>
    <cellStyle name="หมายเหตุ 3 5 2 5" xfId="7746" xr:uid="{0AA946F9-3521-4C80-A3AD-542493619913}"/>
    <cellStyle name="หมายเหตุ 3 5 2 5 2" xfId="13125" xr:uid="{9B903587-EBAC-49BB-9E73-7A9430A65739}"/>
    <cellStyle name="หมายเหตุ 3 5 2 5 2 2" xfId="37157" xr:uid="{DC7610FE-4478-433E-B770-F910EDD0ED42}"/>
    <cellStyle name="หมายเหตุ 3 5 2 5 3" xfId="17861" xr:uid="{EF9FF7DE-0DAF-4C80-8BE0-AE740BDFC7FB}"/>
    <cellStyle name="หมายเหตุ 3 5 2 5 3 2" xfId="41891" xr:uid="{BA0053F9-794A-4D52-BF75-B0CA255DB3C3}"/>
    <cellStyle name="หมายเหตุ 3 5 2 5 4" xfId="22866" xr:uid="{4E9CBDC0-744E-4CD5-9855-F53C9C77F8EC}"/>
    <cellStyle name="หมายเหตุ 3 5 2 5 4 2" xfId="46660" xr:uid="{AF2C1162-4BA7-4548-9722-F6D9E226DF37}"/>
    <cellStyle name="หมายเหตุ 3 5 2 5 5" xfId="27469" xr:uid="{5083DD1D-4F2C-4CE0-A3CF-0CA95192E7D7}"/>
    <cellStyle name="หมายเหตุ 3 5 2 5 5 2" xfId="51235" xr:uid="{10868252-2A80-4B4F-A28F-FFD9C0547D0D}"/>
    <cellStyle name="หมายเหตุ 3 5 2 5 6" xfId="32288" xr:uid="{8E607764-0CC4-4A67-8012-5E55A9C91CAB}"/>
    <cellStyle name="หมายเหตุ 3 5 2 6" xfId="8479" xr:uid="{CD8BE015-D371-48C9-9B73-444EBFDB71E0}"/>
    <cellStyle name="หมายเหตุ 3 5 2 6 2" xfId="13858" xr:uid="{8AF52EC3-713E-4F77-A140-D3254B1FDB87}"/>
    <cellStyle name="หมายเหตุ 3 5 2 6 2 2" xfId="37888" xr:uid="{2D3388C6-9190-4C86-BBEB-CA27C2832D98}"/>
    <cellStyle name="หมายเหตุ 3 5 2 6 3" xfId="18592" xr:uid="{C9907931-E562-40C2-A703-918C9E254DDB}"/>
    <cellStyle name="หมายเหตุ 3 5 2 6 3 2" xfId="42622" xr:uid="{898B2F0E-C6D6-4259-A096-1851E765041C}"/>
    <cellStyle name="หมายเหตุ 3 5 2 6 4" xfId="23597" xr:uid="{75368494-1222-43FC-B57E-D04EE9A887E7}"/>
    <cellStyle name="หมายเหตุ 3 5 2 6 4 2" xfId="47382" xr:uid="{2ADDFFE9-7FDA-4303-8EC9-6D1E021732B5}"/>
    <cellStyle name="หมายเหตุ 3 5 2 6 5" xfId="28191" xr:uid="{494E3E89-D532-4922-9C83-143D7B8A73FA}"/>
    <cellStyle name="หมายเหตุ 3 5 2 6 5 2" xfId="51957" xr:uid="{12879EAD-5D73-4FC7-AB9D-2E5CA419888E}"/>
    <cellStyle name="หมายเหตุ 3 5 2 6 6" xfId="33010" xr:uid="{BEDEACD9-9BAB-4559-9E0C-3DF42CAFA79D}"/>
    <cellStyle name="หมายเหตุ 3 5 2 7" xfId="9699" xr:uid="{028FF1EB-69DA-4DA3-94A2-87F87C83276D}"/>
    <cellStyle name="หมายเหตุ 3 5 2 7 2" xfId="33913" xr:uid="{85981D62-CB23-465F-A16D-B9AE0CE3353D}"/>
    <cellStyle name="หมายเหตุ 3 5 2 8" xfId="14616" xr:uid="{C1C22408-055B-42F9-B35B-6F57A58BB685}"/>
    <cellStyle name="หมายเหตุ 3 5 2 8 2" xfId="38646" xr:uid="{02BC0B63-4972-4814-8975-CAAEBD91EEC4}"/>
    <cellStyle name="หมายเหตุ 3 5 2 9" xfId="19590" xr:uid="{08BBB50E-4206-4452-9998-8949492A39DA}"/>
    <cellStyle name="หมายเหตุ 3 5 2 9 2" xfId="43427" xr:uid="{EF85314C-18A5-4458-8424-784F326568B8}"/>
    <cellStyle name="หมายเหตุ 3 5 3" xfId="4541" xr:uid="{1F061BC3-FEAC-4F92-A45B-DEA9C28FB20D}"/>
    <cellStyle name="หมายเหตุ 3 5 3 10" xfId="24499" xr:uid="{87BA16A5-B847-4268-B3AC-99C9096DF09D}"/>
    <cellStyle name="หมายเหตุ 3 5 3 10 2" xfId="48265" xr:uid="{BF09EAA0-31B0-450D-84E2-0312A49C19B6}"/>
    <cellStyle name="หมายเหตุ 3 5 3 11" xfId="29304" xr:uid="{EAB6ADEE-5366-4C7B-B200-9434890D8A9D}"/>
    <cellStyle name="หมายเหตุ 3 5 3 2" xfId="5344" xr:uid="{FBFB7C44-B057-4A87-9027-74A6D8612DEF}"/>
    <cellStyle name="หมายเหตุ 3 5 3 2 2" xfId="10724" xr:uid="{15D4E196-9851-42C7-8AC7-06AA3E58BFFE}"/>
    <cellStyle name="หมายเหตุ 3 5 3 2 2 2" xfId="34936" xr:uid="{71A24014-6B0A-4959-A06B-AC264A3E33B9}"/>
    <cellStyle name="หมายเหตุ 3 5 3 2 3" xfId="15639" xr:uid="{6CD86589-FE6E-43E5-894D-0A83696D7712}"/>
    <cellStyle name="หมายเหตุ 3 5 3 2 3 2" xfId="39669" xr:uid="{99E7E6DA-51EE-4505-89DC-893F33EF09F6}"/>
    <cellStyle name="หมายเหตุ 3 5 3 2 4" xfId="20873" xr:uid="{EC66A805-1DC6-498D-90A1-BE0CDA3A51C5}"/>
    <cellStyle name="หมายเหตุ 3 5 3 2 4 2" xfId="44693" xr:uid="{1C146FC3-770C-49D5-9D05-D3EEF51629E0}"/>
    <cellStyle name="หมายเหตุ 3 5 3 2 5" xfId="25502" xr:uid="{C18CA5AF-7DB8-4E55-BE3B-95E82F8D519F}"/>
    <cellStyle name="หมายเหตุ 3 5 3 2 5 2" xfId="49268" xr:uid="{A6927E14-40A5-4AAB-8C94-BEF8EE7C30A4}"/>
    <cellStyle name="หมายเหตุ 3 5 3 2 6" xfId="30094" xr:uid="{10CD11C8-59D4-4340-B309-29129210A007}"/>
    <cellStyle name="หมายเหตุ 3 5 3 3" xfId="6450" xr:uid="{9AA5E1C6-3E44-4CDC-B76B-9628E35F2FC9}"/>
    <cellStyle name="หมายเหตุ 3 5 3 3 2" xfId="11829" xr:uid="{F4D14000-1B7E-44B7-A0B9-408B16C7FF0B}"/>
    <cellStyle name="หมายเหตุ 3 5 3 3 2 2" xfId="35866" xr:uid="{58D26CBB-80EA-45EB-972C-D788E308F9A3}"/>
    <cellStyle name="หมายเหตุ 3 5 3 3 3" xfId="16570" xr:uid="{9BF0A599-275B-4E51-8549-D311CAD0588F}"/>
    <cellStyle name="หมายเหตุ 3 5 3 3 3 2" xfId="40600" xr:uid="{5490D792-D809-4B25-81F6-6C3898A50A20}"/>
    <cellStyle name="หมายเหตุ 3 5 3 3 4" xfId="21618" xr:uid="{3B4B48A0-B3E2-48B2-B789-6C0A56907CEA}"/>
    <cellStyle name="หมายเหตุ 3 5 3 3 4 2" xfId="45427" xr:uid="{3E051BD9-A8DE-444D-9BB5-93CB509CCF15}"/>
    <cellStyle name="หมายเหตุ 3 5 3 3 5" xfId="26236" xr:uid="{B120F233-A517-436D-8B8C-37F7CD5BB044}"/>
    <cellStyle name="หมายเหตุ 3 5 3 3 5 2" xfId="50002" xr:uid="{D625F7E8-12BA-42BF-8F4A-E2912E563E2D}"/>
    <cellStyle name="หมายเหตุ 3 5 3 3 6" xfId="31012" xr:uid="{D2088734-CCDE-4C89-B0E4-AB6DAAEFFCDC}"/>
    <cellStyle name="หมายเหตุ 3 5 3 4" xfId="7231" xr:uid="{10535DD3-4A0B-421F-8DAF-426878000E25}"/>
    <cellStyle name="หมายเหตุ 3 5 3 4 2" xfId="12610" xr:uid="{3996D853-8C9C-42AA-9B04-242E7C52123C}"/>
    <cellStyle name="หมายเหตุ 3 5 3 4 2 2" xfId="36644" xr:uid="{ED2FFCB3-BDC6-4B85-85F2-6127396A889A}"/>
    <cellStyle name="หมายเหตุ 3 5 3 4 3" xfId="17348" xr:uid="{71BB1D00-845F-4644-8A36-F9434B6FDA66}"/>
    <cellStyle name="หมายเหตุ 3 5 3 4 3 2" xfId="41378" xr:uid="{2347127A-3268-4492-B6B2-102F4C723A1E}"/>
    <cellStyle name="หมายเหตุ 3 5 3 4 4" xfId="22354" xr:uid="{D640AE96-398E-4796-B950-DA8B29C54BC6}"/>
    <cellStyle name="หมายเหตุ 3 5 3 4 4 2" xfId="46154" xr:uid="{1E85EEC6-E8F1-4C44-9736-537D1151A955}"/>
    <cellStyle name="หมายเหตุ 3 5 3 4 5" xfId="26963" xr:uid="{485FD41F-85A8-4467-98AA-D6FD2A6345A6}"/>
    <cellStyle name="หมายเหตุ 3 5 3 4 5 2" xfId="50729" xr:uid="{4EBB8B12-1B8F-41AF-A315-E31DF9A23A18}"/>
    <cellStyle name="หมายเหตุ 3 5 3 4 6" xfId="31781" xr:uid="{B4C72E2C-E2CC-4E56-89DF-63417532E9EE}"/>
    <cellStyle name="หมายเหตุ 3 5 3 5" xfId="7970" xr:uid="{D0D35D2D-B119-431C-9A17-3562A086C19F}"/>
    <cellStyle name="หมายเหตุ 3 5 3 5 2" xfId="13349" xr:uid="{2F4FAE0B-B81C-4730-BAF6-C5D5D76E6DB0}"/>
    <cellStyle name="หมายเหตุ 3 5 3 5 2 2" xfId="37381" xr:uid="{D1F96383-9726-4940-BF82-44CE69086052}"/>
    <cellStyle name="หมายเหตุ 3 5 3 5 3" xfId="18085" xr:uid="{F74CD706-B516-4B30-8D5A-19143A387C7B}"/>
    <cellStyle name="หมายเหตุ 3 5 3 5 3 2" xfId="42115" xr:uid="{3678BC4E-4402-40EB-A3C3-BC0FD193D5C4}"/>
    <cellStyle name="หมายเหตุ 3 5 3 5 4" xfId="23090" xr:uid="{B186724C-191F-4200-A8DE-C09EF1CCD1FC}"/>
    <cellStyle name="หมายเหตุ 3 5 3 5 4 2" xfId="46881" xr:uid="{D0A1336A-F2E8-44AB-9C1A-8FFC37F17F47}"/>
    <cellStyle name="หมายเหตุ 3 5 3 5 5" xfId="27690" xr:uid="{0E3EE7A3-1CAC-49BC-A715-74767CBE790D}"/>
    <cellStyle name="หมายเหตุ 3 5 3 5 5 2" xfId="51456" xr:uid="{33BC8EE6-307E-4C9E-A046-3628B6011B51}"/>
    <cellStyle name="หมายเหตุ 3 5 3 5 6" xfId="32509" xr:uid="{C239599E-46DD-4BF5-8661-D836B7247A18}"/>
    <cellStyle name="หมายเหตุ 3 5 3 6" xfId="8703" xr:uid="{1CC5254A-36A1-4534-9577-E8CBC4FA0A1D}"/>
    <cellStyle name="หมายเหตุ 3 5 3 6 2" xfId="14082" xr:uid="{A6BDE854-8528-485D-A2FD-7D7911D37EFB}"/>
    <cellStyle name="หมายเหตุ 3 5 3 6 2 2" xfId="38112" xr:uid="{EBE13057-C98F-4561-8B13-B02CC71197C1}"/>
    <cellStyle name="หมายเหตุ 3 5 3 6 3" xfId="18816" xr:uid="{776BA57C-57F2-425E-BF5B-5AC84942E9F4}"/>
    <cellStyle name="หมายเหตุ 3 5 3 6 3 2" xfId="42846" xr:uid="{F4B694B5-C49C-4161-BC78-15BE88A1EB3C}"/>
    <cellStyle name="หมายเหตุ 3 5 3 6 4" xfId="23821" xr:uid="{C4566209-81E3-4214-9CC5-B3F58680B955}"/>
    <cellStyle name="หมายเหตุ 3 5 3 6 4 2" xfId="47603" xr:uid="{1BE8EB9F-126F-46CB-A53E-0C82EDD23DB8}"/>
    <cellStyle name="หมายเหตุ 3 5 3 6 5" xfId="28412" xr:uid="{2F19C411-7381-4A68-BCD2-8FA77425BDC7}"/>
    <cellStyle name="หมายเหตุ 3 5 3 6 5 2" xfId="52178" xr:uid="{4E230145-7E85-4A0E-90C4-875B5DA05AF8}"/>
    <cellStyle name="หมายเหตุ 3 5 3 6 6" xfId="33231" xr:uid="{A0430E92-4BAF-4D2F-94AF-9E23CB93FF43}"/>
    <cellStyle name="หมายเหตุ 3 5 3 7" xfId="9923" xr:uid="{5DEE63FC-759F-44D9-89BA-19E7B12B2C1C}"/>
    <cellStyle name="หมายเหตุ 3 5 3 7 2" xfId="34137" xr:uid="{35C44EA1-FA65-40F0-BE3A-0E4D7BCDE809}"/>
    <cellStyle name="หมายเหตุ 3 5 3 8" xfId="14840" xr:uid="{BF29C151-D700-40D3-AFBB-13AC50D9A2BC}"/>
    <cellStyle name="หมายเหตุ 3 5 3 8 2" xfId="38870" xr:uid="{804EAAA1-417F-4A4C-B94B-95D463223908}"/>
    <cellStyle name="หมายเหตุ 3 5 3 9" xfId="19814" xr:uid="{479C437F-FADD-4C77-9A6E-F19D06E503F7}"/>
    <cellStyle name="หมายเหตุ 3 5 3 9 2" xfId="43648" xr:uid="{651DFDD6-3E95-405A-943F-283C14121D43}"/>
    <cellStyle name="หมายเหตุ 3 5 4" xfId="4844" xr:uid="{577090DF-B2E8-4C31-808F-FC8A7B7DA1F1}"/>
    <cellStyle name="หมายเหตุ 3 5 4 2" xfId="10224" xr:uid="{CA5770E4-F5BE-4B0A-A8B7-907F32AD63CF}"/>
    <cellStyle name="หมายเหตุ 3 5 4 2 2" xfId="34438" xr:uid="{D5CD04C3-0F41-4E33-84B4-DCED9EFC2CDD}"/>
    <cellStyle name="หมายเหตุ 3 5 4 3" xfId="15141" xr:uid="{25862419-D0A1-47D6-B568-53ED2EE23FF9}"/>
    <cellStyle name="หมายเหตุ 3 5 4 3 2" xfId="39171" xr:uid="{5A39279E-2399-478E-A84F-45092E0D9005}"/>
    <cellStyle name="หมายเหตุ 3 5 4 4" xfId="20373" xr:uid="{2CC57F3A-11F1-473F-9D9E-8DB198265218}"/>
    <cellStyle name="หมายเหตุ 3 5 4 4 2" xfId="44199" xr:uid="{C3887170-54F8-4A7F-8529-8BA34E568997}"/>
    <cellStyle name="หมายเหตุ 3 5 4 5" xfId="25008" xr:uid="{A5365F82-33D6-47E5-8602-BF397FDBA950}"/>
    <cellStyle name="หมายเหตุ 3 5 4 5 2" xfId="48774" xr:uid="{56CAF4D4-F55F-4E55-BC50-D00D47FD638F}"/>
    <cellStyle name="หมายเหตุ 3 5 4 6" xfId="29602" xr:uid="{92459A78-3B39-4909-95F9-1061533304F6}"/>
    <cellStyle name="หมายเหตุ 3 5 5" xfId="5949" xr:uid="{AC7EA508-3528-417A-BD00-034420690E1A}"/>
    <cellStyle name="หมายเหตุ 3 5 5 2" xfId="11328" xr:uid="{B86DD5F1-CFE3-42B2-A131-5C0A715A6D3B}"/>
    <cellStyle name="หมายเหตุ 3 5 5 2 2" xfId="35367" xr:uid="{F5C1EE86-586C-4432-81EF-92D665E60C2A}"/>
    <cellStyle name="หมายเหตุ 3 5 5 3" xfId="16071" xr:uid="{09B99074-51E3-43B3-8D9D-8D8255FC6CCC}"/>
    <cellStyle name="หมายเหตุ 3 5 5 3 2" xfId="40101" xr:uid="{EAD4D2FF-F69B-4FF0-845A-05AEEA476000}"/>
    <cellStyle name="หมายเหตุ 3 5 5 4" xfId="21119" xr:uid="{BC1A6CFE-ED87-46DA-A80C-053AC7EC5862}"/>
    <cellStyle name="หมายเหตุ 3 5 5 4 2" xfId="44934" xr:uid="{F9D5AE10-9FE6-400E-B538-B9B46C9BF977}"/>
    <cellStyle name="หมายเหตุ 3 5 5 5" xfId="25743" xr:uid="{76F3190A-FA9B-419E-8A43-9718F7C778DF}"/>
    <cellStyle name="หมายเหตุ 3 5 5 5 2" xfId="49509" xr:uid="{2BA4AD4E-7C1E-40FC-B4B1-DC332DC5B92D}"/>
    <cellStyle name="หมายเหตุ 3 5 5 6" xfId="30519" xr:uid="{3D7C1898-7944-4621-836F-CF63C1D853C4}"/>
    <cellStyle name="หมายเหตุ 3 5 6" xfId="6730" xr:uid="{0DB0DF68-6220-43DE-917B-A6AD6A41A553}"/>
    <cellStyle name="หมายเหตุ 3 5 6 2" xfId="12109" xr:uid="{1E632145-89AD-4884-8737-B9F02F4B3A5E}"/>
    <cellStyle name="หมายเหตุ 3 5 6 2 2" xfId="36145" xr:uid="{DD409DD8-6046-4B78-B354-3BE22B40F8BF}"/>
    <cellStyle name="หมายเหตุ 3 5 6 3" xfId="16849" xr:uid="{6C8190BB-A3F8-43C0-9DF3-ACF5169EBE24}"/>
    <cellStyle name="หมายเหตุ 3 5 6 3 2" xfId="40879" xr:uid="{0DC73E6B-0AE1-4529-A8AB-EED614A311BE}"/>
    <cellStyle name="หมายเหตุ 3 5 6 4" xfId="21856" xr:uid="{852957A8-32C5-4F89-8991-487C5FFDAEC2}"/>
    <cellStyle name="หมายเหตุ 3 5 6 4 2" xfId="45662" xr:uid="{70020C6C-60E7-4072-AF7A-843DD62B5DEF}"/>
    <cellStyle name="หมายเหตุ 3 5 6 5" xfId="26471" xr:uid="{4C732783-39CF-4315-B069-EF171BAB6AAD}"/>
    <cellStyle name="หมายเหตุ 3 5 6 5 2" xfId="50237" xr:uid="{A97FFBD6-E7CB-4613-B9EF-2865E3F593AD}"/>
    <cellStyle name="หมายเหตุ 3 5 6 6" xfId="31288" xr:uid="{80C735CA-228B-41BE-82FF-242A3181217F}"/>
    <cellStyle name="หมายเหตุ 3 5 7" xfId="7470" xr:uid="{F70B68B6-AC26-4629-8A3E-C9A9D82ED094}"/>
    <cellStyle name="หมายเหตุ 3 5 7 2" xfId="12849" xr:uid="{FB20380E-D1B4-4F2D-BD60-1CBE13CCF3C9}"/>
    <cellStyle name="หมายเหตุ 3 5 7 2 2" xfId="36883" xr:uid="{254C9028-205D-4C2E-8845-C50D9531A1C1}"/>
    <cellStyle name="หมายเหตุ 3 5 7 3" xfId="17587" xr:uid="{038D2586-E2C1-4F04-A5F2-C7AB767EFEB7}"/>
    <cellStyle name="หมายเหตุ 3 5 7 3 2" xfId="41617" xr:uid="{921ABB6F-CAC4-4C1B-87E0-5182C8145310}"/>
    <cellStyle name="หมายเหตุ 3 5 7 4" xfId="22592" xr:uid="{F2D24EC6-1D6D-4F31-B1C5-9D3B689182A9}"/>
    <cellStyle name="หมายเหตุ 3 5 7 4 2" xfId="46389" xr:uid="{ABCA1301-4268-44EA-AB96-138BF77A2AD7}"/>
    <cellStyle name="หมายเหตุ 3 5 7 5" xfId="27198" xr:uid="{FDDFC5E0-B74F-4B03-88AA-D4DBAD6913B7}"/>
    <cellStyle name="หมายเหตุ 3 5 7 5 2" xfId="50964" xr:uid="{A80EE7E8-C71B-4003-88EB-7E45F50DEC3F}"/>
    <cellStyle name="หมายเหตุ 3 5 7 6" xfId="32017" xr:uid="{5D975ECD-E89F-4A1A-9568-2A5D754C33F8}"/>
    <cellStyle name="หมายเหตุ 3 5 8" xfId="8203" xr:uid="{A3EEDEB5-2F4C-46AD-8695-C798FC3E2A3A}"/>
    <cellStyle name="หมายเหตุ 3 5 8 2" xfId="13582" xr:uid="{DE5E6ED7-C5F3-497B-9B81-02EC0813A60A}"/>
    <cellStyle name="หมายเหตุ 3 5 8 2 2" xfId="37614" xr:uid="{5CF4DFC5-05B6-4814-A908-2AF26F4AFD5B}"/>
    <cellStyle name="หมายเหตุ 3 5 8 3" xfId="18318" xr:uid="{604ECBCA-586F-4D04-9CBB-FE2D4C207757}"/>
    <cellStyle name="หมายเหตุ 3 5 8 3 2" xfId="42348" xr:uid="{B77CC3B1-6C8D-4376-815C-F5E021E4B5DE}"/>
    <cellStyle name="หมายเหตุ 3 5 8 4" xfId="23323" xr:uid="{2B92F142-93DE-4264-800B-3A9B051A23CC}"/>
    <cellStyle name="หมายเหตุ 3 5 8 4 2" xfId="47111" xr:uid="{4053B17F-6394-4991-BE70-4305A7BFAD70}"/>
    <cellStyle name="หมายเหตุ 3 5 8 5" xfId="27920" xr:uid="{7CA86390-372D-4CEB-A82C-F127E2F6B7BD}"/>
    <cellStyle name="หมายเหตุ 3 5 8 5 2" xfId="51686" xr:uid="{B5406CCD-A768-48C4-AD45-01F619091A1A}"/>
    <cellStyle name="หมายเหตุ 3 5 8 6" xfId="32739" xr:uid="{1468BFF0-8BF3-4927-A003-1BB0AA7B53F5}"/>
    <cellStyle name="หมายเหตุ 3 5 9" xfId="9420" xr:uid="{E9520A84-3757-4B8E-9768-9C61E2C6E30F}"/>
    <cellStyle name="หมายเหตุ 3 5 9 2" xfId="33636" xr:uid="{389FE3AD-AD11-4103-B14E-D7AEE0205626}"/>
    <cellStyle name="หมายเหตุ 3 6" xfId="4181" xr:uid="{74F9DC25-4A1B-42BC-982B-361285BAE281}"/>
    <cellStyle name="หมายเหตุ 3 6 10" xfId="24171" xr:uid="{725A73FE-9D39-4DBB-9F2A-8A82620EC55E}"/>
    <cellStyle name="หมายเหตุ 3 6 10 2" xfId="47938" xr:uid="{80A61DDC-CA41-439B-A27F-930FC5E063F8}"/>
    <cellStyle name="หมายเหตุ 3 6 11" xfId="28949" xr:uid="{5C114E60-8E30-4293-AC8C-A6165A63C769}"/>
    <cellStyle name="หมายเหตุ 3 6 2" xfId="4984" xr:uid="{B0868158-CE1F-465E-B049-0643597EEDB0}"/>
    <cellStyle name="หมายเหตุ 3 6 2 2" xfId="10364" xr:uid="{AD5A2BE1-615F-45EB-B1B7-6303939CBDC0}"/>
    <cellStyle name="หมายเหตุ 3 6 2 2 2" xfId="34576" xr:uid="{A3463869-A06F-4D21-8039-E253B9128B01}"/>
    <cellStyle name="หมายเหตุ 3 6 2 3" xfId="15279" xr:uid="{B845954C-5934-4EC4-956C-AA1333D9C7FA}"/>
    <cellStyle name="หมายเหตุ 3 6 2 3 2" xfId="39309" xr:uid="{D4537D45-1E91-4D2F-A4B3-D47DD6337B94}"/>
    <cellStyle name="หมายเหตุ 3 6 2 4" xfId="20513" xr:uid="{F7013259-1A62-42F6-AFE0-2721C1C4DA42}"/>
    <cellStyle name="หมายเหตุ 3 6 2 4 2" xfId="44338" xr:uid="{677E74BA-D5F3-4A21-9E7D-B771BFC976DF}"/>
    <cellStyle name="หมายเหตุ 3 6 2 5" xfId="25147" xr:uid="{BE3053C9-7F0E-41E4-9E01-DC4F8E80BB5A}"/>
    <cellStyle name="หมายเหตุ 3 6 2 5 2" xfId="48913" xr:uid="{655269B5-051F-4ABC-A78D-50D94C05193C}"/>
    <cellStyle name="หมายเหตุ 3 6 2 6" xfId="29739" xr:uid="{1041BF68-F0B7-49BD-9537-9C7E3F97E026}"/>
    <cellStyle name="หมายเหตุ 3 6 3" xfId="6090" xr:uid="{5F970733-ED28-453D-8EBA-A232E2CB9205}"/>
    <cellStyle name="หมายเหตุ 3 6 3 2" xfId="11469" xr:uid="{3C885691-5261-414A-AE90-5263D3ADC986}"/>
    <cellStyle name="หมายเหตุ 3 6 3 2 2" xfId="35506" xr:uid="{BDB75506-ACF6-40E3-9452-50E53A21C60E}"/>
    <cellStyle name="หมายเหตุ 3 6 3 3" xfId="16210" xr:uid="{37E6E9A3-1583-4C01-8BB3-40C24C2DF3C7}"/>
    <cellStyle name="หมายเหตุ 3 6 3 3 2" xfId="40240" xr:uid="{685311BB-BF99-4339-97A8-160710C68369}"/>
    <cellStyle name="หมายเหตุ 3 6 3 4" xfId="21258" xr:uid="{1763C92E-8549-448B-9E9F-AA907DD111B4}"/>
    <cellStyle name="หมายเหตุ 3 6 3 4 2" xfId="45072" xr:uid="{120619C7-C2E0-47EC-80F2-9EC007A5FF28}"/>
    <cellStyle name="หมายเหตุ 3 6 3 5" xfId="25881" xr:uid="{E950FC61-A9F0-4D10-8D9A-50574C53BAD8}"/>
    <cellStyle name="หมายเหตุ 3 6 3 5 2" xfId="49647" xr:uid="{9CA6B4B0-2BF7-4D7E-BCC8-796F290D146A}"/>
    <cellStyle name="หมายเหตุ 3 6 3 6" xfId="30657" xr:uid="{58F7006B-3AEF-4412-B883-3AB1694F62C2}"/>
    <cellStyle name="หมายเหตุ 3 6 4" xfId="6871" xr:uid="{589B8547-0FFE-4E21-8557-97D0BC05AE44}"/>
    <cellStyle name="หมายเหตุ 3 6 4 2" xfId="12250" xr:uid="{0D285038-D971-442F-94F0-63C5D70A7996}"/>
    <cellStyle name="หมายเหตุ 3 6 4 2 2" xfId="36284" xr:uid="{0C6848F8-C68B-44BB-BEAE-1200506C8FF6}"/>
    <cellStyle name="หมายเหตุ 3 6 4 3" xfId="16988" xr:uid="{6C0E4CC5-9B04-47E3-A6A8-DE521A6A9A18}"/>
    <cellStyle name="หมายเหตุ 3 6 4 3 2" xfId="41018" xr:uid="{61E0A79B-C087-4837-B83F-6F6AD9071663}"/>
    <cellStyle name="หมายเหตุ 3 6 4 4" xfId="21994" xr:uid="{3CB7ECD1-2006-4917-B35A-4537C38949C3}"/>
    <cellStyle name="หมายเหตุ 3 6 4 4 2" xfId="45799" xr:uid="{6C1E04BF-4772-4014-B8F7-5A362DC2B636}"/>
    <cellStyle name="หมายเหตุ 3 6 4 5" xfId="26608" xr:uid="{EA4E21B6-5600-4A98-9086-998228AE42FB}"/>
    <cellStyle name="หมายเหตุ 3 6 4 5 2" xfId="50374" xr:uid="{865772B8-57D3-409F-B7E7-F3B277AEBB0D}"/>
    <cellStyle name="หมายเหตุ 3 6 4 6" xfId="31426" xr:uid="{BB1920F5-46F4-470B-BED9-1DDA8A0D7425}"/>
    <cellStyle name="หมายเหตุ 3 6 5" xfId="7610" xr:uid="{B97215D6-81C8-4ABE-B68D-5F7179ABD64C}"/>
    <cellStyle name="หมายเหตุ 3 6 5 2" xfId="12989" xr:uid="{E0B78490-FB3A-4A98-BD7A-78B8D0B17B2E}"/>
    <cellStyle name="หมายเหตุ 3 6 5 2 2" xfId="37021" xr:uid="{F8A547E3-0B06-4E18-993F-C808A5A4FB34}"/>
    <cellStyle name="หมายเหตุ 3 6 5 3" xfId="17725" xr:uid="{B98E155B-856B-4192-BFF0-37BD2F81089C}"/>
    <cellStyle name="หมายเหตุ 3 6 5 3 2" xfId="41755" xr:uid="{D2294348-9B4A-4B69-9D31-48B7A5A9FAEA}"/>
    <cellStyle name="หมายเหตุ 3 6 5 4" xfId="22730" xr:uid="{55183E6F-230D-4551-8E94-847EC786BD78}"/>
    <cellStyle name="หมายเหตุ 3 6 5 4 2" xfId="46526" xr:uid="{4B19E87D-6809-40C0-88C8-BC2F62E76E17}"/>
    <cellStyle name="หมายเหตุ 3 6 5 5" xfId="27335" xr:uid="{3EE70626-4FFD-4B13-B717-5DAFC9FE5FB5}"/>
    <cellStyle name="หมายเหตุ 3 6 5 5 2" xfId="51101" xr:uid="{1C9CEE03-30EA-46CC-8BC2-92C54267DE24}"/>
    <cellStyle name="หมายเหตุ 3 6 5 6" xfId="32154" xr:uid="{80F04206-D2CF-49F5-9C03-2099ECF059F2}"/>
    <cellStyle name="หมายเหตุ 3 6 6" xfId="8343" xr:uid="{47583B13-0220-44EB-98B8-84AB88579106}"/>
    <cellStyle name="หมายเหตุ 3 6 6 2" xfId="13722" xr:uid="{124D0B05-AE1F-436D-9B86-20803B717D47}"/>
    <cellStyle name="หมายเหตุ 3 6 6 2 2" xfId="37752" xr:uid="{58EF9A96-AEB0-48FD-A0D3-C8A5BD257DA7}"/>
    <cellStyle name="หมายเหตุ 3 6 6 3" xfId="18456" xr:uid="{A6A4901A-EA63-4B53-AF7B-63EBACDF4E77}"/>
    <cellStyle name="หมายเหตุ 3 6 6 3 2" xfId="42486" xr:uid="{5A8ED912-04F3-44C0-BAE6-0AA505C75C64}"/>
    <cellStyle name="หมายเหตุ 3 6 6 4" xfId="23461" xr:uid="{450E328F-F1B6-4570-86CC-3B3630DF159B}"/>
    <cellStyle name="หมายเหตุ 3 6 6 4 2" xfId="47248" xr:uid="{210AF450-BCFC-4CB1-9C75-9ADFB225E389}"/>
    <cellStyle name="หมายเหตุ 3 6 6 5" xfId="28057" xr:uid="{4E7D054E-3F0C-424A-88F3-4860AEA34FCC}"/>
    <cellStyle name="หมายเหตุ 3 6 6 5 2" xfId="51823" xr:uid="{CCF92EC8-4CC5-457E-99C6-ADA11B4F9D8E}"/>
    <cellStyle name="หมายเหตุ 3 6 6 6" xfId="32876" xr:uid="{FAEDAE11-EB96-44DA-9597-E2DDC85444DF}"/>
    <cellStyle name="หมายเหตุ 3 6 7" xfId="9563" xr:uid="{C3C4596D-0BC9-4C80-ADAF-21E13FD26424}"/>
    <cellStyle name="หมายเหตุ 3 6 7 2" xfId="33777" xr:uid="{AC5C153B-62D1-4776-A1A1-6360098DCD8E}"/>
    <cellStyle name="หมายเหตุ 3 6 8" xfId="14480" xr:uid="{D106B9CE-3440-48F0-AF32-DC53F343EFF4}"/>
    <cellStyle name="หมายเหตุ 3 6 8 2" xfId="38510" xr:uid="{A0164C96-5709-4348-9760-83ED4C2F0920}"/>
    <cellStyle name="หมายเหตุ 3 6 9" xfId="19454" xr:uid="{78B3F712-29A1-42F6-80A7-C7D726B9BC18}"/>
    <cellStyle name="หมายเหตุ 3 6 9 2" xfId="43293" xr:uid="{F21E3D1F-9207-450C-9CC4-B8C5EA884119}"/>
    <cellStyle name="หมายเหตุ 3 7" xfId="3777" xr:uid="{01C19A68-C22C-44D1-AB66-4B48FAD7573A}"/>
    <cellStyle name="หมายเหตุ 3 7 2" xfId="9162" xr:uid="{1E4E11C4-CA54-4873-B820-1B47CC6C4E2D}"/>
    <cellStyle name="หมายเหตุ 3 7 2 2" xfId="33486" xr:uid="{D8992EAB-7503-4501-9211-24B04ED058B8}"/>
    <cellStyle name="หมายเหตุ 3 7 3" xfId="14207" xr:uid="{E3E9D92B-BF5B-4670-BDD2-479E67B244D4}"/>
    <cellStyle name="หมายเหตุ 3 7 3 2" xfId="38237" xr:uid="{CE263385-ED20-4295-84A7-F13AC5FA209C}"/>
    <cellStyle name="หมายเหตุ 3 7 4" xfId="20162" xr:uid="{7308F6B7-38AD-4EEA-A6BB-2395CA732D0E}"/>
    <cellStyle name="หมายเหตุ 3 7 4 2" xfId="43990" xr:uid="{111EBF40-1FD5-4F1E-AA90-847295A6734B}"/>
    <cellStyle name="หมายเหตุ 3 7 5" xfId="24799" xr:uid="{DC19310D-7D18-48A8-928E-092511D78564}"/>
    <cellStyle name="หมายเหตุ 3 7 5 2" xfId="48565" xr:uid="{00E2F175-8E00-457E-92E7-8EA709800624}"/>
    <cellStyle name="หมายเหตุ 3 7 6" xfId="28677" xr:uid="{EB219F06-72B6-4441-ABCD-3D4120F80D46}"/>
    <cellStyle name="หมายเหตุ 3 8" xfId="4708" xr:uid="{58DF85FC-8391-4641-96A0-F5773DE6E15E}"/>
    <cellStyle name="หมายเหตุ 3 8 2" xfId="10088" xr:uid="{99EA353D-A4E3-4B26-82C4-F10C977F6717}"/>
    <cellStyle name="หมายเหตุ 3 8 2 2" xfId="34302" xr:uid="{E65CE9FB-54CC-492A-967B-DB93C847196F}"/>
    <cellStyle name="หมายเหตุ 3 8 3" xfId="15005" xr:uid="{60584B8E-5E7F-4C2D-924D-679A394D5E72}"/>
    <cellStyle name="หมายเหตุ 3 8 3 2" xfId="39035" xr:uid="{A0EFF85C-239B-49BE-8EA0-14BF0A7C2026}"/>
    <cellStyle name="หมายเหตุ 3 8 4" xfId="20247" xr:uid="{EFC36D6B-1A80-460D-85D9-403275680B65}"/>
    <cellStyle name="หมายเหตุ 3 8 4 2" xfId="44075" xr:uid="{D639CFAA-FD1D-46FA-8963-A2F0ABCEADAB}"/>
    <cellStyle name="หมายเหตุ 3 8 5" xfId="24884" xr:uid="{F47CFF17-8025-42BB-8A03-CB6458CD3AD2}"/>
    <cellStyle name="หมายเหตุ 3 8 5 2" xfId="48650" xr:uid="{1DF5AA66-B656-45A1-BF85-324281B2E745}"/>
    <cellStyle name="หมายเหตุ 3 8 6" xfId="29468" xr:uid="{73C905D7-E214-4263-9D81-3786B779DE78}"/>
    <cellStyle name="หมายเหตุ 3 9" xfId="5673" xr:uid="{47C7F636-C580-411B-B048-3CCE78432BAD}"/>
    <cellStyle name="หมายเหตุ 3 9 2" xfId="11052" xr:uid="{18566EAF-15AA-4BB3-9932-FB714458E688}"/>
    <cellStyle name="หมายเหตุ 3 9 2 2" xfId="35199" xr:uid="{1CE1A403-B3DE-467C-ACC9-F5426F29CBC0}"/>
    <cellStyle name="หมายเหตุ 3 9 3" xfId="15903" xr:uid="{525A3EFF-7118-4C75-9F51-F80C857F705B}"/>
    <cellStyle name="หมายเหตุ 3 9 3 2" xfId="39933" xr:uid="{F9E1B4F5-587C-4962-B5E9-277C9177D94C}"/>
    <cellStyle name="หมายเหตุ 3 9 4" xfId="19947" xr:uid="{FAE08D66-9F61-454D-B718-CE6A4E594490}"/>
    <cellStyle name="หมายเหตุ 3 9 4 2" xfId="43780" xr:uid="{0A165DE2-8618-4460-BAD2-3CD8AB2508DB}"/>
    <cellStyle name="หมายเหตุ 3 9 5" xfId="24627" xr:uid="{0B3748A3-047B-4903-BE94-F86562CDA772}"/>
    <cellStyle name="หมายเหตุ 3 9 5 2" xfId="48393" xr:uid="{5BBC7939-42EA-462B-A491-666C92B9C980}"/>
    <cellStyle name="หมายเหตุ 3 9 6" xfId="30355" xr:uid="{D255B8C4-CD3E-4AA9-8C84-FB13D653A2E0}"/>
    <cellStyle name="หมายเหตุ 4" xfId="3049" xr:uid="{4EC04686-062A-4657-8B93-962B4629AF5F}"/>
    <cellStyle name="หมายเหตุ 4 10" xfId="5757" xr:uid="{D7BC9247-2C93-40B4-B16B-8FBC20F9F479}"/>
    <cellStyle name="หมายเหตุ 4 10 2" xfId="11136" xr:uid="{121E130D-0EAC-4809-A86D-A214A28847F2}"/>
    <cellStyle name="หมายเหตุ 4 10 2 2" xfId="35239" xr:uid="{89DD14B0-5BB5-4536-9980-7E8113727597}"/>
    <cellStyle name="หมายเหตุ 4 10 3" xfId="15943" xr:uid="{CBEE6895-6D2D-4431-8AF3-D8580E75D97A}"/>
    <cellStyle name="หมายเหตุ 4 10 3 2" xfId="39973" xr:uid="{30E2F500-41A1-4B61-9A09-D40BB6D309FA}"/>
    <cellStyle name="หมายเหตุ 4 10 4" xfId="19956" xr:uid="{1A22B8B8-CC28-428F-84CB-0EB03EBE9F57}"/>
    <cellStyle name="หมายเหตุ 4 10 4 2" xfId="43788" xr:uid="{E053EFE7-DB10-4FFE-A145-0C177B0D1C12}"/>
    <cellStyle name="หมายเหตุ 4 10 5" xfId="24635" xr:uid="{C0AA1642-E58D-4A84-B56D-208CE9130277}"/>
    <cellStyle name="หมายเหตุ 4 10 5 2" xfId="48401" xr:uid="{03AD9483-C870-429C-90E8-EFED7C9EAAF2}"/>
    <cellStyle name="หมายเหตุ 4 10 6" xfId="30394" xr:uid="{6CCA4503-FB36-47C5-A3F6-426CC7B8C8BA}"/>
    <cellStyle name="หมายเหตุ 4 11" xfId="5641" xr:uid="{87C9FE26-50D0-4283-BA8D-C962B7C9C60B}"/>
    <cellStyle name="หมายเหตุ 4 11 2" xfId="11020" xr:uid="{C2524B48-4F92-49BF-B7EE-190F1ADA25F4}"/>
    <cellStyle name="หมายเหตุ 4 11 2 2" xfId="35172" xr:uid="{A1D23749-CD4C-435E-AF58-FE5E1E100CBD}"/>
    <cellStyle name="หมายเหตุ 4 11 3" xfId="15876" xr:uid="{DFAB8E06-6B31-4B67-97B9-DAA0893B559D}"/>
    <cellStyle name="หมายเหตุ 4 11 3 2" xfId="39906" xr:uid="{1E205749-F611-4054-99DC-C60DE1049433}"/>
    <cellStyle name="หมายเหตุ 4 11 4" xfId="20131" xr:uid="{BBBD1880-060F-49C0-AB9D-D8F2AE4FF7E9}"/>
    <cellStyle name="หมายเหตุ 4 11 4 2" xfId="43960" xr:uid="{75253394-3BA9-45F0-A7BC-4E388C48CF8D}"/>
    <cellStyle name="หมายเหตุ 4 11 5" xfId="24779" xr:uid="{1AAB615F-C8D5-4F32-A10D-2F965B6224EE}"/>
    <cellStyle name="หมายเหตุ 4 11 5 2" xfId="48545" xr:uid="{FA962922-2AA1-4F98-9877-C5D01901EC55}"/>
    <cellStyle name="หมายเหตุ 4 11 6" xfId="30328" xr:uid="{268AE5D3-4CA1-4E80-8B94-482CE2FCA3A6}"/>
    <cellStyle name="หมายเหตุ 4 12" xfId="9241" xr:uid="{55C8D1E5-5CB9-4D14-95EE-7938ECD0D0D6}"/>
    <cellStyle name="หมายเหตุ 4 12 2" xfId="33521" xr:uid="{B67B85A9-53F4-4769-A7DA-6DD3AC9C1EB6}"/>
    <cellStyle name="หมายเหตุ 4 13" xfId="14228" xr:uid="{697BA5F8-67C9-43D1-A609-E7637A8BC88F}"/>
    <cellStyle name="หมายเหตุ 4 13 2" xfId="38258" xr:uid="{521A6F58-4EEE-4648-8F78-E0694742E46D}"/>
    <cellStyle name="หมายเหตุ 4 14" xfId="19135" xr:uid="{D06A2B12-9F91-4514-B102-FB6C8148D886}"/>
    <cellStyle name="หมายเหตุ 4 14 2" xfId="43043" xr:uid="{2BADF410-18F9-4AEE-95E3-C43E3814D71E}"/>
    <cellStyle name="หมายเหตุ 4 15" xfId="3854" xr:uid="{DAFBEFAD-0BB2-420A-BB4F-FD2A582DC537}"/>
    <cellStyle name="หมายเหตุ 4 16" xfId="28698" xr:uid="{D42B75E1-E6D2-44D6-BB38-FAA3FF0A83D9}"/>
    <cellStyle name="หมายเหตุ 4 2" xfId="3215" xr:uid="{F9987780-0128-40DF-A88C-D9DB11B4421B}"/>
    <cellStyle name="หมายเหตุ 4 2 10" xfId="14396" xr:uid="{0D3D6B9D-E7C0-4498-ADD9-286C45F76C7C}"/>
    <cellStyle name="หมายเหตุ 4 2 10 2" xfId="38426" xr:uid="{1D830A97-2069-450A-B56A-104EF2741EBE}"/>
    <cellStyle name="หมายเหตุ 4 2 11" xfId="19368" xr:uid="{4D9C76A4-4BA3-46BE-819E-B61E9DCBE646}"/>
    <cellStyle name="หมายเหตุ 4 2 11 2" xfId="43209" xr:uid="{DB8D1192-6E43-4D82-8E61-63AAFEDDD1E1}"/>
    <cellStyle name="หมายเหตุ 4 2 12" xfId="4087" xr:uid="{25B1CBBD-EECD-42A8-95B0-6F6D15C8BA53}"/>
    <cellStyle name="หมายเหตุ 4 2 13" xfId="28865" xr:uid="{8A1C2697-0FB0-4C79-920F-A9EE69C75DFA}"/>
    <cellStyle name="หมายเหตุ 4 2 2" xfId="4370" xr:uid="{B9A95ABC-9D55-4FB0-8C2C-6894E0617E12}"/>
    <cellStyle name="หมายเหตุ 4 2 2 10" xfId="29135" xr:uid="{9551BE46-C259-4CE3-8300-4D2A1B58F606}"/>
    <cellStyle name="หมายเหตุ 4 2 2 2" xfId="5173" xr:uid="{23C87B5D-F2DC-4733-B692-3B4996733068}"/>
    <cellStyle name="หมายเหตุ 4 2 2 2 2" xfId="10553" xr:uid="{029EA3DE-1A8A-4D89-9EAB-326F6C59F385}"/>
    <cellStyle name="หมายเหตุ 4 2 2 2 2 2" xfId="34765" xr:uid="{763B6C46-42EE-4037-BCE8-02DFC9285D1C}"/>
    <cellStyle name="หมายเหตุ 4 2 2 2 3" xfId="15468" xr:uid="{91788BB2-D293-4ADE-821E-DAE97082E668}"/>
    <cellStyle name="หมายเหตุ 4 2 2 2 3 2" xfId="39498" xr:uid="{B9DEF7FA-1DBE-4F05-9A3B-DC52644F8AC0}"/>
    <cellStyle name="หมายเหตุ 4 2 2 2 4" xfId="20702" xr:uid="{C5AC715C-3D62-4934-88FA-C8984BCD8027}"/>
    <cellStyle name="หมายเหตุ 4 2 2 2 4 2" xfId="44524" xr:uid="{665545E1-D2D0-4161-87CE-536D819EC4DF}"/>
    <cellStyle name="หมายเหตุ 4 2 2 2 5" xfId="25333" xr:uid="{69EA5F8A-A2A5-46F2-8980-E607C4AF5044}"/>
    <cellStyle name="หมายเหตุ 4 2 2 2 5 2" xfId="49099" xr:uid="{3D91FA73-A068-49B4-96BF-84D5D1EDFC96}"/>
    <cellStyle name="หมายเหตุ 4 2 2 2 6" xfId="29925" xr:uid="{B49253B0-0D80-4439-8AEC-1810C42D0295}"/>
    <cellStyle name="หมายเหตุ 4 2 2 3" xfId="6279" xr:uid="{76C48A1C-769B-47B6-B885-080818CE2177}"/>
    <cellStyle name="หมายเหตุ 4 2 2 3 2" xfId="11658" xr:uid="{A088A958-65F5-47DB-80B4-694122A45883}"/>
    <cellStyle name="หมายเหตุ 4 2 2 3 2 2" xfId="35695" xr:uid="{7ABDCAC6-C389-4303-B25C-105BC1F7AAD0}"/>
    <cellStyle name="หมายเหตุ 4 2 2 3 3" xfId="16399" xr:uid="{A9292DA3-54D3-4E9E-8D2F-EA6861886D3D}"/>
    <cellStyle name="หมายเหตุ 4 2 2 3 3 2" xfId="40429" xr:uid="{950EE123-7E86-4CF9-A2CA-0892D8F2DA70}"/>
    <cellStyle name="หมายเหตุ 4 2 2 3 4" xfId="21447" xr:uid="{5345A44A-2BFA-4AA0-9A9D-908335F238D3}"/>
    <cellStyle name="หมายเหตุ 4 2 2 3 4 2" xfId="45258" xr:uid="{4A07D36E-AFC9-4D3C-87DA-DAC712A00A27}"/>
    <cellStyle name="หมายเหตุ 4 2 2 3 5" xfId="26067" xr:uid="{21EC17BA-3F8D-42FF-A370-BC7B0CC62FEB}"/>
    <cellStyle name="หมายเหตุ 4 2 2 3 5 2" xfId="49833" xr:uid="{DAF9C408-E73B-4684-BF34-A90CB78FBC9C}"/>
    <cellStyle name="หมายเหตุ 4 2 2 3 6" xfId="30843" xr:uid="{5FA3D269-859B-4376-B103-EF41F6BB5B2D}"/>
    <cellStyle name="หมายเหตุ 4 2 2 4" xfId="7060" xr:uid="{F66238A3-C8F1-481B-B067-8AF3A0B45084}"/>
    <cellStyle name="หมายเหตุ 4 2 2 4 2" xfId="12439" xr:uid="{79D776CE-0F1D-4B44-AC06-637126A89B1A}"/>
    <cellStyle name="หมายเหตุ 4 2 2 4 2 2" xfId="36473" xr:uid="{4C14BBB3-3080-43F2-9A37-0B07AD7AFDE8}"/>
    <cellStyle name="หมายเหตุ 4 2 2 4 3" xfId="17177" xr:uid="{8BB8993E-313A-4E0C-AA58-AAB58FB02E8F}"/>
    <cellStyle name="หมายเหตุ 4 2 2 4 3 2" xfId="41207" xr:uid="{0AB5BC73-82D2-4461-9F61-3469224843AB}"/>
    <cellStyle name="หมายเหตุ 4 2 2 4 4" xfId="22183" xr:uid="{EB1C5CCB-6527-4E91-8197-2EA29385DA8F}"/>
    <cellStyle name="หมายเหตุ 4 2 2 4 4 2" xfId="45985" xr:uid="{9DC24342-F8C6-4FC2-8E22-F0366116E04B}"/>
    <cellStyle name="หมายเหตุ 4 2 2 4 5" xfId="26794" xr:uid="{7856B4E7-4819-4EAB-94D9-D62208DAC968}"/>
    <cellStyle name="หมายเหตุ 4 2 2 4 5 2" xfId="50560" xr:uid="{8BAA46E7-AE29-4604-AE42-3381167C5C52}"/>
    <cellStyle name="หมายเหตุ 4 2 2 4 6" xfId="31612" xr:uid="{79DDC5EA-7E65-4134-9460-C97B93EC6E89}"/>
    <cellStyle name="หมายเหตุ 4 2 2 5" xfId="7799" xr:uid="{EF6CB6AD-56F2-409F-A7AA-587F52682424}"/>
    <cellStyle name="หมายเหตุ 4 2 2 5 2" xfId="13178" xr:uid="{841011EA-F370-446B-A637-BDA1C29AA258}"/>
    <cellStyle name="หมายเหตุ 4 2 2 5 2 2" xfId="37210" xr:uid="{368FF52C-BB99-4671-A98C-95080F957046}"/>
    <cellStyle name="หมายเหตุ 4 2 2 5 3" xfId="17914" xr:uid="{14B5CEF8-A966-4A77-8C1D-1C21F85A7EF4}"/>
    <cellStyle name="หมายเหตุ 4 2 2 5 3 2" xfId="41944" xr:uid="{B901A1EE-8D74-4D19-A1BF-C132804C2243}"/>
    <cellStyle name="หมายเหตุ 4 2 2 5 4" xfId="22919" xr:uid="{D408B9BF-2ED4-4DCB-A392-842617B043BD}"/>
    <cellStyle name="หมายเหตุ 4 2 2 5 4 2" xfId="46712" xr:uid="{636141A1-EB89-4E31-BEF7-2A2D8F52DB82}"/>
    <cellStyle name="หมายเหตุ 4 2 2 5 5" xfId="27521" xr:uid="{BF95A336-3192-4537-923C-FD8AF0483823}"/>
    <cellStyle name="หมายเหตุ 4 2 2 5 5 2" xfId="51287" xr:uid="{ABBA6E75-F64B-4A8D-A972-AC0AA2B29633}"/>
    <cellStyle name="หมายเหตุ 4 2 2 5 6" xfId="32340" xr:uid="{EBD79C20-5C54-471E-8C3C-D304955EF330}"/>
    <cellStyle name="หมายเหตุ 4 2 2 6" xfId="8532" xr:uid="{9DA9AA7A-6E66-44AF-81A8-6EEFECA66644}"/>
    <cellStyle name="หมายเหตุ 4 2 2 6 2" xfId="13911" xr:uid="{A0EE76B3-26A5-460C-ACEC-74A923A5EC25}"/>
    <cellStyle name="หมายเหตุ 4 2 2 6 2 2" xfId="37941" xr:uid="{60307ECE-2185-44E1-814B-91C011684D68}"/>
    <cellStyle name="หมายเหตุ 4 2 2 6 3" xfId="18645" xr:uid="{4E7A29C2-3791-4E08-B4E7-B86A3F03B234}"/>
    <cellStyle name="หมายเหตุ 4 2 2 6 3 2" xfId="42675" xr:uid="{A03B2F92-738F-454D-9A9C-C3DEA02369F9}"/>
    <cellStyle name="หมายเหตุ 4 2 2 6 4" xfId="23650" xr:uid="{3D15CE66-F044-4E93-A762-A58346F7C6BF}"/>
    <cellStyle name="หมายเหตุ 4 2 2 6 4 2" xfId="47434" xr:uid="{A2E6ED39-B332-4672-9611-8AF5F7EA19F3}"/>
    <cellStyle name="หมายเหตุ 4 2 2 6 5" xfId="28243" xr:uid="{80A822EC-6BEF-457F-8431-7904184BE781}"/>
    <cellStyle name="หมายเหตุ 4 2 2 6 5 2" xfId="52009" xr:uid="{5A87A4CF-8DFF-4D73-9017-9C195882011F}"/>
    <cellStyle name="หมายเหตุ 4 2 2 6 6" xfId="33062" xr:uid="{9179EA4D-C0A6-44BD-A510-A40458A9B006}"/>
    <cellStyle name="หมายเหตุ 4 2 2 7" xfId="9752" xr:uid="{642A7E06-96AA-4F7A-851E-D66748C3BA9E}"/>
    <cellStyle name="หมายเหตุ 4 2 2 7 2" xfId="33966" xr:uid="{1D40296F-8A75-4EC1-9F58-7569DC302E0A}"/>
    <cellStyle name="หมายเหตุ 4 2 2 8" xfId="14669" xr:uid="{9FC8A642-4BD2-4B40-B58B-8553EE0CA550}"/>
    <cellStyle name="หมายเหตุ 4 2 2 8 2" xfId="38699" xr:uid="{07826994-3CC4-44D1-B6AF-E4411EC813FF}"/>
    <cellStyle name="หมายเหตุ 4 2 2 9" xfId="19643" xr:uid="{F964619D-CADE-4455-8E1A-21FFFD67BE48}"/>
    <cellStyle name="หมายเหตุ 4 2 2 9 2" xfId="43479" xr:uid="{EEBD5BB7-A378-4F94-86F2-A44B0154AC3E}"/>
    <cellStyle name="หมายเหตุ 4 2 3" xfId="4594" xr:uid="{6A719BBE-57A4-46E5-AFEF-814B71E12505}"/>
    <cellStyle name="หมายเหตุ 4 2 3 10" xfId="24547" xr:uid="{339D91AF-EDCA-4C60-84E2-B979FE74ECA3}"/>
    <cellStyle name="หมายเหตุ 4 2 3 10 2" xfId="48313" xr:uid="{AC7DC27E-A5C2-41EA-8C8D-31B4BDBA5226}"/>
    <cellStyle name="หมายเหตุ 4 2 3 11" xfId="29356" xr:uid="{5C73FA54-BF06-4351-B02C-B2B093C485D9}"/>
    <cellStyle name="หมายเหตุ 4 2 3 2" xfId="5397" xr:uid="{587930F6-A036-4099-B832-49647CE51646}"/>
    <cellStyle name="หมายเหตุ 4 2 3 2 2" xfId="10777" xr:uid="{FA1026DF-2133-458D-B03A-573E21D23A0A}"/>
    <cellStyle name="หมายเหตุ 4 2 3 2 2 2" xfId="34989" xr:uid="{91C0A306-1D9E-4BE7-A4A4-E6C900D29A95}"/>
    <cellStyle name="หมายเหตุ 4 2 3 2 3" xfId="15692" xr:uid="{6A181C1E-22E3-4D81-974F-D203A28D6BAC}"/>
    <cellStyle name="หมายเหตุ 4 2 3 2 3 2" xfId="39722" xr:uid="{8972ADA4-3C78-4184-A4AC-C1C73A745119}"/>
    <cellStyle name="หมายเหตุ 4 2 3 2 4" xfId="20926" xr:uid="{6D7DEBCB-E461-4C10-ACD0-F0E3F667E053}"/>
    <cellStyle name="หมายเหตุ 4 2 3 2 4 2" xfId="44745" xr:uid="{70825542-0802-4989-9FDF-C48EF89D3480}"/>
    <cellStyle name="หมายเหตุ 4 2 3 2 5" xfId="25554" xr:uid="{463C7622-56DD-49CE-9BDE-E672A40CB725}"/>
    <cellStyle name="หมายเหตุ 4 2 3 2 5 2" xfId="49320" xr:uid="{7D84A74A-06C2-4B88-880E-DA0B3624933A}"/>
    <cellStyle name="หมายเหตุ 4 2 3 2 6" xfId="30146" xr:uid="{11E7F09A-177E-41D5-90B0-670ADE5D54C6}"/>
    <cellStyle name="หมายเหตุ 4 2 3 3" xfId="6503" xr:uid="{E0884C24-0012-45E8-808C-CE588DE6CD2B}"/>
    <cellStyle name="หมายเหตุ 4 2 3 3 2" xfId="11882" xr:uid="{5C20377C-F0EA-4FA0-B910-C19410CB0643}"/>
    <cellStyle name="หมายเหตุ 4 2 3 3 2 2" xfId="35919" xr:uid="{20F92FC1-873B-412F-9312-939F0C9ACC30}"/>
    <cellStyle name="หมายเหตุ 4 2 3 3 3" xfId="16623" xr:uid="{3E107494-6329-41A9-9FCF-8CAF7F7341C6}"/>
    <cellStyle name="หมายเหตุ 4 2 3 3 3 2" xfId="40653" xr:uid="{1F34AEC9-5AC6-41AB-BBAD-1BAFA2C77021}"/>
    <cellStyle name="หมายเหตุ 4 2 3 3 4" xfId="21671" xr:uid="{2967258F-A0D4-4A05-A6F6-B5E88DAC074C}"/>
    <cellStyle name="หมายเหตุ 4 2 3 3 4 2" xfId="45479" xr:uid="{1A66BC9F-0344-4A88-A60A-3CACAC8FFD1C}"/>
    <cellStyle name="หมายเหตุ 4 2 3 3 5" xfId="26288" xr:uid="{7E2F4298-4218-4B2B-871A-D534844F016C}"/>
    <cellStyle name="หมายเหตุ 4 2 3 3 5 2" xfId="50054" xr:uid="{69AA558E-FBAF-48B5-8A68-FF5945BF6309}"/>
    <cellStyle name="หมายเหตุ 4 2 3 3 6" xfId="31064" xr:uid="{916FD323-00FE-40F9-AED4-06C785BCA2FC}"/>
    <cellStyle name="หมายเหตุ 4 2 3 4" xfId="7284" xr:uid="{AD83E8E9-F434-4A19-A409-5A39795D270C}"/>
    <cellStyle name="หมายเหตุ 4 2 3 4 2" xfId="12663" xr:uid="{61DFC71C-2CFB-4A7F-AA15-8902AACB7E13}"/>
    <cellStyle name="หมายเหตุ 4 2 3 4 2 2" xfId="36697" xr:uid="{706E1C47-329A-4626-875A-1E364F6363C8}"/>
    <cellStyle name="หมายเหตุ 4 2 3 4 3" xfId="17401" xr:uid="{CE1B718C-7D32-46A2-8A16-4B2D8D236E04}"/>
    <cellStyle name="หมายเหตุ 4 2 3 4 3 2" xfId="41431" xr:uid="{5955ED89-0D8C-41EE-A9FB-07CEEA72C36C}"/>
    <cellStyle name="หมายเหตุ 4 2 3 4 4" xfId="22407" xr:uid="{03CBB68B-1F96-4D15-9EEE-BA6FBE2002F8}"/>
    <cellStyle name="หมายเหตุ 4 2 3 4 4 2" xfId="46206" xr:uid="{22BEF06A-B111-4113-9AA7-487D589CB18C}"/>
    <cellStyle name="หมายเหตุ 4 2 3 4 5" xfId="27015" xr:uid="{221BF58D-09D4-4BD1-8941-EC01461862D1}"/>
    <cellStyle name="หมายเหตุ 4 2 3 4 5 2" xfId="50781" xr:uid="{0290CAEE-85A0-48EC-BBDF-D1D13DC3F277}"/>
    <cellStyle name="หมายเหตุ 4 2 3 4 6" xfId="31833" xr:uid="{982B7D3F-C2AA-42DE-AE01-B6C3F4980B56}"/>
    <cellStyle name="หมายเหตุ 4 2 3 5" xfId="8023" xr:uid="{8E4AF4FC-5CDA-42BA-B664-77E5BB9A5540}"/>
    <cellStyle name="หมายเหตุ 4 2 3 5 2" xfId="13402" xr:uid="{464172ED-5586-4D3C-90FF-7206DF7F94F2}"/>
    <cellStyle name="หมายเหตุ 4 2 3 5 2 2" xfId="37434" xr:uid="{8DBD59DD-3118-40AB-8575-9E283B46E43F}"/>
    <cellStyle name="หมายเหตุ 4 2 3 5 3" xfId="18138" xr:uid="{C89E8C81-D0AF-4992-9E74-591F6346E2FC}"/>
    <cellStyle name="หมายเหตุ 4 2 3 5 3 2" xfId="42168" xr:uid="{61998139-DB7B-4EC4-B2E5-BCABAC28DC83}"/>
    <cellStyle name="หมายเหตุ 4 2 3 5 4" xfId="23143" xr:uid="{FE453444-24B3-4CA3-A819-46984CC1DC5A}"/>
    <cellStyle name="หมายเหตุ 4 2 3 5 4 2" xfId="46933" xr:uid="{07AEF9EE-258B-4891-AB43-ACA5F7CEE3F6}"/>
    <cellStyle name="หมายเหตุ 4 2 3 5 5" xfId="27742" xr:uid="{9D296960-362A-4945-AA23-4EE90B37C093}"/>
    <cellStyle name="หมายเหตุ 4 2 3 5 5 2" xfId="51508" xr:uid="{EB0E0304-3A28-4E4A-B588-EF52631C75BD}"/>
    <cellStyle name="หมายเหตุ 4 2 3 5 6" xfId="32561" xr:uid="{048FC7B4-E12C-468D-8E46-9FED54F4ABC1}"/>
    <cellStyle name="หมายเหตุ 4 2 3 6" xfId="8756" xr:uid="{DE5491DB-25A3-4E9F-892E-867E7CC32655}"/>
    <cellStyle name="หมายเหตุ 4 2 3 6 2" xfId="14135" xr:uid="{47EFF17B-FDCA-495A-8BB2-7F924A1BAB0E}"/>
    <cellStyle name="หมายเหตุ 4 2 3 6 2 2" xfId="38165" xr:uid="{FB4B71F7-CC42-433E-886C-681140EB4F99}"/>
    <cellStyle name="หมายเหตุ 4 2 3 6 3" xfId="18869" xr:uid="{6785B7F2-338A-41F7-9692-96C2BB8CD0FA}"/>
    <cellStyle name="หมายเหตุ 4 2 3 6 3 2" xfId="42899" xr:uid="{E07895A9-8BB8-4CF8-9B71-3C475B43B598}"/>
    <cellStyle name="หมายเหตุ 4 2 3 6 4" xfId="23874" xr:uid="{03FE3D15-CF20-4683-B5E6-D6D430F5ADF4}"/>
    <cellStyle name="หมายเหตุ 4 2 3 6 4 2" xfId="47655" xr:uid="{7708ED43-9CD8-4AF5-BCFD-B9937A28AEAF}"/>
    <cellStyle name="หมายเหตุ 4 2 3 6 5" xfId="28464" xr:uid="{3D483649-44E4-43E3-8EE3-812D0F316C2B}"/>
    <cellStyle name="หมายเหตุ 4 2 3 6 5 2" xfId="52230" xr:uid="{F83FA09F-50A9-4E12-BA92-0489186F08A3}"/>
    <cellStyle name="หมายเหตุ 4 2 3 6 6" xfId="33283" xr:uid="{BBEE2A47-DD9C-4092-BF88-C722C8729701}"/>
    <cellStyle name="หมายเหตุ 4 2 3 7" xfId="9976" xr:uid="{E453F1C1-C8D4-461D-956C-59CDEE0AD0C8}"/>
    <cellStyle name="หมายเหตุ 4 2 3 7 2" xfId="34190" xr:uid="{2A02211A-7B2C-4A88-8A92-34E84D3B1EFB}"/>
    <cellStyle name="หมายเหตุ 4 2 3 8" xfId="14893" xr:uid="{5AFFF236-9419-4AB8-9C13-D6759C43D699}"/>
    <cellStyle name="หมายเหตุ 4 2 3 8 2" xfId="38923" xr:uid="{FD87E8B0-CB89-4550-9677-B2DF9822CA52}"/>
    <cellStyle name="หมายเหตุ 4 2 3 9" xfId="19867" xr:uid="{273A0D61-0C94-4F2A-8697-4CF204ECB6E2}"/>
    <cellStyle name="หมายเหตุ 4 2 3 9 2" xfId="43700" xr:uid="{ACCA8424-4495-43CB-9C12-BA8211ED52E5}"/>
    <cellStyle name="หมายเหตุ 4 2 4" xfId="4898" xr:uid="{BCA6DAA5-A4B4-4F1A-BF2A-D38BA1B5E1A3}"/>
    <cellStyle name="หมายเหตุ 4 2 4 2" xfId="10278" xr:uid="{899A4BAF-A67C-451C-B06B-353923346CEF}"/>
    <cellStyle name="หมายเหตุ 4 2 4 2 2" xfId="34492" xr:uid="{C16559D7-012A-471C-BFD4-68A59E15ABE8}"/>
    <cellStyle name="หมายเหตุ 4 2 4 3" xfId="15195" xr:uid="{C1DA8EDC-A156-4BB9-A9F1-BDE4A6C2432C}"/>
    <cellStyle name="หมายเหตุ 4 2 4 3 2" xfId="39225" xr:uid="{B1EFDDE7-69B6-4D45-9067-613937FAC33D}"/>
    <cellStyle name="หมายเหตุ 4 2 4 4" xfId="20427" xr:uid="{E8AD13EB-C05F-4217-8C34-DC0019815651}"/>
    <cellStyle name="หมายเหตุ 4 2 4 4 2" xfId="44252" xr:uid="{7C17F07D-BB9C-4693-B400-266489356161}"/>
    <cellStyle name="หมายเหตุ 4 2 4 5" xfId="25061" xr:uid="{8F95FBAD-6C71-4850-B4AF-E4ED2EB83E8D}"/>
    <cellStyle name="หมายเหตุ 4 2 4 5 2" xfId="48827" xr:uid="{11B7E43D-E562-438D-BC0D-7C08A830C5F2}"/>
    <cellStyle name="หมายเหตุ 4 2 4 6" xfId="29655" xr:uid="{38C1501D-8F9B-4960-B883-BBE2E04543FA}"/>
    <cellStyle name="หมายเหตุ 4 2 5" xfId="6003" xr:uid="{CE94C4BC-C955-4C10-AECC-7BC2464C3C13}"/>
    <cellStyle name="หมายเหตุ 4 2 5 2" xfId="11382" xr:uid="{80AF489A-E625-49F1-9F0E-2788E86C3B0C}"/>
    <cellStyle name="หมายเหตุ 4 2 5 2 2" xfId="35421" xr:uid="{8A2CC8E6-BF22-4E8E-9072-AC05487984DC}"/>
    <cellStyle name="หมายเหตุ 4 2 5 3" xfId="16125" xr:uid="{46A5DEB9-684F-42AB-9B1B-CB1CDB5B09A5}"/>
    <cellStyle name="หมายเหตุ 4 2 5 3 2" xfId="40155" xr:uid="{0416DF0C-0A2B-466A-9FD5-8A50D60ACEA9}"/>
    <cellStyle name="หมายเหตุ 4 2 5 4" xfId="21173" xr:uid="{7A56E24B-4B9B-4420-99B7-E3DA3BC202C5}"/>
    <cellStyle name="หมายเหตุ 4 2 5 4 2" xfId="44987" xr:uid="{048A4E0B-9C06-4557-855E-7BB560863178}"/>
    <cellStyle name="หมายเหตุ 4 2 5 5" xfId="25796" xr:uid="{5E648E36-17D5-4023-BA5D-3CAB863F5FCB}"/>
    <cellStyle name="หมายเหตุ 4 2 5 5 2" xfId="49562" xr:uid="{B09193E5-B22E-4534-9EEC-3C28C1CBECCE}"/>
    <cellStyle name="หมายเหตุ 4 2 5 6" xfId="30572" xr:uid="{83C33104-588A-4D8D-A394-0B48272F50D1}"/>
    <cellStyle name="หมายเหตุ 4 2 6" xfId="6784" xr:uid="{312F3244-0FD1-4FBE-9E1F-AD7E7C02A9E4}"/>
    <cellStyle name="หมายเหตุ 4 2 6 2" xfId="12163" xr:uid="{B8AEB25F-40FC-41EA-AEE2-A6DEE09D438C}"/>
    <cellStyle name="หมายเหตุ 4 2 6 2 2" xfId="36199" xr:uid="{C5998F3B-772A-4C6D-99E3-E40F5ADE59F7}"/>
    <cellStyle name="หมายเหตุ 4 2 6 3" xfId="16903" xr:uid="{EA1901D5-8945-4DD7-B7CB-7D82F4F11ABF}"/>
    <cellStyle name="หมายเหตุ 4 2 6 3 2" xfId="40933" xr:uid="{A18DF728-35A1-4795-A9BE-41A3DF9A121B}"/>
    <cellStyle name="หมายเหตุ 4 2 6 4" xfId="21910" xr:uid="{76989A6F-6C73-4696-8313-701F1053A2C7}"/>
    <cellStyle name="หมายเหตุ 4 2 6 4 2" xfId="45715" xr:uid="{0F10C3FE-8205-4F74-A808-1D904203A06F}"/>
    <cellStyle name="หมายเหตุ 4 2 6 5" xfId="26524" xr:uid="{EEDD79A1-99CB-4F91-B944-26DD7DB44440}"/>
    <cellStyle name="หมายเหตุ 4 2 6 5 2" xfId="50290" xr:uid="{2429F9E8-1952-4290-A07E-29200225708F}"/>
    <cellStyle name="หมายเหตุ 4 2 6 6" xfId="31341" xr:uid="{A36EBA94-0D05-4F04-BA1B-657B2F4F65CD}"/>
    <cellStyle name="หมายเหตุ 4 2 7" xfId="7524" xr:uid="{F043B334-0B7F-415E-87FF-942DC83073F3}"/>
    <cellStyle name="หมายเหตุ 4 2 7 2" xfId="12903" xr:uid="{F59F3F50-3BBB-48E5-87E4-2205666D6201}"/>
    <cellStyle name="หมายเหตุ 4 2 7 2 2" xfId="36937" xr:uid="{282976AB-8292-40BD-A469-FEC47D4618B8}"/>
    <cellStyle name="หมายเหตุ 4 2 7 3" xfId="17641" xr:uid="{70DB5CBF-7F48-47ED-B30C-B44EDEE2633C}"/>
    <cellStyle name="หมายเหตุ 4 2 7 3 2" xfId="41671" xr:uid="{D0A948E8-2A40-4EAA-AF61-4E3236D2D61A}"/>
    <cellStyle name="หมายเหตุ 4 2 7 4" xfId="22646" xr:uid="{7C077031-98FF-4EC5-846E-8EEB8151AA46}"/>
    <cellStyle name="หมายเหตุ 4 2 7 4 2" xfId="46442" xr:uid="{260A9472-3560-4D70-9303-D24C4A917B05}"/>
    <cellStyle name="หมายเหตุ 4 2 7 5" xfId="27251" xr:uid="{7C3DD3C2-5AAF-42A6-A2E8-F5C3C69C22B4}"/>
    <cellStyle name="หมายเหตุ 4 2 7 5 2" xfId="51017" xr:uid="{6D058C24-8382-4E8B-85C0-10C7788888FB}"/>
    <cellStyle name="หมายเหตุ 4 2 7 6" xfId="32070" xr:uid="{CF84B09F-A3F0-49A2-AF1F-F3D0982E40F8}"/>
    <cellStyle name="หมายเหตุ 4 2 8" xfId="8257" xr:uid="{7D40E956-B581-4746-B5FF-F29E38178BD8}"/>
    <cellStyle name="หมายเหตุ 4 2 8 2" xfId="13636" xr:uid="{BE00CB52-8538-4EF3-B5DD-95415203CEBC}"/>
    <cellStyle name="หมายเหตุ 4 2 8 2 2" xfId="37668" xr:uid="{897D49C7-475A-4EBD-AF61-12D227DA6438}"/>
    <cellStyle name="หมายเหตุ 4 2 8 3" xfId="18372" xr:uid="{9DB0F046-A2E9-4738-B52B-8FB3A70AC4DB}"/>
    <cellStyle name="หมายเหตุ 4 2 8 3 2" xfId="42402" xr:uid="{E99E186A-0CC2-4E9F-937A-53B7B884134C}"/>
    <cellStyle name="หมายเหตุ 4 2 8 4" xfId="23377" xr:uid="{7E5C6F81-AAB7-4622-9CF7-BE441184739D}"/>
    <cellStyle name="หมายเหตุ 4 2 8 4 2" xfId="47164" xr:uid="{7E573551-F006-4EAD-93F7-6EE6945B9B21}"/>
    <cellStyle name="หมายเหตุ 4 2 8 5" xfId="27973" xr:uid="{2B6AC993-8C8F-4123-A14E-84D2C8842378}"/>
    <cellStyle name="หมายเหตุ 4 2 8 5 2" xfId="51739" xr:uid="{F5CC7FA9-0FBD-43CE-BCCB-B0D8FD34CCE3}"/>
    <cellStyle name="หมายเหตุ 4 2 8 6" xfId="32792" xr:uid="{7BFE557C-E466-4D49-97D6-ADF2F2B837D6}"/>
    <cellStyle name="หมายเหตุ 4 2 9" xfId="9474" xr:uid="{4D68906E-EF0E-44C0-B709-5D0D9298D6B8}"/>
    <cellStyle name="หมายเหตุ 4 2 9 2" xfId="33690" xr:uid="{B399FB70-FF3C-4876-8B4D-A2561573D2C0}"/>
    <cellStyle name="หมายเหตุ 4 3" xfId="4054" xr:uid="{3AF3AD04-6049-49F9-939A-E148665837A8}"/>
    <cellStyle name="หมายเหตุ 4 3 10" xfId="14363" xr:uid="{CD89FB40-5623-4EDC-8C2A-899C238E8B4C}"/>
    <cellStyle name="หมายเหตุ 4 3 10 2" xfId="38393" xr:uid="{30E4F3B8-9095-4773-A85B-1E4356C71D06}"/>
    <cellStyle name="หมายเหตุ 4 3 11" xfId="19335" xr:uid="{A0E89640-C559-4EE9-B55B-15B1AAD906FE}"/>
    <cellStyle name="หมายเหตุ 4 3 11 2" xfId="43176" xr:uid="{61DD331B-E1DF-4612-AE7C-7332C9E3C845}"/>
    <cellStyle name="หมายเหตุ 4 3 12" xfId="28832" xr:uid="{AAC82A33-777D-476B-83CD-E855B0F2B9B1}"/>
    <cellStyle name="หมายเหตุ 4 3 2" xfId="4338" xr:uid="{57224F44-A5D2-495A-855F-DBCB087101DE}"/>
    <cellStyle name="หมายเหตุ 4 3 2 10" xfId="29103" xr:uid="{623137F4-B4A2-4F05-8FC3-F272DF1E7CD7}"/>
    <cellStyle name="หมายเหตุ 4 3 2 2" xfId="5141" xr:uid="{7CC441DF-B3A5-4DAE-8054-AAB858C736F3}"/>
    <cellStyle name="หมายเหตุ 4 3 2 2 2" xfId="10521" xr:uid="{5B57E22E-C15F-4CC6-A9A1-D73ADC261997}"/>
    <cellStyle name="หมายเหตุ 4 3 2 2 2 2" xfId="34733" xr:uid="{E1C2C577-A769-4AB4-A3AA-586F78717941}"/>
    <cellStyle name="หมายเหตุ 4 3 2 2 3" xfId="15436" xr:uid="{0A65C3A1-E644-44AE-9B4B-7EFEC07450F4}"/>
    <cellStyle name="หมายเหตุ 4 3 2 2 3 2" xfId="39466" xr:uid="{9B75C413-FE4E-484C-82E1-44825BB5B5DD}"/>
    <cellStyle name="หมายเหตุ 4 3 2 2 4" xfId="20670" xr:uid="{3A5FE742-FCD9-40BB-94F8-11C35CF2A216}"/>
    <cellStyle name="หมายเหตุ 4 3 2 2 4 2" xfId="44492" xr:uid="{92BDC9BE-08E1-4E21-BCFA-FF6CF39096CD}"/>
    <cellStyle name="หมายเหตุ 4 3 2 2 5" xfId="25301" xr:uid="{CA892175-1FB9-4DAB-8DF4-7A5BF8E01CF1}"/>
    <cellStyle name="หมายเหตุ 4 3 2 2 5 2" xfId="49067" xr:uid="{745D7975-363C-4E7C-8C4D-0686AE2C2CF9}"/>
    <cellStyle name="หมายเหตุ 4 3 2 2 6" xfId="29893" xr:uid="{E2948644-1E6C-4DB0-9407-7575E5BD71E3}"/>
    <cellStyle name="หมายเหตุ 4 3 2 3" xfId="6247" xr:uid="{1910DEA5-3B02-4678-9BD5-27AA515D651D}"/>
    <cellStyle name="หมายเหตุ 4 3 2 3 2" xfId="11626" xr:uid="{55BE34E0-EE1B-4ADC-8FEC-13A7A6A77B81}"/>
    <cellStyle name="หมายเหตุ 4 3 2 3 2 2" xfId="35663" xr:uid="{AE7BE040-7786-410C-8113-EA42A2409518}"/>
    <cellStyle name="หมายเหตุ 4 3 2 3 3" xfId="16367" xr:uid="{E1F27A7B-42C4-4369-99D2-0658B2B12A47}"/>
    <cellStyle name="หมายเหตุ 4 3 2 3 3 2" xfId="40397" xr:uid="{4E2E0A5C-1F46-48BF-9BC4-8AE471B8123B}"/>
    <cellStyle name="หมายเหตุ 4 3 2 3 4" xfId="21415" xr:uid="{FBFFEDB3-BE76-48DC-A062-998C35706BE9}"/>
    <cellStyle name="หมายเหตุ 4 3 2 3 4 2" xfId="45226" xr:uid="{3F9BE305-0677-470A-8A06-36E78C95AC00}"/>
    <cellStyle name="หมายเหตุ 4 3 2 3 5" xfId="26035" xr:uid="{998FDD45-B677-4B2E-ADE9-FAE5CC53E312}"/>
    <cellStyle name="หมายเหตุ 4 3 2 3 5 2" xfId="49801" xr:uid="{DED5A5DC-E84A-47A5-819C-742446816A39}"/>
    <cellStyle name="หมายเหตุ 4 3 2 3 6" xfId="30811" xr:uid="{7D1F25F4-E526-4E28-9735-C47BD23AB0A1}"/>
    <cellStyle name="หมายเหตุ 4 3 2 4" xfId="7028" xr:uid="{3F94A8FE-1249-49B6-B6FA-A726E4F51C59}"/>
    <cellStyle name="หมายเหตุ 4 3 2 4 2" xfId="12407" xr:uid="{4329CDE7-7DEF-465D-A97F-8B13C50C2610}"/>
    <cellStyle name="หมายเหตุ 4 3 2 4 2 2" xfId="36441" xr:uid="{87743134-714C-4549-B397-1E458295BF19}"/>
    <cellStyle name="หมายเหตุ 4 3 2 4 3" xfId="17145" xr:uid="{644BE0BF-E2F5-40FA-8D0F-77FAD99ACD11}"/>
    <cellStyle name="หมายเหตุ 4 3 2 4 3 2" xfId="41175" xr:uid="{D7D879C2-C53C-4629-BE44-631FEEED666D}"/>
    <cellStyle name="หมายเหตุ 4 3 2 4 4" xfId="22151" xr:uid="{616A461B-66A5-41D0-9564-F74CB0DFB06D}"/>
    <cellStyle name="หมายเหตุ 4 3 2 4 4 2" xfId="45953" xr:uid="{D6B58256-76F9-493C-A00F-886A005F1F18}"/>
    <cellStyle name="หมายเหตุ 4 3 2 4 5" xfId="26762" xr:uid="{03E4B029-16D8-4478-BFE8-799E0D323CC5}"/>
    <cellStyle name="หมายเหตุ 4 3 2 4 5 2" xfId="50528" xr:uid="{0B8B69E9-49EC-4704-8B01-6B14D58E3A67}"/>
    <cellStyle name="หมายเหตุ 4 3 2 4 6" xfId="31580" xr:uid="{CD17A763-50BC-489A-AA3C-11363232CB5B}"/>
    <cellStyle name="หมายเหตุ 4 3 2 5" xfId="7767" xr:uid="{18A137ED-1473-4AC8-A6D0-12B1406EB76E}"/>
    <cellStyle name="หมายเหตุ 4 3 2 5 2" xfId="13146" xr:uid="{8E6EB224-6DF7-452B-A3CD-D419FC0FE2CA}"/>
    <cellStyle name="หมายเหตุ 4 3 2 5 2 2" xfId="37178" xr:uid="{28E619D4-8E2C-4130-8880-22FE51F715E1}"/>
    <cellStyle name="หมายเหตุ 4 3 2 5 3" xfId="17882" xr:uid="{52BD49D6-8EF3-4F5F-B595-98616C630579}"/>
    <cellStyle name="หมายเหตุ 4 3 2 5 3 2" xfId="41912" xr:uid="{F4BE93AB-AEBD-4FCA-A384-639BD371C77A}"/>
    <cellStyle name="หมายเหตุ 4 3 2 5 4" xfId="22887" xr:uid="{B9A25E8A-D3F5-44CE-B44D-EDF6E5075A19}"/>
    <cellStyle name="หมายเหตุ 4 3 2 5 4 2" xfId="46680" xr:uid="{2B390E8C-68DA-4B69-B40C-2DBA6806DA43}"/>
    <cellStyle name="หมายเหตุ 4 3 2 5 5" xfId="27489" xr:uid="{A6757BEA-9DEF-4493-9BD3-09D373687127}"/>
    <cellStyle name="หมายเหตุ 4 3 2 5 5 2" xfId="51255" xr:uid="{AB976758-B94D-453A-818F-392E829088DD}"/>
    <cellStyle name="หมายเหตุ 4 3 2 5 6" xfId="32308" xr:uid="{C32AB491-D4BB-4AB1-8041-4BAFE5D3846B}"/>
    <cellStyle name="หมายเหตุ 4 3 2 6" xfId="8500" xr:uid="{C7A89845-C472-41E0-88D9-963101600143}"/>
    <cellStyle name="หมายเหตุ 4 3 2 6 2" xfId="13879" xr:uid="{2F816260-67E3-40E1-9A9D-526A7B9AEDFD}"/>
    <cellStyle name="หมายเหตุ 4 3 2 6 2 2" xfId="37909" xr:uid="{A7AA56ED-54DB-43AF-9179-B04F1794334E}"/>
    <cellStyle name="หมายเหตุ 4 3 2 6 3" xfId="18613" xr:uid="{A4ABC29B-CB17-44C5-AB98-70477C3F457A}"/>
    <cellStyle name="หมายเหตุ 4 3 2 6 3 2" xfId="42643" xr:uid="{B47B1D02-D66E-4084-B203-7884353DD23B}"/>
    <cellStyle name="หมายเหตุ 4 3 2 6 4" xfId="23618" xr:uid="{66D1F6DA-EF38-4D60-A7B7-668E9AC78641}"/>
    <cellStyle name="หมายเหตุ 4 3 2 6 4 2" xfId="47402" xr:uid="{A79235D2-B24A-4587-8ABD-835DA301A3A2}"/>
    <cellStyle name="หมายเหตุ 4 3 2 6 5" xfId="28211" xr:uid="{FD642200-8630-46BB-A685-D3807FF5CBFC}"/>
    <cellStyle name="หมายเหตุ 4 3 2 6 5 2" xfId="51977" xr:uid="{10AC15A0-5D03-4BBF-90F2-EF3BE21FE333}"/>
    <cellStyle name="หมายเหตุ 4 3 2 6 6" xfId="33030" xr:uid="{174B5FAE-1AAB-44C7-A868-3A0B225CCF51}"/>
    <cellStyle name="หมายเหตุ 4 3 2 7" xfId="9720" xr:uid="{5AA7708C-C5AF-4FE7-A695-4017CEEAE6E8}"/>
    <cellStyle name="หมายเหตุ 4 3 2 7 2" xfId="33934" xr:uid="{2287E080-DF52-4843-B53A-F174DF4D042F}"/>
    <cellStyle name="หมายเหตุ 4 3 2 8" xfId="14637" xr:uid="{E7CE2A0F-62B5-446C-B4B9-BAA753D71E10}"/>
    <cellStyle name="หมายเหตุ 4 3 2 8 2" xfId="38667" xr:uid="{049AE020-1882-4B87-B0DB-1CC8D0D1A5CD}"/>
    <cellStyle name="หมายเหตุ 4 3 2 9" xfId="19611" xr:uid="{DDD0B79C-0ECF-4586-B8C4-B6CB130EF6C1}"/>
    <cellStyle name="หมายเหตุ 4 3 2 9 2" xfId="43447" xr:uid="{D949B874-3243-4602-96F2-11F0EE67C3B1}"/>
    <cellStyle name="หมายเหตุ 4 3 3" xfId="4562" xr:uid="{19A17568-9485-4737-B6EE-578BB5565DF3}"/>
    <cellStyle name="หมายเหตุ 4 3 3 10" xfId="24516" xr:uid="{5D85A59A-D7E5-42CA-B7ED-7EFE1A364DD6}"/>
    <cellStyle name="หมายเหตุ 4 3 3 10 2" xfId="48282" xr:uid="{91E68926-5C83-45F7-8F75-0CFD7643D90F}"/>
    <cellStyle name="หมายเหตุ 4 3 3 11" xfId="29324" xr:uid="{A93D005E-4A1E-4E83-B196-AE70B92BB36E}"/>
    <cellStyle name="หมายเหตุ 4 3 3 2" xfId="5365" xr:uid="{0D2F517E-9D38-4775-A708-D365EDA667BF}"/>
    <cellStyle name="หมายเหตุ 4 3 3 2 2" xfId="10745" xr:uid="{D18DFDC6-B145-4BCB-A0D1-86C35E013854}"/>
    <cellStyle name="หมายเหตุ 4 3 3 2 2 2" xfId="34957" xr:uid="{D0FEB86E-48D8-4F6E-B6FD-906E6C5F16FD}"/>
    <cellStyle name="หมายเหตุ 4 3 3 2 3" xfId="15660" xr:uid="{7AB2E286-D734-49A4-93C9-2B5112DAE8FB}"/>
    <cellStyle name="หมายเหตุ 4 3 3 2 3 2" xfId="39690" xr:uid="{25BE5A10-D21D-424E-B2F0-14270BF44256}"/>
    <cellStyle name="หมายเหตุ 4 3 3 2 4" xfId="20894" xr:uid="{51EBAB3A-A65A-4E12-BEB3-078B8BD2AF77}"/>
    <cellStyle name="หมายเหตุ 4 3 3 2 4 2" xfId="44713" xr:uid="{48165A2E-DF44-4AE8-9347-6A289B34D3F1}"/>
    <cellStyle name="หมายเหตุ 4 3 3 2 5" xfId="25522" xr:uid="{0BA759D5-286D-4BFF-A5CC-837A104B278E}"/>
    <cellStyle name="หมายเหตุ 4 3 3 2 5 2" xfId="49288" xr:uid="{F64E1BAE-1097-486F-9252-DB778A320A48}"/>
    <cellStyle name="หมายเหตุ 4 3 3 2 6" xfId="30114" xr:uid="{5FDE123A-B6DF-4D9E-9A90-002895A0A7F5}"/>
    <cellStyle name="หมายเหตุ 4 3 3 3" xfId="6471" xr:uid="{C1F99760-FA5E-4325-A220-A37AA6B0F6B7}"/>
    <cellStyle name="หมายเหตุ 4 3 3 3 2" xfId="11850" xr:uid="{AE00EDD7-66B7-44E3-925F-3FB69324F06C}"/>
    <cellStyle name="หมายเหตุ 4 3 3 3 2 2" xfId="35887" xr:uid="{C8A25D5A-CA12-43B0-AAEE-B38CBB5B3820}"/>
    <cellStyle name="หมายเหตุ 4 3 3 3 3" xfId="16591" xr:uid="{BC5A4EEF-43F1-48EB-92FA-94E4E2972665}"/>
    <cellStyle name="หมายเหตุ 4 3 3 3 3 2" xfId="40621" xr:uid="{03733486-6796-4741-9A40-68654C7EBA52}"/>
    <cellStyle name="หมายเหตุ 4 3 3 3 4" xfId="21639" xr:uid="{F4612079-20D0-47C2-B82E-478FBE085053}"/>
    <cellStyle name="หมายเหตุ 4 3 3 3 4 2" xfId="45447" xr:uid="{98BE9F0D-200F-4962-9B54-670168C7A8F2}"/>
    <cellStyle name="หมายเหตุ 4 3 3 3 5" xfId="26256" xr:uid="{E73D0EA8-C83A-49DD-9C1F-31387A72E084}"/>
    <cellStyle name="หมายเหตุ 4 3 3 3 5 2" xfId="50022" xr:uid="{4198A567-0A8A-401C-930F-5CCE504DEB61}"/>
    <cellStyle name="หมายเหตุ 4 3 3 3 6" xfId="31032" xr:uid="{B74447DC-BEF6-4A07-AA29-6D5EA851DEF1}"/>
    <cellStyle name="หมายเหตุ 4 3 3 4" xfId="7252" xr:uid="{75876DA5-319E-4171-8E7C-43E49E7F4454}"/>
    <cellStyle name="หมายเหตุ 4 3 3 4 2" xfId="12631" xr:uid="{C1C4B595-DBEE-4D29-AF6C-AC842858626A}"/>
    <cellStyle name="หมายเหตุ 4 3 3 4 2 2" xfId="36665" xr:uid="{A50FAC65-249C-400B-B1D6-122D150912D4}"/>
    <cellStyle name="หมายเหตุ 4 3 3 4 3" xfId="17369" xr:uid="{1255219A-D69C-4DEF-91F1-FCAE30FA57A1}"/>
    <cellStyle name="หมายเหตุ 4 3 3 4 3 2" xfId="41399" xr:uid="{147A765B-3225-4DF3-BC28-E5F290F736D9}"/>
    <cellStyle name="หมายเหตุ 4 3 3 4 4" xfId="22375" xr:uid="{A978C6EC-7FC9-498C-9E1C-EE1069460809}"/>
    <cellStyle name="หมายเหตุ 4 3 3 4 4 2" xfId="46174" xr:uid="{191DCDD3-5766-4BE1-B347-C1A9A2FDF582}"/>
    <cellStyle name="หมายเหตุ 4 3 3 4 5" xfId="26983" xr:uid="{A2858F18-153B-4182-A282-26EC66A79FA5}"/>
    <cellStyle name="หมายเหตุ 4 3 3 4 5 2" xfId="50749" xr:uid="{D3CE1537-C139-4C5C-ACBD-BD3BDFE43755}"/>
    <cellStyle name="หมายเหตุ 4 3 3 4 6" xfId="31801" xr:uid="{0ADB85D5-912A-4EEE-88E5-EC485C71725E}"/>
    <cellStyle name="หมายเหตุ 4 3 3 5" xfId="7991" xr:uid="{C344555D-6E22-4170-9D47-45971C2489FF}"/>
    <cellStyle name="หมายเหตุ 4 3 3 5 2" xfId="13370" xr:uid="{0CFE06F9-C574-4C5E-A785-2B106D91FC26}"/>
    <cellStyle name="หมายเหตุ 4 3 3 5 2 2" xfId="37402" xr:uid="{1DBBAE8D-4E0B-4F27-8CBF-E8A11A672AEB}"/>
    <cellStyle name="หมายเหตุ 4 3 3 5 3" xfId="18106" xr:uid="{98CF2FDD-675F-4941-8A5F-6EE99E7C0CF4}"/>
    <cellStyle name="หมายเหตุ 4 3 3 5 3 2" xfId="42136" xr:uid="{89AF5D47-3923-4B0C-B9F4-DF2B5E01E2D2}"/>
    <cellStyle name="หมายเหตุ 4 3 3 5 4" xfId="23111" xr:uid="{FB109571-0AEF-44AD-93A9-1FB9E19AC693}"/>
    <cellStyle name="หมายเหตุ 4 3 3 5 4 2" xfId="46901" xr:uid="{1BBB3D00-3AB1-421E-A5B2-69AED792B708}"/>
    <cellStyle name="หมายเหตุ 4 3 3 5 5" xfId="27710" xr:uid="{C4CAD236-1FC4-4804-B2F4-30B60783140B}"/>
    <cellStyle name="หมายเหตุ 4 3 3 5 5 2" xfId="51476" xr:uid="{1BDC84F0-55EE-4AF3-AF92-08CF798052B9}"/>
    <cellStyle name="หมายเหตุ 4 3 3 5 6" xfId="32529" xr:uid="{1EC3FE1C-989D-426E-B0BA-FFB8B8BE8536}"/>
    <cellStyle name="หมายเหตุ 4 3 3 6" xfId="8724" xr:uid="{D0263129-B483-40EA-90F5-6C69DB8485A7}"/>
    <cellStyle name="หมายเหตุ 4 3 3 6 2" xfId="14103" xr:uid="{BC9E21E5-77BE-4F43-9B49-A8F5DADCAF66}"/>
    <cellStyle name="หมายเหตุ 4 3 3 6 2 2" xfId="38133" xr:uid="{0885FA20-9354-4F4A-B3B2-9661018B07F4}"/>
    <cellStyle name="หมายเหตุ 4 3 3 6 3" xfId="18837" xr:uid="{CF841432-B585-4AF4-8DD4-FFC2653E0B84}"/>
    <cellStyle name="หมายเหตุ 4 3 3 6 3 2" xfId="42867" xr:uid="{705080E3-9347-48B2-9874-37A45283C60B}"/>
    <cellStyle name="หมายเหตุ 4 3 3 6 4" xfId="23842" xr:uid="{1A941371-1048-46CF-BF4D-DCB1D0829B5D}"/>
    <cellStyle name="หมายเหตุ 4 3 3 6 4 2" xfId="47623" xr:uid="{251636F2-2816-482D-93BF-72C2090F0329}"/>
    <cellStyle name="หมายเหตุ 4 3 3 6 5" xfId="28432" xr:uid="{990AF487-5B35-4504-A91F-9287165FA5D0}"/>
    <cellStyle name="หมายเหตุ 4 3 3 6 5 2" xfId="52198" xr:uid="{23E62AC3-7BF5-4D32-84AD-34311CAA5DA4}"/>
    <cellStyle name="หมายเหตุ 4 3 3 6 6" xfId="33251" xr:uid="{E423B6A5-E34F-4E12-9141-564A812468EA}"/>
    <cellStyle name="หมายเหตุ 4 3 3 7" xfId="9944" xr:uid="{38648CFA-3213-4038-80B9-EACBC804916A}"/>
    <cellStyle name="หมายเหตุ 4 3 3 7 2" xfId="34158" xr:uid="{A0B9E60E-D77E-424B-A204-81CA9C1E6BBE}"/>
    <cellStyle name="หมายเหตุ 4 3 3 8" xfId="14861" xr:uid="{6C69C314-2D5E-4DD2-8C87-F460AE92FD99}"/>
    <cellStyle name="หมายเหตุ 4 3 3 8 2" xfId="38891" xr:uid="{126DC3CE-16FE-4423-9DFC-F8D36CEE52AB}"/>
    <cellStyle name="หมายเหตุ 4 3 3 9" xfId="19835" xr:uid="{DB909C72-6172-4606-9E87-F403A09F5DF0}"/>
    <cellStyle name="หมายเหตุ 4 3 3 9 2" xfId="43668" xr:uid="{67C95FB2-4530-4AE9-A234-45A4AE5948ED}"/>
    <cellStyle name="หมายเหตุ 4 3 4" xfId="4865" xr:uid="{A40F37AF-7A9B-4FDC-ACC7-CF58176EB931}"/>
    <cellStyle name="หมายเหตุ 4 3 4 2" xfId="10245" xr:uid="{A91E1AA8-F68E-4973-9FCF-70A6B440719B}"/>
    <cellStyle name="หมายเหตุ 4 3 4 2 2" xfId="34459" xr:uid="{272D0CB1-67AE-472A-8409-68FE2B8D0C49}"/>
    <cellStyle name="หมายเหตุ 4 3 4 3" xfId="15162" xr:uid="{4BDF64E5-272C-4D8F-A72F-25C5D9301C9B}"/>
    <cellStyle name="หมายเหตุ 4 3 4 3 2" xfId="39192" xr:uid="{5D61E457-6318-4B95-95C5-19DEF10098CC}"/>
    <cellStyle name="หมายเหตุ 4 3 4 4" xfId="20394" xr:uid="{D68CCA57-0160-4495-AE5B-73BD7F3CFFCE}"/>
    <cellStyle name="หมายเหตุ 4 3 4 4 2" xfId="44219" xr:uid="{6EC62799-BC9E-41AE-8F0D-1137E67CA988}"/>
    <cellStyle name="หมายเหตุ 4 3 4 5" xfId="25028" xr:uid="{3E2F83B3-5F74-4B12-888B-305290763A25}"/>
    <cellStyle name="หมายเหตุ 4 3 4 5 2" xfId="48794" xr:uid="{220ECCB3-0C7F-4919-B9BB-2C954C5BE484}"/>
    <cellStyle name="หมายเหตุ 4 3 4 6" xfId="29622" xr:uid="{0664DD21-B060-48D2-9626-50A0CE36823B}"/>
    <cellStyle name="หมายเหตุ 4 3 5" xfId="5970" xr:uid="{28F894B4-D955-4BB5-8DBA-86E4BD761D69}"/>
    <cellStyle name="หมายเหตุ 4 3 5 2" xfId="11349" xr:uid="{133C36E3-91D6-4C59-BA8F-C1DA623DC187}"/>
    <cellStyle name="หมายเหตุ 4 3 5 2 2" xfId="35388" xr:uid="{629C6BF3-47D4-4DF9-95A8-FC08377999D9}"/>
    <cellStyle name="หมายเหตุ 4 3 5 3" xfId="16092" xr:uid="{59E4DA49-F6A6-42B0-BA31-404EFB540268}"/>
    <cellStyle name="หมายเหตุ 4 3 5 3 2" xfId="40122" xr:uid="{CA8BC7D4-A011-4CAB-8A69-70D18808DB1C}"/>
    <cellStyle name="หมายเหตุ 4 3 5 4" xfId="21140" xr:uid="{03BCD691-9E00-4979-899D-2D75C04A1F28}"/>
    <cellStyle name="หมายเหตุ 4 3 5 4 2" xfId="44954" xr:uid="{409D4E8B-20C8-499C-8485-1BEB88CF420C}"/>
    <cellStyle name="หมายเหตุ 4 3 5 5" xfId="25763" xr:uid="{25A450C0-07CC-482F-9275-4900BD708C3F}"/>
    <cellStyle name="หมายเหตุ 4 3 5 5 2" xfId="49529" xr:uid="{DE38F475-22A5-4C42-A149-6DCB506775D5}"/>
    <cellStyle name="หมายเหตุ 4 3 5 6" xfId="30539" xr:uid="{812813D8-9F6D-4655-8FA4-88D1A40C244F}"/>
    <cellStyle name="หมายเหตุ 4 3 6" xfId="6751" xr:uid="{C76867BD-8208-4F31-8BB7-107829FF9111}"/>
    <cellStyle name="หมายเหตุ 4 3 6 2" xfId="12130" xr:uid="{8BBB3F9E-5CA1-431D-AA99-7F41ABA4A8F5}"/>
    <cellStyle name="หมายเหตุ 4 3 6 2 2" xfId="36166" xr:uid="{2F313AFE-3564-4B59-BCB6-15730839E87A}"/>
    <cellStyle name="หมายเหตุ 4 3 6 3" xfId="16870" xr:uid="{6DC5B713-F914-46DC-A5A8-DA4CB38CE78C}"/>
    <cellStyle name="หมายเหตุ 4 3 6 3 2" xfId="40900" xr:uid="{F2D66CF8-92AB-4BC0-9A71-CD9A4CB364FB}"/>
    <cellStyle name="หมายเหตุ 4 3 6 4" xfId="21877" xr:uid="{DF69D90E-5C72-4BAF-B64B-06E508FA4DB6}"/>
    <cellStyle name="หมายเหตุ 4 3 6 4 2" xfId="45682" xr:uid="{774C2BFE-553A-4400-BA37-9DA5ECCEB6C2}"/>
    <cellStyle name="หมายเหตุ 4 3 6 5" xfId="26491" xr:uid="{8F0413C3-84CB-4897-A9A3-E251233AF3E9}"/>
    <cellStyle name="หมายเหตุ 4 3 6 5 2" xfId="50257" xr:uid="{8F812590-622C-47FF-B3BA-32177AAAFD94}"/>
    <cellStyle name="หมายเหตุ 4 3 6 6" xfId="31308" xr:uid="{D73E1BA1-E6D5-483D-9425-AD433D1880BD}"/>
    <cellStyle name="หมายเหตุ 4 3 7" xfId="7491" xr:uid="{09A628EE-1D77-4D35-8E27-87A54686AA59}"/>
    <cellStyle name="หมายเหตุ 4 3 7 2" xfId="12870" xr:uid="{AB018910-4BAB-4480-84F4-5884D3C942BF}"/>
    <cellStyle name="หมายเหตุ 4 3 7 2 2" xfId="36904" xr:uid="{69A2ABB2-714A-41F2-8073-DA6951955B82}"/>
    <cellStyle name="หมายเหตุ 4 3 7 3" xfId="17608" xr:uid="{DFB1C313-F3BE-4D6B-83D4-A1178B832F86}"/>
    <cellStyle name="หมายเหตุ 4 3 7 3 2" xfId="41638" xr:uid="{FCADC4EA-BFB5-4E43-9675-FF0D5A4BB316}"/>
    <cellStyle name="หมายเหตุ 4 3 7 4" xfId="22613" xr:uid="{3456BB8D-0896-41DB-86AB-B469D217D518}"/>
    <cellStyle name="หมายเหตุ 4 3 7 4 2" xfId="46409" xr:uid="{CCC1293C-7F72-4D7B-927B-DC3CD4EAA7AF}"/>
    <cellStyle name="หมายเหตุ 4 3 7 5" xfId="27218" xr:uid="{2B4AF987-3012-4F2A-98AE-E6237980CEC6}"/>
    <cellStyle name="หมายเหตุ 4 3 7 5 2" xfId="50984" xr:uid="{BB64B416-1898-48EA-ACEF-55D03BE65F23}"/>
    <cellStyle name="หมายเหตุ 4 3 7 6" xfId="32037" xr:uid="{554060E8-2103-4886-9232-4EEE8D13D4E0}"/>
    <cellStyle name="หมายเหตุ 4 3 8" xfId="8224" xr:uid="{FF172430-6C46-49C0-BED6-8EB2B2D987EB}"/>
    <cellStyle name="หมายเหตุ 4 3 8 2" xfId="13603" xr:uid="{65DF1A8D-BC25-4F90-A913-5DD41E9EC022}"/>
    <cellStyle name="หมายเหตุ 4 3 8 2 2" xfId="37635" xr:uid="{678589BC-9FFD-424D-89B5-60030F26B9AF}"/>
    <cellStyle name="หมายเหตุ 4 3 8 3" xfId="18339" xr:uid="{17E4990E-EC4E-49F1-B5FF-8282E91D5BD1}"/>
    <cellStyle name="หมายเหตุ 4 3 8 3 2" xfId="42369" xr:uid="{03CC8AA1-BABF-4C78-8556-EE9970498632}"/>
    <cellStyle name="หมายเหตุ 4 3 8 4" xfId="23344" xr:uid="{C15EC821-8C19-48E5-AC28-56EBCD7B82CA}"/>
    <cellStyle name="หมายเหตุ 4 3 8 4 2" xfId="47131" xr:uid="{2CD9D0F8-D112-40E4-836A-D58D064161F4}"/>
    <cellStyle name="หมายเหตุ 4 3 8 5" xfId="27940" xr:uid="{DDF88BD3-55B0-4D19-9092-C3C1EB67EDD1}"/>
    <cellStyle name="หมายเหตุ 4 3 8 5 2" xfId="51706" xr:uid="{40F6FA5B-8618-4EE6-BEDC-E2352E7E3260}"/>
    <cellStyle name="หมายเหตุ 4 3 8 6" xfId="32759" xr:uid="{B4951FEB-2D69-451E-9923-2C6D3258449B}"/>
    <cellStyle name="หมายเหตุ 4 3 9" xfId="9441" xr:uid="{7AF20B23-C235-436D-B423-E664D409F4F2}"/>
    <cellStyle name="หมายเหตุ 4 3 9 2" xfId="33657" xr:uid="{D1D3DE42-236E-427F-9D4A-765C1B50ED2E}"/>
    <cellStyle name="หมายเหตุ 4 4" xfId="4039" xr:uid="{A6743ABF-7408-4261-8D23-DC82D10C6BCA}"/>
    <cellStyle name="หมายเหตุ 4 4 10" xfId="14348" xr:uid="{34275162-B9B2-45A4-ACCE-1E5D15C91D9B}"/>
    <cellStyle name="หมายเหตุ 4 4 10 2" xfId="38378" xr:uid="{9E958B39-D047-47B9-A1AF-4F8F9FB67054}"/>
    <cellStyle name="หมายเหตุ 4 4 11" xfId="19320" xr:uid="{BC2389EC-B60D-4EC6-8E40-DD7EBCD57B90}"/>
    <cellStyle name="หมายเหตุ 4 4 11 2" xfId="43161" xr:uid="{6265055A-CB1F-4665-9D96-9CAB756AC50F}"/>
    <cellStyle name="หมายเหตุ 4 4 12" xfId="28817" xr:uid="{5CA50ECB-D5C8-4E58-BD21-285D1087CC2F}"/>
    <cellStyle name="หมายเหตุ 4 4 2" xfId="4323" xr:uid="{5A972B05-0E4B-49BE-ACC8-A9C7C231B122}"/>
    <cellStyle name="หมายเหตุ 4 4 2 10" xfId="29088" xr:uid="{C4883D50-15BE-4FC6-B597-077F2AA68364}"/>
    <cellStyle name="หมายเหตุ 4 4 2 2" xfId="5126" xr:uid="{D3D1CB98-0431-44D1-8CC0-3D32F716ABE3}"/>
    <cellStyle name="หมายเหตุ 4 4 2 2 2" xfId="10506" xr:uid="{483B14A1-A1B0-4544-AE21-1047B3F35887}"/>
    <cellStyle name="หมายเหตุ 4 4 2 2 2 2" xfId="34718" xr:uid="{BD86C0FC-D619-4625-AA7E-B26CCE4895A9}"/>
    <cellStyle name="หมายเหตุ 4 4 2 2 3" xfId="15421" xr:uid="{740DCC8B-0EB6-4DBE-9A5B-30B49AA4742C}"/>
    <cellStyle name="หมายเหตุ 4 4 2 2 3 2" xfId="39451" xr:uid="{3B46D5B0-ADE4-4941-B7A2-DB5C604764BE}"/>
    <cellStyle name="หมายเหตุ 4 4 2 2 4" xfId="20655" xr:uid="{D9F74D3C-59BC-4803-8290-72109551D531}"/>
    <cellStyle name="หมายเหตุ 4 4 2 2 4 2" xfId="44477" xr:uid="{6ED7D760-5DE8-4EAA-BC41-A9AD0CB87287}"/>
    <cellStyle name="หมายเหตุ 4 4 2 2 5" xfId="25286" xr:uid="{4A9DDC9C-F0FF-442C-8B35-E31F1CD71B72}"/>
    <cellStyle name="หมายเหตุ 4 4 2 2 5 2" xfId="49052" xr:uid="{BFD3263B-6F3E-49BD-BA30-104DD19D2A73}"/>
    <cellStyle name="หมายเหตุ 4 4 2 2 6" xfId="29878" xr:uid="{B62F3916-B5ED-4229-8671-AE10AAA13E07}"/>
    <cellStyle name="หมายเหตุ 4 4 2 3" xfId="6232" xr:uid="{7A613A19-2A4C-4D27-9296-E7ADB2636290}"/>
    <cellStyle name="หมายเหตุ 4 4 2 3 2" xfId="11611" xr:uid="{E17DC733-B523-42AB-BA83-A82AD519CE53}"/>
    <cellStyle name="หมายเหตุ 4 4 2 3 2 2" xfId="35648" xr:uid="{087F7495-2B98-4660-A4E7-2E50C9628DC5}"/>
    <cellStyle name="หมายเหตุ 4 4 2 3 3" xfId="16352" xr:uid="{B110752D-BC0E-4E80-A295-71C4BAAD1185}"/>
    <cellStyle name="หมายเหตุ 4 4 2 3 3 2" xfId="40382" xr:uid="{39227326-94B4-46BD-B2F2-FCC941161357}"/>
    <cellStyle name="หมายเหตุ 4 4 2 3 4" xfId="21400" xr:uid="{72815CAF-DD80-47BC-A408-D0AEB2BC2C6A}"/>
    <cellStyle name="หมายเหตุ 4 4 2 3 4 2" xfId="45211" xr:uid="{37B7FD37-B773-498E-BE25-83168102909D}"/>
    <cellStyle name="หมายเหตุ 4 4 2 3 5" xfId="26020" xr:uid="{5D218464-7C1B-48A6-9159-5285271BE3D3}"/>
    <cellStyle name="หมายเหตุ 4 4 2 3 5 2" xfId="49786" xr:uid="{B9D96227-378C-46A7-810D-8E3BD64ED37A}"/>
    <cellStyle name="หมายเหตุ 4 4 2 3 6" xfId="30796" xr:uid="{3775F8E7-F131-4A91-B206-4D0898A5AB3F}"/>
    <cellStyle name="หมายเหตุ 4 4 2 4" xfId="7013" xr:uid="{6EE0DC7F-F641-468A-93BD-8043E394EE6A}"/>
    <cellStyle name="หมายเหตุ 4 4 2 4 2" xfId="12392" xr:uid="{99D3E167-E184-4811-ABDB-8049785A4C07}"/>
    <cellStyle name="หมายเหตุ 4 4 2 4 2 2" xfId="36426" xr:uid="{F6D226D6-662C-456D-AACE-881FD284B720}"/>
    <cellStyle name="หมายเหตุ 4 4 2 4 3" xfId="17130" xr:uid="{A21EC527-07E5-41BF-B5C7-E16CFFB489CB}"/>
    <cellStyle name="หมายเหตุ 4 4 2 4 3 2" xfId="41160" xr:uid="{0832D1AF-3B4C-4615-BB55-A626678A4032}"/>
    <cellStyle name="หมายเหตุ 4 4 2 4 4" xfId="22136" xr:uid="{E723CB39-F12E-48B4-B9A4-F33C79DFA801}"/>
    <cellStyle name="หมายเหตุ 4 4 2 4 4 2" xfId="45938" xr:uid="{3E3954A2-1B65-4405-9889-BC2557D375C4}"/>
    <cellStyle name="หมายเหตุ 4 4 2 4 5" xfId="26747" xr:uid="{F5971E5D-56BE-4F15-8EA3-27543D39A834}"/>
    <cellStyle name="หมายเหตุ 4 4 2 4 5 2" xfId="50513" xr:uid="{48C1556D-7505-4AD9-8C77-404B1C04194B}"/>
    <cellStyle name="หมายเหตุ 4 4 2 4 6" xfId="31565" xr:uid="{4DFF78AE-288D-4AB5-AF1F-CC3A2873A714}"/>
    <cellStyle name="หมายเหตุ 4 4 2 5" xfId="7752" xr:uid="{BA76702A-9457-4FF7-98A8-51BC345A3C8F}"/>
    <cellStyle name="หมายเหตุ 4 4 2 5 2" xfId="13131" xr:uid="{66478312-F5A6-4AAA-AEC3-DFDBC12D9F05}"/>
    <cellStyle name="หมายเหตุ 4 4 2 5 2 2" xfId="37163" xr:uid="{4314822F-F2D4-4957-AAA1-BC129388C2AF}"/>
    <cellStyle name="หมายเหตุ 4 4 2 5 3" xfId="17867" xr:uid="{F0074F16-E7CD-4F09-BDC4-BD9309B79213}"/>
    <cellStyle name="หมายเหตุ 4 4 2 5 3 2" xfId="41897" xr:uid="{0DBE5B9E-C4EE-47C5-A958-D099156D346D}"/>
    <cellStyle name="หมายเหตุ 4 4 2 5 4" xfId="22872" xr:uid="{732A3C72-425E-4183-924B-2F41FD206447}"/>
    <cellStyle name="หมายเหตุ 4 4 2 5 4 2" xfId="46665" xr:uid="{084EB2DD-B168-4DBB-A749-B7D174A2CD22}"/>
    <cellStyle name="หมายเหตุ 4 4 2 5 5" xfId="27474" xr:uid="{01DF7E15-B327-47E8-A058-E85406B4F277}"/>
    <cellStyle name="หมายเหตุ 4 4 2 5 5 2" xfId="51240" xr:uid="{C6FAB6E8-53C1-449E-B82B-C0AD16BD3985}"/>
    <cellStyle name="หมายเหตุ 4 4 2 5 6" xfId="32293" xr:uid="{B6A5572C-CACC-42EA-B057-2E5003827256}"/>
    <cellStyle name="หมายเหตุ 4 4 2 6" xfId="8485" xr:uid="{6226AFB9-C748-409B-AEAA-4EC5E8022C82}"/>
    <cellStyle name="หมายเหตุ 4 4 2 6 2" xfId="13864" xr:uid="{AB4FD042-4857-4572-A4C4-C7938AEB199B}"/>
    <cellStyle name="หมายเหตุ 4 4 2 6 2 2" xfId="37894" xr:uid="{2F754208-2A6D-461B-9B05-CFB20EDE5341}"/>
    <cellStyle name="หมายเหตุ 4 4 2 6 3" xfId="18598" xr:uid="{F2C39A25-98AC-4620-890F-CF5FF5D11513}"/>
    <cellStyle name="หมายเหตุ 4 4 2 6 3 2" xfId="42628" xr:uid="{C0BA7F5C-EA18-4D7A-81F4-64E9AA45BC16}"/>
    <cellStyle name="หมายเหตุ 4 4 2 6 4" xfId="23603" xr:uid="{74B8FB36-6929-44AE-9F34-6D0B6129FFB0}"/>
    <cellStyle name="หมายเหตุ 4 4 2 6 4 2" xfId="47387" xr:uid="{C416CD96-81E6-4109-9084-D173797E9D97}"/>
    <cellStyle name="หมายเหตุ 4 4 2 6 5" xfId="28196" xr:uid="{7730BA43-7046-47E0-836B-471F8649F1F1}"/>
    <cellStyle name="หมายเหตุ 4 4 2 6 5 2" xfId="51962" xr:uid="{CF332CC6-E2B1-44C7-B9E3-993880D46F69}"/>
    <cellStyle name="หมายเหตุ 4 4 2 6 6" xfId="33015" xr:uid="{06865F88-3F89-4AFD-B5A3-E6162867DC86}"/>
    <cellStyle name="หมายเหตุ 4 4 2 7" xfId="9705" xr:uid="{FC2B939A-C1B8-4611-832F-1271A26267CA}"/>
    <cellStyle name="หมายเหตุ 4 4 2 7 2" xfId="33919" xr:uid="{B6AB738A-4577-4787-8AEA-0F37DFBCBCA4}"/>
    <cellStyle name="หมายเหตุ 4 4 2 8" xfId="14622" xr:uid="{D6670065-1543-4EE3-905B-683C27BD2D7D}"/>
    <cellStyle name="หมายเหตุ 4 4 2 8 2" xfId="38652" xr:uid="{7E73B33D-06EF-4D7E-91C1-1DD0585C0AD0}"/>
    <cellStyle name="หมายเหตุ 4 4 2 9" xfId="19596" xr:uid="{FBA6E9F1-3B44-4EA6-A9A7-9E354A7E49E1}"/>
    <cellStyle name="หมายเหตุ 4 4 2 9 2" xfId="43432" xr:uid="{7ADA0249-89D3-402A-A487-398D82BBBE1E}"/>
    <cellStyle name="หมายเหตุ 4 4 3" xfId="4547" xr:uid="{D89DD044-F2BD-4FE0-8652-8A0BDA0F0EAC}"/>
    <cellStyle name="หมายเหตุ 4 4 3 10" xfId="24503" xr:uid="{A5513DCC-C945-4D9B-94E5-BF625A5D8DD0}"/>
    <cellStyle name="หมายเหตุ 4 4 3 10 2" xfId="48269" xr:uid="{F1CC9D54-2B9E-4B34-AB59-6C2420ED0564}"/>
    <cellStyle name="หมายเหตุ 4 4 3 11" xfId="29309" xr:uid="{C24C6744-C7E5-4C81-BAEC-72A6BC6C0D68}"/>
    <cellStyle name="หมายเหตุ 4 4 3 2" xfId="5350" xr:uid="{87BAA9F6-B261-48DC-A351-2AEC66DD25E4}"/>
    <cellStyle name="หมายเหตุ 4 4 3 2 2" xfId="10730" xr:uid="{384D382C-83D0-4E90-9E44-B2541D97901E}"/>
    <cellStyle name="หมายเหตุ 4 4 3 2 2 2" xfId="34942" xr:uid="{C74A7D8E-06B8-4AA3-9979-5404E7BDDF9C}"/>
    <cellStyle name="หมายเหตุ 4 4 3 2 3" xfId="15645" xr:uid="{7EB2E661-F671-4E7D-83AE-160F17929B01}"/>
    <cellStyle name="หมายเหตุ 4 4 3 2 3 2" xfId="39675" xr:uid="{E4CC39EB-0957-4C22-82E4-F3861A66EBC0}"/>
    <cellStyle name="หมายเหตุ 4 4 3 2 4" xfId="20879" xr:uid="{AE3418DE-91B0-4957-B7A0-E05BCF02E89B}"/>
    <cellStyle name="หมายเหตุ 4 4 3 2 4 2" xfId="44698" xr:uid="{2D0CC6FD-7969-42F2-B38B-2727CC2342D8}"/>
    <cellStyle name="หมายเหตุ 4 4 3 2 5" xfId="25507" xr:uid="{7CBDD47E-47D0-46BB-A671-C6D0087A6B3D}"/>
    <cellStyle name="หมายเหตุ 4 4 3 2 5 2" xfId="49273" xr:uid="{9FB560D0-C36E-4B26-8B6A-C7B9ACE14AFC}"/>
    <cellStyle name="หมายเหตุ 4 4 3 2 6" xfId="30099" xr:uid="{ACA476C9-A23D-4568-ABCD-2349A20E7017}"/>
    <cellStyle name="หมายเหตุ 4 4 3 3" xfId="6456" xr:uid="{E97892F5-B9D1-4637-AA04-95D96BF0132D}"/>
    <cellStyle name="หมายเหตุ 4 4 3 3 2" xfId="11835" xr:uid="{1CC4D1A1-3628-4447-9D1D-CEA06CECD475}"/>
    <cellStyle name="หมายเหตุ 4 4 3 3 2 2" xfId="35872" xr:uid="{6B5BE315-161C-4F14-BE39-82CCE022C2B2}"/>
    <cellStyle name="หมายเหตุ 4 4 3 3 3" xfId="16576" xr:uid="{96D892AF-4FD2-4E58-8CE6-AF186F9A99EF}"/>
    <cellStyle name="หมายเหตุ 4 4 3 3 3 2" xfId="40606" xr:uid="{DC99CC74-9411-4747-83F6-A5D1BFD3EF35}"/>
    <cellStyle name="หมายเหตุ 4 4 3 3 4" xfId="21624" xr:uid="{1C409FAD-24CF-42A4-8BEF-EDA4FFE98257}"/>
    <cellStyle name="หมายเหตุ 4 4 3 3 4 2" xfId="45432" xr:uid="{72D81969-29B5-4FC9-AA6A-1846A9CC2DFB}"/>
    <cellStyle name="หมายเหตุ 4 4 3 3 5" xfId="26241" xr:uid="{506AEAF3-E1B5-40AC-B27A-AD9BE88D8DD5}"/>
    <cellStyle name="หมายเหตุ 4 4 3 3 5 2" xfId="50007" xr:uid="{CC8A5997-A31B-4D7D-B9F8-2F942215C249}"/>
    <cellStyle name="หมายเหตุ 4 4 3 3 6" xfId="31017" xr:uid="{9B5BD60C-CABD-4394-81FC-B9FBBC71F6E2}"/>
    <cellStyle name="หมายเหตุ 4 4 3 4" xfId="7237" xr:uid="{58166EFB-2DC0-4770-92ED-C07F40B5F30E}"/>
    <cellStyle name="หมายเหตุ 4 4 3 4 2" xfId="12616" xr:uid="{52636E7F-1228-410A-9B52-DBD5F03E0C0D}"/>
    <cellStyle name="หมายเหตุ 4 4 3 4 2 2" xfId="36650" xr:uid="{9ED1A9E6-8328-40D7-95B5-A529A598C398}"/>
    <cellStyle name="หมายเหตุ 4 4 3 4 3" xfId="17354" xr:uid="{621FE4D7-D624-4720-A71E-C79D754B71AC}"/>
    <cellStyle name="หมายเหตุ 4 4 3 4 3 2" xfId="41384" xr:uid="{33B4F812-F885-467A-AA6F-B4EEF920D855}"/>
    <cellStyle name="หมายเหตุ 4 4 3 4 4" xfId="22360" xr:uid="{D00CA5B0-836C-4F13-9966-92984735E445}"/>
    <cellStyle name="หมายเหตุ 4 4 3 4 4 2" xfId="46159" xr:uid="{CAB5197A-820D-4F45-A32B-51D3D83DC530}"/>
    <cellStyle name="หมายเหตุ 4 4 3 4 5" xfId="26968" xr:uid="{41A7C7FE-81DD-4B46-9475-DD2A1A56796E}"/>
    <cellStyle name="หมายเหตุ 4 4 3 4 5 2" xfId="50734" xr:uid="{885A7E60-78CF-4D01-90FB-11046159D300}"/>
    <cellStyle name="หมายเหตุ 4 4 3 4 6" xfId="31786" xr:uid="{DEA68C87-EBBA-4A61-A92C-2C627FB2DB2C}"/>
    <cellStyle name="หมายเหตุ 4 4 3 5" xfId="7976" xr:uid="{5728FEBC-3DF8-43FB-918B-39290138D242}"/>
    <cellStyle name="หมายเหตุ 4 4 3 5 2" xfId="13355" xr:uid="{59533A4D-71AF-4C5F-899C-B441662FE2A7}"/>
    <cellStyle name="หมายเหตุ 4 4 3 5 2 2" xfId="37387" xr:uid="{7A351285-7F46-46A4-9532-9826D5FF909E}"/>
    <cellStyle name="หมายเหตุ 4 4 3 5 3" xfId="18091" xr:uid="{D79F12FA-EECB-45E0-AFCC-A56F89553702}"/>
    <cellStyle name="หมายเหตุ 4 4 3 5 3 2" xfId="42121" xr:uid="{CDEA9980-20CE-4B11-8B0B-2140BC6B615C}"/>
    <cellStyle name="หมายเหตุ 4 4 3 5 4" xfId="23096" xr:uid="{C8ECF1E7-9B63-4ADF-B430-6DF7A842227D}"/>
    <cellStyle name="หมายเหตุ 4 4 3 5 4 2" xfId="46886" xr:uid="{3F0A0D3A-E3EC-48CF-B035-1040DC92FA4E}"/>
    <cellStyle name="หมายเหตุ 4 4 3 5 5" xfId="27695" xr:uid="{1431F427-201B-4FB1-A93E-F0619F5C641A}"/>
    <cellStyle name="หมายเหตุ 4 4 3 5 5 2" xfId="51461" xr:uid="{C745A85C-2DE8-4382-8094-BFCC247FEF00}"/>
    <cellStyle name="หมายเหตุ 4 4 3 5 6" xfId="32514" xr:uid="{144D510F-D79E-4F44-B9C3-7FBB5037E7E2}"/>
    <cellStyle name="หมายเหตุ 4 4 3 6" xfId="8709" xr:uid="{B85BA499-EEAD-430D-B070-DE0BCAC315B8}"/>
    <cellStyle name="หมายเหตุ 4 4 3 6 2" xfId="14088" xr:uid="{60802636-281E-4159-A391-BF09DBCDDC4A}"/>
    <cellStyle name="หมายเหตุ 4 4 3 6 2 2" xfId="38118" xr:uid="{FC988F08-B9AB-44C0-BA1C-B07CC5751587}"/>
    <cellStyle name="หมายเหตุ 4 4 3 6 3" xfId="18822" xr:uid="{D2277B11-D310-4317-9EAD-DA14729BE145}"/>
    <cellStyle name="หมายเหตุ 4 4 3 6 3 2" xfId="42852" xr:uid="{107A4298-5A13-45D7-9442-DA5B79F1680A}"/>
    <cellStyle name="หมายเหตุ 4 4 3 6 4" xfId="23827" xr:uid="{68F6589E-E922-4543-873F-5786CB2349A4}"/>
    <cellStyle name="หมายเหตุ 4 4 3 6 4 2" xfId="47608" xr:uid="{BF473EE7-50E5-4C89-86E4-A2188FD258D1}"/>
    <cellStyle name="หมายเหตุ 4 4 3 6 5" xfId="28417" xr:uid="{96E19FD6-96B8-433C-B994-F366F9944AF2}"/>
    <cellStyle name="หมายเหตุ 4 4 3 6 5 2" xfId="52183" xr:uid="{DA3AF2DC-F934-48B2-88AE-130A458196A0}"/>
    <cellStyle name="หมายเหตุ 4 4 3 6 6" xfId="33236" xr:uid="{1A256C5D-12E2-438F-81E9-8EFACCC42FC1}"/>
    <cellStyle name="หมายเหตุ 4 4 3 7" xfId="9929" xr:uid="{825C654A-87FC-44F2-83A2-2C6CD847D20F}"/>
    <cellStyle name="หมายเหตุ 4 4 3 7 2" xfId="34143" xr:uid="{324FB0B0-6039-45E4-A2D7-5913CCFB2179}"/>
    <cellStyle name="หมายเหตุ 4 4 3 8" xfId="14846" xr:uid="{105980BE-A7FD-4CD5-9C5D-DB2019CCD231}"/>
    <cellStyle name="หมายเหตุ 4 4 3 8 2" xfId="38876" xr:uid="{07D00FB5-ACA6-4C04-B8A3-BF6A693A1D9F}"/>
    <cellStyle name="หมายเหตุ 4 4 3 9" xfId="19820" xr:uid="{BC8CFFF7-E79B-4CEB-9666-3A85E450146B}"/>
    <cellStyle name="หมายเหตุ 4 4 3 9 2" xfId="43653" xr:uid="{CEBF24C7-0C42-4897-BE0A-450AE1A4B357}"/>
    <cellStyle name="หมายเหตุ 4 4 4" xfId="4850" xr:uid="{3FD332B0-C5DF-4086-94F2-92DC57CFAE6B}"/>
    <cellStyle name="หมายเหตุ 4 4 4 2" xfId="10230" xr:uid="{DB629A2A-CA23-414C-94DA-ABF30DD619BB}"/>
    <cellStyle name="หมายเหตุ 4 4 4 2 2" xfId="34444" xr:uid="{2986F93A-F683-4F99-83D5-1AF66E67F0E0}"/>
    <cellStyle name="หมายเหตุ 4 4 4 3" xfId="15147" xr:uid="{8628E00C-6CD9-4A71-B388-FB3C183A65E0}"/>
    <cellStyle name="หมายเหตุ 4 4 4 3 2" xfId="39177" xr:uid="{39B3D92F-4F2C-427B-B858-01F5ED158CF0}"/>
    <cellStyle name="หมายเหตุ 4 4 4 4" xfId="20379" xr:uid="{3ED18B29-88D2-40AC-957D-5D849DBBCE3F}"/>
    <cellStyle name="หมายเหตุ 4 4 4 4 2" xfId="44204" xr:uid="{C013D91F-4E44-4D89-A4ED-AD7E742E1BA8}"/>
    <cellStyle name="หมายเหตุ 4 4 4 5" xfId="25013" xr:uid="{B2387B2D-1433-4B77-A1B3-4EC02E05F92F}"/>
    <cellStyle name="หมายเหตุ 4 4 4 5 2" xfId="48779" xr:uid="{4158994D-8351-4335-9719-735A352E7CDB}"/>
    <cellStyle name="หมายเหตุ 4 4 4 6" xfId="29607" xr:uid="{918700B2-3FEF-43E6-8285-FF006629263C}"/>
    <cellStyle name="หมายเหตุ 4 4 5" xfId="5955" xr:uid="{A623CA5F-1749-4588-9F15-AD518CF8F26E}"/>
    <cellStyle name="หมายเหตุ 4 4 5 2" xfId="11334" xr:uid="{E3082990-4208-4D36-BB1C-5F1D3F82F4E9}"/>
    <cellStyle name="หมายเหตุ 4 4 5 2 2" xfId="35373" xr:uid="{A4DAFDED-BDD1-4091-8A6E-750018A9EBD6}"/>
    <cellStyle name="หมายเหตุ 4 4 5 3" xfId="16077" xr:uid="{47B2F03A-BA53-4A82-A1DC-3A2229D4C1B0}"/>
    <cellStyle name="หมายเหตุ 4 4 5 3 2" xfId="40107" xr:uid="{0868FE96-1158-4913-9F40-B8B262154DE0}"/>
    <cellStyle name="หมายเหตุ 4 4 5 4" xfId="21125" xr:uid="{59571D2E-AEE6-4E49-B3DA-1D7B1AF98939}"/>
    <cellStyle name="หมายเหตุ 4 4 5 4 2" xfId="44939" xr:uid="{65B5E210-7612-42BC-8EA7-B42B2DF89796}"/>
    <cellStyle name="หมายเหตุ 4 4 5 5" xfId="25748" xr:uid="{32351580-8E51-4960-B7F8-AC36BED14DD3}"/>
    <cellStyle name="หมายเหตุ 4 4 5 5 2" xfId="49514" xr:uid="{007094CD-A3A8-4714-9FA8-3A3882427CF8}"/>
    <cellStyle name="หมายเหตุ 4 4 5 6" xfId="30524" xr:uid="{5A27BD10-1DDA-4E57-99D6-FC1BA89D2719}"/>
    <cellStyle name="หมายเหตุ 4 4 6" xfId="6736" xr:uid="{26EFEC94-5AAC-4C6C-80D6-7D1ECAA543DD}"/>
    <cellStyle name="หมายเหตุ 4 4 6 2" xfId="12115" xr:uid="{72DB57C8-6182-4C4C-94CF-8C1186280464}"/>
    <cellStyle name="หมายเหตุ 4 4 6 2 2" xfId="36151" xr:uid="{2CA8279C-82B0-44DB-BE36-7C8A37889643}"/>
    <cellStyle name="หมายเหตุ 4 4 6 3" xfId="16855" xr:uid="{A4D51EDA-EA42-4490-91EB-6EEB43E8B259}"/>
    <cellStyle name="หมายเหตุ 4 4 6 3 2" xfId="40885" xr:uid="{BA59C543-BDBE-499A-BD4A-A254032FB143}"/>
    <cellStyle name="หมายเหตุ 4 4 6 4" xfId="21862" xr:uid="{6C1B150B-05CB-4384-8241-9824B047636B}"/>
    <cellStyle name="หมายเหตุ 4 4 6 4 2" xfId="45667" xr:uid="{B6C9732F-ACEF-478D-A6DB-87E44A5474AF}"/>
    <cellStyle name="หมายเหตุ 4 4 6 5" xfId="26476" xr:uid="{999707DE-4A5D-4D66-A16A-DD0E205A02D2}"/>
    <cellStyle name="หมายเหตุ 4 4 6 5 2" xfId="50242" xr:uid="{119089FF-9803-404D-8492-A9A8C19803A6}"/>
    <cellStyle name="หมายเหตุ 4 4 6 6" xfId="31293" xr:uid="{F7F785BE-CAB3-4F46-9B49-3E91FEAAE30A}"/>
    <cellStyle name="หมายเหตุ 4 4 7" xfId="7476" xr:uid="{6C621854-E5E5-4F7A-A037-B0D64A5427A7}"/>
    <cellStyle name="หมายเหตุ 4 4 7 2" xfId="12855" xr:uid="{BD11697C-DC24-46A2-9D6E-5BF6F3E81189}"/>
    <cellStyle name="หมายเหตุ 4 4 7 2 2" xfId="36889" xr:uid="{34C59D55-7638-435D-B164-046D706EC0FF}"/>
    <cellStyle name="หมายเหตุ 4 4 7 3" xfId="17593" xr:uid="{6EC3161E-41FE-48BC-BD98-8F96B38A0DAE}"/>
    <cellStyle name="หมายเหตุ 4 4 7 3 2" xfId="41623" xr:uid="{5DBEED99-A500-44F8-86D9-F54CD2317962}"/>
    <cellStyle name="หมายเหตุ 4 4 7 4" xfId="22598" xr:uid="{BA5694B5-1DD3-4CCF-830F-578020C62F5F}"/>
    <cellStyle name="หมายเหตุ 4 4 7 4 2" xfId="46394" xr:uid="{C23E3DFD-6664-4866-903C-79164A1AE86F}"/>
    <cellStyle name="หมายเหตุ 4 4 7 5" xfId="27203" xr:uid="{AB3E6234-3694-4AB5-AFE6-1F321D238F9C}"/>
    <cellStyle name="หมายเหตุ 4 4 7 5 2" xfId="50969" xr:uid="{9730AED3-7618-4107-99A4-6264CD08A427}"/>
    <cellStyle name="หมายเหตุ 4 4 7 6" xfId="32022" xr:uid="{4AF80697-ED42-41EC-88BF-084AB8E08121}"/>
    <cellStyle name="หมายเหตุ 4 4 8" xfId="8209" xr:uid="{DF4C028C-5615-4F27-B734-426DE2C5CB66}"/>
    <cellStyle name="หมายเหตุ 4 4 8 2" xfId="13588" xr:uid="{1820BA69-080F-460D-B44C-86565340F362}"/>
    <cellStyle name="หมายเหตุ 4 4 8 2 2" xfId="37620" xr:uid="{472FE073-F55D-4580-97D4-CA30AE470662}"/>
    <cellStyle name="หมายเหตุ 4 4 8 3" xfId="18324" xr:uid="{4919749D-B086-4C9C-865E-0629FF5E2465}"/>
    <cellStyle name="หมายเหตุ 4 4 8 3 2" xfId="42354" xr:uid="{F05FAED9-EFFF-4D64-AE3D-76010E59362A}"/>
    <cellStyle name="หมายเหตุ 4 4 8 4" xfId="23329" xr:uid="{7777563C-0524-4E92-A6F6-BA24A034B2B2}"/>
    <cellStyle name="หมายเหตุ 4 4 8 4 2" xfId="47116" xr:uid="{DD47592F-0C6F-4C31-A4C5-54A1E81FCD20}"/>
    <cellStyle name="หมายเหตุ 4 4 8 5" xfId="27925" xr:uid="{BDD2738E-3E19-4321-9840-22ED42F23F02}"/>
    <cellStyle name="หมายเหตุ 4 4 8 5 2" xfId="51691" xr:uid="{E1AEA185-C25E-469D-9E69-9990F3E13867}"/>
    <cellStyle name="หมายเหตุ 4 4 8 6" xfId="32744" xr:uid="{9E279ADF-3E6C-405E-886A-0F067441461F}"/>
    <cellStyle name="หมายเหตุ 4 4 9" xfId="9426" xr:uid="{CB817B3A-8D38-4370-8414-02E13C475BC6}"/>
    <cellStyle name="หมายเหตุ 4 4 9 2" xfId="33642" xr:uid="{815F5D30-2A46-493E-A5B1-20EDB9A21765}"/>
    <cellStyle name="หมายเหตุ 4 5" xfId="4205" xr:uid="{6CBB1862-322F-48FD-B807-D8584DCA012A}"/>
    <cellStyle name="หมายเหตุ 4 5 10" xfId="24195" xr:uid="{EE604348-5D06-4E69-A016-1F5EBDAC63A2}"/>
    <cellStyle name="หมายเหตุ 4 5 10 2" xfId="47962" xr:uid="{1C0281DA-0811-4F0F-B65E-1595AA60943F}"/>
    <cellStyle name="หมายเหตุ 4 5 11" xfId="28973" xr:uid="{075762BF-04B5-44D5-8705-1DD4958713FA}"/>
    <cellStyle name="หมายเหตุ 4 5 2" xfId="5008" xr:uid="{EA191025-7E0B-4553-98FD-A34098CCBB21}"/>
    <cellStyle name="หมายเหตุ 4 5 2 2" xfId="10388" xr:uid="{F5F50916-6FB2-4B66-BDAC-39A9798B2CB7}"/>
    <cellStyle name="หมายเหตุ 4 5 2 2 2" xfId="34600" xr:uid="{A2F58365-A56F-47FA-9BEB-1596FDE3E612}"/>
    <cellStyle name="หมายเหตุ 4 5 2 3" xfId="15303" xr:uid="{6F665A8B-DCCD-4DAD-82AF-E768A4B6DEAB}"/>
    <cellStyle name="หมายเหตุ 4 5 2 3 2" xfId="39333" xr:uid="{0A573308-26E3-4AEF-85D2-D43A4A028BA7}"/>
    <cellStyle name="หมายเหตุ 4 5 2 4" xfId="20537" xr:uid="{9C60EE8D-A814-4B55-92BC-893534A72FE5}"/>
    <cellStyle name="หมายเหตุ 4 5 2 4 2" xfId="44362" xr:uid="{281646EF-EFB9-4829-970B-C3498196D588}"/>
    <cellStyle name="หมายเหตุ 4 5 2 5" xfId="25171" xr:uid="{423B95EF-B751-4EF3-A236-A7356AF2B3A1}"/>
    <cellStyle name="หมายเหตุ 4 5 2 5 2" xfId="48937" xr:uid="{9BD4C0FD-97A5-4D9C-9C96-6C89F1369C46}"/>
    <cellStyle name="หมายเหตุ 4 5 2 6" xfId="29763" xr:uid="{F8EFA244-62FB-40C6-AAC0-1F00F877121A}"/>
    <cellStyle name="หมายเหตุ 4 5 3" xfId="6114" xr:uid="{25FDF916-31A2-40B2-B633-3CEEF79E09BC}"/>
    <cellStyle name="หมายเหตุ 4 5 3 2" xfId="11493" xr:uid="{C4ECBDD7-D332-4C36-BD61-EE1FE68460E1}"/>
    <cellStyle name="หมายเหตุ 4 5 3 2 2" xfId="35530" xr:uid="{D93A32BE-9B96-4488-A225-8FFE8D564BE4}"/>
    <cellStyle name="หมายเหตุ 4 5 3 3" xfId="16234" xr:uid="{D4A22099-CE5B-4776-B5B7-DA91EAB93894}"/>
    <cellStyle name="หมายเหตุ 4 5 3 3 2" xfId="40264" xr:uid="{7AD80854-F409-4575-913D-283A7A396074}"/>
    <cellStyle name="หมายเหตุ 4 5 3 4" xfId="21282" xr:uid="{E304B8D2-3BFD-49B5-8A3E-D201C105E6E0}"/>
    <cellStyle name="หมายเหตุ 4 5 3 4 2" xfId="45096" xr:uid="{CB581A04-6957-4318-B1BB-D9B14389D9DB}"/>
    <cellStyle name="หมายเหตุ 4 5 3 5" xfId="25905" xr:uid="{8567E780-9BC8-4DA5-8525-08B88A55FF09}"/>
    <cellStyle name="หมายเหตุ 4 5 3 5 2" xfId="49671" xr:uid="{22C536C5-B522-44AA-BB45-74814BD8C789}"/>
    <cellStyle name="หมายเหตุ 4 5 3 6" xfId="30681" xr:uid="{CDEC2310-0171-4F94-B80C-FC711A804B71}"/>
    <cellStyle name="หมายเหตุ 4 5 4" xfId="6895" xr:uid="{F7868F79-0C77-492F-A730-9677ACE8C159}"/>
    <cellStyle name="หมายเหตุ 4 5 4 2" xfId="12274" xr:uid="{D1058855-5075-4C3B-8D92-D79B0CEDD173}"/>
    <cellStyle name="หมายเหตุ 4 5 4 2 2" xfId="36308" xr:uid="{E8CA42C3-B3E9-4AB2-AFEE-98A68252461B}"/>
    <cellStyle name="หมายเหตุ 4 5 4 3" xfId="17012" xr:uid="{4B8526D8-F412-45B6-970F-4F9C6BEF5627}"/>
    <cellStyle name="หมายเหตุ 4 5 4 3 2" xfId="41042" xr:uid="{2043B4BE-ECF2-40EB-9B8A-66EFC4E9C71F}"/>
    <cellStyle name="หมายเหตุ 4 5 4 4" xfId="22018" xr:uid="{0E99ECDE-4C93-427A-8C43-7FCC04C7BE77}"/>
    <cellStyle name="หมายเหตุ 4 5 4 4 2" xfId="45823" xr:uid="{0825823B-036C-4B58-A16A-6C36FFAEEA2E}"/>
    <cellStyle name="หมายเหตุ 4 5 4 5" xfId="26632" xr:uid="{7CF13D2F-720C-44FD-995B-D535D79EF97E}"/>
    <cellStyle name="หมายเหตุ 4 5 4 5 2" xfId="50398" xr:uid="{3B95EB7A-DF49-45A1-8B8C-71A1F917DCB5}"/>
    <cellStyle name="หมายเหตุ 4 5 4 6" xfId="31450" xr:uid="{D443F7B0-81E1-47BA-932D-5DE12AB7A522}"/>
    <cellStyle name="หมายเหตุ 4 5 5" xfId="7634" xr:uid="{9DEF5572-9767-48FA-B1A8-5DA87A123EC5}"/>
    <cellStyle name="หมายเหตุ 4 5 5 2" xfId="13013" xr:uid="{A87A21D0-4F53-4154-A7AB-E7A6F4190AA1}"/>
    <cellStyle name="หมายเหตุ 4 5 5 2 2" xfId="37045" xr:uid="{5984FCEC-A2CB-467B-AE73-84CD02E17DAD}"/>
    <cellStyle name="หมายเหตุ 4 5 5 3" xfId="17749" xr:uid="{D608696A-4D56-40DD-BDB8-99682BCED044}"/>
    <cellStyle name="หมายเหตุ 4 5 5 3 2" xfId="41779" xr:uid="{FEC34536-CAED-4610-AC97-F4AD9F88D731}"/>
    <cellStyle name="หมายเหตุ 4 5 5 4" xfId="22754" xr:uid="{45F6B99A-39F8-4BEA-B64F-42275ED37876}"/>
    <cellStyle name="หมายเหตุ 4 5 5 4 2" xfId="46550" xr:uid="{8F29E988-D1EF-4163-92CB-1D332EAABC99}"/>
    <cellStyle name="หมายเหตุ 4 5 5 5" xfId="27359" xr:uid="{C7DE88CB-5EA0-4728-B161-074943761C36}"/>
    <cellStyle name="หมายเหตุ 4 5 5 5 2" xfId="51125" xr:uid="{37AE4DD1-2D2B-490C-B111-50B6FBD4A330}"/>
    <cellStyle name="หมายเหตุ 4 5 5 6" xfId="32178" xr:uid="{828DF7B3-A648-4E26-B5B8-BC261DA2AB9E}"/>
    <cellStyle name="หมายเหตุ 4 5 6" xfId="8367" xr:uid="{DC630E15-934B-494F-8B0E-A429B33341D7}"/>
    <cellStyle name="หมายเหตุ 4 5 6 2" xfId="13746" xr:uid="{F8EE651D-1AD7-45C7-8B88-DC7860789729}"/>
    <cellStyle name="หมายเหตุ 4 5 6 2 2" xfId="37776" xr:uid="{07B2F3D1-D74A-4CBD-87C9-2FBFCEFD82C2}"/>
    <cellStyle name="หมายเหตุ 4 5 6 3" xfId="18480" xr:uid="{440AE212-B343-4AB0-A6D4-C9D328D06408}"/>
    <cellStyle name="หมายเหตุ 4 5 6 3 2" xfId="42510" xr:uid="{71E86DC6-BD09-4C7F-940B-E457BC9B0CEA}"/>
    <cellStyle name="หมายเหตุ 4 5 6 4" xfId="23485" xr:uid="{8A476AFA-39F8-428C-96E7-592AA59D79C0}"/>
    <cellStyle name="หมายเหตุ 4 5 6 4 2" xfId="47272" xr:uid="{BFFFA8EC-8D3D-4C10-9D1D-A4509AAD4D46}"/>
    <cellStyle name="หมายเหตุ 4 5 6 5" xfId="28081" xr:uid="{4D4A7DFB-84EB-4F3F-A8DC-8A7CB697F0AE}"/>
    <cellStyle name="หมายเหตุ 4 5 6 5 2" xfId="51847" xr:uid="{ACF060F8-784E-4DEC-B9B6-46C4B0128FBD}"/>
    <cellStyle name="หมายเหตุ 4 5 6 6" xfId="32900" xr:uid="{470D295B-F89D-40E7-A80E-AEEE23BF7318}"/>
    <cellStyle name="หมายเหตุ 4 5 7" xfId="9587" xr:uid="{072FE271-6632-40F4-92B3-5ABB23989883}"/>
    <cellStyle name="หมายเหตุ 4 5 7 2" xfId="33801" xr:uid="{831C1238-2ECB-4512-9D4F-8369D2D4FAB5}"/>
    <cellStyle name="หมายเหตุ 4 5 8" xfId="14504" xr:uid="{248ABC18-C221-41B9-A3DC-09FC12A74EAF}"/>
    <cellStyle name="หมายเหตุ 4 5 8 2" xfId="38534" xr:uid="{1BCC97F0-D172-4E71-A418-B6C55C97534F}"/>
    <cellStyle name="หมายเหตุ 4 5 9" xfId="19478" xr:uid="{30B70391-ED7D-4E49-B4DE-3DE1D7CEC715}"/>
    <cellStyle name="หมายเหตุ 4 5 9 2" xfId="43317" xr:uid="{65C2D3B3-D4D5-445A-986B-96DED167B700}"/>
    <cellStyle name="หมายเหตุ 4 6" xfId="4189" xr:uid="{C4A2BABE-33AC-47DC-A5D3-EF78E94550D5}"/>
    <cellStyle name="หมายเหตุ 4 6 10" xfId="24179" xr:uid="{139ECE60-0D55-46AE-BEAC-4827418989C4}"/>
    <cellStyle name="หมายเหตุ 4 6 10 2" xfId="47946" xr:uid="{FB18D869-8898-4D35-980D-54A4B38CEE91}"/>
    <cellStyle name="หมายเหตุ 4 6 11" xfId="28957" xr:uid="{DAE7838C-7084-4420-9675-8B5406C5BCC1}"/>
    <cellStyle name="หมายเหตุ 4 6 2" xfId="4992" xr:uid="{8E9BC598-72A4-428D-BE6C-23599CB64838}"/>
    <cellStyle name="หมายเหตุ 4 6 2 2" xfId="10372" xr:uid="{77569345-C14C-45E8-B175-77BD366CE2A1}"/>
    <cellStyle name="หมายเหตุ 4 6 2 2 2" xfId="34584" xr:uid="{43D9DE45-E1B5-4181-BC45-DB9225075FDD}"/>
    <cellStyle name="หมายเหตุ 4 6 2 3" xfId="15287" xr:uid="{4EA1629B-F96D-49CF-995B-F704513CAE11}"/>
    <cellStyle name="หมายเหตุ 4 6 2 3 2" xfId="39317" xr:uid="{0820DB9B-EEAF-48BD-9B46-FC5CFAE8EE5D}"/>
    <cellStyle name="หมายเหตุ 4 6 2 4" xfId="20521" xr:uid="{3E88D487-F07F-4E7B-9592-43D7385A7439}"/>
    <cellStyle name="หมายเหตุ 4 6 2 4 2" xfId="44346" xr:uid="{8775CF70-FF22-4F51-9F6F-496C5F72B765}"/>
    <cellStyle name="หมายเหตุ 4 6 2 5" xfId="25155" xr:uid="{DA60EFA7-0D8A-48DE-AF1A-C07EF97E7E11}"/>
    <cellStyle name="หมายเหตุ 4 6 2 5 2" xfId="48921" xr:uid="{CC168797-0EA9-4FD8-92BB-758C14662FF1}"/>
    <cellStyle name="หมายเหตุ 4 6 2 6" xfId="29747" xr:uid="{9F8E621B-E5CA-474D-92B6-72EDC789F958}"/>
    <cellStyle name="หมายเหตุ 4 6 3" xfId="6098" xr:uid="{2FA72E2C-0C10-440E-91FA-6C8B08B00396}"/>
    <cellStyle name="หมายเหตุ 4 6 3 2" xfId="11477" xr:uid="{DFEB9620-E1BD-4197-A53A-3FF0F7377891}"/>
    <cellStyle name="หมายเหตุ 4 6 3 2 2" xfId="35514" xr:uid="{64C144E2-1535-4DA7-A4AA-084504BAD477}"/>
    <cellStyle name="หมายเหตุ 4 6 3 3" xfId="16218" xr:uid="{FFD8A130-E8A8-44AB-8DB7-A841C48C62A0}"/>
    <cellStyle name="หมายเหตุ 4 6 3 3 2" xfId="40248" xr:uid="{A2219914-132D-48D7-B15A-73C3D580EC90}"/>
    <cellStyle name="หมายเหตุ 4 6 3 4" xfId="21266" xr:uid="{CD14C517-F79F-45B7-A6E7-FADEEA7F09DB}"/>
    <cellStyle name="หมายเหตุ 4 6 3 4 2" xfId="45080" xr:uid="{A04F0EBB-CA0D-4750-B46E-A9DA1127C43A}"/>
    <cellStyle name="หมายเหตุ 4 6 3 5" xfId="25889" xr:uid="{2FF646C5-4C6B-47CB-9733-464C720E98DE}"/>
    <cellStyle name="หมายเหตุ 4 6 3 5 2" xfId="49655" xr:uid="{EAD8C47D-94F2-456D-B48B-75BA6FC73051}"/>
    <cellStyle name="หมายเหตุ 4 6 3 6" xfId="30665" xr:uid="{BB6F7B5E-4AC6-45FB-ABE6-CE44800266C0}"/>
    <cellStyle name="หมายเหตุ 4 6 4" xfId="6879" xr:uid="{D4963619-EDC6-4690-909E-C785DBCFF91B}"/>
    <cellStyle name="หมายเหตุ 4 6 4 2" xfId="12258" xr:uid="{B6C9BB1D-084D-457C-86C4-193E3BE3B1B2}"/>
    <cellStyle name="หมายเหตุ 4 6 4 2 2" xfId="36292" xr:uid="{E1F4430A-D2B1-43FF-AC88-C3F2B41D307A}"/>
    <cellStyle name="หมายเหตุ 4 6 4 3" xfId="16996" xr:uid="{3F1672BB-F28B-494B-B0AF-032EED71056D}"/>
    <cellStyle name="หมายเหตุ 4 6 4 3 2" xfId="41026" xr:uid="{C9497F48-5CA0-42DF-945A-2D2987A88290}"/>
    <cellStyle name="หมายเหตุ 4 6 4 4" xfId="22002" xr:uid="{5EF66307-9A35-441F-BB7A-FD63AB994C96}"/>
    <cellStyle name="หมายเหตุ 4 6 4 4 2" xfId="45807" xr:uid="{CC8E6214-4CF1-46B0-B744-F6EE0EBFE41F}"/>
    <cellStyle name="หมายเหตุ 4 6 4 5" xfId="26616" xr:uid="{4880B5E9-32C4-4937-A474-C70AB53B6A54}"/>
    <cellStyle name="หมายเหตุ 4 6 4 5 2" xfId="50382" xr:uid="{E9A0536F-8AD1-416B-917D-C6E34333719C}"/>
    <cellStyle name="หมายเหตุ 4 6 4 6" xfId="31434" xr:uid="{110C50FA-DA61-4AAF-B6C3-7E75A8603A08}"/>
    <cellStyle name="หมายเหตุ 4 6 5" xfId="7618" xr:uid="{F3A15269-29CB-4709-9A63-44D076AFD33D}"/>
    <cellStyle name="หมายเหตุ 4 6 5 2" xfId="12997" xr:uid="{4EFF44A6-0D03-4A11-BAA2-B5584A612BBC}"/>
    <cellStyle name="หมายเหตุ 4 6 5 2 2" xfId="37029" xr:uid="{57A4C8FC-2C39-4391-BE05-31BD21960321}"/>
    <cellStyle name="หมายเหตุ 4 6 5 3" xfId="17733" xr:uid="{AE316798-656F-4F8D-B441-71552F740DEF}"/>
    <cellStyle name="หมายเหตุ 4 6 5 3 2" xfId="41763" xr:uid="{9FF657EC-DD8D-4F83-B98E-952C41A87879}"/>
    <cellStyle name="หมายเหตุ 4 6 5 4" xfId="22738" xr:uid="{71858D6F-330C-4B4C-B473-1D573D92380C}"/>
    <cellStyle name="หมายเหตุ 4 6 5 4 2" xfId="46534" xr:uid="{2466EBE8-C8D4-4E50-A38E-767133FA5A81}"/>
    <cellStyle name="หมายเหตุ 4 6 5 5" xfId="27343" xr:uid="{21C59765-6BE3-42CE-B5BF-4C1F8E5B7D3A}"/>
    <cellStyle name="หมายเหตุ 4 6 5 5 2" xfId="51109" xr:uid="{42AE1F13-E5B8-47BC-98A8-9C47138EB9FD}"/>
    <cellStyle name="หมายเหตุ 4 6 5 6" xfId="32162" xr:uid="{19AB2E5D-F653-471E-80DC-9F1501A0FD77}"/>
    <cellStyle name="หมายเหตุ 4 6 6" xfId="8351" xr:uid="{DDFE20B3-0C4D-4CC6-A3C5-FDF3B3D1C1CA}"/>
    <cellStyle name="หมายเหตุ 4 6 6 2" xfId="13730" xr:uid="{8616FB14-EEA4-4B83-9246-2D7BCC5673F7}"/>
    <cellStyle name="หมายเหตุ 4 6 6 2 2" xfId="37760" xr:uid="{73BD9CC4-0E4E-49D8-B254-7CFE6A919050}"/>
    <cellStyle name="หมายเหตุ 4 6 6 3" xfId="18464" xr:uid="{8EA15B33-8F36-4BEA-9A5D-9A4A37742319}"/>
    <cellStyle name="หมายเหตุ 4 6 6 3 2" xfId="42494" xr:uid="{0E6B679D-C21D-48A1-8CC4-47667E9B738C}"/>
    <cellStyle name="หมายเหตุ 4 6 6 4" xfId="23469" xr:uid="{AD6A9E2C-FADA-4538-8264-A0EB5039AF7E}"/>
    <cellStyle name="หมายเหตุ 4 6 6 4 2" xfId="47256" xr:uid="{072537D5-4AE5-4B5F-8D16-CDF46DD5CB4E}"/>
    <cellStyle name="หมายเหตุ 4 6 6 5" xfId="28065" xr:uid="{017DD6BD-BE46-4FE6-B939-C78C9AAEBD45}"/>
    <cellStyle name="หมายเหตุ 4 6 6 5 2" xfId="51831" xr:uid="{21404E6F-4E7E-4E3D-A202-6C5F6DD657FC}"/>
    <cellStyle name="หมายเหตุ 4 6 6 6" xfId="32884" xr:uid="{3D10405B-EB68-4813-9500-1E8C022D0F12}"/>
    <cellStyle name="หมายเหตุ 4 6 7" xfId="9571" xr:uid="{BB1EA74F-267B-41C8-8C6D-2728B5EA6D72}"/>
    <cellStyle name="หมายเหตุ 4 6 7 2" xfId="33785" xr:uid="{663D171C-6E1E-4AF0-8405-4DAEE05F53D6}"/>
    <cellStyle name="หมายเหตุ 4 6 8" xfId="14488" xr:uid="{C9AE7FC7-50B5-4A5E-A0FE-17AD39FB1944}"/>
    <cellStyle name="หมายเหตุ 4 6 8 2" xfId="38518" xr:uid="{082D31B5-DED4-47D8-BCD3-CE5AA8FD0C8A}"/>
    <cellStyle name="หมายเหตุ 4 6 9" xfId="19462" xr:uid="{CEE1EB37-8B7B-4EF6-BB8A-B6650DBE73EB}"/>
    <cellStyle name="หมายเหตุ 4 6 9 2" xfId="43301" xr:uid="{39D35404-2E74-4414-AED4-D4EA35CD1E40}"/>
    <cellStyle name="หมายเหตุ 4 7" xfId="4729" xr:uid="{680B1333-D55F-4C95-89A7-EA40CB327E5D}"/>
    <cellStyle name="หมายเหตุ 4 7 2" xfId="10109" xr:uid="{AA5009D7-19BF-4262-A5B0-52E850CF9870}"/>
    <cellStyle name="หมายเหตุ 4 7 2 2" xfId="34323" xr:uid="{6D512AE6-958C-4ED9-A9F3-05A0D330CEDA}"/>
    <cellStyle name="หมายเหตุ 4 7 3" xfId="15026" xr:uid="{85B49775-48F9-41E9-AF01-08231556EB6A}"/>
    <cellStyle name="หมายเหตุ 4 7 3 2" xfId="39056" xr:uid="{8848D606-DAA5-4A34-92B8-A6875B4EF75C}"/>
    <cellStyle name="หมายเหตุ 4 7 4" xfId="20235" xr:uid="{E78D2FE6-5BFB-43F8-9E34-4CFACA861296}"/>
    <cellStyle name="หมายเหตุ 4 7 4 2" xfId="44063" xr:uid="{5D9A2237-A26B-4EFB-AA7D-9F9707028C6A}"/>
    <cellStyle name="หมายเหตุ 4 7 5" xfId="24872" xr:uid="{86B9B7FF-0129-4631-87AA-169C43C66380}"/>
    <cellStyle name="หมายเหตุ 4 7 5 2" xfId="48638" xr:uid="{555682AE-EDC9-4D8C-A2A4-FD53D58F6492}"/>
    <cellStyle name="หมายเหตุ 4 7 6" xfId="29489" xr:uid="{9C52457E-4A09-47DF-9D71-4400998DFBA5}"/>
    <cellStyle name="หมายเหตุ 4 8" xfId="5767" xr:uid="{8BD85343-91C0-4769-8E3D-040D19EEB3F8}"/>
    <cellStyle name="หมายเหตุ 4 8 2" xfId="11146" xr:uid="{7F36FFAB-890D-4127-82B2-149BB4E1938D}"/>
    <cellStyle name="หมายเหตุ 4 8 2 2" xfId="35249" xr:uid="{7C1D9873-6039-41CF-93DF-89CBFB655F49}"/>
    <cellStyle name="หมายเหตุ 4 8 3" xfId="15953" xr:uid="{14CCFF4C-D3EF-4A2E-95E0-FB3E98DF7674}"/>
    <cellStyle name="หมายเหตุ 4 8 3 2" xfId="39983" xr:uid="{748C3659-15F7-40BA-B725-8A2C8F49273E}"/>
    <cellStyle name="หมายเหตุ 4 8 4" xfId="19936" xr:uid="{9773191F-750C-42FB-9DCA-C012F91CFBA4}"/>
    <cellStyle name="หมายเหตุ 4 8 4 2" xfId="43769" xr:uid="{8421E17C-EDC7-4579-97BB-2467107857BF}"/>
    <cellStyle name="หมายเหตุ 4 8 5" xfId="24616" xr:uid="{2D4B9C78-7381-4300-BA31-2ABC698C3CBC}"/>
    <cellStyle name="หมายเหตุ 4 8 5 2" xfId="48382" xr:uid="{88A7F6FA-B6B4-4A36-84FF-E75CEF9E5D40}"/>
    <cellStyle name="หมายเหตุ 4 8 6" xfId="30403" xr:uid="{4AC7A2EC-F0FC-4DBB-8CD8-CF3D2BD3B6AC}"/>
    <cellStyle name="หมายเหตุ 4 9" xfId="6603" xr:uid="{6B6620BB-C286-47D0-B64C-8DED9C9872D2}"/>
    <cellStyle name="หมายเหตุ 4 9 2" xfId="11982" xr:uid="{DB714629-8FA5-469A-9304-EF94A64DB4C0}"/>
    <cellStyle name="หมายเหตุ 4 9 2 2" xfId="36019" xr:uid="{FEF8A8A8-2521-449F-9CFD-47A215D497A6}"/>
    <cellStyle name="หมายเหตุ 4 9 3" xfId="16723" xr:uid="{BA936408-65B8-4994-8F82-A865C20E723B}"/>
    <cellStyle name="หมายเหตุ 4 9 3 2" xfId="40753" xr:uid="{D1986311-F136-4F2F-9D2E-5180279BCB84}"/>
    <cellStyle name="หมายเหตุ 4 9 4" xfId="20226" xr:uid="{BD85E20B-C6A7-42EC-9693-CC211118F963}"/>
    <cellStyle name="หมายเหตุ 4 9 4 2" xfId="44054" xr:uid="{6D7C9E10-8BD4-4B04-8AF6-17ED10EBCF3A}"/>
    <cellStyle name="หมายเหตุ 4 9 5" xfId="24863" xr:uid="{17A72CCE-ED81-4B31-911A-DC93D8F798AB}"/>
    <cellStyle name="หมายเหตุ 4 9 5 2" xfId="48629" xr:uid="{5DE781F3-5042-4DE3-9375-F68387849E28}"/>
    <cellStyle name="หมายเหตุ 4 9 6" xfId="31164" xr:uid="{D85CCFD4-DC90-454C-B575-BC7DF27B681F}"/>
    <cellStyle name="หมายเหตุ 5" xfId="2878" xr:uid="{E925A054-0C04-4240-B32C-22AC52958EF5}"/>
    <cellStyle name="หมายเหตุ 5 2" xfId="3197" xr:uid="{9BFCCD2D-932D-440A-80D2-E8ECC3E57004}"/>
    <cellStyle name="หมายเหตุ 5 2 2" xfId="10086" xr:uid="{44C28082-7095-437D-8F43-89210606BB23}"/>
    <cellStyle name="หมายเหตุ 5 2 3" xfId="34300" xr:uid="{84A4F093-E788-4430-A1D0-E0CCEF44B27B}"/>
    <cellStyle name="หมายเหตุ 5 3" xfId="15003" xr:uid="{58C388A2-A2B6-4B63-B46A-71BD921E8590}"/>
    <cellStyle name="หมายเหตุ 5 3 2" xfId="39033" xr:uid="{F10DA646-27A1-4E9E-8947-3CCD86664C68}"/>
    <cellStyle name="หมายเหตุ 5 4" xfId="20160" xr:uid="{0FFC503C-7A3C-4EA8-AEA3-4C079E7471E4}"/>
    <cellStyle name="หมายเหตุ 5 4 2" xfId="43988" xr:uid="{AD7990D7-1848-41B8-87BA-D6B92EB94975}"/>
    <cellStyle name="หมายเหตุ 5 5" xfId="24797" xr:uid="{53905837-165A-442C-826C-7481DC736955}"/>
    <cellStyle name="หมายเหตุ 5 5 2" xfId="48563" xr:uid="{7BCB5D0F-CFF3-41F6-B11C-A9A1D88C628D}"/>
    <cellStyle name="หมายเหตุ 5 6" xfId="4706" xr:uid="{D042925E-AFB0-40EE-BC33-3CACE0802796}"/>
    <cellStyle name="หมายเหตุ 5 7" xfId="29466" xr:uid="{1B102F8B-6042-4596-AE20-430D2E6033E0}"/>
    <cellStyle name="หมายเหตุ 6" xfId="2557" xr:uid="{3154840C-5460-49F2-859D-BF767B7715EE}"/>
    <cellStyle name="หมายเหตุ 6 2" xfId="11050" xr:uid="{1DE2C4B4-7D9E-4E13-835E-089EBD51A8C7}"/>
    <cellStyle name="หมายเหตุ 6 2 2" xfId="35197" xr:uid="{A0DCC6BC-3589-4CCC-8A2C-6882AAD540B5}"/>
    <cellStyle name="หมายเหตุ 6 3" xfId="15901" xr:uid="{B6373293-C43B-4755-A841-F26CF6FA7E9F}"/>
    <cellStyle name="หมายเหตุ 6 3 2" xfId="39931" xr:uid="{1BF08578-4446-45A3-9C02-19F48783B8E4}"/>
    <cellStyle name="หมายเหตุ 6 4" xfId="19989" xr:uid="{BDFCEC62-2C18-4D72-84EE-40B9EB811ADC}"/>
    <cellStyle name="หมายเหตุ 6 4 2" xfId="43820" xr:uid="{6F4DA039-48FD-4060-AB08-19DFD13A3BFE}"/>
    <cellStyle name="หมายเหตุ 6 5" xfId="24665" xr:uid="{00CE1541-DB38-43A5-99A2-B579CCA56AB4}"/>
    <cellStyle name="หมายเหตุ 6 5 2" xfId="48431" xr:uid="{34F32B74-258A-4DEC-AEF9-6B7C43F9084A}"/>
    <cellStyle name="หมายเหตุ 6 6" xfId="5671" xr:uid="{4346B022-F8B9-434A-95CC-2D7E2D2ACFF2}"/>
    <cellStyle name="หมายเหตุ 6 7" xfId="30353" xr:uid="{A58646CC-D44D-4D6F-A8F2-BDEEDAAAF5F9}"/>
    <cellStyle name="หมายเหตุ 7" xfId="5507" xr:uid="{A5C88B93-9FA6-459E-9FD7-7B18C1D055BB}"/>
    <cellStyle name="หมายเหตุ 7 2" xfId="10887" xr:uid="{9A6DA601-3F13-42D0-89A7-A9F4B20A2612}"/>
    <cellStyle name="หมายเหตุ 7 2 2" xfId="35081" xr:uid="{62024D75-8AD0-4960-8394-BA65F7CF2C85}"/>
    <cellStyle name="หมายเหตุ 7 3" xfId="15784" xr:uid="{529EDFFE-34E5-4776-AE0E-1EBBE87CC081}"/>
    <cellStyle name="หมายเหตุ 7 3 2" xfId="39814" xr:uid="{C15836BE-42C5-4371-B702-4700AEBAEF5F}"/>
    <cellStyle name="หมายเหตุ 7 4" xfId="19946" xr:uid="{49479F40-F6D2-4031-BB1E-A2DCE3AD5D9F}"/>
    <cellStyle name="หมายเหตุ 7 4 2" xfId="43779" xr:uid="{445B170E-025A-46DE-BF0A-6D40A5E8F7A8}"/>
    <cellStyle name="หมายเหตุ 7 5" xfId="24626" xr:uid="{F81D7347-8267-486E-8208-FC4E6F82ED5F}"/>
    <cellStyle name="หมายเหตุ 7 5 2" xfId="48392" xr:uid="{B5426F2F-A267-47BE-9556-75217E0ED12E}"/>
    <cellStyle name="หมายเหตุ 7 6" xfId="30238" xr:uid="{ACA10985-A1EC-4BB6-85F3-E871803366BE}"/>
    <cellStyle name="หมายเหตุ 8" xfId="5496" xr:uid="{A55D12BA-DFFB-4552-8688-516ECE2941B0}"/>
    <cellStyle name="หมายเหตุ 8 2" xfId="10876" xr:uid="{2FB3D699-05DC-473F-8D8A-A9386B3B2489}"/>
    <cellStyle name="หมายเหตุ 8 2 2" xfId="35071" xr:uid="{294746E1-FA94-4B15-864D-6D7902A905B4}"/>
    <cellStyle name="หมายเหตุ 8 3" xfId="15774" xr:uid="{245FABBF-895F-4EA0-96FE-1C507BD9F626}"/>
    <cellStyle name="หมายเหตุ 8 3 2" xfId="39804" xr:uid="{2A11967D-1E44-428A-BF6C-6464758E0CE2}"/>
    <cellStyle name="หมายเหตุ 8 4" xfId="20140" xr:uid="{6D5BCFE3-3CE4-4D5B-B066-8816C5C2A391}"/>
    <cellStyle name="หมายเหตุ 8 4 2" xfId="43968" xr:uid="{07914298-6F20-472F-A290-A5B7FB737073}"/>
    <cellStyle name="หมายเหตุ 8 5" xfId="24787" xr:uid="{5EDD6BC0-A411-44DE-A372-F5C93A2354D1}"/>
    <cellStyle name="หมายเหตุ 8 5 2" xfId="48553" xr:uid="{E2E49732-A10D-45AA-9C9F-616644F023B4}"/>
    <cellStyle name="หมายเหตุ 8 6" xfId="30228" xr:uid="{6B97D098-1045-4C8E-AEAE-87D83192F2A8}"/>
    <cellStyle name="หมายเหตุ 9" xfId="5761" xr:uid="{4C062633-6DDB-4582-9829-69D48429BBC4}"/>
    <cellStyle name="หมายเหตุ 9 2" xfId="11140" xr:uid="{4348CDFD-043C-4884-A9DC-46C08BCC9D6D}"/>
    <cellStyle name="หมายเหตุ 9 2 2" xfId="35243" xr:uid="{BE84BC8B-7FAA-4C21-B28D-9EC9EA83DD15}"/>
    <cellStyle name="หมายเหตุ 9 3" xfId="15947" xr:uid="{6FFC6384-112D-4C12-81F5-A630D2A87254}"/>
    <cellStyle name="หมายเหตุ 9 3 2" xfId="39977" xr:uid="{B1079CCF-76AC-4960-8A9B-1DA245D4DC7A}"/>
    <cellStyle name="หมายเหตุ 9 4" xfId="20241" xr:uid="{64926746-8600-4B1E-B81B-99F8A13BA820}"/>
    <cellStyle name="หมายเหตุ 9 4 2" xfId="44069" xr:uid="{DF16D36A-4853-46D8-A36A-AACE357BCA58}"/>
    <cellStyle name="หมายเหตุ 9 5" xfId="24878" xr:uid="{7C25F81F-19DF-4557-B231-5B50ADB71504}"/>
    <cellStyle name="หมายเหตุ 9 5 2" xfId="48644" xr:uid="{A448D9FF-F006-43A5-A788-03293A9893C0}"/>
    <cellStyle name="หมายเหตุ 9 6" xfId="30397" xr:uid="{38835990-6AC0-42DF-A9BD-A64934C6ACE9}"/>
    <cellStyle name="หัวเรื่อง 1" xfId="2331" xr:uid="{00000000-0005-0000-0000-00001E090000}"/>
    <cellStyle name="หัวเรื่อง 1 2" xfId="2332" xr:uid="{00000000-0005-0000-0000-00001F090000}"/>
    <cellStyle name="หัวเรื่อง 2" xfId="2333" xr:uid="{00000000-0005-0000-0000-000020090000}"/>
    <cellStyle name="หัวเรื่อง 2 2" xfId="2334" xr:uid="{00000000-0005-0000-0000-000021090000}"/>
    <cellStyle name="หัวเรื่อง 3" xfId="2335" xr:uid="{00000000-0005-0000-0000-000022090000}"/>
    <cellStyle name="หัวเรื่อง 3 2" xfId="2336" xr:uid="{00000000-0005-0000-0000-000023090000}"/>
    <cellStyle name="หัวเรื่อง 4" xfId="2337" xr:uid="{00000000-0005-0000-0000-000024090000}"/>
    <cellStyle name="หัวเรื่อง 4 2" xfId="2338" xr:uid="{00000000-0005-0000-0000-000025090000}"/>
    <cellStyle name="콤마 [0]_BP매입매출명세서" xfId="2339" xr:uid="{00000000-0005-0000-0000-000026090000}"/>
    <cellStyle name="콤마_BP매입매출명세서" xfId="2340" xr:uid="{00000000-0005-0000-0000-000027090000}"/>
    <cellStyle name="통화 [0]_BP매입매출명세서" xfId="2341" xr:uid="{00000000-0005-0000-0000-000028090000}"/>
    <cellStyle name="통화_BP매입매출명세서" xfId="2342" xr:uid="{00000000-0005-0000-0000-000029090000}"/>
    <cellStyle name="표준_DEC99" xfId="2343" xr:uid="{00000000-0005-0000-0000-00002A090000}"/>
    <cellStyle name="千分位[0]_PERSONAL" xfId="2344" xr:uid="{00000000-0005-0000-0000-00002B090000}"/>
    <cellStyle name="千分位_PERSONAL" xfId="2345" xr:uid="{00000000-0005-0000-0000-00002C090000}"/>
    <cellStyle name="常规_TAPS - COA Mapping" xfId="2346" xr:uid="{00000000-0005-0000-0000-00002D090000}"/>
    <cellStyle name="桁区切り [0.00]_Myplan2" xfId="2347" xr:uid="{00000000-0005-0000-0000-00002E090000}"/>
    <cellStyle name="標準_Myplan2" xfId="2348" xr:uid="{00000000-0005-0000-0000-00002F090000}"/>
    <cellStyle name="貨幣 [0]_PERSONAL" xfId="2349" xr:uid="{00000000-0005-0000-0000-000030090000}"/>
    <cellStyle name="貨幣_PERSONAL" xfId="2350" xr:uid="{00000000-0005-0000-0000-000031090000}"/>
  </cellStyles>
  <dxfs count="0"/>
  <tableStyles count="0" defaultTableStyle="TableStyleMedium9" defaultPivotStyle="PivotStyleLight16"/>
  <colors>
    <mruColors>
      <color rgb="FF66FFFF"/>
      <color rgb="FF00FFFF"/>
      <color rgb="FFFF66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341\aws\Documents%20and%20Settings\bkktr\Desktop\Densei\Densei\densei%2030.09.02\SALES\S-SEP'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เงินกู้ธนชาติ"/>
      <sheetName val="Bud-Act_Sales"/>
      <sheetName val="Total_Sales_Apr'02-Sep'02"/>
      <sheetName val="Under_Mentioned_Shows"/>
      <sheetName val="Bud-Act_Sales2"/>
      <sheetName val="Total_Sales_Apr'02-Sep'022"/>
      <sheetName val="Under_Mentioned_Shows2"/>
      <sheetName val="Bud-Act_Sales1"/>
      <sheetName val="Total_Sales_Apr'02-Sep'021"/>
      <sheetName val="Under_Mentioned_Shows1"/>
      <sheetName val="Bud-Act_Sales3"/>
      <sheetName val="Total_Sales_Apr'02-Sep'023"/>
      <sheetName val="Under_Mentioned_Shows3"/>
      <sheetName val="data"/>
      <sheetName val="E_List"/>
      <sheetName val="2005 checks"/>
      <sheetName val="iLink_COA"/>
      <sheetName val="Sheet1"/>
      <sheetName val="Fixed Assumptions"/>
      <sheetName val="Financing"/>
      <sheetName val="Scenarii"/>
      <sheetName val="Sensitivities"/>
      <sheetName val="Summary"/>
      <sheetName val="Menu"/>
      <sheetName val="MainSetup"/>
      <sheetName val="Waterg"/>
      <sheetName val="2005_checks"/>
      <sheetName val="2005_checks1"/>
      <sheetName val="IT"/>
      <sheetName val="Admin"/>
      <sheetName val="Anniversary Date"/>
      <sheetName val="TOT_VER"/>
      <sheetName val="A FINIRE"/>
      <sheetName val="AA-1"/>
      <sheetName val="Valuation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HOTEL "/>
      <sheetName val="A"/>
      <sheetName val="Master TB"/>
      <sheetName val="O300"/>
      <sheetName val="L300"/>
      <sheetName val="M400"/>
      <sheetName val="M300"/>
      <sheetName val="J300"/>
      <sheetName val="N400"/>
      <sheetName val="G300"/>
      <sheetName val="G400"/>
      <sheetName val="N300"/>
      <sheetName val="X500"/>
      <sheetName val="M500"/>
      <sheetName val="V300"/>
      <sheetName val="V500"/>
      <sheetName val="V400"/>
      <sheetName val="Q300"/>
      <sheetName val="X400"/>
      <sheetName val="X300"/>
      <sheetName val="Q400"/>
      <sheetName val="P300"/>
      <sheetName val="L400"/>
      <sheetName val="ZC300"/>
      <sheetName val="ZH300"/>
      <sheetName val="K400"/>
      <sheetName val="ZD400"/>
      <sheetName val="ZE300"/>
      <sheetName val="T400"/>
      <sheetName val="Detail_Sep"/>
      <sheetName val="Confirm-end period"/>
      <sheetName val="Confirm-end_period"/>
      <sheetName val="Confirm-end_period1"/>
      <sheetName val="Bud-Act_Sales4"/>
      <sheetName val="Total_Sales_Apr'02-Sep'024"/>
      <sheetName val="Under_Mentioned_Shows4"/>
      <sheetName val="Bud-Act_Sales5"/>
      <sheetName val="Total_Sales_Apr'02-Sep'025"/>
      <sheetName val="Under_Mentioned_Shows5"/>
      <sheetName val="Bud-Act_Sales6"/>
      <sheetName val="Total_Sales_Apr'02-Sep'026"/>
      <sheetName val="Under_Mentioned_Shows6"/>
      <sheetName val="Bud-Act_Sales7"/>
      <sheetName val="Total_Sales_Apr'02-Sep'027"/>
      <sheetName val="Under_Mentioned_Shows7"/>
      <sheetName val="LC-KBANK"/>
      <sheetName val="SH-E"/>
      <sheetName val="SH-C"/>
      <sheetName val="Master List (ม.ค.-มี.ค)"/>
      <sheetName val="ทรัพย์ประจำระหว่างทำ"/>
      <sheetName val="79 นอร์ธปาร์ค 021052"/>
      <sheetName val="วัฒนพัฒน์"/>
      <sheetName val="Detail"/>
      <sheetName val="Raw Material"/>
      <sheetName val="EPR"/>
      <sheetName val="A_FINIRE"/>
      <sheetName val="Master_List_(ม_ค_-มี_ค)"/>
      <sheetName val="79_นอร์ธปาร์ค_021052"/>
      <sheetName val="HOTEL_"/>
      <sheetName val="Raw_Material"/>
      <sheetName val="A_FINIRE1"/>
      <sheetName val="Master_List_(ม_ค_-มี_ค)1"/>
      <sheetName val="79_นอร์ธปาร์ค_0210521"/>
      <sheetName val="HOTEL_1"/>
      <sheetName val="Raw_Material1"/>
      <sheetName val="A_FINIRE2"/>
      <sheetName val="Master_List_(ม_ค_-มี_ค)2"/>
      <sheetName val="79_นอร์ธปาร์ค_0210522"/>
      <sheetName val="HOTEL_2"/>
      <sheetName val="Raw_Material2"/>
      <sheetName val="Bud-Act_Sales10"/>
      <sheetName val="Total_Sales_Apr'02-Sep'0210"/>
      <sheetName val="Under_Mentioned_Shows10"/>
      <sheetName val="2005_checks4"/>
      <sheetName val="Fixed_Assumptions2"/>
      <sheetName val="Anniversary_Date2"/>
      <sheetName val="A_FINIRE5"/>
      <sheetName val="HOTEL_5"/>
      <sheetName val="Master_TB2"/>
      <sheetName val="Confirm-end_period4"/>
      <sheetName val="Master_List_(ม_ค_-มี_ค)5"/>
      <sheetName val="79_นอร์ธปาร์ค_0210525"/>
      <sheetName val="Raw_Material5"/>
      <sheetName val="Bud-Act_Sales8"/>
      <sheetName val="Total_Sales_Apr'02-Sep'028"/>
      <sheetName val="Under_Mentioned_Shows8"/>
      <sheetName val="2005_checks2"/>
      <sheetName val="Fixed_Assumptions"/>
      <sheetName val="Anniversary_Date"/>
      <sheetName val="A_FINIRE3"/>
      <sheetName val="HOTEL_3"/>
      <sheetName val="Master_TB"/>
      <sheetName val="Confirm-end_period2"/>
      <sheetName val="Master_List_(ม_ค_-มี_ค)3"/>
      <sheetName val="79_นอร์ธปาร์ค_0210523"/>
      <sheetName val="Raw_Material3"/>
      <sheetName val="Bud-Act_Sales9"/>
      <sheetName val="Total_Sales_Apr'02-Sep'029"/>
      <sheetName val="Under_Mentioned_Shows9"/>
      <sheetName val="2005_checks3"/>
      <sheetName val="Fixed_Assumptions1"/>
      <sheetName val="Anniversary_Date1"/>
      <sheetName val="A_FINIRE4"/>
      <sheetName val="HOTEL_4"/>
      <sheetName val="Master_TB1"/>
      <sheetName val="Confirm-end_period3"/>
      <sheetName val="Master_List_(ม_ค_-มี_ค)4"/>
      <sheetName val="79_นอร์ธปาร์ค_0210524"/>
      <sheetName val="Raw_Material4"/>
      <sheetName val="อัตรามรณะ"/>
      <sheetName val="SK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0"/>
  <sheetViews>
    <sheetView showGridLines="0" view="pageBreakPreview" zoomScale="85" zoomScaleNormal="90" zoomScaleSheetLayoutView="85" workbookViewId="0">
      <selection activeCell="J101" sqref="J101"/>
    </sheetView>
  </sheetViews>
  <sheetFormatPr defaultColWidth="9.09765625" defaultRowHeight="20"/>
  <cols>
    <col min="1" max="1" width="50.09765625" style="98" customWidth="1"/>
    <col min="2" max="2" width="8.3984375" style="2" customWidth="1"/>
    <col min="3" max="3" width="15.09765625" style="3" customWidth="1"/>
    <col min="4" max="4" width="1.09765625" style="4" customWidth="1"/>
    <col min="5" max="5" width="15.09765625" style="3" customWidth="1"/>
    <col min="6" max="6" width="1.09765625" style="3" customWidth="1"/>
    <col min="7" max="7" width="15.09765625" style="5" customWidth="1"/>
    <col min="8" max="8" width="1.09765625" style="4" customWidth="1"/>
    <col min="9" max="9" width="15.09765625" style="5" customWidth="1"/>
    <col min="10" max="16384" width="9.09765625" style="4"/>
  </cols>
  <sheetData>
    <row r="1" spans="1:9" ht="23">
      <c r="A1" s="1" t="s">
        <v>0</v>
      </c>
    </row>
    <row r="2" spans="1:9" ht="23">
      <c r="A2" s="1" t="s">
        <v>1</v>
      </c>
    </row>
    <row r="3" spans="1:9" ht="20.5">
      <c r="A3" s="6"/>
    </row>
    <row r="4" spans="1:9" ht="20.5">
      <c r="A4" s="4"/>
      <c r="B4" s="96"/>
      <c r="C4" s="160" t="s">
        <v>2</v>
      </c>
      <c r="D4" s="160"/>
      <c r="E4" s="160"/>
      <c r="F4" s="160"/>
      <c r="G4" s="160" t="s">
        <v>3</v>
      </c>
      <c r="H4" s="160"/>
      <c r="I4" s="160"/>
    </row>
    <row r="5" spans="1:9">
      <c r="C5" s="2" t="s">
        <v>230</v>
      </c>
      <c r="D5" s="2"/>
      <c r="E5" s="2" t="s">
        <v>4</v>
      </c>
      <c r="F5" s="2"/>
      <c r="G5" s="2" t="s">
        <v>230</v>
      </c>
      <c r="H5" s="2"/>
      <c r="I5" s="2" t="s">
        <v>4</v>
      </c>
    </row>
    <row r="6" spans="1:9" ht="20.5">
      <c r="A6" s="99" t="s">
        <v>5</v>
      </c>
      <c r="B6" s="96" t="s">
        <v>6</v>
      </c>
      <c r="C6" s="2">
        <v>2569</v>
      </c>
      <c r="D6" s="2"/>
      <c r="E6" s="2">
        <v>2568</v>
      </c>
      <c r="F6" s="2"/>
      <c r="G6" s="2">
        <v>2569</v>
      </c>
      <c r="H6" s="2"/>
      <c r="I6" s="2">
        <v>2568</v>
      </c>
    </row>
    <row r="7" spans="1:9" ht="20.5">
      <c r="A7" s="99"/>
      <c r="B7" s="96"/>
      <c r="C7" s="2" t="s">
        <v>7</v>
      </c>
      <c r="D7" s="2"/>
      <c r="E7" s="2"/>
      <c r="F7" s="2"/>
      <c r="G7" s="2" t="s">
        <v>7</v>
      </c>
      <c r="H7" s="2"/>
      <c r="I7" s="2"/>
    </row>
    <row r="8" spans="1:9">
      <c r="C8" s="159" t="s">
        <v>8</v>
      </c>
      <c r="D8" s="159"/>
      <c r="E8" s="159"/>
      <c r="F8" s="159"/>
      <c r="G8" s="159"/>
      <c r="H8" s="159"/>
      <c r="I8" s="159"/>
    </row>
    <row r="9" spans="1:9" ht="20.5">
      <c r="A9" s="100" t="s">
        <v>9</v>
      </c>
      <c r="B9" s="96"/>
      <c r="H9" s="5"/>
    </row>
    <row r="10" spans="1:9">
      <c r="A10" s="98" t="s">
        <v>10</v>
      </c>
      <c r="B10" s="96"/>
      <c r="C10" s="3">
        <v>1229426</v>
      </c>
      <c r="D10" s="3"/>
      <c r="E10" s="3">
        <v>551836</v>
      </c>
      <c r="G10" s="5">
        <v>178677</v>
      </c>
      <c r="H10" s="5"/>
      <c r="I10" s="5">
        <v>140799</v>
      </c>
    </row>
    <row r="11" spans="1:9">
      <c r="A11" s="98" t="s">
        <v>11</v>
      </c>
      <c r="B11" s="96"/>
      <c r="C11" s="3">
        <v>2960308</v>
      </c>
      <c r="D11" s="3"/>
      <c r="E11" s="3">
        <v>2925697</v>
      </c>
      <c r="G11" s="5">
        <v>0</v>
      </c>
      <c r="H11" s="5"/>
      <c r="I11" s="5">
        <v>0</v>
      </c>
    </row>
    <row r="12" spans="1:9">
      <c r="A12" s="98" t="s">
        <v>12</v>
      </c>
      <c r="B12" s="96">
        <v>2</v>
      </c>
      <c r="C12" s="3">
        <v>1590889</v>
      </c>
      <c r="D12" s="3"/>
      <c r="E12" s="3">
        <v>1523633</v>
      </c>
      <c r="G12" s="5">
        <v>0</v>
      </c>
      <c r="H12" s="5"/>
      <c r="I12" s="5">
        <v>0</v>
      </c>
    </row>
    <row r="13" spans="1:9">
      <c r="A13" s="98" t="s">
        <v>13</v>
      </c>
      <c r="B13" s="96">
        <v>2</v>
      </c>
      <c r="C13" s="3">
        <v>361612</v>
      </c>
      <c r="D13" s="3"/>
      <c r="E13" s="3">
        <v>321070</v>
      </c>
      <c r="G13" s="5">
        <v>22920</v>
      </c>
      <c r="H13" s="5"/>
      <c r="I13" s="5">
        <v>11336</v>
      </c>
    </row>
    <row r="14" spans="1:9">
      <c r="A14" s="98" t="s">
        <v>14</v>
      </c>
      <c r="B14" s="96">
        <v>2</v>
      </c>
      <c r="C14" s="3">
        <v>2117672</v>
      </c>
      <c r="D14" s="3"/>
      <c r="E14" s="3">
        <v>2170742</v>
      </c>
      <c r="G14" s="5">
        <v>0</v>
      </c>
      <c r="H14" s="5"/>
      <c r="I14" s="5">
        <v>0</v>
      </c>
    </row>
    <row r="15" spans="1:9">
      <c r="A15" s="98" t="s">
        <v>15</v>
      </c>
      <c r="B15" s="96">
        <v>2</v>
      </c>
      <c r="C15" s="3">
        <v>19728</v>
      </c>
      <c r="D15" s="3"/>
      <c r="E15" s="3">
        <v>18366</v>
      </c>
      <c r="G15" s="5">
        <v>0</v>
      </c>
      <c r="H15" s="5"/>
      <c r="I15" s="5">
        <v>0</v>
      </c>
    </row>
    <row r="16" spans="1:9">
      <c r="A16" s="98" t="s">
        <v>16</v>
      </c>
      <c r="B16" s="96">
        <v>2</v>
      </c>
      <c r="C16" s="3">
        <v>0</v>
      </c>
      <c r="D16" s="5"/>
      <c r="E16" s="3">
        <v>0</v>
      </c>
      <c r="G16" s="5">
        <v>7667900</v>
      </c>
      <c r="H16" s="5"/>
      <c r="I16" s="5">
        <v>7631700</v>
      </c>
    </row>
    <row r="17" spans="1:9">
      <c r="A17" s="98" t="s">
        <v>17</v>
      </c>
      <c r="B17" s="96"/>
      <c r="C17" s="3">
        <v>580940</v>
      </c>
      <c r="D17" s="3"/>
      <c r="E17" s="3">
        <v>591585</v>
      </c>
      <c r="G17" s="5">
        <v>0</v>
      </c>
      <c r="H17" s="5"/>
      <c r="I17" s="5">
        <v>0</v>
      </c>
    </row>
    <row r="18" spans="1:9">
      <c r="A18" s="98" t="s">
        <v>18</v>
      </c>
      <c r="B18" s="96">
        <v>3</v>
      </c>
      <c r="C18" s="5">
        <v>4319714</v>
      </c>
      <c r="D18" s="3"/>
      <c r="E18" s="3">
        <v>4930112</v>
      </c>
      <c r="F18" s="5"/>
      <c r="G18" s="5">
        <v>0</v>
      </c>
      <c r="H18" s="5"/>
      <c r="I18" s="5">
        <v>0</v>
      </c>
    </row>
    <row r="19" spans="1:9">
      <c r="A19" s="98" t="s">
        <v>19</v>
      </c>
      <c r="B19" s="96">
        <v>10</v>
      </c>
      <c r="C19" s="5">
        <v>657813</v>
      </c>
      <c r="D19" s="3"/>
      <c r="E19" s="3">
        <v>532638</v>
      </c>
      <c r="F19" s="5"/>
      <c r="G19" s="5">
        <v>0</v>
      </c>
      <c r="H19" s="5"/>
      <c r="I19" s="5">
        <v>0</v>
      </c>
    </row>
    <row r="20" spans="1:9">
      <c r="A20" s="98" t="s">
        <v>20</v>
      </c>
      <c r="B20" s="96"/>
      <c r="C20" s="3">
        <v>0</v>
      </c>
      <c r="D20" s="3"/>
      <c r="E20" s="3">
        <v>405</v>
      </c>
      <c r="G20" s="5">
        <v>0</v>
      </c>
      <c r="H20" s="5"/>
      <c r="I20" s="5">
        <v>0</v>
      </c>
    </row>
    <row r="21" spans="1:9">
      <c r="A21" s="98" t="s">
        <v>21</v>
      </c>
      <c r="B21" s="96">
        <v>2</v>
      </c>
      <c r="C21" s="3">
        <v>59274</v>
      </c>
      <c r="D21" s="3"/>
      <c r="E21" s="3">
        <v>117971</v>
      </c>
      <c r="G21" s="5">
        <v>369</v>
      </c>
      <c r="H21" s="5"/>
      <c r="I21" s="5">
        <v>409</v>
      </c>
    </row>
    <row r="22" spans="1:9" ht="20.5">
      <c r="A22" s="6" t="s">
        <v>22</v>
      </c>
      <c r="B22" s="96"/>
      <c r="C22" s="17">
        <f>SUM(C10:C21)</f>
        <v>13897376</v>
      </c>
      <c r="D22" s="124"/>
      <c r="E22" s="17">
        <f>SUM(E10:E21)</f>
        <v>13684055</v>
      </c>
      <c r="F22" s="9"/>
      <c r="G22" s="17">
        <f>SUM(G10:G21)</f>
        <v>7869866</v>
      </c>
      <c r="H22" s="9"/>
      <c r="I22" s="17">
        <f>SUM(I10:I21)</f>
        <v>7784244</v>
      </c>
    </row>
    <row r="23" spans="1:9">
      <c r="B23" s="96"/>
      <c r="C23" s="5"/>
      <c r="D23" s="3"/>
      <c r="E23" s="5"/>
      <c r="F23" s="5"/>
      <c r="H23" s="5"/>
    </row>
    <row r="24" spans="1:9" ht="20.5">
      <c r="A24" s="100" t="s">
        <v>23</v>
      </c>
      <c r="B24" s="96"/>
      <c r="C24" s="5"/>
      <c r="D24" s="3"/>
      <c r="E24" s="5"/>
      <c r="F24" s="5"/>
      <c r="H24" s="5"/>
    </row>
    <row r="25" spans="1:9">
      <c r="A25" s="4" t="s">
        <v>24</v>
      </c>
      <c r="B25" s="96"/>
      <c r="C25" s="3">
        <v>275</v>
      </c>
      <c r="D25" s="3"/>
      <c r="E25" s="3">
        <v>5275</v>
      </c>
      <c r="F25" s="7"/>
      <c r="G25" s="5">
        <v>0</v>
      </c>
      <c r="H25" s="5"/>
      <c r="I25" s="5">
        <v>0</v>
      </c>
    </row>
    <row r="26" spans="1:9">
      <c r="A26" s="4" t="s">
        <v>25</v>
      </c>
      <c r="B26" s="96">
        <v>2</v>
      </c>
      <c r="C26" s="7">
        <v>379196</v>
      </c>
      <c r="D26" s="3"/>
      <c r="E26" s="3">
        <v>364217</v>
      </c>
      <c r="F26" s="7"/>
      <c r="G26" s="5">
        <v>0</v>
      </c>
      <c r="H26" s="5"/>
      <c r="I26" s="5">
        <v>0</v>
      </c>
    </row>
    <row r="27" spans="1:9">
      <c r="A27" s="4" t="s">
        <v>27</v>
      </c>
      <c r="B27" s="96">
        <v>4</v>
      </c>
      <c r="C27" s="3">
        <v>0</v>
      </c>
      <c r="D27" s="5"/>
      <c r="E27" s="3">
        <v>0</v>
      </c>
      <c r="F27" s="5"/>
      <c r="G27" s="5">
        <v>5002518</v>
      </c>
      <c r="H27" s="7"/>
      <c r="I27" s="5">
        <v>5009121</v>
      </c>
    </row>
    <row r="28" spans="1:9">
      <c r="A28" s="4" t="s">
        <v>26</v>
      </c>
      <c r="B28" s="96">
        <v>4</v>
      </c>
      <c r="C28" s="3">
        <v>34592</v>
      </c>
      <c r="D28" s="3"/>
      <c r="E28" s="3">
        <v>137687</v>
      </c>
      <c r="F28" s="7"/>
      <c r="G28" s="5">
        <v>0</v>
      </c>
      <c r="H28" s="5"/>
      <c r="I28" s="5">
        <v>0</v>
      </c>
    </row>
    <row r="29" spans="1:9">
      <c r="A29" s="98" t="s">
        <v>28</v>
      </c>
      <c r="B29" s="96"/>
      <c r="C29" s="7">
        <v>1866054</v>
      </c>
      <c r="D29" s="3"/>
      <c r="E29" s="3">
        <v>1868200</v>
      </c>
      <c r="F29" s="7"/>
      <c r="G29" s="5">
        <v>132800</v>
      </c>
      <c r="H29" s="7"/>
      <c r="I29" s="5">
        <v>132800</v>
      </c>
    </row>
    <row r="30" spans="1:9">
      <c r="A30" s="98" t="s">
        <v>29</v>
      </c>
      <c r="B30" s="96">
        <v>5</v>
      </c>
      <c r="C30" s="7">
        <v>11402965</v>
      </c>
      <c r="D30" s="3"/>
      <c r="E30" s="3">
        <v>11757167</v>
      </c>
      <c r="F30" s="7"/>
      <c r="G30" s="5">
        <v>51483</v>
      </c>
      <c r="H30" s="7"/>
      <c r="I30" s="5">
        <v>55688</v>
      </c>
    </row>
    <row r="31" spans="1:9">
      <c r="A31" s="98" t="s">
        <v>30</v>
      </c>
      <c r="B31" s="96"/>
      <c r="C31" s="7">
        <v>4091244</v>
      </c>
      <c r="D31" s="3"/>
      <c r="E31" s="3">
        <v>4091244</v>
      </c>
      <c r="F31" s="7"/>
      <c r="G31" s="5">
        <v>0</v>
      </c>
      <c r="H31" s="5"/>
      <c r="I31" s="5">
        <v>0</v>
      </c>
    </row>
    <row r="32" spans="1:9">
      <c r="A32" s="98" t="s">
        <v>31</v>
      </c>
      <c r="B32" s="96"/>
      <c r="C32" s="7">
        <v>3484988</v>
      </c>
      <c r="D32" s="3"/>
      <c r="E32" s="3">
        <v>3692582</v>
      </c>
      <c r="F32" s="7"/>
      <c r="G32" s="5">
        <v>23331</v>
      </c>
      <c r="H32" s="7"/>
      <c r="I32" s="5">
        <v>25428</v>
      </c>
    </row>
    <row r="33" spans="1:9">
      <c r="A33" s="98" t="s">
        <v>32</v>
      </c>
      <c r="B33" s="96"/>
      <c r="C33" s="7">
        <v>285324</v>
      </c>
      <c r="D33" s="3"/>
      <c r="E33" s="3">
        <v>267677</v>
      </c>
      <c r="F33" s="7"/>
      <c r="G33" s="5">
        <v>0</v>
      </c>
      <c r="H33" s="5"/>
      <c r="I33" s="5">
        <v>0</v>
      </c>
    </row>
    <row r="34" spans="1:9">
      <c r="A34" s="125" t="s">
        <v>33</v>
      </c>
      <c r="B34" s="96"/>
      <c r="C34" s="7">
        <v>122979</v>
      </c>
      <c r="D34" s="3"/>
      <c r="E34" s="3">
        <v>152332</v>
      </c>
      <c r="F34" s="7"/>
      <c r="G34" s="7">
        <v>25735</v>
      </c>
      <c r="H34" s="7"/>
      <c r="I34" s="5">
        <v>28196</v>
      </c>
    </row>
    <row r="35" spans="1:9">
      <c r="A35" s="125" t="s">
        <v>34</v>
      </c>
      <c r="B35" s="96"/>
      <c r="C35" s="7">
        <v>15164</v>
      </c>
      <c r="D35" s="3"/>
      <c r="E35" s="3">
        <v>16602</v>
      </c>
      <c r="F35" s="7"/>
      <c r="G35" s="5">
        <v>0</v>
      </c>
      <c r="H35" s="7"/>
      <c r="I35" s="5">
        <v>0</v>
      </c>
    </row>
    <row r="36" spans="1:9">
      <c r="A36" s="98" t="s">
        <v>35</v>
      </c>
      <c r="B36" s="96">
        <v>2</v>
      </c>
      <c r="C36" s="7">
        <v>595338</v>
      </c>
      <c r="D36" s="3"/>
      <c r="E36" s="3">
        <v>641633</v>
      </c>
      <c r="F36" s="7"/>
      <c r="G36" s="7">
        <v>6041</v>
      </c>
      <c r="H36" s="7"/>
      <c r="I36" s="5">
        <v>6041</v>
      </c>
    </row>
    <row r="37" spans="1:9" ht="20.5">
      <c r="A37" s="6" t="s">
        <v>36</v>
      </c>
      <c r="B37" s="96"/>
      <c r="C37" s="18">
        <f>SUM(C25:C36)</f>
        <v>22278119</v>
      </c>
      <c r="D37" s="124"/>
      <c r="E37" s="18">
        <f>SUM(E25:E36)</f>
        <v>22994616</v>
      </c>
      <c r="F37" s="10"/>
      <c r="G37" s="18">
        <f>SUM(G25:G36)</f>
        <v>5241908</v>
      </c>
      <c r="H37" s="10"/>
      <c r="I37" s="18">
        <f>SUM(I25:I36)</f>
        <v>5257274</v>
      </c>
    </row>
    <row r="38" spans="1:9" ht="20.5">
      <c r="A38" s="6"/>
      <c r="B38" s="96"/>
      <c r="C38" s="9"/>
      <c r="D38" s="124"/>
      <c r="E38" s="9"/>
      <c r="F38" s="9"/>
      <c r="G38" s="9"/>
      <c r="H38" s="9"/>
      <c r="I38" s="9"/>
    </row>
    <row r="39" spans="1:9" ht="21" thickBot="1">
      <c r="A39" s="6" t="s">
        <v>37</v>
      </c>
      <c r="B39" s="96"/>
      <c r="C39" s="19">
        <f>C22+C37</f>
        <v>36175495</v>
      </c>
      <c r="D39" s="124"/>
      <c r="E39" s="19">
        <f>E22+E37</f>
        <v>36678671</v>
      </c>
      <c r="F39" s="9"/>
      <c r="G39" s="19">
        <f>G22+G37</f>
        <v>13111774</v>
      </c>
      <c r="H39" s="9"/>
      <c r="I39" s="19">
        <f>I22+I37</f>
        <v>13041518</v>
      </c>
    </row>
    <row r="40" spans="1:9" ht="21" thickTop="1">
      <c r="A40" s="6"/>
      <c r="B40" s="96"/>
      <c r="C40" s="11"/>
      <c r="D40" s="126"/>
      <c r="E40" s="11"/>
      <c r="F40" s="11"/>
      <c r="G40" s="9"/>
      <c r="H40" s="11"/>
      <c r="I40" s="9"/>
    </row>
    <row r="41" spans="1:9" ht="23">
      <c r="A41" s="1" t="s">
        <v>0</v>
      </c>
    </row>
    <row r="42" spans="1:9" ht="23">
      <c r="A42" s="1" t="s">
        <v>1</v>
      </c>
    </row>
    <row r="43" spans="1:9" ht="20.5">
      <c r="A43" s="99"/>
      <c r="B43" s="96"/>
      <c r="C43" s="4"/>
      <c r="E43" s="4"/>
      <c r="F43" s="4"/>
      <c r="G43" s="4"/>
      <c r="I43" s="4"/>
    </row>
    <row r="44" spans="1:9" ht="20.5">
      <c r="A44" s="4"/>
      <c r="B44" s="96"/>
      <c r="C44" s="160" t="s">
        <v>2</v>
      </c>
      <c r="D44" s="160"/>
      <c r="E44" s="160"/>
      <c r="F44" s="160"/>
      <c r="G44" s="160" t="s">
        <v>3</v>
      </c>
      <c r="H44" s="160"/>
      <c r="I44" s="160"/>
    </row>
    <row r="45" spans="1:9">
      <c r="C45" s="2" t="s">
        <v>230</v>
      </c>
      <c r="D45" s="2"/>
      <c r="E45" s="2" t="s">
        <v>4</v>
      </c>
      <c r="F45" s="2"/>
      <c r="G45" s="2" t="s">
        <v>230</v>
      </c>
      <c r="H45" s="2"/>
      <c r="I45" s="2" t="s">
        <v>4</v>
      </c>
    </row>
    <row r="46" spans="1:9" ht="20.5">
      <c r="A46" s="99" t="s">
        <v>38</v>
      </c>
      <c r="B46" s="96" t="s">
        <v>6</v>
      </c>
      <c r="C46" s="2">
        <v>2569</v>
      </c>
      <c r="D46" s="2"/>
      <c r="E46" s="2">
        <v>2568</v>
      </c>
      <c r="F46" s="2"/>
      <c r="G46" s="2">
        <v>2569</v>
      </c>
      <c r="H46" s="2"/>
      <c r="I46" s="2">
        <v>2568</v>
      </c>
    </row>
    <row r="47" spans="1:9" ht="20.5">
      <c r="A47" s="99"/>
      <c r="B47" s="96"/>
      <c r="C47" s="2" t="s">
        <v>7</v>
      </c>
      <c r="D47" s="2"/>
      <c r="E47" s="2"/>
      <c r="F47" s="2"/>
      <c r="G47" s="2" t="s">
        <v>7</v>
      </c>
      <c r="H47" s="2"/>
      <c r="I47" s="2"/>
    </row>
    <row r="48" spans="1:9">
      <c r="C48" s="159" t="s">
        <v>8</v>
      </c>
      <c r="D48" s="159"/>
      <c r="E48" s="159"/>
      <c r="F48" s="159"/>
      <c r="G48" s="159"/>
      <c r="H48" s="159"/>
      <c r="I48" s="159"/>
    </row>
    <row r="49" spans="1:9" ht="20.5">
      <c r="A49" s="100" t="s">
        <v>39</v>
      </c>
      <c r="D49" s="8"/>
      <c r="H49" s="5"/>
    </row>
    <row r="50" spans="1:9">
      <c r="A50" s="98" t="s">
        <v>40</v>
      </c>
      <c r="B50" s="96">
        <v>6</v>
      </c>
      <c r="C50" s="5">
        <v>3848558</v>
      </c>
      <c r="D50" s="3"/>
      <c r="E50" s="3">
        <v>4096163</v>
      </c>
      <c r="F50" s="5"/>
      <c r="G50" s="5">
        <v>1797000</v>
      </c>
      <c r="H50" s="5"/>
      <c r="I50" s="5">
        <v>1897000</v>
      </c>
    </row>
    <row r="51" spans="1:9">
      <c r="A51" s="98" t="s">
        <v>41</v>
      </c>
      <c r="B51" s="96">
        <v>2</v>
      </c>
      <c r="C51" s="5">
        <v>1076644</v>
      </c>
      <c r="D51" s="3"/>
      <c r="E51" s="3">
        <v>1122476</v>
      </c>
      <c r="F51" s="5"/>
      <c r="G51" s="5">
        <v>0</v>
      </c>
      <c r="H51" s="5"/>
      <c r="I51" s="5">
        <v>0</v>
      </c>
    </row>
    <row r="52" spans="1:9">
      <c r="A52" s="98" t="s">
        <v>42</v>
      </c>
      <c r="B52" s="96">
        <v>2</v>
      </c>
      <c r="C52" s="5">
        <v>560492</v>
      </c>
      <c r="D52" s="3"/>
      <c r="E52" s="3">
        <v>611648</v>
      </c>
      <c r="F52" s="5"/>
      <c r="G52" s="5">
        <v>9691</v>
      </c>
      <c r="H52" s="5"/>
      <c r="I52" s="5">
        <v>28995</v>
      </c>
    </row>
    <row r="53" spans="1:9">
      <c r="A53" s="98" t="s">
        <v>43</v>
      </c>
      <c r="B53" s="96"/>
      <c r="C53" s="5"/>
      <c r="D53" s="3"/>
      <c r="F53" s="5"/>
      <c r="G53" s="7"/>
      <c r="H53" s="7"/>
    </row>
    <row r="54" spans="1:9">
      <c r="A54" s="98" t="s">
        <v>44</v>
      </c>
      <c r="B54" s="96" t="s">
        <v>227</v>
      </c>
      <c r="C54" s="5">
        <v>2098746</v>
      </c>
      <c r="D54" s="3"/>
      <c r="E54" s="3">
        <v>2979092</v>
      </c>
      <c r="F54" s="5"/>
      <c r="G54" s="5">
        <v>0</v>
      </c>
      <c r="H54" s="5"/>
      <c r="I54" s="5">
        <v>1000000</v>
      </c>
    </row>
    <row r="55" spans="1:9">
      <c r="A55" s="98" t="s">
        <v>45</v>
      </c>
      <c r="B55" s="96">
        <v>2</v>
      </c>
      <c r="C55" s="5">
        <v>86192</v>
      </c>
      <c r="D55" s="3"/>
      <c r="E55" s="3">
        <v>83168</v>
      </c>
      <c r="F55" s="5"/>
      <c r="G55" s="5">
        <v>14555</v>
      </c>
      <c r="H55" s="5"/>
      <c r="I55" s="5">
        <v>13265</v>
      </c>
    </row>
    <row r="56" spans="1:9">
      <c r="A56" s="98" t="s">
        <v>214</v>
      </c>
      <c r="B56" s="96">
        <v>2</v>
      </c>
      <c r="C56" s="5">
        <v>2785900</v>
      </c>
      <c r="D56" s="5"/>
      <c r="E56" s="3">
        <v>2448400</v>
      </c>
      <c r="F56" s="5"/>
      <c r="G56" s="5">
        <v>382400</v>
      </c>
      <c r="H56" s="5"/>
      <c r="I56" s="5">
        <v>234400</v>
      </c>
    </row>
    <row r="57" spans="1:9">
      <c r="A57" s="98" t="s">
        <v>46</v>
      </c>
      <c r="B57" s="96"/>
      <c r="C57" s="5">
        <v>52409</v>
      </c>
      <c r="D57" s="3"/>
      <c r="E57" s="3">
        <v>45903</v>
      </c>
      <c r="F57" s="5"/>
      <c r="G57" s="5">
        <v>0</v>
      </c>
      <c r="H57" s="5"/>
      <c r="I57" s="5">
        <v>0</v>
      </c>
    </row>
    <row r="58" spans="1:9">
      <c r="A58" s="98" t="s">
        <v>47</v>
      </c>
      <c r="B58" s="96">
        <v>2</v>
      </c>
      <c r="C58" s="5">
        <v>278911</v>
      </c>
      <c r="D58" s="3"/>
      <c r="E58" s="3">
        <v>207707</v>
      </c>
      <c r="F58" s="5"/>
      <c r="G58" s="5">
        <v>0</v>
      </c>
      <c r="H58" s="5"/>
      <c r="I58" s="5">
        <v>0</v>
      </c>
    </row>
    <row r="59" spans="1:9">
      <c r="A59" s="98" t="s">
        <v>48</v>
      </c>
      <c r="B59" s="96"/>
      <c r="C59" s="5">
        <v>25877</v>
      </c>
      <c r="D59" s="3"/>
      <c r="E59" s="3">
        <v>53460</v>
      </c>
      <c r="F59" s="5"/>
      <c r="G59" s="5">
        <v>0</v>
      </c>
      <c r="H59" s="5"/>
      <c r="I59" s="5">
        <v>0</v>
      </c>
    </row>
    <row r="60" spans="1:9">
      <c r="A60" s="98" t="s">
        <v>49</v>
      </c>
      <c r="B60" s="96"/>
      <c r="C60" s="5">
        <v>4544</v>
      </c>
      <c r="D60" s="3"/>
      <c r="E60" s="3">
        <v>4252</v>
      </c>
      <c r="F60" s="5"/>
      <c r="G60" s="5">
        <v>0</v>
      </c>
      <c r="H60" s="5"/>
      <c r="I60" s="5">
        <v>0</v>
      </c>
    </row>
    <row r="61" spans="1:9">
      <c r="A61" s="98" t="s">
        <v>50</v>
      </c>
      <c r="B61" s="96">
        <v>10</v>
      </c>
      <c r="C61" s="5">
        <v>678059</v>
      </c>
      <c r="D61" s="3"/>
      <c r="E61" s="3">
        <v>666006</v>
      </c>
      <c r="F61" s="5"/>
      <c r="G61" s="5">
        <v>5</v>
      </c>
      <c r="H61" s="5"/>
      <c r="I61" s="5">
        <v>126</v>
      </c>
    </row>
    <row r="62" spans="1:9" ht="20.5">
      <c r="A62" s="6" t="s">
        <v>51</v>
      </c>
      <c r="B62" s="96"/>
      <c r="C62" s="17">
        <f>SUM(C50:C61)</f>
        <v>11496332</v>
      </c>
      <c r="D62" s="124"/>
      <c r="E62" s="17">
        <f>SUM(E50:E61)</f>
        <v>12318275</v>
      </c>
      <c r="F62" s="9"/>
      <c r="G62" s="17">
        <f>SUM(G50:G61)</f>
        <v>2203651</v>
      </c>
      <c r="H62" s="9"/>
      <c r="I62" s="17">
        <f>SUM(I50:I61)</f>
        <v>3173786</v>
      </c>
    </row>
    <row r="63" spans="1:9">
      <c r="B63" s="96"/>
      <c r="C63" s="5"/>
      <c r="D63" s="3"/>
      <c r="E63" s="5"/>
      <c r="F63" s="5"/>
      <c r="H63" s="5"/>
    </row>
    <row r="64" spans="1:9" ht="20.5">
      <c r="A64" s="100" t="s">
        <v>52</v>
      </c>
      <c r="B64" s="96"/>
      <c r="C64" s="5"/>
      <c r="D64" s="3"/>
      <c r="E64" s="5"/>
      <c r="F64" s="5"/>
      <c r="H64" s="5"/>
    </row>
    <row r="65" spans="1:9">
      <c r="A65" s="98" t="s">
        <v>43</v>
      </c>
      <c r="B65" s="96" t="s">
        <v>227</v>
      </c>
      <c r="C65" s="5">
        <v>6773824</v>
      </c>
      <c r="D65" s="3"/>
      <c r="E65" s="3">
        <v>6454749</v>
      </c>
      <c r="F65" s="5"/>
      <c r="G65" s="5">
        <v>999990</v>
      </c>
      <c r="H65" s="5"/>
      <c r="I65" s="5">
        <v>0</v>
      </c>
    </row>
    <row r="66" spans="1:9">
      <c r="A66" s="98" t="s">
        <v>53</v>
      </c>
      <c r="B66" s="96">
        <v>2</v>
      </c>
      <c r="C66" s="5">
        <v>977191</v>
      </c>
      <c r="D66" s="3"/>
      <c r="E66" s="3">
        <v>985168</v>
      </c>
      <c r="F66" s="5"/>
      <c r="G66" s="5">
        <v>22313</v>
      </c>
      <c r="H66" s="5"/>
      <c r="I66" s="5">
        <v>26503</v>
      </c>
    </row>
    <row r="67" spans="1:9">
      <c r="A67" s="98" t="s">
        <v>54</v>
      </c>
      <c r="B67" s="96">
        <v>10</v>
      </c>
      <c r="C67" s="5">
        <v>289192</v>
      </c>
      <c r="D67" s="3"/>
      <c r="E67" s="3">
        <v>421537</v>
      </c>
      <c r="F67" s="5"/>
      <c r="G67" s="5">
        <v>0</v>
      </c>
      <c r="H67" s="5"/>
      <c r="I67" s="5">
        <v>0</v>
      </c>
    </row>
    <row r="68" spans="1:9">
      <c r="A68" s="98" t="s">
        <v>55</v>
      </c>
      <c r="B68" s="96"/>
      <c r="C68" s="5">
        <v>354616</v>
      </c>
      <c r="D68" s="3"/>
      <c r="E68" s="3">
        <v>337596</v>
      </c>
      <c r="F68" s="5"/>
      <c r="G68" s="5">
        <v>50379</v>
      </c>
      <c r="H68" s="5"/>
      <c r="I68" s="5">
        <v>51972</v>
      </c>
    </row>
    <row r="69" spans="1:9">
      <c r="A69" s="98" t="s">
        <v>56</v>
      </c>
      <c r="B69" s="96"/>
      <c r="C69" s="5">
        <v>768839</v>
      </c>
      <c r="D69" s="3"/>
      <c r="E69" s="3">
        <v>799009</v>
      </c>
      <c r="F69" s="5"/>
      <c r="G69" s="5">
        <v>10962</v>
      </c>
      <c r="H69" s="5"/>
      <c r="I69" s="5">
        <v>10076</v>
      </c>
    </row>
    <row r="70" spans="1:9">
      <c r="A70" s="98" t="s">
        <v>57</v>
      </c>
      <c r="B70" s="96"/>
      <c r="C70" s="5">
        <v>268295</v>
      </c>
      <c r="D70" s="3"/>
      <c r="E70" s="3">
        <v>258751</v>
      </c>
      <c r="F70" s="5"/>
      <c r="G70" s="5">
        <v>0</v>
      </c>
      <c r="H70" s="5"/>
      <c r="I70" s="5">
        <v>0</v>
      </c>
    </row>
    <row r="71" spans="1:9">
      <c r="A71" s="98" t="s">
        <v>58</v>
      </c>
      <c r="B71" s="96"/>
      <c r="C71" s="5">
        <v>440038</v>
      </c>
      <c r="D71" s="3"/>
      <c r="E71" s="3">
        <v>448444</v>
      </c>
      <c r="F71" s="5"/>
      <c r="G71" s="5">
        <v>659</v>
      </c>
      <c r="H71" s="5"/>
      <c r="I71" s="5">
        <v>728</v>
      </c>
    </row>
    <row r="72" spans="1:9" ht="20.5">
      <c r="A72" s="6" t="s">
        <v>59</v>
      </c>
      <c r="B72" s="96"/>
      <c r="C72" s="18">
        <f>SUM(C65:C71)</f>
        <v>9871995</v>
      </c>
      <c r="D72" s="124"/>
      <c r="E72" s="18">
        <f>SUM(E65:E71)</f>
        <v>9705254</v>
      </c>
      <c r="F72" s="10"/>
      <c r="G72" s="18">
        <f>SUM(G65:G71)</f>
        <v>1084303</v>
      </c>
      <c r="H72" s="10"/>
      <c r="I72" s="18">
        <f>SUM(I65:I71)</f>
        <v>89279</v>
      </c>
    </row>
    <row r="73" spans="1:9" ht="20.5">
      <c r="A73" s="6" t="s">
        <v>60</v>
      </c>
      <c r="B73" s="96"/>
      <c r="C73" s="127">
        <f>+C72+C62</f>
        <v>21368327</v>
      </c>
      <c r="D73" s="124"/>
      <c r="E73" s="127">
        <f>+E72+E62</f>
        <v>22023529</v>
      </c>
      <c r="F73" s="124"/>
      <c r="G73" s="20">
        <f>+G72+G62</f>
        <v>3287954</v>
      </c>
      <c r="H73" s="124"/>
      <c r="I73" s="127">
        <f>+I72+I62</f>
        <v>3263065</v>
      </c>
    </row>
    <row r="74" spans="1:9" ht="20.5">
      <c r="A74" s="6"/>
      <c r="B74" s="96"/>
      <c r="C74" s="124"/>
      <c r="D74" s="124"/>
      <c r="E74" s="124"/>
      <c r="F74" s="124"/>
      <c r="G74" s="124"/>
      <c r="H74" s="124"/>
      <c r="I74" s="124"/>
    </row>
    <row r="75" spans="1:9" ht="23">
      <c r="A75" s="1" t="s">
        <v>0</v>
      </c>
      <c r="D75" s="3"/>
      <c r="H75" s="3"/>
    </row>
    <row r="76" spans="1:9" ht="23">
      <c r="A76" s="1" t="s">
        <v>1</v>
      </c>
      <c r="D76" s="3"/>
      <c r="H76" s="3"/>
    </row>
    <row r="77" spans="1:9" ht="20.5">
      <c r="A77" s="99"/>
      <c r="B77" s="96"/>
      <c r="C77" s="4"/>
      <c r="E77" s="4"/>
      <c r="F77" s="4"/>
      <c r="G77" s="4"/>
      <c r="I77" s="4"/>
    </row>
    <row r="78" spans="1:9" ht="20.5">
      <c r="A78" s="4"/>
      <c r="B78" s="96"/>
      <c r="C78" s="160" t="s">
        <v>2</v>
      </c>
      <c r="D78" s="160"/>
      <c r="E78" s="160"/>
      <c r="F78" s="160"/>
      <c r="G78" s="160" t="s">
        <v>3</v>
      </c>
      <c r="H78" s="160"/>
      <c r="I78" s="160"/>
    </row>
    <row r="79" spans="1:9">
      <c r="C79" s="2" t="s">
        <v>230</v>
      </c>
      <c r="D79" s="2"/>
      <c r="E79" s="2" t="s">
        <v>4</v>
      </c>
      <c r="F79" s="2"/>
      <c r="G79" s="2" t="s">
        <v>230</v>
      </c>
      <c r="H79" s="2"/>
      <c r="I79" s="2" t="s">
        <v>4</v>
      </c>
    </row>
    <row r="80" spans="1:9" ht="20.5">
      <c r="A80" s="99" t="s">
        <v>38</v>
      </c>
      <c r="B80" s="96"/>
      <c r="C80" s="2">
        <v>2569</v>
      </c>
      <c r="D80" s="2"/>
      <c r="E80" s="2">
        <v>2568</v>
      </c>
      <c r="F80" s="2"/>
      <c r="G80" s="2">
        <v>2569</v>
      </c>
      <c r="H80" s="2"/>
      <c r="I80" s="2">
        <v>2568</v>
      </c>
    </row>
    <row r="81" spans="1:9" ht="20.5">
      <c r="A81" s="99"/>
      <c r="B81" s="96"/>
      <c r="C81" s="2" t="s">
        <v>7</v>
      </c>
      <c r="D81" s="2"/>
      <c r="E81" s="2"/>
      <c r="F81" s="2"/>
      <c r="G81" s="2" t="s">
        <v>7</v>
      </c>
      <c r="H81" s="2"/>
      <c r="I81" s="2"/>
    </row>
    <row r="82" spans="1:9">
      <c r="C82" s="159" t="s">
        <v>8</v>
      </c>
      <c r="D82" s="159"/>
      <c r="E82" s="159"/>
      <c r="F82" s="159"/>
      <c r="G82" s="159"/>
      <c r="H82" s="159"/>
      <c r="I82" s="159"/>
    </row>
    <row r="83" spans="1:9" ht="20.5">
      <c r="A83" s="100" t="s">
        <v>61</v>
      </c>
      <c r="B83" s="96"/>
      <c r="D83" s="8"/>
      <c r="H83" s="5"/>
    </row>
    <row r="84" spans="1:9">
      <c r="A84" s="98" t="s">
        <v>62</v>
      </c>
      <c r="B84" s="96"/>
      <c r="D84" s="8"/>
      <c r="H84" s="5"/>
    </row>
    <row r="85" spans="1:9">
      <c r="A85" s="98" t="s">
        <v>63</v>
      </c>
      <c r="B85" s="96"/>
      <c r="D85" s="3"/>
      <c r="H85" s="5"/>
    </row>
    <row r="86" spans="1:9" ht="20.5" thickBot="1">
      <c r="A86" s="98" t="s">
        <v>64</v>
      </c>
      <c r="B86" s="96"/>
      <c r="C86" s="12">
        <v>1911927</v>
      </c>
      <c r="D86" s="3"/>
      <c r="E86" s="12">
        <v>1911927</v>
      </c>
      <c r="F86" s="13"/>
      <c r="G86" s="12">
        <v>1911927</v>
      </c>
      <c r="H86" s="13"/>
      <c r="I86" s="12">
        <v>1911927</v>
      </c>
    </row>
    <row r="87" spans="1:9" ht="20.5" thickTop="1">
      <c r="A87" s="98" t="s">
        <v>65</v>
      </c>
      <c r="B87" s="96"/>
      <c r="D87" s="3"/>
      <c r="F87" s="13"/>
      <c r="G87" s="13"/>
      <c r="H87" s="13"/>
    </row>
    <row r="88" spans="1:9">
      <c r="A88" s="98" t="s">
        <v>64</v>
      </c>
      <c r="B88" s="96"/>
      <c r="C88" s="5">
        <v>1911927</v>
      </c>
      <c r="D88" s="3"/>
      <c r="E88" s="3">
        <v>1911927</v>
      </c>
      <c r="G88" s="5">
        <v>1911927</v>
      </c>
      <c r="H88" s="5"/>
      <c r="I88" s="5">
        <v>1911927</v>
      </c>
    </row>
    <row r="89" spans="1:9">
      <c r="A89" s="98" t="s">
        <v>66</v>
      </c>
      <c r="B89" s="96"/>
      <c r="C89" s="5">
        <v>5063196</v>
      </c>
      <c r="D89" s="3"/>
      <c r="E89" s="3">
        <v>5063196</v>
      </c>
      <c r="F89" s="5"/>
      <c r="G89" s="5">
        <v>5063196</v>
      </c>
      <c r="H89" s="5"/>
      <c r="I89" s="5">
        <v>5063196</v>
      </c>
    </row>
    <row r="90" spans="1:9">
      <c r="A90" s="98" t="s">
        <v>67</v>
      </c>
      <c r="B90" s="96"/>
      <c r="D90" s="3"/>
      <c r="G90" s="3"/>
      <c r="H90" s="3"/>
    </row>
    <row r="91" spans="1:9">
      <c r="A91" s="98" t="s">
        <v>68</v>
      </c>
      <c r="B91" s="96"/>
      <c r="D91" s="3"/>
      <c r="F91" s="5"/>
      <c r="H91" s="5"/>
    </row>
    <row r="92" spans="1:9">
      <c r="A92" s="98" t="s">
        <v>69</v>
      </c>
      <c r="B92" s="96"/>
      <c r="C92" s="3">
        <v>333482</v>
      </c>
      <c r="D92" s="3"/>
      <c r="E92" s="3">
        <v>333482</v>
      </c>
      <c r="F92" s="5"/>
      <c r="G92" s="5">
        <v>331000</v>
      </c>
      <c r="H92" s="5"/>
      <c r="I92" s="5">
        <v>331000</v>
      </c>
    </row>
    <row r="93" spans="1:9">
      <c r="A93" s="98" t="s">
        <v>70</v>
      </c>
      <c r="B93" s="96"/>
      <c r="C93" s="5">
        <v>3309316</v>
      </c>
      <c r="D93" s="3"/>
      <c r="E93" s="3">
        <v>3364022</v>
      </c>
      <c r="F93" s="5"/>
      <c r="G93" s="5">
        <v>2517697</v>
      </c>
      <c r="H93" s="5"/>
      <c r="I93" s="5">
        <v>2472330</v>
      </c>
    </row>
    <row r="94" spans="1:9">
      <c r="A94" s="98" t="s">
        <v>71</v>
      </c>
      <c r="B94" s="96"/>
      <c r="C94" s="14">
        <v>61918</v>
      </c>
      <c r="D94" s="3"/>
      <c r="E94" s="14">
        <v>40205</v>
      </c>
      <c r="F94" s="13"/>
      <c r="G94" s="14">
        <v>0</v>
      </c>
      <c r="H94" s="13"/>
      <c r="I94" s="14">
        <v>0</v>
      </c>
    </row>
    <row r="95" spans="1:9" ht="20.5">
      <c r="A95" s="6" t="s">
        <v>72</v>
      </c>
      <c r="B95" s="96"/>
      <c r="C95" s="21">
        <f>SUM(C88:C94)</f>
        <v>10679839</v>
      </c>
      <c r="D95" s="124"/>
      <c r="E95" s="21">
        <f>SUM(E88:E94)</f>
        <v>10712832</v>
      </c>
      <c r="F95" s="15"/>
      <c r="G95" s="21">
        <f>SUM(G88:G94)</f>
        <v>9823820</v>
      </c>
      <c r="H95" s="15"/>
      <c r="I95" s="21">
        <f>SUM(I88:I94)</f>
        <v>9778453</v>
      </c>
    </row>
    <row r="96" spans="1:9">
      <c r="A96" s="98" t="s">
        <v>73</v>
      </c>
      <c r="B96" s="96"/>
      <c r="C96" s="128">
        <v>4127329</v>
      </c>
      <c r="D96" s="3"/>
      <c r="E96" s="128">
        <v>3942310</v>
      </c>
      <c r="G96" s="14">
        <v>0</v>
      </c>
      <c r="H96" s="13"/>
      <c r="I96" s="14">
        <v>0</v>
      </c>
    </row>
    <row r="97" spans="1:9" ht="20.5">
      <c r="A97" s="6" t="s">
        <v>74</v>
      </c>
      <c r="B97" s="96"/>
      <c r="C97" s="22">
        <f>SUM(C95:C96)</f>
        <v>14807168</v>
      </c>
      <c r="D97" s="124"/>
      <c r="E97" s="22">
        <f>SUM(E95:E96)</f>
        <v>14655142</v>
      </c>
      <c r="F97" s="9"/>
      <c r="G97" s="22">
        <f>SUM(G95:G96)</f>
        <v>9823820</v>
      </c>
      <c r="H97" s="9"/>
      <c r="I97" s="22">
        <f>SUM(I95:I96)</f>
        <v>9778453</v>
      </c>
    </row>
    <row r="98" spans="1:9" ht="20.5">
      <c r="A98" s="6"/>
      <c r="B98" s="96"/>
      <c r="C98" s="9"/>
      <c r="D98" s="124"/>
      <c r="E98" s="9"/>
      <c r="F98" s="9"/>
      <c r="G98" s="9"/>
      <c r="H98" s="9"/>
      <c r="I98" s="9"/>
    </row>
    <row r="99" spans="1:9" ht="21" thickBot="1">
      <c r="A99" s="6" t="s">
        <v>75</v>
      </c>
      <c r="B99" s="96"/>
      <c r="C99" s="19">
        <f>C73+C97</f>
        <v>36175495</v>
      </c>
      <c r="D99" s="124"/>
      <c r="E99" s="19">
        <f>E73+E97</f>
        <v>36678671</v>
      </c>
      <c r="F99" s="9"/>
      <c r="G99" s="19">
        <f>G73+G97</f>
        <v>13111774</v>
      </c>
      <c r="H99" s="9"/>
      <c r="I99" s="19">
        <f>I73+I97</f>
        <v>13041518</v>
      </c>
    </row>
    <row r="100" spans="1:9" ht="20.5" thickTop="1">
      <c r="C100" s="16"/>
      <c r="D100" s="3"/>
      <c r="E100" s="16"/>
      <c r="G100" s="16"/>
      <c r="H100" s="3"/>
      <c r="I100" s="16"/>
    </row>
  </sheetData>
  <sheetProtection sheet="1" formatCells="0" formatColumns="0" formatRows="0" insertColumns="0" insertRows="0" insertHyperlinks="0" deleteColumns="0" deleteRows="0" sort="0" autoFilter="0" pivotTables="0"/>
  <mergeCells count="9">
    <mergeCell ref="C82:I82"/>
    <mergeCell ref="C4:F4"/>
    <mergeCell ref="G4:I4"/>
    <mergeCell ref="C8:I8"/>
    <mergeCell ref="C44:F44"/>
    <mergeCell ref="G44:I44"/>
    <mergeCell ref="C48:I48"/>
    <mergeCell ref="C78:F78"/>
    <mergeCell ref="G78:I78"/>
  </mergeCells>
  <pageMargins left="0.8" right="0.5" top="0.48" bottom="0.5" header="0.5" footer="0.5"/>
  <pageSetup paperSize="9" scale="81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0" max="16383" man="1"/>
    <brk id="74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65"/>
  <sheetViews>
    <sheetView showGridLines="0" tabSelected="1" view="pageBreakPreview" topLeftCell="A20" zoomScale="80" zoomScaleNormal="90" zoomScaleSheetLayoutView="80" workbookViewId="0">
      <selection activeCell="J65" sqref="J1:XFD1048576"/>
    </sheetView>
  </sheetViews>
  <sheetFormatPr defaultColWidth="9.09765625" defaultRowHeight="22.4" customHeight="1"/>
  <cols>
    <col min="1" max="1" width="51.09765625" style="98" customWidth="1"/>
    <col min="2" max="2" width="8.3984375" style="2" customWidth="1"/>
    <col min="3" max="3" width="14" style="3" customWidth="1"/>
    <col min="4" max="4" width="1" style="4" customWidth="1"/>
    <col min="5" max="5" width="14" style="3" customWidth="1"/>
    <col min="6" max="6" width="1" style="3" customWidth="1"/>
    <col min="7" max="7" width="14" style="5" customWidth="1"/>
    <col min="8" max="8" width="1" style="4" customWidth="1"/>
    <col min="9" max="9" width="14" style="5" customWidth="1"/>
    <col min="10" max="16384" width="9.09765625" style="4"/>
  </cols>
  <sheetData>
    <row r="1" spans="1:9" ht="22.4" customHeight="1">
      <c r="A1" s="1" t="s">
        <v>0</v>
      </c>
      <c r="C1" s="101"/>
      <c r="D1" s="97"/>
      <c r="E1" s="101"/>
      <c r="F1" s="101"/>
      <c r="G1" s="23"/>
      <c r="H1" s="97"/>
      <c r="I1" s="23"/>
    </row>
    <row r="2" spans="1:9" ht="22.4" customHeight="1">
      <c r="A2" s="1" t="s">
        <v>76</v>
      </c>
      <c r="C2" s="101"/>
      <c r="D2" s="97"/>
      <c r="E2" s="101"/>
      <c r="F2" s="101"/>
      <c r="G2" s="23"/>
      <c r="H2" s="97"/>
      <c r="I2" s="23"/>
    </row>
    <row r="3" spans="1:9" ht="22.4" customHeight="1">
      <c r="A3" s="6"/>
      <c r="C3" s="101"/>
      <c r="D3" s="97"/>
      <c r="E3" s="101"/>
      <c r="F3" s="101"/>
      <c r="G3" s="23"/>
      <c r="H3" s="97"/>
      <c r="I3" s="23"/>
    </row>
    <row r="4" spans="1:9" ht="22.4" customHeight="1">
      <c r="A4" s="4"/>
      <c r="B4" s="96"/>
      <c r="C4" s="160" t="s">
        <v>2</v>
      </c>
      <c r="D4" s="160"/>
      <c r="E4" s="160"/>
      <c r="F4" s="97"/>
      <c r="G4" s="160" t="s">
        <v>3</v>
      </c>
      <c r="H4" s="160"/>
      <c r="I4" s="160"/>
    </row>
    <row r="5" spans="1:9" ht="22.4" customHeight="1">
      <c r="A5" s="4"/>
      <c r="B5" s="96"/>
      <c r="C5" s="163" t="s">
        <v>77</v>
      </c>
      <c r="D5" s="163"/>
      <c r="E5" s="163"/>
      <c r="F5" s="2"/>
      <c r="G5" s="163" t="s">
        <v>77</v>
      </c>
      <c r="H5" s="163"/>
      <c r="I5" s="163"/>
    </row>
    <row r="6" spans="1:9" ht="22.4" customHeight="1">
      <c r="A6" s="4"/>
      <c r="B6" s="96"/>
      <c r="C6" s="164" t="s">
        <v>206</v>
      </c>
      <c r="D6" s="164"/>
      <c r="E6" s="164"/>
      <c r="F6" s="2"/>
      <c r="G6" s="164" t="s">
        <v>206</v>
      </c>
      <c r="H6" s="164"/>
      <c r="I6" s="164"/>
    </row>
    <row r="7" spans="1:9" ht="22.4" customHeight="1">
      <c r="A7" s="99"/>
      <c r="B7" s="96"/>
      <c r="C7" s="2">
        <v>2569</v>
      </c>
      <c r="D7" s="2"/>
      <c r="E7" s="2">
        <v>2568</v>
      </c>
      <c r="F7" s="2"/>
      <c r="G7" s="2">
        <v>2569</v>
      </c>
      <c r="H7" s="2"/>
      <c r="I7" s="2">
        <v>2568</v>
      </c>
    </row>
    <row r="8" spans="1:9" ht="22.4" customHeight="1">
      <c r="B8" s="96"/>
      <c r="C8" s="159" t="s">
        <v>8</v>
      </c>
      <c r="D8" s="159"/>
      <c r="E8" s="159"/>
      <c r="F8" s="159"/>
      <c r="G8" s="159"/>
      <c r="H8" s="159"/>
      <c r="I8" s="159"/>
    </row>
    <row r="9" spans="1:9" ht="22.4" customHeight="1">
      <c r="A9" s="100" t="s">
        <v>78</v>
      </c>
      <c r="B9" s="96"/>
      <c r="D9" s="8"/>
      <c r="H9" s="8"/>
    </row>
    <row r="10" spans="1:9" ht="22.4" customHeight="1">
      <c r="A10" s="98" t="s">
        <v>79</v>
      </c>
      <c r="B10" s="96"/>
      <c r="C10" s="5">
        <v>3237872</v>
      </c>
      <c r="D10" s="5"/>
      <c r="E10" s="5">
        <v>3079284</v>
      </c>
      <c r="F10" s="5"/>
      <c r="G10" s="5">
        <v>0</v>
      </c>
      <c r="H10" s="5"/>
      <c r="I10" s="5">
        <v>0</v>
      </c>
    </row>
    <row r="11" spans="1:9" ht="22.4" customHeight="1">
      <c r="A11" s="98" t="s">
        <v>80</v>
      </c>
      <c r="B11" s="96"/>
      <c r="C11" s="5">
        <v>269946</v>
      </c>
      <c r="D11" s="5"/>
      <c r="E11" s="5">
        <v>290409</v>
      </c>
      <c r="F11" s="5"/>
      <c r="G11" s="5">
        <v>0</v>
      </c>
      <c r="H11" s="5"/>
      <c r="I11" s="5">
        <v>0</v>
      </c>
    </row>
    <row r="12" spans="1:9" ht="22.4" customHeight="1">
      <c r="A12" s="98" t="s">
        <v>81</v>
      </c>
      <c r="B12" s="96"/>
      <c r="C12" s="5">
        <v>56871</v>
      </c>
      <c r="D12" s="5"/>
      <c r="E12" s="5">
        <v>47642</v>
      </c>
      <c r="F12" s="5"/>
      <c r="G12" s="5">
        <v>0</v>
      </c>
      <c r="H12" s="5"/>
      <c r="I12" s="5">
        <v>0</v>
      </c>
    </row>
    <row r="13" spans="1:9" ht="22.4" customHeight="1">
      <c r="A13" s="98" t="s">
        <v>82</v>
      </c>
      <c r="B13" s="96"/>
      <c r="C13" s="5">
        <v>684</v>
      </c>
      <c r="D13" s="5"/>
      <c r="E13" s="5">
        <v>1026</v>
      </c>
      <c r="F13" s="5"/>
      <c r="G13" s="5">
        <v>24622</v>
      </c>
      <c r="H13" s="5"/>
      <c r="I13" s="5">
        <v>28200</v>
      </c>
    </row>
    <row r="14" spans="1:9" ht="22.4" customHeight="1">
      <c r="A14" s="98" t="s">
        <v>83</v>
      </c>
      <c r="B14" s="96"/>
      <c r="C14" s="26">
        <v>450</v>
      </c>
      <c r="D14" s="5"/>
      <c r="E14" s="5">
        <v>750</v>
      </c>
      <c r="F14" s="5"/>
      <c r="G14" s="5">
        <v>10200</v>
      </c>
      <c r="H14" s="5"/>
      <c r="I14" s="5">
        <v>30000</v>
      </c>
    </row>
    <row r="15" spans="1:9" ht="22.4" customHeight="1">
      <c r="A15" s="98" t="s">
        <v>84</v>
      </c>
      <c r="B15" s="96"/>
      <c r="C15" s="26">
        <v>12310</v>
      </c>
      <c r="D15" s="5"/>
      <c r="E15" s="5">
        <v>13127</v>
      </c>
      <c r="F15" s="5"/>
      <c r="G15" s="5">
        <v>62778</v>
      </c>
      <c r="H15" s="5"/>
      <c r="I15" s="5">
        <v>72861</v>
      </c>
    </row>
    <row r="16" spans="1:9" ht="22.4" customHeight="1">
      <c r="A16" s="98" t="s">
        <v>85</v>
      </c>
      <c r="B16" s="96"/>
      <c r="C16" s="7">
        <v>25298</v>
      </c>
      <c r="D16" s="5"/>
      <c r="E16" s="5">
        <v>17385</v>
      </c>
      <c r="F16" s="5"/>
      <c r="G16" s="5">
        <v>1103</v>
      </c>
      <c r="H16" s="5"/>
      <c r="I16" s="5">
        <v>624</v>
      </c>
    </row>
    <row r="17" spans="1:9" ht="22.4" customHeight="1">
      <c r="A17" s="6" t="s">
        <v>86</v>
      </c>
      <c r="B17" s="96"/>
      <c r="C17" s="17">
        <f>SUM(C10:C16)</f>
        <v>3603431</v>
      </c>
      <c r="D17" s="15"/>
      <c r="E17" s="17">
        <f>SUM(E10:E16)</f>
        <v>3449623</v>
      </c>
      <c r="F17" s="9"/>
      <c r="G17" s="17">
        <f>SUM(G10:G16)</f>
        <v>98703</v>
      </c>
      <c r="H17" s="15"/>
      <c r="I17" s="17">
        <f>SUM(I10:I16)</f>
        <v>131685</v>
      </c>
    </row>
    <row r="18" spans="1:9" ht="22.4" customHeight="1">
      <c r="B18" s="96"/>
      <c r="C18" s="5"/>
      <c r="D18" s="5"/>
      <c r="E18" s="5"/>
      <c r="F18" s="5"/>
      <c r="H18" s="5"/>
    </row>
    <row r="19" spans="1:9" ht="22.4" customHeight="1">
      <c r="A19" s="100" t="s">
        <v>87</v>
      </c>
      <c r="B19" s="96"/>
      <c r="C19" s="5"/>
      <c r="D19" s="5"/>
      <c r="E19" s="5"/>
      <c r="F19" s="5"/>
      <c r="H19" s="5"/>
    </row>
    <row r="20" spans="1:9" ht="22.4" customHeight="1">
      <c r="A20" s="98" t="s">
        <v>88</v>
      </c>
      <c r="B20" s="96"/>
      <c r="C20" s="5">
        <v>2827580</v>
      </c>
      <c r="D20" s="5"/>
      <c r="E20" s="5">
        <v>2640786</v>
      </c>
      <c r="F20" s="5"/>
      <c r="G20" s="5">
        <v>0</v>
      </c>
      <c r="H20" s="5"/>
      <c r="I20" s="5">
        <v>0</v>
      </c>
    </row>
    <row r="21" spans="1:9" ht="22.4" customHeight="1">
      <c r="A21" s="98" t="s">
        <v>89</v>
      </c>
      <c r="B21" s="96"/>
      <c r="C21" s="5">
        <v>221639</v>
      </c>
      <c r="D21" s="5"/>
      <c r="E21" s="5">
        <v>224878</v>
      </c>
      <c r="F21" s="5"/>
      <c r="G21" s="5">
        <v>0</v>
      </c>
      <c r="H21" s="5"/>
      <c r="I21" s="5">
        <v>0</v>
      </c>
    </row>
    <row r="22" spans="1:9" ht="22.4" customHeight="1">
      <c r="A22" s="98" t="s">
        <v>90</v>
      </c>
      <c r="B22" s="96"/>
      <c r="C22" s="5">
        <v>24014</v>
      </c>
      <c r="D22" s="5"/>
      <c r="E22" s="5">
        <v>22296</v>
      </c>
      <c r="F22" s="5"/>
      <c r="G22" s="5">
        <v>0</v>
      </c>
      <c r="H22" s="5"/>
      <c r="I22" s="5">
        <v>0</v>
      </c>
    </row>
    <row r="23" spans="1:9" ht="22.4" customHeight="1">
      <c r="A23" s="98" t="s">
        <v>91</v>
      </c>
      <c r="B23" s="96"/>
      <c r="C23" s="5">
        <v>512</v>
      </c>
      <c r="D23" s="5"/>
      <c r="E23" s="5">
        <v>861</v>
      </c>
      <c r="F23" s="5"/>
      <c r="G23" s="5">
        <v>24821</v>
      </c>
      <c r="H23" s="5"/>
      <c r="I23" s="5">
        <v>24658</v>
      </c>
    </row>
    <row r="24" spans="1:9" ht="22.4" customHeight="1">
      <c r="A24" s="98" t="s">
        <v>92</v>
      </c>
      <c r="B24" s="96"/>
      <c r="C24" s="5">
        <v>31069</v>
      </c>
      <c r="D24" s="5"/>
      <c r="E24" s="5">
        <v>35058</v>
      </c>
      <c r="F24" s="5"/>
      <c r="G24" s="5">
        <v>0</v>
      </c>
      <c r="H24" s="5"/>
      <c r="I24" s="5">
        <v>0</v>
      </c>
    </row>
    <row r="25" spans="1:9" ht="22.4" customHeight="1">
      <c r="A25" s="98" t="s">
        <v>93</v>
      </c>
      <c r="B25" s="96"/>
      <c r="C25" s="5">
        <v>254459</v>
      </c>
      <c r="D25" s="5"/>
      <c r="E25" s="5">
        <v>282519</v>
      </c>
      <c r="F25" s="5"/>
      <c r="G25" s="5">
        <v>35061</v>
      </c>
      <c r="H25" s="5"/>
      <c r="I25" s="5">
        <v>32939</v>
      </c>
    </row>
    <row r="26" spans="1:9" ht="22.4" customHeight="1">
      <c r="A26" s="6" t="s">
        <v>94</v>
      </c>
      <c r="B26" s="96"/>
      <c r="C26" s="17">
        <f>SUM(C20:C25)</f>
        <v>3359273</v>
      </c>
      <c r="D26" s="15"/>
      <c r="E26" s="17">
        <f>SUM(E20:E25)</f>
        <v>3206398</v>
      </c>
      <c r="F26" s="9"/>
      <c r="G26" s="17">
        <f>SUM(G20:G25)</f>
        <v>59882</v>
      </c>
      <c r="H26" s="15"/>
      <c r="I26" s="17">
        <f>SUM(I20:I25)</f>
        <v>57597</v>
      </c>
    </row>
    <row r="27" spans="1:9" ht="22.4" customHeight="1">
      <c r="A27" s="6"/>
      <c r="B27" s="96"/>
      <c r="C27" s="10"/>
      <c r="D27" s="27"/>
      <c r="E27" s="10"/>
      <c r="F27" s="10"/>
      <c r="G27" s="10"/>
      <c r="H27" s="27"/>
      <c r="I27" s="10"/>
    </row>
    <row r="28" spans="1:9" ht="22.4" customHeight="1">
      <c r="A28" s="6" t="s">
        <v>95</v>
      </c>
      <c r="B28" s="96"/>
      <c r="C28" s="40">
        <f>C17-C26</f>
        <v>244158</v>
      </c>
      <c r="D28" s="27"/>
      <c r="E28" s="40">
        <f>E17-E26</f>
        <v>243225</v>
      </c>
      <c r="F28" s="27"/>
      <c r="G28" s="40">
        <f>G17-G26</f>
        <v>38821</v>
      </c>
      <c r="H28" s="27"/>
      <c r="I28" s="40">
        <f>I17-I26</f>
        <v>74088</v>
      </c>
    </row>
    <row r="29" spans="1:9" ht="22.4" customHeight="1">
      <c r="A29" s="98" t="s">
        <v>96</v>
      </c>
      <c r="B29" s="96"/>
      <c r="C29" s="5">
        <v>-164490</v>
      </c>
      <c r="D29" s="7"/>
      <c r="E29" s="5">
        <v>-197090</v>
      </c>
      <c r="F29" s="7"/>
      <c r="G29" s="7">
        <v>-28039</v>
      </c>
      <c r="H29" s="7"/>
      <c r="I29" s="5">
        <v>-32828</v>
      </c>
    </row>
    <row r="30" spans="1:9" ht="22.4" customHeight="1">
      <c r="A30" s="98" t="s">
        <v>240</v>
      </c>
      <c r="B30" s="96"/>
      <c r="C30" s="5">
        <v>-6499</v>
      </c>
      <c r="D30" s="7"/>
      <c r="E30" s="5">
        <v>-15998</v>
      </c>
      <c r="F30" s="7"/>
      <c r="G30" s="7">
        <v>0</v>
      </c>
      <c r="H30" s="7"/>
      <c r="I30" s="5">
        <v>0</v>
      </c>
    </row>
    <row r="31" spans="1:9" ht="22.4" customHeight="1">
      <c r="A31" s="98" t="s">
        <v>212</v>
      </c>
      <c r="B31" s="96"/>
      <c r="C31" s="5">
        <v>-17</v>
      </c>
      <c r="D31" s="7"/>
      <c r="E31" s="5">
        <v>238</v>
      </c>
      <c r="F31" s="7"/>
      <c r="G31" s="5">
        <v>0</v>
      </c>
      <c r="H31" s="7"/>
      <c r="I31" s="5">
        <v>0</v>
      </c>
    </row>
    <row r="32" spans="1:9" s="99" customFormat="1" ht="22.4" customHeight="1">
      <c r="A32" s="6" t="s">
        <v>110</v>
      </c>
      <c r="B32" s="96"/>
      <c r="C32" s="41">
        <f>SUM(C28:C31)</f>
        <v>73152</v>
      </c>
      <c r="D32" s="10"/>
      <c r="E32" s="41">
        <f>SUM(E28:E31)</f>
        <v>30375</v>
      </c>
      <c r="F32" s="10"/>
      <c r="G32" s="41">
        <f>SUM(G28:G31)</f>
        <v>10782</v>
      </c>
      <c r="H32" s="10"/>
      <c r="I32" s="41">
        <f>SUM(I28:I31)</f>
        <v>41260</v>
      </c>
    </row>
    <row r="33" spans="1:9" ht="22.4" customHeight="1">
      <c r="A33" s="98" t="s">
        <v>97</v>
      </c>
      <c r="B33" s="96"/>
      <c r="C33" s="5">
        <v>-39234</v>
      </c>
      <c r="D33" s="7"/>
      <c r="E33" s="5">
        <v>-36958</v>
      </c>
      <c r="F33" s="7"/>
      <c r="G33" s="30">
        <v>-73</v>
      </c>
      <c r="H33" s="28"/>
      <c r="I33" s="5">
        <v>-2221</v>
      </c>
    </row>
    <row r="34" spans="1:9" ht="22.4" customHeight="1" thickBot="1">
      <c r="A34" s="6" t="s">
        <v>224</v>
      </c>
      <c r="B34" s="96"/>
      <c r="C34" s="42">
        <f>SUM(C32:C33)</f>
        <v>33918</v>
      </c>
      <c r="D34" s="27"/>
      <c r="E34" s="42">
        <f>SUM(E32:E33)</f>
        <v>-6583</v>
      </c>
      <c r="F34" s="10"/>
      <c r="G34" s="42">
        <f>SUM(G32:G33)</f>
        <v>10709</v>
      </c>
      <c r="H34" s="27"/>
      <c r="I34" s="42">
        <f>SUM(I32:I33)</f>
        <v>39039</v>
      </c>
    </row>
    <row r="35" spans="1:9" ht="22.4" customHeight="1" thickTop="1">
      <c r="A35" s="6"/>
      <c r="B35" s="96"/>
      <c r="C35" s="106"/>
      <c r="D35" s="27"/>
      <c r="E35" s="10"/>
      <c r="F35" s="10"/>
      <c r="G35" s="10"/>
      <c r="H35" s="27"/>
      <c r="I35" s="10"/>
    </row>
    <row r="36" spans="1:9" ht="22.4" customHeight="1">
      <c r="A36" s="1" t="s">
        <v>0</v>
      </c>
      <c r="C36" s="5"/>
      <c r="D36" s="5"/>
      <c r="E36" s="5"/>
      <c r="F36" s="5"/>
      <c r="H36" s="5"/>
    </row>
    <row r="37" spans="1:9" ht="22.4" customHeight="1">
      <c r="A37" s="1" t="s">
        <v>76</v>
      </c>
      <c r="C37" s="5"/>
      <c r="D37" s="5"/>
      <c r="E37" s="5"/>
      <c r="F37" s="5"/>
      <c r="H37" s="5"/>
    </row>
    <row r="38" spans="1:9" ht="22.4" customHeight="1">
      <c r="A38" s="4"/>
      <c r="B38" s="96"/>
      <c r="C38" s="5"/>
      <c r="D38" s="5"/>
      <c r="E38" s="5"/>
      <c r="F38" s="5"/>
      <c r="H38" s="5"/>
    </row>
    <row r="39" spans="1:9" ht="22.4" customHeight="1">
      <c r="A39" s="4"/>
      <c r="B39" s="96"/>
      <c r="C39" s="162" t="s">
        <v>2</v>
      </c>
      <c r="D39" s="162"/>
      <c r="E39" s="162"/>
      <c r="F39" s="23"/>
      <c r="G39" s="162" t="s">
        <v>3</v>
      </c>
      <c r="H39" s="162"/>
      <c r="I39" s="162"/>
    </row>
    <row r="40" spans="1:9" ht="22.4" customHeight="1">
      <c r="A40" s="4"/>
      <c r="B40" s="96"/>
      <c r="C40" s="163" t="s">
        <v>77</v>
      </c>
      <c r="D40" s="163"/>
      <c r="E40" s="163"/>
      <c r="F40" s="26"/>
      <c r="G40" s="163" t="s">
        <v>77</v>
      </c>
      <c r="H40" s="163"/>
      <c r="I40" s="163"/>
    </row>
    <row r="41" spans="1:9" ht="22.4" customHeight="1">
      <c r="A41" s="4"/>
      <c r="B41" s="96"/>
      <c r="C41" s="164" t="s">
        <v>206</v>
      </c>
      <c r="D41" s="164"/>
      <c r="E41" s="164"/>
      <c r="F41" s="2"/>
      <c r="G41" s="164" t="s">
        <v>206</v>
      </c>
      <c r="H41" s="164"/>
      <c r="I41" s="164"/>
    </row>
    <row r="42" spans="1:9" ht="22.4" customHeight="1">
      <c r="A42" s="99"/>
      <c r="B42" s="96"/>
      <c r="C42" s="2">
        <v>2569</v>
      </c>
      <c r="D42" s="2"/>
      <c r="E42" s="2">
        <v>2568</v>
      </c>
      <c r="F42" s="2"/>
      <c r="G42" s="2">
        <v>2569</v>
      </c>
      <c r="H42" s="2"/>
      <c r="I42" s="2">
        <v>2568</v>
      </c>
    </row>
    <row r="43" spans="1:9" ht="22.4" customHeight="1">
      <c r="B43" s="96"/>
      <c r="C43" s="161" t="s">
        <v>8</v>
      </c>
      <c r="D43" s="161"/>
      <c r="E43" s="161"/>
      <c r="F43" s="161"/>
      <c r="G43" s="161"/>
      <c r="H43" s="161"/>
      <c r="I43" s="161"/>
    </row>
    <row r="44" spans="1:9" ht="22.4" customHeight="1">
      <c r="A44" s="6" t="s">
        <v>98</v>
      </c>
      <c r="B44" s="96"/>
      <c r="C44" s="31"/>
      <c r="D44" s="31"/>
      <c r="E44" s="31"/>
      <c r="F44" s="31"/>
      <c r="G44" s="31"/>
      <c r="H44" s="31"/>
      <c r="I44" s="31"/>
    </row>
    <row r="45" spans="1:9" ht="22.4" customHeight="1">
      <c r="A45" s="100" t="s">
        <v>99</v>
      </c>
      <c r="B45" s="96"/>
      <c r="D45" s="31"/>
      <c r="E45" s="31"/>
      <c r="F45" s="31"/>
      <c r="G45" s="31"/>
      <c r="H45" s="31"/>
      <c r="I45" s="31"/>
    </row>
    <row r="46" spans="1:9" ht="22.4" customHeight="1">
      <c r="A46" s="98" t="s">
        <v>100</v>
      </c>
      <c r="B46" s="96"/>
      <c r="C46" s="5">
        <v>9</v>
      </c>
      <c r="D46" s="31"/>
      <c r="E46" s="5">
        <v>-123</v>
      </c>
      <c r="F46" s="31"/>
      <c r="G46" s="5">
        <v>0</v>
      </c>
      <c r="H46" s="31"/>
      <c r="I46" s="5">
        <v>0</v>
      </c>
    </row>
    <row r="47" spans="1:9" ht="22.4" customHeight="1">
      <c r="A47" s="98" t="s">
        <v>112</v>
      </c>
      <c r="B47" s="96"/>
      <c r="C47" s="5">
        <v>-1064</v>
      </c>
      <c r="D47" s="31"/>
      <c r="E47" s="5">
        <v>-25642</v>
      </c>
      <c r="F47" s="26"/>
      <c r="G47" s="5">
        <v>0</v>
      </c>
      <c r="H47" s="26"/>
      <c r="I47" s="5">
        <v>0</v>
      </c>
    </row>
    <row r="48" spans="1:9" ht="22.4" customHeight="1">
      <c r="A48" s="98" t="s">
        <v>101</v>
      </c>
      <c r="B48" s="96"/>
      <c r="C48" s="5"/>
      <c r="D48" s="31"/>
      <c r="E48" s="26"/>
      <c r="F48" s="26"/>
      <c r="G48" s="26"/>
      <c r="H48" s="26"/>
      <c r="I48" s="26"/>
    </row>
    <row r="49" spans="1:9" ht="22.4" customHeight="1">
      <c r="A49" s="98" t="s">
        <v>102</v>
      </c>
      <c r="B49" s="96"/>
      <c r="C49" s="5">
        <v>213</v>
      </c>
      <c r="D49" s="31"/>
      <c r="E49" s="5">
        <v>5128</v>
      </c>
      <c r="F49" s="26"/>
      <c r="G49" s="5">
        <v>0</v>
      </c>
      <c r="H49" s="26"/>
      <c r="I49" s="5">
        <v>0</v>
      </c>
    </row>
    <row r="50" spans="1:9" ht="22.4" customHeight="1">
      <c r="A50" s="6" t="s">
        <v>103</v>
      </c>
      <c r="B50" s="96"/>
      <c r="C50" s="20">
        <f>SUM(C46:C49)</f>
        <v>-842</v>
      </c>
      <c r="D50" s="102"/>
      <c r="E50" s="20">
        <f>SUM(E46:E49)</f>
        <v>-20637</v>
      </c>
      <c r="F50" s="102"/>
      <c r="G50" s="20">
        <f>SUM(G46:G49)</f>
        <v>0</v>
      </c>
      <c r="H50" s="102"/>
      <c r="I50" s="20">
        <f>SUM(I46:I49)</f>
        <v>0</v>
      </c>
    </row>
    <row r="51" spans="1:9" ht="22.4" customHeight="1" thickBot="1">
      <c r="A51" s="6" t="s">
        <v>225</v>
      </c>
      <c r="B51" s="96"/>
      <c r="C51" s="43">
        <f>SUM(C34,C50)</f>
        <v>33076</v>
      </c>
      <c r="D51" s="34"/>
      <c r="E51" s="43">
        <f>SUM(E34,E50)</f>
        <v>-27220</v>
      </c>
      <c r="F51" s="10"/>
      <c r="G51" s="43">
        <f>SUM(G34,G50)</f>
        <v>10709</v>
      </c>
      <c r="H51" s="26"/>
      <c r="I51" s="43">
        <f>SUM(I34,I50)</f>
        <v>39039</v>
      </c>
    </row>
    <row r="52" spans="1:9" ht="22.4" customHeight="1" thickTop="1">
      <c r="A52" s="6"/>
      <c r="B52" s="103"/>
      <c r="C52" s="10"/>
      <c r="D52" s="27"/>
      <c r="E52" s="10"/>
      <c r="F52" s="10"/>
      <c r="G52" s="10"/>
      <c r="H52" s="27"/>
      <c r="I52" s="10"/>
    </row>
    <row r="53" spans="1:9" ht="22.4" customHeight="1">
      <c r="A53" s="104" t="s">
        <v>104</v>
      </c>
      <c r="B53" s="103"/>
      <c r="C53" s="32"/>
      <c r="D53" s="25"/>
      <c r="E53" s="32"/>
      <c r="F53" s="32"/>
      <c r="G53" s="32"/>
      <c r="H53" s="25"/>
      <c r="I53" s="32"/>
    </row>
    <row r="54" spans="1:9" ht="22.4" customHeight="1">
      <c r="A54" s="8" t="s">
        <v>105</v>
      </c>
      <c r="B54" s="103"/>
      <c r="C54" s="5">
        <v>-21403</v>
      </c>
      <c r="D54" s="28"/>
      <c r="E54" s="28">
        <v>-37627</v>
      </c>
      <c r="F54" s="28"/>
      <c r="G54" s="28">
        <v>10709</v>
      </c>
      <c r="H54" s="28"/>
      <c r="I54" s="28">
        <v>39039</v>
      </c>
    </row>
    <row r="55" spans="1:9" s="8" customFormat="1" ht="22.4" customHeight="1">
      <c r="A55" s="8" t="s">
        <v>106</v>
      </c>
      <c r="B55" s="105"/>
      <c r="C55" s="5">
        <v>55321</v>
      </c>
      <c r="D55" s="25"/>
      <c r="E55" s="5">
        <v>31044</v>
      </c>
      <c r="F55" s="28"/>
      <c r="G55" s="28">
        <v>0</v>
      </c>
      <c r="H55" s="28"/>
      <c r="I55" s="5">
        <v>0</v>
      </c>
    </row>
    <row r="56" spans="1:9" s="8" customFormat="1" ht="22.4" customHeight="1" thickBot="1">
      <c r="A56" s="104" t="s">
        <v>226</v>
      </c>
      <c r="B56" s="103"/>
      <c r="C56" s="43">
        <f>C34</f>
        <v>33918</v>
      </c>
      <c r="D56" s="34"/>
      <c r="E56" s="43">
        <f>E34</f>
        <v>-6583</v>
      </c>
      <c r="F56" s="10"/>
      <c r="G56" s="43">
        <f>G34</f>
        <v>10709</v>
      </c>
      <c r="H56" s="26"/>
      <c r="I56" s="43">
        <f>I34</f>
        <v>39039</v>
      </c>
    </row>
    <row r="57" spans="1:9" s="8" customFormat="1" ht="22.4" customHeight="1" thickTop="1">
      <c r="A57" s="104"/>
      <c r="B57" s="103"/>
      <c r="C57" s="10"/>
      <c r="D57" s="34"/>
      <c r="E57" s="10"/>
      <c r="F57" s="10"/>
      <c r="G57" s="32"/>
      <c r="H57" s="34"/>
      <c r="I57" s="32"/>
    </row>
    <row r="58" spans="1:9" s="104" customFormat="1" ht="22.4" customHeight="1">
      <c r="A58" s="6" t="s">
        <v>107</v>
      </c>
      <c r="B58" s="96"/>
      <c r="C58" s="13"/>
      <c r="D58" s="13"/>
      <c r="E58" s="13"/>
      <c r="F58" s="13"/>
      <c r="G58" s="13"/>
      <c r="H58" s="13"/>
      <c r="I58" s="13"/>
    </row>
    <row r="59" spans="1:9" s="104" customFormat="1" ht="22.4" customHeight="1">
      <c r="A59" s="98" t="s">
        <v>105</v>
      </c>
      <c r="B59" s="96"/>
      <c r="C59" s="5">
        <v>-21853</v>
      </c>
      <c r="D59" s="25"/>
      <c r="E59" s="28">
        <v>-47959</v>
      </c>
      <c r="F59" s="28"/>
      <c r="G59" s="28">
        <v>10709</v>
      </c>
      <c r="H59" s="28"/>
      <c r="I59" s="28">
        <v>39039</v>
      </c>
    </row>
    <row r="60" spans="1:9" ht="22.4" customHeight="1">
      <c r="A60" s="98" t="s">
        <v>106</v>
      </c>
      <c r="B60" s="96"/>
      <c r="C60" s="5">
        <v>54929</v>
      </c>
      <c r="D60" s="35"/>
      <c r="E60" s="28">
        <v>20739</v>
      </c>
      <c r="F60" s="28"/>
      <c r="G60" s="28">
        <v>0</v>
      </c>
      <c r="H60" s="28"/>
      <c r="I60" s="28">
        <v>0</v>
      </c>
    </row>
    <row r="61" spans="1:9" ht="22.4" customHeight="1" thickBot="1">
      <c r="A61" s="6" t="s">
        <v>225</v>
      </c>
      <c r="B61" s="96"/>
      <c r="C61" s="43">
        <f>C51</f>
        <v>33076</v>
      </c>
      <c r="D61" s="36"/>
      <c r="E61" s="43">
        <f>E51</f>
        <v>-27220</v>
      </c>
      <c r="F61" s="37"/>
      <c r="G61" s="43">
        <f>G51</f>
        <v>10709</v>
      </c>
      <c r="H61" s="26"/>
      <c r="I61" s="43">
        <f>I51</f>
        <v>39039</v>
      </c>
    </row>
    <row r="62" spans="1:9" ht="22.4" customHeight="1" thickTop="1">
      <c r="A62" s="6"/>
      <c r="B62" s="96"/>
      <c r="C62" s="9"/>
      <c r="D62" s="36"/>
      <c r="E62" s="9"/>
      <c r="F62" s="37"/>
      <c r="G62" s="9"/>
      <c r="H62" s="26"/>
      <c r="I62" s="9"/>
    </row>
    <row r="63" spans="1:9" ht="22.4" customHeight="1">
      <c r="A63" s="6" t="s">
        <v>108</v>
      </c>
      <c r="B63" s="96"/>
      <c r="C63" s="5"/>
      <c r="D63" s="5"/>
      <c r="E63" s="5"/>
      <c r="F63" s="5"/>
      <c r="H63" s="5"/>
    </row>
    <row r="64" spans="1:9" ht="22.4" customHeight="1" thickBot="1">
      <c r="A64" s="4" t="s">
        <v>109</v>
      </c>
      <c r="B64" s="96"/>
      <c r="C64" s="44">
        <f>C54/'BS 3-5'!C86</f>
        <v>-1.1194465060643005E-2</v>
      </c>
      <c r="D64" s="38"/>
      <c r="E64" s="44">
        <f>E54/'BS 3-5'!E86</f>
        <v>-1.9680144691716785E-2</v>
      </c>
      <c r="F64" s="39"/>
      <c r="G64" s="44">
        <f>G54/'BS 3-5'!G86</f>
        <v>5.6011552742337963E-3</v>
      </c>
      <c r="H64" s="38"/>
      <c r="I64" s="44">
        <f>I54/'BS 3-5'!I86</f>
        <v>2.0418666612271284E-2</v>
      </c>
    </row>
    <row r="65" ht="22.4" customHeight="1" thickTop="1"/>
  </sheetData>
  <sheetProtection formatCells="0" formatColumns="0" formatRows="0" insertColumns="0" insertRows="0" insertHyperlinks="0" deleteColumns="0" deleteRows="0" sort="0" autoFilter="0" pivotTables="0"/>
  <mergeCells count="14">
    <mergeCell ref="C4:E4"/>
    <mergeCell ref="G4:I4"/>
    <mergeCell ref="C5:E5"/>
    <mergeCell ref="G5:I5"/>
    <mergeCell ref="C6:E6"/>
    <mergeCell ref="G6:I6"/>
    <mergeCell ref="C43:I43"/>
    <mergeCell ref="C8:I8"/>
    <mergeCell ref="C39:E39"/>
    <mergeCell ref="G39:I39"/>
    <mergeCell ref="C40:E40"/>
    <mergeCell ref="G40:I40"/>
    <mergeCell ref="C41:E41"/>
    <mergeCell ref="G41:I41"/>
  </mergeCells>
  <pageMargins left="0.8" right="0.8" top="0.48" bottom="0.5" header="0.5" footer="0.5"/>
  <pageSetup paperSize="9" scale="81" firstPageNumber="6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5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94E04B-83A8-403D-B90D-C47BDC85C626}">
  <dimension ref="A1:I65"/>
  <sheetViews>
    <sheetView showGridLines="0" view="pageBreakPreview" zoomScale="85" zoomScaleNormal="85" zoomScaleSheetLayoutView="85" workbookViewId="0">
      <selection activeCell="J65" sqref="J1:XFD1048576"/>
    </sheetView>
  </sheetViews>
  <sheetFormatPr defaultColWidth="9.09765625" defaultRowHeight="22.4" customHeight="1"/>
  <cols>
    <col min="1" max="1" width="52.09765625" style="98" customWidth="1"/>
    <col min="2" max="2" width="8.3984375" style="2" customWidth="1"/>
    <col min="3" max="3" width="14" style="3" customWidth="1"/>
    <col min="4" max="4" width="1" style="4" customWidth="1"/>
    <col min="5" max="5" width="14" style="3" customWidth="1"/>
    <col min="6" max="6" width="1" style="3" customWidth="1"/>
    <col min="7" max="7" width="14" style="5" customWidth="1"/>
    <col min="8" max="8" width="1" style="4" customWidth="1"/>
    <col min="9" max="9" width="14" style="5" customWidth="1"/>
    <col min="10" max="16384" width="9.09765625" style="4"/>
  </cols>
  <sheetData>
    <row r="1" spans="1:9" ht="22.4" customHeight="1">
      <c r="A1" s="1" t="s">
        <v>0</v>
      </c>
      <c r="C1" s="101"/>
      <c r="D1" s="97"/>
      <c r="E1" s="101"/>
      <c r="F1" s="101"/>
      <c r="G1" s="23"/>
      <c r="H1" s="97"/>
      <c r="I1" s="23"/>
    </row>
    <row r="2" spans="1:9" ht="22.4" customHeight="1">
      <c r="A2" s="1" t="s">
        <v>76</v>
      </c>
      <c r="C2" s="101"/>
      <c r="D2" s="97"/>
      <c r="E2" s="101"/>
      <c r="F2" s="101"/>
      <c r="G2" s="23"/>
      <c r="H2" s="97"/>
      <c r="I2" s="23"/>
    </row>
    <row r="3" spans="1:9" ht="22.4" customHeight="1">
      <c r="A3" s="6"/>
      <c r="C3" s="101"/>
      <c r="D3" s="97"/>
      <c r="E3" s="101"/>
      <c r="F3" s="101"/>
      <c r="G3" s="23"/>
      <c r="H3" s="97"/>
      <c r="I3" s="23"/>
    </row>
    <row r="4" spans="1:9" ht="22.4" customHeight="1">
      <c r="A4" s="4"/>
      <c r="B4" s="96"/>
      <c r="C4" s="160" t="s">
        <v>2</v>
      </c>
      <c r="D4" s="160"/>
      <c r="E4" s="160"/>
      <c r="F4" s="97"/>
      <c r="G4" s="160" t="s">
        <v>3</v>
      </c>
      <c r="H4" s="160"/>
      <c r="I4" s="160"/>
    </row>
    <row r="5" spans="1:9" ht="22.4" customHeight="1">
      <c r="A5" s="4"/>
      <c r="B5" s="96"/>
      <c r="C5" s="163" t="s">
        <v>207</v>
      </c>
      <c r="D5" s="163"/>
      <c r="E5" s="163"/>
      <c r="F5" s="2"/>
      <c r="G5" s="163" t="s">
        <v>207</v>
      </c>
      <c r="H5" s="163"/>
      <c r="I5" s="163"/>
    </row>
    <row r="6" spans="1:9" ht="22.4" customHeight="1">
      <c r="A6" s="4"/>
      <c r="B6" s="96"/>
      <c r="C6" s="164" t="s">
        <v>206</v>
      </c>
      <c r="D6" s="164"/>
      <c r="E6" s="164"/>
      <c r="F6" s="2"/>
      <c r="G6" s="164" t="s">
        <v>206</v>
      </c>
      <c r="H6" s="164"/>
      <c r="I6" s="164"/>
    </row>
    <row r="7" spans="1:9" ht="22.4" customHeight="1">
      <c r="A7" s="99"/>
      <c r="B7" s="96" t="s">
        <v>6</v>
      </c>
      <c r="C7" s="2">
        <v>2569</v>
      </c>
      <c r="D7" s="2"/>
      <c r="E7" s="2">
        <v>2568</v>
      </c>
      <c r="F7" s="2"/>
      <c r="G7" s="2">
        <v>2569</v>
      </c>
      <c r="H7" s="2"/>
      <c r="I7" s="2">
        <v>2568</v>
      </c>
    </row>
    <row r="8" spans="1:9" ht="22.4" customHeight="1">
      <c r="B8" s="96"/>
      <c r="C8" s="159" t="s">
        <v>8</v>
      </c>
      <c r="D8" s="159"/>
      <c r="E8" s="159"/>
      <c r="F8" s="159"/>
      <c r="G8" s="159"/>
      <c r="H8" s="159"/>
      <c r="I8" s="159"/>
    </row>
    <row r="9" spans="1:9" ht="22.4" customHeight="1">
      <c r="A9" s="100" t="s">
        <v>78</v>
      </c>
      <c r="B9" s="96"/>
      <c r="D9" s="8"/>
      <c r="H9" s="8"/>
    </row>
    <row r="10" spans="1:9" ht="22.4" customHeight="1">
      <c r="A10" s="98" t="s">
        <v>79</v>
      </c>
      <c r="B10" s="96">
        <v>2</v>
      </c>
      <c r="C10" s="5">
        <v>8969440</v>
      </c>
      <c r="D10" s="5"/>
      <c r="E10" s="5">
        <v>9250012</v>
      </c>
      <c r="F10" s="5"/>
      <c r="G10" s="5">
        <v>0</v>
      </c>
      <c r="H10" s="5"/>
      <c r="I10" s="5">
        <v>0</v>
      </c>
    </row>
    <row r="11" spans="1:9" ht="22.4" customHeight="1">
      <c r="A11" s="98" t="s">
        <v>80</v>
      </c>
      <c r="B11" s="96"/>
      <c r="C11" s="5">
        <v>743956</v>
      </c>
      <c r="D11" s="5"/>
      <c r="E11" s="5">
        <v>1264352</v>
      </c>
      <c r="F11" s="5"/>
      <c r="G11" s="5">
        <v>0</v>
      </c>
      <c r="H11" s="5"/>
      <c r="I11" s="5">
        <v>0</v>
      </c>
    </row>
    <row r="12" spans="1:9" ht="22.4" customHeight="1">
      <c r="A12" s="98" t="s">
        <v>81</v>
      </c>
      <c r="B12" s="96">
        <v>2</v>
      </c>
      <c r="C12" s="5">
        <v>135992</v>
      </c>
      <c r="D12" s="5"/>
      <c r="E12" s="5">
        <v>119728</v>
      </c>
      <c r="F12" s="5"/>
      <c r="G12" s="5">
        <v>0</v>
      </c>
      <c r="H12" s="5"/>
      <c r="I12" s="5">
        <v>0</v>
      </c>
    </row>
    <row r="13" spans="1:9" ht="22.4" customHeight="1">
      <c r="A13" s="98" t="s">
        <v>82</v>
      </c>
      <c r="B13" s="96">
        <v>2</v>
      </c>
      <c r="C13" s="5">
        <v>2758</v>
      </c>
      <c r="D13" s="5"/>
      <c r="E13" s="5">
        <v>3358</v>
      </c>
      <c r="F13" s="5"/>
      <c r="G13" s="5">
        <v>74638</v>
      </c>
      <c r="H13" s="5"/>
      <c r="I13" s="5">
        <v>84853</v>
      </c>
    </row>
    <row r="14" spans="1:9" ht="22.4" customHeight="1">
      <c r="A14" s="98" t="s">
        <v>83</v>
      </c>
      <c r="B14" s="96">
        <v>2</v>
      </c>
      <c r="C14" s="26">
        <v>450</v>
      </c>
      <c r="D14" s="5"/>
      <c r="E14" s="5">
        <v>750</v>
      </c>
      <c r="F14" s="5"/>
      <c r="G14" s="5">
        <v>40200</v>
      </c>
      <c r="H14" s="5"/>
      <c r="I14" s="5">
        <v>79800</v>
      </c>
    </row>
    <row r="15" spans="1:9" ht="22.4" customHeight="1">
      <c r="A15" s="98" t="s">
        <v>84</v>
      </c>
      <c r="B15" s="96">
        <v>2</v>
      </c>
      <c r="C15" s="26">
        <v>39139</v>
      </c>
      <c r="D15" s="5"/>
      <c r="E15" s="5">
        <v>34394</v>
      </c>
      <c r="F15" s="5"/>
      <c r="G15" s="5">
        <v>193408</v>
      </c>
      <c r="H15" s="5"/>
      <c r="I15" s="5">
        <v>231804</v>
      </c>
    </row>
    <row r="16" spans="1:9" ht="22.4" customHeight="1">
      <c r="A16" s="98" t="s">
        <v>85</v>
      </c>
      <c r="B16" s="96">
        <v>2</v>
      </c>
      <c r="C16" s="7">
        <v>52894</v>
      </c>
      <c r="D16" s="5"/>
      <c r="E16" s="5">
        <v>211160</v>
      </c>
      <c r="F16" s="5"/>
      <c r="G16" s="5">
        <v>3315</v>
      </c>
      <c r="H16" s="5"/>
      <c r="I16" s="5">
        <v>3679</v>
      </c>
    </row>
    <row r="17" spans="1:9" ht="22.4" customHeight="1">
      <c r="A17" s="6" t="s">
        <v>86</v>
      </c>
      <c r="B17" s="96"/>
      <c r="C17" s="17">
        <f>SUM(C10:C16)</f>
        <v>9944629</v>
      </c>
      <c r="D17" s="15"/>
      <c r="E17" s="17">
        <f>SUM(E10:E16)</f>
        <v>10883754</v>
      </c>
      <c r="F17" s="9"/>
      <c r="G17" s="17">
        <f>SUM(G10:G16)</f>
        <v>311561</v>
      </c>
      <c r="H17" s="15"/>
      <c r="I17" s="17">
        <f>SUM(I10:I16)</f>
        <v>400136</v>
      </c>
    </row>
    <row r="18" spans="1:9" ht="22.4" customHeight="1">
      <c r="B18" s="96"/>
      <c r="C18" s="5"/>
      <c r="D18" s="5"/>
      <c r="E18" s="5"/>
      <c r="F18" s="5"/>
      <c r="H18" s="5"/>
    </row>
    <row r="19" spans="1:9" ht="22.4" customHeight="1">
      <c r="A19" s="100" t="s">
        <v>87</v>
      </c>
      <c r="B19" s="96"/>
      <c r="C19" s="5"/>
      <c r="D19" s="5"/>
      <c r="E19" s="5"/>
      <c r="F19" s="5"/>
      <c r="H19" s="5"/>
    </row>
    <row r="20" spans="1:9" ht="22.4" customHeight="1">
      <c r="A20" s="98" t="s">
        <v>88</v>
      </c>
      <c r="B20" s="96"/>
      <c r="C20" s="5">
        <v>7687490</v>
      </c>
      <c r="D20" s="5"/>
      <c r="E20" s="5">
        <v>7937234</v>
      </c>
      <c r="F20" s="5"/>
      <c r="G20" s="5">
        <v>0</v>
      </c>
      <c r="H20" s="5"/>
      <c r="I20" s="5">
        <v>0</v>
      </c>
    </row>
    <row r="21" spans="1:9" ht="22.4" customHeight="1">
      <c r="A21" s="98" t="s">
        <v>89</v>
      </c>
      <c r="B21" s="96">
        <v>3</v>
      </c>
      <c r="C21" s="5">
        <v>596419</v>
      </c>
      <c r="D21" s="5"/>
      <c r="E21" s="5">
        <v>969899</v>
      </c>
      <c r="F21" s="5"/>
      <c r="G21" s="5">
        <v>0</v>
      </c>
      <c r="H21" s="5"/>
      <c r="I21" s="5">
        <v>0</v>
      </c>
    </row>
    <row r="22" spans="1:9" ht="22.4" customHeight="1">
      <c r="A22" s="98" t="s">
        <v>90</v>
      </c>
      <c r="B22" s="96"/>
      <c r="C22" s="5">
        <v>44111</v>
      </c>
      <c r="D22" s="5"/>
      <c r="E22" s="5">
        <v>40956</v>
      </c>
      <c r="F22" s="5"/>
      <c r="G22" s="5">
        <v>0</v>
      </c>
      <c r="H22" s="5"/>
      <c r="I22" s="5">
        <v>0</v>
      </c>
    </row>
    <row r="23" spans="1:9" ht="22.4" customHeight="1">
      <c r="A23" s="98" t="s">
        <v>91</v>
      </c>
      <c r="B23" s="96"/>
      <c r="C23" s="5">
        <v>2176</v>
      </c>
      <c r="D23" s="5"/>
      <c r="E23" s="5">
        <v>2615</v>
      </c>
      <c r="F23" s="5"/>
      <c r="G23" s="5">
        <v>74538</v>
      </c>
      <c r="H23" s="5"/>
      <c r="I23" s="5">
        <v>73232</v>
      </c>
    </row>
    <row r="24" spans="1:9" ht="22.4" customHeight="1">
      <c r="A24" s="98" t="s">
        <v>92</v>
      </c>
      <c r="B24" s="96"/>
      <c r="C24" s="5">
        <v>91193</v>
      </c>
      <c r="D24" s="5"/>
      <c r="E24" s="5">
        <v>134539</v>
      </c>
      <c r="F24" s="5"/>
      <c r="G24" s="5">
        <v>0</v>
      </c>
      <c r="H24" s="5"/>
      <c r="I24" s="5">
        <v>0</v>
      </c>
    </row>
    <row r="25" spans="1:9" ht="22.4" customHeight="1">
      <c r="A25" s="98" t="s">
        <v>93</v>
      </c>
      <c r="B25" s="96">
        <v>2</v>
      </c>
      <c r="C25" s="5">
        <v>751356</v>
      </c>
      <c r="D25" s="5"/>
      <c r="E25" s="5">
        <v>835066</v>
      </c>
      <c r="F25" s="5"/>
      <c r="G25" s="5">
        <v>103711</v>
      </c>
      <c r="H25" s="5"/>
      <c r="I25" s="5">
        <v>105448</v>
      </c>
    </row>
    <row r="26" spans="1:9" ht="22.4" customHeight="1">
      <c r="A26" s="6" t="s">
        <v>94</v>
      </c>
      <c r="B26" s="96"/>
      <c r="C26" s="17">
        <f>SUM(C20:C25)</f>
        <v>9172745</v>
      </c>
      <c r="D26" s="15"/>
      <c r="E26" s="17">
        <f>SUM(E20:E25)</f>
        <v>9920309</v>
      </c>
      <c r="F26" s="9"/>
      <c r="G26" s="17">
        <f>SUM(G20:G25)</f>
        <v>178249</v>
      </c>
      <c r="H26" s="15"/>
      <c r="I26" s="17">
        <f>SUM(I20:I25)</f>
        <v>178680</v>
      </c>
    </row>
    <row r="27" spans="1:9" ht="22.4" customHeight="1">
      <c r="A27" s="6"/>
      <c r="B27" s="96"/>
      <c r="C27" s="10"/>
      <c r="D27" s="27"/>
      <c r="E27" s="10"/>
      <c r="F27" s="10"/>
      <c r="G27" s="10"/>
      <c r="H27" s="27"/>
      <c r="I27" s="10"/>
    </row>
    <row r="28" spans="1:9" ht="22.4" customHeight="1">
      <c r="A28" s="6" t="s">
        <v>95</v>
      </c>
      <c r="B28" s="96"/>
      <c r="C28" s="40">
        <v>771884</v>
      </c>
      <c r="D28" s="27"/>
      <c r="E28" s="40">
        <v>963445</v>
      </c>
      <c r="F28" s="27"/>
      <c r="G28" s="40">
        <v>133312</v>
      </c>
      <c r="H28" s="27"/>
      <c r="I28" s="40">
        <v>221456</v>
      </c>
    </row>
    <row r="29" spans="1:9" ht="22.4" customHeight="1">
      <c r="A29" s="98" t="s">
        <v>96</v>
      </c>
      <c r="B29" s="96">
        <v>2</v>
      </c>
      <c r="C29" s="7">
        <v>-516545</v>
      </c>
      <c r="D29" s="7"/>
      <c r="E29" s="5">
        <v>-627169</v>
      </c>
      <c r="F29" s="7"/>
      <c r="G29" s="7">
        <v>-87059</v>
      </c>
      <c r="H29" s="7"/>
      <c r="I29" s="5">
        <v>-106075</v>
      </c>
    </row>
    <row r="30" spans="1:9" ht="22.4" customHeight="1">
      <c r="A30" s="98" t="s">
        <v>240</v>
      </c>
      <c r="B30" s="96"/>
      <c r="C30" s="7">
        <v>-23061</v>
      </c>
      <c r="D30" s="7"/>
      <c r="E30" s="5">
        <v>-21198</v>
      </c>
      <c r="F30" s="7"/>
      <c r="G30" s="7">
        <v>0</v>
      </c>
      <c r="H30" s="7"/>
      <c r="I30" s="5">
        <v>0</v>
      </c>
    </row>
    <row r="31" spans="1:9" ht="22.4" customHeight="1">
      <c r="A31" s="98" t="s">
        <v>212</v>
      </c>
      <c r="B31" s="96"/>
      <c r="C31" s="7">
        <v>-90</v>
      </c>
      <c r="D31" s="7"/>
      <c r="E31" s="5">
        <v>277</v>
      </c>
      <c r="F31" s="7"/>
      <c r="G31" s="5">
        <v>0</v>
      </c>
      <c r="H31" s="7"/>
      <c r="I31" s="5">
        <v>0</v>
      </c>
    </row>
    <row r="32" spans="1:9" s="99" customFormat="1" ht="22.4" customHeight="1">
      <c r="A32" s="6" t="s">
        <v>110</v>
      </c>
      <c r="B32" s="96"/>
      <c r="C32" s="41">
        <f>SUM(C28:C31)</f>
        <v>232188</v>
      </c>
      <c r="D32" s="10"/>
      <c r="E32" s="41">
        <f>SUM(E28:E31)</f>
        <v>315355</v>
      </c>
      <c r="F32" s="10"/>
      <c r="G32" s="41">
        <f>SUM(G28:G31)</f>
        <v>46253</v>
      </c>
      <c r="H32" s="10"/>
      <c r="I32" s="41">
        <f>SUM(I28:I31)</f>
        <v>115381</v>
      </c>
    </row>
    <row r="33" spans="1:9" ht="22.4" customHeight="1">
      <c r="A33" s="98" t="s">
        <v>97</v>
      </c>
      <c r="B33" s="96">
        <v>8</v>
      </c>
      <c r="C33" s="7">
        <v>-115221</v>
      </c>
      <c r="D33" s="7"/>
      <c r="E33" s="5">
        <v>-114037</v>
      </c>
      <c r="F33" s="7"/>
      <c r="G33" s="30">
        <v>-886</v>
      </c>
      <c r="H33" s="28"/>
      <c r="I33" s="5">
        <v>-7150</v>
      </c>
    </row>
    <row r="34" spans="1:9" ht="22.4" customHeight="1" thickBot="1">
      <c r="A34" s="6" t="s">
        <v>111</v>
      </c>
      <c r="B34" s="96"/>
      <c r="C34" s="42">
        <f>SUM(C32:C33)</f>
        <v>116967</v>
      </c>
      <c r="D34" s="27"/>
      <c r="E34" s="42">
        <f>SUM(E32:E33)</f>
        <v>201318</v>
      </c>
      <c r="F34" s="10"/>
      <c r="G34" s="42">
        <f>SUM(G32:G33)</f>
        <v>45367</v>
      </c>
      <c r="H34" s="27"/>
      <c r="I34" s="42">
        <f>SUM(I32:I33)</f>
        <v>108231</v>
      </c>
    </row>
    <row r="35" spans="1:9" ht="22.4" customHeight="1" thickTop="1">
      <c r="A35" s="6"/>
      <c r="B35" s="96"/>
      <c r="C35" s="106"/>
      <c r="D35" s="27"/>
      <c r="E35" s="10"/>
      <c r="F35" s="10"/>
      <c r="G35" s="10"/>
      <c r="H35" s="27"/>
      <c r="I35" s="10"/>
    </row>
    <row r="36" spans="1:9" ht="22.4" customHeight="1">
      <c r="A36" s="1" t="s">
        <v>0</v>
      </c>
      <c r="C36" s="5"/>
      <c r="D36" s="5"/>
      <c r="E36" s="5"/>
      <c r="F36" s="5"/>
      <c r="H36" s="5"/>
    </row>
    <row r="37" spans="1:9" ht="22.4" customHeight="1">
      <c r="A37" s="1" t="s">
        <v>76</v>
      </c>
      <c r="C37" s="5"/>
      <c r="D37" s="5"/>
      <c r="E37" s="5"/>
      <c r="F37" s="5"/>
      <c r="H37" s="5"/>
    </row>
    <row r="38" spans="1:9" ht="22.4" customHeight="1">
      <c r="A38" s="4"/>
      <c r="B38" s="96"/>
      <c r="C38" s="5"/>
      <c r="D38" s="5"/>
      <c r="E38" s="5"/>
      <c r="F38" s="5"/>
      <c r="H38" s="5"/>
    </row>
    <row r="39" spans="1:9" ht="22.4" customHeight="1">
      <c r="A39" s="4"/>
      <c r="B39" s="96"/>
      <c r="C39" s="162" t="s">
        <v>2</v>
      </c>
      <c r="D39" s="162"/>
      <c r="E39" s="162"/>
      <c r="F39" s="23"/>
      <c r="G39" s="162" t="s">
        <v>3</v>
      </c>
      <c r="H39" s="162"/>
      <c r="I39" s="162"/>
    </row>
    <row r="40" spans="1:9" ht="22.4" customHeight="1">
      <c r="A40" s="4"/>
      <c r="B40" s="96"/>
      <c r="C40" s="163" t="s">
        <v>207</v>
      </c>
      <c r="D40" s="163"/>
      <c r="E40" s="163"/>
      <c r="F40" s="26"/>
      <c r="G40" s="163" t="s">
        <v>207</v>
      </c>
      <c r="H40" s="163"/>
      <c r="I40" s="163"/>
    </row>
    <row r="41" spans="1:9" ht="22.4" customHeight="1">
      <c r="A41" s="4"/>
      <c r="B41" s="96"/>
      <c r="C41" s="164" t="s">
        <v>206</v>
      </c>
      <c r="D41" s="164"/>
      <c r="E41" s="164"/>
      <c r="F41" s="2"/>
      <c r="G41" s="164" t="s">
        <v>206</v>
      </c>
      <c r="H41" s="164"/>
      <c r="I41" s="164"/>
    </row>
    <row r="42" spans="1:9" ht="22.4" customHeight="1">
      <c r="A42" s="99"/>
      <c r="B42" s="96"/>
      <c r="C42" s="2">
        <v>2569</v>
      </c>
      <c r="D42" s="2"/>
      <c r="E42" s="2">
        <v>2568</v>
      </c>
      <c r="F42" s="2"/>
      <c r="G42" s="2">
        <v>2569</v>
      </c>
      <c r="H42" s="2"/>
      <c r="I42" s="2">
        <v>2568</v>
      </c>
    </row>
    <row r="43" spans="1:9" ht="22.4" customHeight="1">
      <c r="B43" s="96"/>
      <c r="C43" s="161" t="s">
        <v>8</v>
      </c>
      <c r="D43" s="161"/>
      <c r="E43" s="161"/>
      <c r="F43" s="161"/>
      <c r="G43" s="161"/>
      <c r="H43" s="161"/>
      <c r="I43" s="161"/>
    </row>
    <row r="44" spans="1:9" ht="22.4" customHeight="1">
      <c r="A44" s="6" t="s">
        <v>98</v>
      </c>
      <c r="B44" s="96"/>
      <c r="C44" s="31"/>
      <c r="D44" s="31"/>
      <c r="E44" s="31"/>
      <c r="F44" s="31"/>
      <c r="G44" s="31"/>
      <c r="H44" s="31"/>
      <c r="I44" s="31"/>
    </row>
    <row r="45" spans="1:9" ht="22.4" customHeight="1">
      <c r="A45" s="100" t="s">
        <v>99</v>
      </c>
      <c r="B45" s="96"/>
      <c r="D45" s="31"/>
      <c r="E45" s="31"/>
      <c r="F45" s="31"/>
      <c r="G45" s="31"/>
      <c r="H45" s="31"/>
      <c r="I45" s="31"/>
    </row>
    <row r="46" spans="1:9" ht="22.4" customHeight="1">
      <c r="A46" s="98" t="s">
        <v>100</v>
      </c>
      <c r="B46" s="96"/>
      <c r="C46" s="5">
        <v>-718</v>
      </c>
      <c r="D46" s="31"/>
      <c r="E46" s="5">
        <v>6</v>
      </c>
      <c r="F46" s="31"/>
      <c r="G46" s="5">
        <v>0</v>
      </c>
      <c r="H46" s="31"/>
      <c r="I46" s="5">
        <v>0</v>
      </c>
    </row>
    <row r="47" spans="1:9" ht="22.4" customHeight="1">
      <c r="A47" s="98" t="s">
        <v>213</v>
      </c>
      <c r="B47" s="96"/>
      <c r="C47" s="5">
        <v>56849</v>
      </c>
      <c r="D47" s="31"/>
      <c r="E47" s="5">
        <v>-91289</v>
      </c>
      <c r="F47" s="26"/>
      <c r="G47" s="5">
        <v>0</v>
      </c>
      <c r="H47" s="26"/>
      <c r="I47" s="5">
        <v>0</v>
      </c>
    </row>
    <row r="48" spans="1:9" ht="22.4" customHeight="1">
      <c r="A48" s="98" t="s">
        <v>101</v>
      </c>
      <c r="B48" s="96"/>
      <c r="C48" s="26"/>
      <c r="D48" s="31"/>
      <c r="E48" s="26"/>
      <c r="F48" s="26"/>
      <c r="G48" s="26"/>
      <c r="H48" s="26"/>
      <c r="I48" s="26"/>
    </row>
    <row r="49" spans="1:9" ht="22.4" customHeight="1">
      <c r="A49" s="98" t="s">
        <v>102</v>
      </c>
      <c r="B49" s="96"/>
      <c r="C49" s="5">
        <v>-11370</v>
      </c>
      <c r="D49" s="31"/>
      <c r="E49" s="5">
        <v>18559</v>
      </c>
      <c r="F49" s="26"/>
      <c r="G49" s="5">
        <v>0</v>
      </c>
      <c r="H49" s="26"/>
      <c r="I49" s="5">
        <v>0</v>
      </c>
    </row>
    <row r="50" spans="1:9" ht="22.4" customHeight="1">
      <c r="A50" s="6" t="s">
        <v>103</v>
      </c>
      <c r="B50" s="96"/>
      <c r="C50" s="20">
        <f>SUM(C46:C49)</f>
        <v>44761</v>
      </c>
      <c r="D50" s="102"/>
      <c r="E50" s="20">
        <f>SUM(E46:E49)</f>
        <v>-72724</v>
      </c>
      <c r="F50" s="102"/>
      <c r="G50" s="20">
        <f>SUM(G46:G49)</f>
        <v>0</v>
      </c>
      <c r="H50" s="102"/>
      <c r="I50" s="20">
        <f>SUM(I46:I49)</f>
        <v>0</v>
      </c>
    </row>
    <row r="51" spans="1:9" ht="22.4" customHeight="1" thickBot="1">
      <c r="A51" s="6" t="s">
        <v>113</v>
      </c>
      <c r="B51" s="96"/>
      <c r="C51" s="43">
        <f>SUM(C34,C50)</f>
        <v>161728</v>
      </c>
      <c r="D51" s="34"/>
      <c r="E51" s="43">
        <f>SUM(E34,E50)</f>
        <v>128594</v>
      </c>
      <c r="F51" s="10"/>
      <c r="G51" s="43">
        <f>SUM(G34,G50)</f>
        <v>45367</v>
      </c>
      <c r="H51" s="26"/>
      <c r="I51" s="43">
        <f>SUM(I34,I50)</f>
        <v>108231</v>
      </c>
    </row>
    <row r="52" spans="1:9" ht="22.4" customHeight="1" thickTop="1">
      <c r="A52" s="6"/>
      <c r="B52" s="103"/>
      <c r="C52" s="10"/>
      <c r="D52" s="27"/>
      <c r="E52" s="10"/>
      <c r="F52" s="10"/>
      <c r="G52" s="10"/>
      <c r="H52" s="27"/>
      <c r="I52" s="108"/>
    </row>
    <row r="53" spans="1:9" ht="22.4" customHeight="1">
      <c r="A53" s="104" t="s">
        <v>104</v>
      </c>
      <c r="B53" s="103"/>
      <c r="C53" s="32"/>
      <c r="D53" s="25"/>
      <c r="E53" s="32"/>
      <c r="F53" s="32"/>
      <c r="G53" s="32"/>
      <c r="H53" s="25"/>
      <c r="I53" s="32"/>
    </row>
    <row r="54" spans="1:9" ht="22.4" customHeight="1">
      <c r="A54" s="8" t="s">
        <v>105</v>
      </c>
      <c r="B54" s="103"/>
      <c r="C54" s="28">
        <v>-54706</v>
      </c>
      <c r="D54" s="28"/>
      <c r="E54" s="28">
        <v>-11502</v>
      </c>
      <c r="F54" s="28"/>
      <c r="G54" s="28">
        <v>45367</v>
      </c>
      <c r="H54" s="28"/>
      <c r="I54" s="28">
        <v>108231</v>
      </c>
    </row>
    <row r="55" spans="1:9" s="8" customFormat="1" ht="22.4" customHeight="1">
      <c r="A55" s="8" t="s">
        <v>106</v>
      </c>
      <c r="B55" s="105"/>
      <c r="C55" s="28">
        <v>171673</v>
      </c>
      <c r="D55" s="25"/>
      <c r="E55" s="5">
        <v>212820</v>
      </c>
      <c r="F55" s="28"/>
      <c r="G55" s="28">
        <v>0</v>
      </c>
      <c r="H55" s="28"/>
      <c r="I55" s="5">
        <v>0</v>
      </c>
    </row>
    <row r="56" spans="1:9" s="8" customFormat="1" ht="22.4" customHeight="1" thickBot="1">
      <c r="A56" s="104" t="s">
        <v>114</v>
      </c>
      <c r="B56" s="103"/>
      <c r="C56" s="43">
        <f>C34</f>
        <v>116967</v>
      </c>
      <c r="D56" s="34"/>
      <c r="E56" s="43">
        <f>E34</f>
        <v>201318</v>
      </c>
      <c r="F56" s="10"/>
      <c r="G56" s="43">
        <f>G34</f>
        <v>45367</v>
      </c>
      <c r="H56" s="26"/>
      <c r="I56" s="43">
        <f>I34</f>
        <v>108231</v>
      </c>
    </row>
    <row r="57" spans="1:9" s="8" customFormat="1" ht="22.4" customHeight="1" thickTop="1">
      <c r="A57" s="104"/>
      <c r="B57" s="103"/>
      <c r="C57" s="10"/>
      <c r="D57" s="34"/>
      <c r="E57" s="10"/>
      <c r="F57" s="10"/>
      <c r="G57" s="32"/>
      <c r="H57" s="34"/>
      <c r="I57" s="32"/>
    </row>
    <row r="58" spans="1:9" s="104" customFormat="1" ht="22.4" customHeight="1">
      <c r="A58" s="6" t="s">
        <v>107</v>
      </c>
      <c r="B58" s="96"/>
      <c r="C58" s="13"/>
      <c r="D58" s="13"/>
      <c r="E58" s="13"/>
      <c r="F58" s="13"/>
      <c r="G58" s="13"/>
      <c r="H58" s="13"/>
      <c r="I58" s="13"/>
    </row>
    <row r="59" spans="1:9" s="104" customFormat="1" ht="22.4" customHeight="1">
      <c r="A59" s="98" t="s">
        <v>105</v>
      </c>
      <c r="B59" s="96"/>
      <c r="C59" s="28">
        <v>-32993</v>
      </c>
      <c r="D59" s="25"/>
      <c r="E59" s="28">
        <v>-47869</v>
      </c>
      <c r="F59" s="28"/>
      <c r="G59" s="28">
        <v>45367</v>
      </c>
      <c r="H59" s="28"/>
      <c r="I59" s="28">
        <v>108231</v>
      </c>
    </row>
    <row r="60" spans="1:9" ht="22.4" customHeight="1">
      <c r="A60" s="98" t="s">
        <v>106</v>
      </c>
      <c r="B60" s="96"/>
      <c r="C60" s="28">
        <v>194721</v>
      </c>
      <c r="D60" s="35"/>
      <c r="E60" s="28">
        <v>176463</v>
      </c>
      <c r="F60" s="28"/>
      <c r="G60" s="28">
        <v>0</v>
      </c>
      <c r="H60" s="28"/>
      <c r="I60" s="28">
        <v>0</v>
      </c>
    </row>
    <row r="61" spans="1:9" ht="22.4" customHeight="1" thickBot="1">
      <c r="A61" s="6" t="s">
        <v>113</v>
      </c>
      <c r="B61" s="96"/>
      <c r="C61" s="43">
        <f>C51</f>
        <v>161728</v>
      </c>
      <c r="D61" s="36"/>
      <c r="E61" s="43">
        <f>E51</f>
        <v>128594</v>
      </c>
      <c r="F61" s="37"/>
      <c r="G61" s="43">
        <f>G51</f>
        <v>45367</v>
      </c>
      <c r="H61" s="26"/>
      <c r="I61" s="43">
        <f>I51</f>
        <v>108231</v>
      </c>
    </row>
    <row r="62" spans="1:9" ht="22.4" customHeight="1" thickTop="1">
      <c r="A62" s="6"/>
      <c r="B62" s="96"/>
      <c r="C62" s="9"/>
      <c r="D62" s="36"/>
      <c r="E62" s="9"/>
      <c r="F62" s="37"/>
      <c r="G62" s="9"/>
      <c r="H62" s="26"/>
      <c r="I62" s="9"/>
    </row>
    <row r="63" spans="1:9" ht="22.4" customHeight="1">
      <c r="A63" s="6" t="s">
        <v>108</v>
      </c>
      <c r="B63" s="96"/>
      <c r="C63" s="5"/>
      <c r="D63" s="5"/>
      <c r="E63" s="5"/>
      <c r="F63" s="5"/>
      <c r="H63" s="5"/>
    </row>
    <row r="64" spans="1:9" ht="22.4" customHeight="1" thickBot="1">
      <c r="A64" s="4" t="s">
        <v>109</v>
      </c>
      <c r="B64" s="96"/>
      <c r="C64" s="44">
        <f>C54/'BS 3-5'!C86</f>
        <v>-2.8613017128792051E-2</v>
      </c>
      <c r="D64" s="38"/>
      <c r="E64" s="44">
        <f>E54/'BS 3-5'!E86</f>
        <v>-6.0159200638936526E-3</v>
      </c>
      <c r="F64" s="39"/>
      <c r="G64" s="44">
        <f>G54/'BS 3-5'!G86</f>
        <v>2.3728416409203909E-2</v>
      </c>
      <c r="H64" s="38"/>
      <c r="I64" s="44">
        <f>I54/'BS 3-5'!I86</f>
        <v>5.6608332849528251E-2</v>
      </c>
    </row>
    <row r="65" ht="22.4" customHeight="1" thickTop="1"/>
  </sheetData>
  <sheetProtection formatCells="0" formatColumns="0" formatRows="0" insertColumns="0" insertRows="0" insertHyperlinks="0" deleteColumns="0" deleteRows="0" sort="0" autoFilter="0" pivotTables="0"/>
  <mergeCells count="14">
    <mergeCell ref="C4:E4"/>
    <mergeCell ref="G4:I4"/>
    <mergeCell ref="C5:E5"/>
    <mergeCell ref="G5:I5"/>
    <mergeCell ref="C6:E6"/>
    <mergeCell ref="G6:I6"/>
    <mergeCell ref="C43:I43"/>
    <mergeCell ref="C8:I8"/>
    <mergeCell ref="C39:E39"/>
    <mergeCell ref="G39:I39"/>
    <mergeCell ref="C40:E40"/>
    <mergeCell ref="G40:I40"/>
    <mergeCell ref="C41:E41"/>
    <mergeCell ref="G41:I41"/>
  </mergeCells>
  <pageMargins left="0.8" right="0.8" top="0.48" bottom="0.5" header="0.5" footer="0.5"/>
  <pageSetup paperSize="9" scale="81" firstPageNumber="8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5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F99A2D-6C17-4A60-B3C5-D8231D9D009D}">
  <dimension ref="A1:Z30"/>
  <sheetViews>
    <sheetView showGridLines="0" view="pageBreakPreview" topLeftCell="B14" zoomScale="70" zoomScaleNormal="70" zoomScaleSheetLayoutView="70" workbookViewId="0">
      <selection activeCell="AA32" sqref="AA32"/>
    </sheetView>
  </sheetViews>
  <sheetFormatPr defaultColWidth="9.09765625" defaultRowHeight="22.4" customHeight="1"/>
  <cols>
    <col min="1" max="1" width="49.09765625" style="133" customWidth="1"/>
    <col min="2" max="2" width="8.69921875" style="129" customWidth="1"/>
    <col min="3" max="3" width="1.09765625" style="130" customWidth="1"/>
    <col min="4" max="4" width="10.69921875" style="130" customWidth="1"/>
    <col min="5" max="5" width="1.69921875" style="130" customWidth="1"/>
    <col min="6" max="6" width="10.69921875" style="130" customWidth="1"/>
    <col min="7" max="7" width="1.69921875" style="130" customWidth="1"/>
    <col min="8" max="8" width="13.8984375" style="130" customWidth="1"/>
    <col min="9" max="9" width="1.69921875" style="130" customWidth="1"/>
    <col min="10" max="10" width="10.8984375" style="130" bestFit="1" customWidth="1"/>
    <col min="11" max="11" width="1.69921875" style="130" customWidth="1"/>
    <col min="12" max="12" width="11.3984375" style="130" customWidth="1"/>
    <col min="13" max="13" width="1.69921875" style="130" customWidth="1"/>
    <col min="14" max="14" width="10" style="130" customWidth="1"/>
    <col min="15" max="15" width="1.69921875" style="130" customWidth="1"/>
    <col min="16" max="16" width="10.69921875" style="130" customWidth="1"/>
    <col min="17" max="17" width="1.69921875" style="130" customWidth="1"/>
    <col min="18" max="18" width="10.69921875" style="130" customWidth="1"/>
    <col min="19" max="19" width="1.69921875" style="130" customWidth="1"/>
    <col min="20" max="20" width="11.3984375" style="130" bestFit="1" customWidth="1"/>
    <col min="21" max="21" width="1.69921875" style="130" customWidth="1"/>
    <col min="22" max="22" width="14.59765625" style="130" bestFit="1" customWidth="1"/>
    <col min="23" max="23" width="1.69921875" style="130" customWidth="1"/>
    <col min="24" max="24" width="11.3984375" style="130" bestFit="1" customWidth="1"/>
    <col min="25" max="25" width="1.69921875" style="130" customWidth="1"/>
    <col min="26" max="26" width="15.59765625" style="130" customWidth="1"/>
    <col min="27" max="16384" width="9.09765625" style="130"/>
  </cols>
  <sheetData>
    <row r="1" spans="1:26" s="54" customFormat="1" ht="22.4" customHeight="1">
      <c r="A1" s="1" t="s">
        <v>0</v>
      </c>
      <c r="B1" s="129"/>
      <c r="C1" s="130"/>
      <c r="D1" s="131"/>
      <c r="E1" s="130"/>
      <c r="F1" s="131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30"/>
      <c r="T1" s="130"/>
      <c r="U1" s="130"/>
      <c r="V1" s="130"/>
      <c r="W1" s="130"/>
      <c r="X1" s="130"/>
      <c r="Y1" s="130"/>
      <c r="Z1" s="130"/>
    </row>
    <row r="2" spans="1:26" s="54" customFormat="1" ht="22.4" customHeight="1">
      <c r="A2" s="1" t="s">
        <v>115</v>
      </c>
      <c r="B2" s="129"/>
      <c r="C2" s="130"/>
      <c r="D2" s="130"/>
      <c r="E2" s="130"/>
      <c r="F2" s="130"/>
      <c r="G2" s="130"/>
      <c r="H2" s="130"/>
      <c r="I2" s="130"/>
      <c r="J2" s="131"/>
      <c r="K2" s="130"/>
      <c r="L2" s="130"/>
      <c r="M2" s="130"/>
      <c r="N2" s="130"/>
      <c r="O2" s="130"/>
      <c r="P2" s="130"/>
      <c r="Q2" s="130"/>
      <c r="R2" s="130"/>
      <c r="S2" s="130"/>
      <c r="T2" s="130"/>
      <c r="U2" s="130"/>
      <c r="V2" s="130"/>
      <c r="W2" s="130"/>
      <c r="X2" s="130"/>
      <c r="Y2" s="130"/>
      <c r="Z2" s="131"/>
    </row>
    <row r="3" spans="1:26" s="54" customFormat="1" ht="22.4" customHeight="1">
      <c r="A3" s="132"/>
      <c r="B3" s="129"/>
      <c r="C3" s="130"/>
      <c r="D3" s="130"/>
      <c r="E3" s="130"/>
      <c r="F3" s="130"/>
      <c r="G3" s="130"/>
      <c r="H3" s="130"/>
      <c r="I3" s="130"/>
      <c r="J3" s="131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130"/>
      <c r="W3" s="130"/>
      <c r="X3" s="130"/>
      <c r="Y3" s="130"/>
      <c r="Z3" s="131"/>
    </row>
    <row r="4" spans="1:26" ht="22.4" customHeight="1">
      <c r="B4" s="2"/>
      <c r="C4" s="99"/>
      <c r="D4" s="160" t="s">
        <v>116</v>
      </c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0"/>
      <c r="T4" s="160"/>
      <c r="U4" s="160"/>
      <c r="V4" s="160"/>
      <c r="W4" s="160"/>
      <c r="X4" s="160"/>
      <c r="Y4" s="160"/>
      <c r="Z4" s="160"/>
    </row>
    <row r="5" spans="1:26" ht="22.4" customHeight="1">
      <c r="B5" s="2"/>
      <c r="C5" s="99"/>
      <c r="D5" s="97"/>
      <c r="E5" s="97"/>
      <c r="F5" s="97"/>
      <c r="G5" s="97"/>
      <c r="H5" s="97"/>
      <c r="I5" s="97"/>
      <c r="J5" s="97"/>
      <c r="K5" s="97"/>
      <c r="L5" s="163" t="s">
        <v>117</v>
      </c>
      <c r="M5" s="163"/>
      <c r="N5" s="163"/>
      <c r="O5" s="163"/>
      <c r="P5" s="163"/>
      <c r="Q5" s="163"/>
      <c r="R5" s="163"/>
      <c r="S5" s="163"/>
      <c r="T5" s="163"/>
      <c r="U5" s="97"/>
      <c r="V5" s="97"/>
      <c r="W5" s="97"/>
      <c r="X5" s="97"/>
      <c r="Y5" s="97"/>
      <c r="Z5" s="97"/>
    </row>
    <row r="6" spans="1:26" ht="22.4" customHeight="1">
      <c r="B6" s="2"/>
      <c r="C6" s="4"/>
      <c r="D6" s="4"/>
      <c r="E6" s="4"/>
      <c r="F6" s="4"/>
      <c r="G6" s="4"/>
      <c r="H6" s="165" t="s">
        <v>67</v>
      </c>
      <c r="I6" s="165"/>
      <c r="J6" s="165"/>
      <c r="K6" s="4"/>
      <c r="L6" s="165" t="s">
        <v>61</v>
      </c>
      <c r="M6" s="165"/>
      <c r="N6" s="165"/>
      <c r="O6" s="165"/>
      <c r="P6" s="165"/>
      <c r="Q6" s="165"/>
      <c r="R6" s="165"/>
      <c r="S6" s="165"/>
      <c r="T6" s="165"/>
      <c r="U6" s="4"/>
      <c r="V6" s="4"/>
      <c r="W6" s="4"/>
      <c r="X6" s="4"/>
      <c r="Y6" s="4"/>
      <c r="Z6" s="4"/>
    </row>
    <row r="7" spans="1:26" ht="22.4" customHeight="1">
      <c r="B7" s="2"/>
      <c r="C7" s="4"/>
      <c r="D7" s="4"/>
      <c r="E7" s="4"/>
      <c r="F7" s="4"/>
      <c r="G7" s="4"/>
      <c r="H7" s="4"/>
      <c r="I7" s="4"/>
      <c r="J7" s="4"/>
      <c r="K7" s="4"/>
      <c r="L7" s="2" t="s">
        <v>118</v>
      </c>
      <c r="M7" s="4"/>
      <c r="N7" s="2"/>
      <c r="O7" s="4"/>
      <c r="P7" s="2" t="s">
        <v>118</v>
      </c>
      <c r="Q7" s="4"/>
      <c r="R7" s="2"/>
      <c r="S7" s="4"/>
      <c r="T7" s="2" t="s">
        <v>119</v>
      </c>
      <c r="U7" s="4"/>
      <c r="V7" s="4"/>
      <c r="W7" s="4"/>
      <c r="X7" s="2"/>
      <c r="Y7" s="4"/>
      <c r="Z7" s="97"/>
    </row>
    <row r="8" spans="1:26" ht="22.4" customHeight="1">
      <c r="B8" s="2"/>
      <c r="C8" s="4"/>
      <c r="D8" s="2" t="s">
        <v>120</v>
      </c>
      <c r="E8" s="4"/>
      <c r="F8" s="2" t="s">
        <v>121</v>
      </c>
      <c r="G8" s="4"/>
      <c r="H8" s="2"/>
      <c r="I8" s="4"/>
      <c r="J8" s="2"/>
      <c r="K8" s="4"/>
      <c r="L8" s="2" t="s">
        <v>122</v>
      </c>
      <c r="M8" s="4"/>
      <c r="N8" s="2" t="s">
        <v>118</v>
      </c>
      <c r="O8" s="4"/>
      <c r="P8" s="2" t="s">
        <v>123</v>
      </c>
      <c r="Q8" s="4"/>
      <c r="R8" s="2" t="s">
        <v>118</v>
      </c>
      <c r="S8" s="4"/>
      <c r="T8" s="2" t="s">
        <v>124</v>
      </c>
      <c r="U8" s="4"/>
      <c r="V8" s="2"/>
      <c r="W8" s="4"/>
      <c r="X8" s="2" t="s">
        <v>125</v>
      </c>
      <c r="Y8" s="4"/>
      <c r="Z8" s="4"/>
    </row>
    <row r="9" spans="1:26" ht="22.4" customHeight="1">
      <c r="B9" s="2"/>
      <c r="C9" s="4"/>
      <c r="D9" s="2" t="s">
        <v>126</v>
      </c>
      <c r="E9" s="4"/>
      <c r="F9" s="2" t="s">
        <v>127</v>
      </c>
      <c r="G9" s="4"/>
      <c r="H9" s="2" t="s">
        <v>128</v>
      </c>
      <c r="I9" s="4"/>
      <c r="J9" s="2" t="s">
        <v>129</v>
      </c>
      <c r="K9" s="4"/>
      <c r="L9" s="2" t="s">
        <v>125</v>
      </c>
      <c r="M9" s="4"/>
      <c r="N9" s="2" t="s">
        <v>130</v>
      </c>
      <c r="O9" s="4"/>
      <c r="P9" s="2" t="s">
        <v>131</v>
      </c>
      <c r="Q9" s="4"/>
      <c r="R9" s="2" t="s">
        <v>132</v>
      </c>
      <c r="S9" s="4"/>
      <c r="T9" s="2" t="s">
        <v>133</v>
      </c>
      <c r="U9" s="4"/>
      <c r="V9" s="2" t="s">
        <v>134</v>
      </c>
      <c r="W9" s="4"/>
      <c r="X9" s="2" t="s">
        <v>135</v>
      </c>
      <c r="Y9" s="4"/>
      <c r="Z9" s="2" t="s">
        <v>134</v>
      </c>
    </row>
    <row r="10" spans="1:26" ht="22.4" customHeight="1">
      <c r="B10" s="96" t="s">
        <v>6</v>
      </c>
      <c r="C10" s="4"/>
      <c r="D10" s="2" t="s">
        <v>136</v>
      </c>
      <c r="E10" s="4"/>
      <c r="F10" s="2" t="s">
        <v>137</v>
      </c>
      <c r="G10" s="4"/>
      <c r="H10" s="2" t="s">
        <v>138</v>
      </c>
      <c r="I10" s="4"/>
      <c r="J10" s="2" t="s">
        <v>139</v>
      </c>
      <c r="K10" s="4"/>
      <c r="L10" s="2" t="s">
        <v>140</v>
      </c>
      <c r="M10" s="4"/>
      <c r="N10" s="2" t="s">
        <v>141</v>
      </c>
      <c r="O10" s="4"/>
      <c r="P10" s="2" t="s">
        <v>142</v>
      </c>
      <c r="Q10" s="4"/>
      <c r="R10" s="2" t="s">
        <v>143</v>
      </c>
      <c r="S10" s="4"/>
      <c r="T10" s="2" t="s">
        <v>144</v>
      </c>
      <c r="U10" s="4"/>
      <c r="V10" s="2" t="s">
        <v>145</v>
      </c>
      <c r="W10" s="4"/>
      <c r="X10" s="2" t="s">
        <v>146</v>
      </c>
      <c r="Y10" s="4"/>
      <c r="Z10" s="2" t="s">
        <v>147</v>
      </c>
    </row>
    <row r="11" spans="1:26" ht="22.4" customHeight="1">
      <c r="B11" s="109"/>
      <c r="C11" s="134"/>
      <c r="D11" s="166" t="s">
        <v>8</v>
      </c>
      <c r="E11" s="166"/>
      <c r="F11" s="166"/>
      <c r="G11" s="166"/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/>
      <c r="S11" s="166"/>
      <c r="T11" s="166"/>
      <c r="U11" s="166"/>
      <c r="V11" s="166"/>
      <c r="W11" s="166"/>
      <c r="X11" s="166"/>
      <c r="Y11" s="166"/>
      <c r="Z11" s="166"/>
    </row>
    <row r="12" spans="1:26" ht="22.4" customHeight="1">
      <c r="A12" s="6" t="s">
        <v>231</v>
      </c>
      <c r="B12" s="109"/>
      <c r="C12" s="134"/>
      <c r="D12" s="135"/>
      <c r="E12" s="135"/>
      <c r="F12" s="135"/>
      <c r="G12" s="135"/>
      <c r="H12" s="135"/>
      <c r="I12" s="135"/>
      <c r="J12" s="135"/>
      <c r="K12" s="135"/>
      <c r="L12" s="135"/>
      <c r="M12" s="135"/>
      <c r="N12" s="135"/>
      <c r="O12" s="135"/>
      <c r="P12" s="135"/>
      <c r="Q12" s="135"/>
      <c r="R12" s="135"/>
      <c r="S12" s="135"/>
      <c r="T12" s="135"/>
      <c r="U12" s="135"/>
      <c r="V12" s="135"/>
      <c r="W12" s="135"/>
      <c r="X12" s="135"/>
      <c r="Y12" s="135"/>
      <c r="Z12" s="135"/>
    </row>
    <row r="13" spans="1:26" ht="22.4" customHeight="1">
      <c r="A13" s="6" t="s">
        <v>159</v>
      </c>
      <c r="B13" s="4"/>
      <c r="C13" s="136"/>
      <c r="D13" s="55">
        <v>1911927</v>
      </c>
      <c r="E13" s="55"/>
      <c r="F13" s="55">
        <v>5063196</v>
      </c>
      <c r="G13" s="55"/>
      <c r="H13" s="55">
        <v>333482</v>
      </c>
      <c r="I13" s="55"/>
      <c r="J13" s="55">
        <v>3595763</v>
      </c>
      <c r="K13" s="55"/>
      <c r="L13" s="55">
        <v>-81935</v>
      </c>
      <c r="M13" s="55"/>
      <c r="N13" s="55">
        <v>-11</v>
      </c>
      <c r="O13" s="55"/>
      <c r="P13" s="55">
        <v>143078</v>
      </c>
      <c r="Q13" s="55"/>
      <c r="R13" s="55">
        <v>18865</v>
      </c>
      <c r="S13" s="55"/>
      <c r="T13" s="69">
        <f>SUM(L13:R13)</f>
        <v>79997</v>
      </c>
      <c r="U13" s="55"/>
      <c r="V13" s="69">
        <f>SUM(D13:R13)</f>
        <v>10984365</v>
      </c>
      <c r="W13" s="55"/>
      <c r="X13" s="55">
        <v>3753336</v>
      </c>
      <c r="Y13" s="56"/>
      <c r="Z13" s="69">
        <f>SUM(V13,X13)</f>
        <v>14737701</v>
      </c>
    </row>
    <row r="14" spans="1:26" s="137" customFormat="1" ht="13.4" customHeight="1">
      <c r="A14" s="110"/>
      <c r="B14" s="9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</row>
    <row r="15" spans="1:26" ht="22.4" customHeight="1">
      <c r="A15" s="138" t="s">
        <v>148</v>
      </c>
      <c r="B15" s="4"/>
      <c r="C15" s="139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</row>
    <row r="16" spans="1:26" ht="22.4" customHeight="1">
      <c r="A16" s="140" t="s">
        <v>149</v>
      </c>
      <c r="B16" s="4"/>
      <c r="C16" s="139"/>
      <c r="D16" s="28"/>
      <c r="E16" s="7"/>
      <c r="F16" s="28"/>
      <c r="G16" s="7"/>
      <c r="H16" s="28"/>
      <c r="I16" s="7"/>
      <c r="J16" s="28"/>
      <c r="K16" s="7"/>
      <c r="L16" s="28"/>
      <c r="M16" s="7"/>
      <c r="N16" s="28"/>
      <c r="O16" s="7"/>
      <c r="P16" s="28"/>
      <c r="Q16" s="7"/>
      <c r="R16" s="28"/>
      <c r="S16" s="7"/>
      <c r="T16" s="7"/>
      <c r="U16" s="7"/>
      <c r="V16" s="46"/>
      <c r="W16" s="7"/>
      <c r="X16" s="28"/>
      <c r="Y16" s="7"/>
      <c r="Z16" s="46"/>
    </row>
    <row r="17" spans="1:26" ht="22.4" customHeight="1">
      <c r="A17" s="141" t="s">
        <v>150</v>
      </c>
      <c r="B17" s="96">
        <v>9</v>
      </c>
      <c r="C17" s="134"/>
      <c r="D17" s="28">
        <v>0</v>
      </c>
      <c r="E17" s="28"/>
      <c r="F17" s="28">
        <v>0</v>
      </c>
      <c r="G17" s="28"/>
      <c r="H17" s="28">
        <v>0</v>
      </c>
      <c r="I17" s="28"/>
      <c r="J17" s="28">
        <v>-172073</v>
      </c>
      <c r="K17" s="28"/>
      <c r="L17" s="28">
        <v>0</v>
      </c>
      <c r="M17" s="28"/>
      <c r="N17" s="28">
        <v>0</v>
      </c>
      <c r="O17" s="28"/>
      <c r="P17" s="28">
        <v>0</v>
      </c>
      <c r="Q17" s="28"/>
      <c r="R17" s="28">
        <v>0</v>
      </c>
      <c r="S17" s="28"/>
      <c r="T17" s="70">
        <f>SUM(L17:R17)</f>
        <v>0</v>
      </c>
      <c r="U17" s="28"/>
      <c r="V17" s="50">
        <f>SUM(D17:R17)</f>
        <v>-172073</v>
      </c>
      <c r="W17" s="28"/>
      <c r="X17" s="28">
        <v>-22389</v>
      </c>
      <c r="Y17" s="28"/>
      <c r="Z17" s="50">
        <f>SUM(V17,X17)</f>
        <v>-194462</v>
      </c>
    </row>
    <row r="18" spans="1:26" ht="22.4" customHeight="1">
      <c r="A18" s="6" t="s">
        <v>151</v>
      </c>
      <c r="B18" s="142"/>
      <c r="C18" s="143"/>
      <c r="D18" s="51">
        <f>SUM(D16:D17)</f>
        <v>0</v>
      </c>
      <c r="E18" s="59"/>
      <c r="F18" s="51">
        <f>SUM(F16:F17)</f>
        <v>0</v>
      </c>
      <c r="G18" s="59"/>
      <c r="H18" s="51">
        <f>SUM(H16:H17)</f>
        <v>0</v>
      </c>
      <c r="I18" s="59"/>
      <c r="J18" s="51">
        <f>SUM(J16:J17)</f>
        <v>-172073</v>
      </c>
      <c r="K18" s="59"/>
      <c r="L18" s="51">
        <f>SUM(L16:L17)</f>
        <v>0</v>
      </c>
      <c r="M18" s="59"/>
      <c r="N18" s="51">
        <f>SUM(N16:N17)</f>
        <v>0</v>
      </c>
      <c r="O18" s="59"/>
      <c r="P18" s="51">
        <f>SUM(P16:P17)</f>
        <v>0</v>
      </c>
      <c r="Q18" s="59"/>
      <c r="R18" s="51">
        <f>SUM(R16:R17)</f>
        <v>0</v>
      </c>
      <c r="S18" s="59"/>
      <c r="T18" s="51">
        <f>SUM(T16:T17)</f>
        <v>0</v>
      </c>
      <c r="U18" s="59"/>
      <c r="V18" s="51">
        <f>SUM(V16:V17)</f>
        <v>-172073</v>
      </c>
      <c r="W18" s="59"/>
      <c r="X18" s="51">
        <f>SUM(X16:X17)</f>
        <v>-22389</v>
      </c>
      <c r="Y18" s="59"/>
      <c r="Z18" s="51">
        <f>SUM(Z16:Z17)</f>
        <v>-194462</v>
      </c>
    </row>
    <row r="19" spans="1:26" s="137" customFormat="1" ht="22.4" customHeight="1">
      <c r="A19" s="100" t="s">
        <v>152</v>
      </c>
      <c r="B19" s="4"/>
      <c r="C19" s="60"/>
      <c r="D19" s="61"/>
      <c r="E19" s="60"/>
      <c r="F19" s="61"/>
      <c r="G19" s="60"/>
      <c r="H19" s="61"/>
      <c r="I19" s="62"/>
      <c r="J19" s="63"/>
      <c r="K19" s="62"/>
      <c r="L19" s="61"/>
      <c r="M19" s="62"/>
      <c r="N19" s="61"/>
      <c r="O19" s="60"/>
      <c r="P19" s="61"/>
      <c r="Q19" s="60"/>
      <c r="R19" s="61"/>
      <c r="S19" s="62"/>
      <c r="T19" s="63"/>
      <c r="U19" s="62"/>
      <c r="V19" s="63"/>
      <c r="W19" s="62"/>
      <c r="X19" s="63"/>
      <c r="Y19" s="144"/>
      <c r="Z19" s="144"/>
    </row>
    <row r="20" spans="1:26" s="137" customFormat="1" ht="22.4" customHeight="1">
      <c r="A20" s="98" t="s">
        <v>153</v>
      </c>
      <c r="B20" s="96"/>
      <c r="C20" s="64"/>
      <c r="D20" s="65">
        <v>0</v>
      </c>
      <c r="E20" s="64"/>
      <c r="F20" s="65">
        <v>0</v>
      </c>
      <c r="G20" s="64"/>
      <c r="H20" s="65">
        <v>0</v>
      </c>
      <c r="I20" s="58"/>
      <c r="J20" s="65">
        <v>0</v>
      </c>
      <c r="K20" s="58"/>
      <c r="L20" s="65">
        <v>0</v>
      </c>
      <c r="M20" s="58"/>
      <c r="N20" s="65">
        <v>0</v>
      </c>
      <c r="O20" s="64"/>
      <c r="P20" s="65">
        <v>0</v>
      </c>
      <c r="Q20" s="66"/>
      <c r="R20" s="65">
        <v>0</v>
      </c>
      <c r="S20" s="62"/>
      <c r="T20" s="70">
        <f>SUM(L20:R20)</f>
        <v>0</v>
      </c>
      <c r="U20" s="67"/>
      <c r="V20" s="70">
        <f>SUM(D20:R20)</f>
        <v>0</v>
      </c>
      <c r="W20" s="62"/>
      <c r="X20" s="28">
        <v>3000</v>
      </c>
      <c r="Y20" s="144"/>
      <c r="Z20" s="50">
        <f>SUM(V20,X20)</f>
        <v>3000</v>
      </c>
    </row>
    <row r="21" spans="1:26" s="137" customFormat="1" ht="22.4" customHeight="1">
      <c r="A21" s="6" t="s">
        <v>154</v>
      </c>
      <c r="B21" s="4"/>
      <c r="C21" s="60"/>
      <c r="D21" s="51">
        <f>SUM(D20)</f>
        <v>0</v>
      </c>
      <c r="E21" s="59"/>
      <c r="F21" s="51">
        <f>SUM(F20)</f>
        <v>0</v>
      </c>
      <c r="G21" s="59"/>
      <c r="H21" s="51">
        <f>SUM(H20)</f>
        <v>0</v>
      </c>
      <c r="I21" s="59"/>
      <c r="J21" s="51">
        <f>SUM(J20)</f>
        <v>0</v>
      </c>
      <c r="K21" s="59"/>
      <c r="L21" s="51">
        <f>SUM(L20)</f>
        <v>0</v>
      </c>
      <c r="M21" s="59"/>
      <c r="N21" s="51">
        <f>SUM(N20)</f>
        <v>0</v>
      </c>
      <c r="O21" s="59"/>
      <c r="P21" s="51">
        <f>SUM(P20)</f>
        <v>0</v>
      </c>
      <c r="Q21" s="59"/>
      <c r="R21" s="51">
        <f>SUM(R20)</f>
        <v>0</v>
      </c>
      <c r="S21" s="59"/>
      <c r="T21" s="51">
        <f>SUM(D21:R21)</f>
        <v>0</v>
      </c>
      <c r="U21" s="59"/>
      <c r="V21" s="51">
        <f>SUM(V19:V20)</f>
        <v>0</v>
      </c>
      <c r="W21" s="59"/>
      <c r="X21" s="51">
        <f>SUM(X20)</f>
        <v>3000</v>
      </c>
      <c r="Y21" s="59"/>
      <c r="Z21" s="51">
        <f>SUM(Z19:Z20)</f>
        <v>3000</v>
      </c>
    </row>
    <row r="22" spans="1:26" s="137" customFormat="1" ht="22.4" customHeight="1">
      <c r="A22" s="6" t="s">
        <v>155</v>
      </c>
      <c r="B22" s="4"/>
      <c r="C22" s="60"/>
      <c r="D22" s="51">
        <f>D18+D21</f>
        <v>0</v>
      </c>
      <c r="E22" s="59"/>
      <c r="F22" s="51">
        <f>F18+F21</f>
        <v>0</v>
      </c>
      <c r="G22" s="59"/>
      <c r="H22" s="51">
        <f>H18+H21</f>
        <v>0</v>
      </c>
      <c r="I22" s="59"/>
      <c r="J22" s="51">
        <f>J18+J21</f>
        <v>-172073</v>
      </c>
      <c r="K22" s="59"/>
      <c r="L22" s="51">
        <f>L18+L21</f>
        <v>0</v>
      </c>
      <c r="M22" s="59"/>
      <c r="N22" s="51">
        <f>N18+N21</f>
        <v>0</v>
      </c>
      <c r="O22" s="59"/>
      <c r="P22" s="51">
        <f>P18+P21</f>
        <v>0</v>
      </c>
      <c r="Q22" s="59"/>
      <c r="R22" s="51">
        <f>R18+R21</f>
        <v>0</v>
      </c>
      <c r="S22" s="59"/>
      <c r="T22" s="51">
        <f>T18+T21</f>
        <v>0</v>
      </c>
      <c r="U22" s="59"/>
      <c r="V22" s="51">
        <f>V18+V21</f>
        <v>-172073</v>
      </c>
      <c r="W22" s="59"/>
      <c r="X22" s="51">
        <f>X18+X21</f>
        <v>-19389</v>
      </c>
      <c r="Y22" s="59"/>
      <c r="Z22" s="51">
        <f>Z18+Z21</f>
        <v>-191462</v>
      </c>
    </row>
    <row r="23" spans="1:26" s="137" customFormat="1" ht="13.4" customHeight="1">
      <c r="A23" s="110"/>
      <c r="B23" s="96"/>
      <c r="C23" s="57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24"/>
      <c r="Z23" s="24"/>
    </row>
    <row r="24" spans="1:26" ht="22.4" customHeight="1">
      <c r="A24" s="110" t="s">
        <v>156</v>
      </c>
      <c r="B24" s="139"/>
      <c r="C24" s="139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 ht="22.4" customHeight="1">
      <c r="A25" s="4" t="s">
        <v>229</v>
      </c>
      <c r="B25" s="139"/>
      <c r="C25" s="139"/>
      <c r="D25" s="28">
        <v>0</v>
      </c>
      <c r="E25" s="28"/>
      <c r="F25" s="28">
        <v>0</v>
      </c>
      <c r="G25" s="28"/>
      <c r="H25" s="28">
        <v>0</v>
      </c>
      <c r="I25" s="28"/>
      <c r="J25" s="28">
        <f>'9PL 8-9 '!E54</f>
        <v>-11502</v>
      </c>
      <c r="K25" s="28"/>
      <c r="L25" s="28">
        <v>0</v>
      </c>
      <c r="M25" s="28"/>
      <c r="N25" s="28">
        <v>0</v>
      </c>
      <c r="O25" s="28"/>
      <c r="P25" s="28">
        <v>0</v>
      </c>
      <c r="Q25" s="28"/>
      <c r="R25" s="28">
        <v>0</v>
      </c>
      <c r="S25" s="28"/>
      <c r="T25" s="70">
        <f t="shared" ref="T25:T26" si="0">SUM(L25:R25)</f>
        <v>0</v>
      </c>
      <c r="U25" s="28"/>
      <c r="V25" s="50">
        <f t="shared" ref="V25:V26" si="1">SUM(D25:R25)</f>
        <v>-11502</v>
      </c>
      <c r="W25" s="28"/>
      <c r="X25" s="52">
        <f>'9PL 8-9 '!E55</f>
        <v>212820</v>
      </c>
      <c r="Y25" s="28"/>
      <c r="Z25" s="50">
        <f t="shared" ref="Z25:Z26" si="2">SUM(V25,X25)</f>
        <v>201318</v>
      </c>
    </row>
    <row r="26" spans="1:26" ht="22.4" customHeight="1">
      <c r="A26" s="141" t="s">
        <v>157</v>
      </c>
      <c r="B26" s="130"/>
      <c r="C26" s="134"/>
      <c r="D26" s="28">
        <v>0</v>
      </c>
      <c r="E26" s="28"/>
      <c r="F26" s="28">
        <v>0</v>
      </c>
      <c r="G26" s="28"/>
      <c r="H26" s="28">
        <v>0</v>
      </c>
      <c r="I26" s="28"/>
      <c r="J26" s="28">
        <v>0</v>
      </c>
      <c r="K26" s="28"/>
      <c r="L26" s="28">
        <v>0</v>
      </c>
      <c r="M26" s="28"/>
      <c r="N26" s="28">
        <v>3</v>
      </c>
      <c r="O26" s="28"/>
      <c r="P26" s="28">
        <v>-36370</v>
      </c>
      <c r="Q26" s="28"/>
      <c r="R26" s="28">
        <v>0</v>
      </c>
      <c r="S26" s="28"/>
      <c r="T26" s="50">
        <f t="shared" si="0"/>
        <v>-36367</v>
      </c>
      <c r="U26" s="28"/>
      <c r="V26" s="50">
        <f t="shared" si="1"/>
        <v>-36367</v>
      </c>
      <c r="W26" s="28"/>
      <c r="X26" s="52">
        <f>'9PL 8-9 '!E60-'9PL 8-9 '!E55</f>
        <v>-36357</v>
      </c>
      <c r="Y26" s="28"/>
      <c r="Z26" s="50">
        <f t="shared" si="2"/>
        <v>-72724</v>
      </c>
    </row>
    <row r="27" spans="1:26" ht="22.4" customHeight="1">
      <c r="A27" s="110" t="s">
        <v>158</v>
      </c>
      <c r="B27" s="142"/>
      <c r="C27" s="143"/>
      <c r="D27" s="51">
        <f>SUM(D25:D26)</f>
        <v>0</v>
      </c>
      <c r="E27" s="59"/>
      <c r="F27" s="51">
        <f>SUM(F25:F26)</f>
        <v>0</v>
      </c>
      <c r="G27" s="59"/>
      <c r="H27" s="51">
        <f>SUM(H25:H26)</f>
        <v>0</v>
      </c>
      <c r="I27" s="59"/>
      <c r="J27" s="51">
        <f>SUM(J25:J26)</f>
        <v>-11502</v>
      </c>
      <c r="K27" s="59"/>
      <c r="L27" s="51">
        <f>SUM(L25:L26)</f>
        <v>0</v>
      </c>
      <c r="M27" s="59"/>
      <c r="N27" s="51">
        <f>SUM(N25:N26)</f>
        <v>3</v>
      </c>
      <c r="O27" s="59"/>
      <c r="P27" s="51">
        <f>SUM(P25:P26)</f>
        <v>-36370</v>
      </c>
      <c r="Q27" s="59"/>
      <c r="R27" s="51">
        <f>SUM(R25:R26)</f>
        <v>0</v>
      </c>
      <c r="S27" s="59"/>
      <c r="T27" s="51">
        <f>SUM(T25:T26)</f>
        <v>-36367</v>
      </c>
      <c r="U27" s="59"/>
      <c r="V27" s="51">
        <f>SUM(V25:V26)</f>
        <v>-47869</v>
      </c>
      <c r="W27" s="59"/>
      <c r="X27" s="51">
        <f>SUM(X25:X26)</f>
        <v>176463</v>
      </c>
      <c r="Y27" s="59"/>
      <c r="Z27" s="51">
        <f>SUM(Z25:Z26)</f>
        <v>128594</v>
      </c>
    </row>
    <row r="28" spans="1:26" s="137" customFormat="1" ht="13.4" customHeight="1">
      <c r="A28" s="110"/>
      <c r="B28" s="96"/>
      <c r="C28" s="57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24"/>
      <c r="Z28" s="24"/>
    </row>
    <row r="29" spans="1:26" ht="22.4" customHeight="1" thickBot="1">
      <c r="A29" s="111" t="s">
        <v>232</v>
      </c>
      <c r="B29" s="145"/>
      <c r="C29" s="146"/>
      <c r="D29" s="53">
        <f>SUM(D13,D22,D27)</f>
        <v>1911927</v>
      </c>
      <c r="E29" s="48"/>
      <c r="F29" s="53">
        <f>SUM(F13,F22,F27)</f>
        <v>5063196</v>
      </c>
      <c r="G29" s="48"/>
      <c r="H29" s="53">
        <f>SUM(H13,H22,H27)</f>
        <v>333482</v>
      </c>
      <c r="I29" s="48"/>
      <c r="J29" s="53">
        <f>SUM(J13,J22,J27)</f>
        <v>3412188</v>
      </c>
      <c r="K29" s="48"/>
      <c r="L29" s="53">
        <f>SUM(L13,L22,L27)</f>
        <v>-81935</v>
      </c>
      <c r="M29" s="48"/>
      <c r="N29" s="53">
        <f>SUM(N13,N22,N27)</f>
        <v>-8</v>
      </c>
      <c r="O29" s="48"/>
      <c r="P29" s="53">
        <f>SUM(P13,P22,P27)</f>
        <v>106708</v>
      </c>
      <c r="Q29" s="48"/>
      <c r="R29" s="53">
        <f>SUM(R13,R22,R27)</f>
        <v>18865</v>
      </c>
      <c r="S29" s="48"/>
      <c r="T29" s="53">
        <f>SUM(T13,T22,T27)</f>
        <v>43630</v>
      </c>
      <c r="U29" s="48"/>
      <c r="V29" s="53">
        <f>SUM(V13,V22,V27)</f>
        <v>10764423</v>
      </c>
      <c r="W29" s="48"/>
      <c r="X29" s="53">
        <f>SUM(X13,X22,X27)</f>
        <v>3910410</v>
      </c>
      <c r="Y29" s="48"/>
      <c r="Z29" s="53">
        <f>SUM(Z13,Z22,Z27)</f>
        <v>14674833</v>
      </c>
    </row>
    <row r="30" spans="1:26" ht="22.4" customHeight="1" thickTop="1">
      <c r="D30" s="68">
        <v>0</v>
      </c>
      <c r="E30" s="68"/>
      <c r="F30" s="68">
        <v>0</v>
      </c>
      <c r="G30" s="68"/>
      <c r="H30" s="68">
        <v>0</v>
      </c>
      <c r="I30" s="68"/>
      <c r="J30" s="68">
        <v>0</v>
      </c>
      <c r="K30" s="68"/>
      <c r="L30" s="68"/>
      <c r="M30" s="68"/>
      <c r="N30" s="68"/>
      <c r="O30" s="68"/>
      <c r="P30" s="68"/>
      <c r="Q30" s="68"/>
      <c r="R30" s="68">
        <v>0</v>
      </c>
      <c r="S30" s="68"/>
      <c r="T30" s="68"/>
      <c r="U30" s="68"/>
      <c r="V30" s="68">
        <v>0</v>
      </c>
      <c r="W30" s="68"/>
      <c r="X30" s="68">
        <v>0</v>
      </c>
      <c r="Y30" s="68"/>
      <c r="Z30" s="68">
        <v>0</v>
      </c>
    </row>
  </sheetData>
  <sheetProtection sheet="1" formatCells="0" formatColumns="0" formatRows="0" insertColumns="0" insertRows="0" insertHyperlinks="0" deleteColumns="0" deleteRows="0" sort="0" autoFilter="0" pivotTables="0"/>
  <mergeCells count="5">
    <mergeCell ref="D4:Z4"/>
    <mergeCell ref="L5:T5"/>
    <mergeCell ref="H6:J6"/>
    <mergeCell ref="L6:T6"/>
    <mergeCell ref="D11:Z11"/>
  </mergeCells>
  <pageMargins left="0.8" right="0.5" top="0.48" bottom="0.5" header="0.5" footer="0.5"/>
  <pageSetup paperSize="9" scale="68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D66499-5DC4-496C-B0C5-4FA134BBFCBD}">
  <dimension ref="A1:Z27"/>
  <sheetViews>
    <sheetView showGridLines="0" view="pageBreakPreview" topLeftCell="B11" zoomScale="70" zoomScaleNormal="80" zoomScaleSheetLayoutView="70" workbookViewId="0">
      <selection activeCell="AA29" sqref="AA29"/>
    </sheetView>
  </sheetViews>
  <sheetFormatPr defaultColWidth="9.09765625" defaultRowHeight="22.4" customHeight="1"/>
  <cols>
    <col min="1" max="1" width="47" style="133" customWidth="1"/>
    <col min="2" max="2" width="8.69921875" style="129" customWidth="1"/>
    <col min="3" max="3" width="1.09765625" style="130" customWidth="1"/>
    <col min="4" max="4" width="10.69921875" style="130" customWidth="1"/>
    <col min="5" max="5" width="1.69921875" style="130" customWidth="1"/>
    <col min="6" max="6" width="10.69921875" style="130" customWidth="1"/>
    <col min="7" max="7" width="1.69921875" style="130" customWidth="1"/>
    <col min="8" max="8" width="13.8984375" style="130" customWidth="1"/>
    <col min="9" max="9" width="1.69921875" style="130" customWidth="1"/>
    <col min="10" max="10" width="10.8984375" style="130" bestFit="1" customWidth="1"/>
    <col min="11" max="11" width="1.69921875" style="130" customWidth="1"/>
    <col min="12" max="12" width="11.3984375" style="130" customWidth="1"/>
    <col min="13" max="13" width="1.69921875" style="130" customWidth="1"/>
    <col min="14" max="14" width="10" style="130" customWidth="1"/>
    <col min="15" max="15" width="1.69921875" style="130" customWidth="1"/>
    <col min="16" max="16" width="10.69921875" style="130" customWidth="1"/>
    <col min="17" max="17" width="1.69921875" style="130" customWidth="1"/>
    <col min="18" max="18" width="10.69921875" style="130" customWidth="1"/>
    <col min="19" max="19" width="1.69921875" style="130" customWidth="1"/>
    <col min="20" max="20" width="11.3984375" style="130" bestFit="1" customWidth="1"/>
    <col min="21" max="21" width="1.69921875" style="130" customWidth="1"/>
    <col min="22" max="22" width="14.59765625" style="130" bestFit="1" customWidth="1"/>
    <col min="23" max="23" width="1.69921875" style="130" customWidth="1"/>
    <col min="24" max="24" width="11.3984375" style="130" bestFit="1" customWidth="1"/>
    <col min="25" max="25" width="1.69921875" style="130" customWidth="1"/>
    <col min="26" max="26" width="15.59765625" style="130" customWidth="1"/>
    <col min="27" max="16384" width="9.09765625" style="130"/>
  </cols>
  <sheetData>
    <row r="1" spans="1:26" s="54" customFormat="1" ht="22.4" customHeight="1">
      <c r="A1" s="1" t="s">
        <v>0</v>
      </c>
      <c r="B1" s="129"/>
      <c r="C1" s="130"/>
      <c r="D1" s="131"/>
      <c r="E1" s="130"/>
      <c r="F1" s="131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30"/>
      <c r="T1" s="130"/>
      <c r="U1" s="130"/>
      <c r="V1" s="130"/>
      <c r="W1" s="130"/>
      <c r="X1" s="130"/>
      <c r="Y1" s="130"/>
      <c r="Z1" s="130"/>
    </row>
    <row r="2" spans="1:26" s="54" customFormat="1" ht="22.4" customHeight="1">
      <c r="A2" s="1" t="s">
        <v>115</v>
      </c>
      <c r="B2" s="129"/>
      <c r="C2" s="130"/>
      <c r="D2" s="130"/>
      <c r="E2" s="130"/>
      <c r="F2" s="130"/>
      <c r="G2" s="130"/>
      <c r="H2" s="130"/>
      <c r="I2" s="130"/>
      <c r="J2" s="131"/>
      <c r="K2" s="130"/>
      <c r="L2" s="130"/>
      <c r="M2" s="130"/>
      <c r="N2" s="130"/>
      <c r="O2" s="130"/>
      <c r="P2" s="130"/>
      <c r="Q2" s="130"/>
      <c r="R2" s="130"/>
      <c r="S2" s="130"/>
      <c r="T2" s="130"/>
      <c r="U2" s="130"/>
      <c r="V2" s="130"/>
      <c r="W2" s="130"/>
      <c r="X2" s="130"/>
      <c r="Y2" s="130"/>
      <c r="Z2" s="131"/>
    </row>
    <row r="3" spans="1:26" s="54" customFormat="1" ht="22.4" customHeight="1">
      <c r="A3" s="132"/>
      <c r="B3" s="129"/>
      <c r="C3" s="130"/>
      <c r="D3" s="130"/>
      <c r="E3" s="130"/>
      <c r="F3" s="130"/>
      <c r="G3" s="130"/>
      <c r="H3" s="130"/>
      <c r="I3" s="130"/>
      <c r="J3" s="131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130"/>
      <c r="W3" s="130"/>
      <c r="X3" s="130"/>
      <c r="Y3" s="130"/>
      <c r="Z3" s="131"/>
    </row>
    <row r="4" spans="1:26" ht="22.4" customHeight="1">
      <c r="B4" s="2"/>
      <c r="C4" s="99"/>
      <c r="D4" s="160" t="s">
        <v>116</v>
      </c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0"/>
      <c r="T4" s="160"/>
      <c r="U4" s="160"/>
      <c r="V4" s="160"/>
      <c r="W4" s="160"/>
      <c r="X4" s="160"/>
      <c r="Y4" s="160"/>
      <c r="Z4" s="160"/>
    </row>
    <row r="5" spans="1:26" ht="22.4" customHeight="1">
      <c r="B5" s="2"/>
      <c r="C5" s="99"/>
      <c r="D5" s="97"/>
      <c r="E5" s="97"/>
      <c r="F5" s="97"/>
      <c r="G5" s="97"/>
      <c r="H5" s="97"/>
      <c r="I5" s="97"/>
      <c r="J5" s="97"/>
      <c r="K5" s="97"/>
      <c r="L5" s="163" t="s">
        <v>117</v>
      </c>
      <c r="M5" s="163"/>
      <c r="N5" s="163"/>
      <c r="O5" s="163"/>
      <c r="P5" s="163"/>
      <c r="Q5" s="163"/>
      <c r="R5" s="163"/>
      <c r="S5" s="163"/>
      <c r="T5" s="163"/>
      <c r="U5" s="97"/>
      <c r="V5" s="97"/>
      <c r="W5" s="97"/>
      <c r="X5" s="97"/>
      <c r="Y5" s="97"/>
      <c r="Z5" s="97"/>
    </row>
    <row r="6" spans="1:26" ht="22.4" customHeight="1">
      <c r="B6" s="2"/>
      <c r="C6" s="4"/>
      <c r="D6" s="4"/>
      <c r="E6" s="4"/>
      <c r="F6" s="4"/>
      <c r="G6" s="4"/>
      <c r="H6" s="165" t="s">
        <v>67</v>
      </c>
      <c r="I6" s="165"/>
      <c r="J6" s="165"/>
      <c r="K6" s="4"/>
      <c r="L6" s="165" t="s">
        <v>61</v>
      </c>
      <c r="M6" s="165"/>
      <c r="N6" s="165"/>
      <c r="O6" s="165"/>
      <c r="P6" s="165"/>
      <c r="Q6" s="165"/>
      <c r="R6" s="165"/>
      <c r="S6" s="165"/>
      <c r="T6" s="165"/>
      <c r="U6" s="4"/>
      <c r="V6" s="4"/>
      <c r="W6" s="4"/>
      <c r="X6" s="4"/>
      <c r="Y6" s="4"/>
      <c r="Z6" s="4"/>
    </row>
    <row r="7" spans="1:26" ht="22.4" customHeight="1">
      <c r="B7" s="2"/>
      <c r="C7" s="4"/>
      <c r="D7" s="4"/>
      <c r="E7" s="4"/>
      <c r="F7" s="4"/>
      <c r="G7" s="4"/>
      <c r="H7" s="4"/>
      <c r="I7" s="4"/>
      <c r="J7" s="4"/>
      <c r="K7" s="4"/>
      <c r="L7" s="2" t="s">
        <v>118</v>
      </c>
      <c r="M7" s="4"/>
      <c r="N7" s="2"/>
      <c r="O7" s="4"/>
      <c r="P7" s="2" t="s">
        <v>118</v>
      </c>
      <c r="Q7" s="4"/>
      <c r="R7" s="2"/>
      <c r="S7" s="4"/>
      <c r="T7" s="2" t="s">
        <v>119</v>
      </c>
      <c r="U7" s="4"/>
      <c r="V7" s="4"/>
      <c r="W7" s="4"/>
      <c r="X7" s="2"/>
      <c r="Y7" s="4"/>
      <c r="Z7" s="97"/>
    </row>
    <row r="8" spans="1:26" ht="22.4" customHeight="1">
      <c r="B8" s="2"/>
      <c r="C8" s="4"/>
      <c r="D8" s="2" t="s">
        <v>120</v>
      </c>
      <c r="E8" s="4"/>
      <c r="F8" s="2" t="s">
        <v>121</v>
      </c>
      <c r="G8" s="4"/>
      <c r="H8" s="2"/>
      <c r="I8" s="4"/>
      <c r="J8" s="2"/>
      <c r="K8" s="4"/>
      <c r="L8" s="2" t="s">
        <v>122</v>
      </c>
      <c r="M8" s="4"/>
      <c r="N8" s="2" t="s">
        <v>118</v>
      </c>
      <c r="O8" s="4"/>
      <c r="P8" s="2" t="s">
        <v>123</v>
      </c>
      <c r="Q8" s="4"/>
      <c r="R8" s="2" t="s">
        <v>118</v>
      </c>
      <c r="S8" s="4"/>
      <c r="T8" s="2" t="s">
        <v>124</v>
      </c>
      <c r="U8" s="4"/>
      <c r="V8" s="2"/>
      <c r="W8" s="4"/>
      <c r="X8" s="2" t="s">
        <v>125</v>
      </c>
      <c r="Y8" s="4"/>
      <c r="Z8" s="4"/>
    </row>
    <row r="9" spans="1:26" ht="22.4" customHeight="1">
      <c r="B9" s="2"/>
      <c r="C9" s="4"/>
      <c r="D9" s="2" t="s">
        <v>126</v>
      </c>
      <c r="E9" s="4"/>
      <c r="F9" s="2" t="s">
        <v>127</v>
      </c>
      <c r="G9" s="4"/>
      <c r="H9" s="2" t="s">
        <v>128</v>
      </c>
      <c r="I9" s="4"/>
      <c r="J9" s="2" t="s">
        <v>129</v>
      </c>
      <c r="K9" s="4"/>
      <c r="L9" s="2" t="s">
        <v>125</v>
      </c>
      <c r="M9" s="4"/>
      <c r="N9" s="2" t="s">
        <v>130</v>
      </c>
      <c r="O9" s="4"/>
      <c r="P9" s="2" t="s">
        <v>131</v>
      </c>
      <c r="Q9" s="4"/>
      <c r="R9" s="2" t="s">
        <v>132</v>
      </c>
      <c r="S9" s="4"/>
      <c r="T9" s="2" t="s">
        <v>133</v>
      </c>
      <c r="U9" s="4"/>
      <c r="V9" s="2" t="s">
        <v>134</v>
      </c>
      <c r="W9" s="4"/>
      <c r="X9" s="2" t="s">
        <v>135</v>
      </c>
      <c r="Y9" s="4"/>
      <c r="Z9" s="2" t="s">
        <v>134</v>
      </c>
    </row>
    <row r="10" spans="1:26" ht="22.4" customHeight="1">
      <c r="B10" s="96"/>
      <c r="C10" s="4"/>
      <c r="D10" s="2" t="s">
        <v>136</v>
      </c>
      <c r="E10" s="4"/>
      <c r="F10" s="2" t="s">
        <v>137</v>
      </c>
      <c r="G10" s="4"/>
      <c r="H10" s="2" t="s">
        <v>138</v>
      </c>
      <c r="I10" s="4"/>
      <c r="J10" s="2" t="s">
        <v>139</v>
      </c>
      <c r="K10" s="4"/>
      <c r="L10" s="2" t="s">
        <v>140</v>
      </c>
      <c r="M10" s="4"/>
      <c r="N10" s="2" t="s">
        <v>141</v>
      </c>
      <c r="O10" s="4"/>
      <c r="P10" s="2" t="s">
        <v>142</v>
      </c>
      <c r="Q10" s="4"/>
      <c r="R10" s="2" t="s">
        <v>143</v>
      </c>
      <c r="S10" s="4"/>
      <c r="T10" s="2" t="s">
        <v>144</v>
      </c>
      <c r="U10" s="4"/>
      <c r="V10" s="2" t="s">
        <v>145</v>
      </c>
      <c r="W10" s="4"/>
      <c r="X10" s="2" t="s">
        <v>146</v>
      </c>
      <c r="Y10" s="4"/>
      <c r="Z10" s="2" t="s">
        <v>147</v>
      </c>
    </row>
    <row r="11" spans="1:26" ht="22.4" customHeight="1">
      <c r="B11" s="109"/>
      <c r="C11" s="134"/>
      <c r="D11" s="166" t="s">
        <v>8</v>
      </c>
      <c r="E11" s="166"/>
      <c r="F11" s="166"/>
      <c r="G11" s="166"/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/>
      <c r="S11" s="166"/>
      <c r="T11" s="166"/>
      <c r="U11" s="166"/>
      <c r="V11" s="166"/>
      <c r="W11" s="166"/>
      <c r="X11" s="166"/>
      <c r="Y11" s="166"/>
      <c r="Z11" s="166"/>
    </row>
    <row r="12" spans="1:26" ht="22.4" customHeight="1">
      <c r="A12" s="6" t="s">
        <v>234</v>
      </c>
      <c r="B12" s="109"/>
      <c r="C12" s="134"/>
      <c r="D12" s="135"/>
      <c r="E12" s="135"/>
      <c r="F12" s="135"/>
      <c r="G12" s="135"/>
      <c r="H12" s="135"/>
      <c r="I12" s="135"/>
      <c r="J12" s="135"/>
      <c r="K12" s="135"/>
      <c r="L12" s="135"/>
      <c r="M12" s="135"/>
      <c r="N12" s="135"/>
      <c r="O12" s="135"/>
      <c r="P12" s="135"/>
      <c r="Q12" s="135"/>
      <c r="R12" s="135"/>
      <c r="S12" s="135"/>
      <c r="T12" s="135"/>
      <c r="U12" s="135"/>
      <c r="V12" s="135"/>
      <c r="W12" s="135"/>
      <c r="X12" s="135"/>
      <c r="Y12" s="135"/>
      <c r="Z12" s="135"/>
    </row>
    <row r="13" spans="1:26" ht="22.4" customHeight="1">
      <c r="A13" s="6" t="s">
        <v>210</v>
      </c>
      <c r="B13" s="4"/>
      <c r="C13" s="136"/>
      <c r="D13" s="55">
        <v>1911927</v>
      </c>
      <c r="E13" s="55"/>
      <c r="F13" s="55">
        <v>5063196</v>
      </c>
      <c r="G13" s="55"/>
      <c r="H13" s="55">
        <v>333482</v>
      </c>
      <c r="I13" s="55"/>
      <c r="J13" s="55">
        <v>3364022</v>
      </c>
      <c r="K13" s="55"/>
      <c r="L13" s="55">
        <v>-81935</v>
      </c>
      <c r="M13" s="55"/>
      <c r="N13" s="55">
        <v>475</v>
      </c>
      <c r="O13" s="55"/>
      <c r="P13" s="55">
        <v>102800</v>
      </c>
      <c r="Q13" s="55"/>
      <c r="R13" s="55">
        <v>18865</v>
      </c>
      <c r="S13" s="55"/>
      <c r="T13" s="69">
        <f>SUM(L13:R13)</f>
        <v>40205</v>
      </c>
      <c r="U13" s="55"/>
      <c r="V13" s="69">
        <f>SUM(D13:R13)</f>
        <v>10712832</v>
      </c>
      <c r="W13" s="55"/>
      <c r="X13" s="55">
        <v>3942310</v>
      </c>
      <c r="Y13" s="56"/>
      <c r="Z13" s="69">
        <f>SUM(V13,X13)</f>
        <v>14655142</v>
      </c>
    </row>
    <row r="14" spans="1:26" s="137" customFormat="1" ht="13.4" customHeight="1">
      <c r="A14" s="110"/>
      <c r="B14" s="9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</row>
    <row r="15" spans="1:26" ht="22.4" customHeight="1">
      <c r="A15" s="138" t="s">
        <v>148</v>
      </c>
      <c r="B15" s="4"/>
      <c r="C15" s="139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</row>
    <row r="16" spans="1:26" ht="22.4" customHeight="1">
      <c r="A16" s="140" t="s">
        <v>149</v>
      </c>
      <c r="B16" s="4"/>
      <c r="C16" s="139"/>
      <c r="D16" s="28"/>
      <c r="E16" s="7"/>
      <c r="F16" s="28"/>
      <c r="G16" s="7"/>
      <c r="H16" s="28"/>
      <c r="I16" s="7"/>
      <c r="J16" s="28"/>
      <c r="K16" s="7"/>
      <c r="L16" s="28"/>
      <c r="M16" s="7"/>
      <c r="N16" s="28"/>
      <c r="O16" s="7"/>
      <c r="P16" s="28"/>
      <c r="Q16" s="7"/>
      <c r="R16" s="28"/>
      <c r="S16" s="7"/>
      <c r="T16" s="7"/>
      <c r="U16" s="7"/>
      <c r="V16" s="46"/>
      <c r="W16" s="7"/>
      <c r="X16" s="28"/>
      <c r="Y16" s="7"/>
      <c r="Z16" s="46"/>
    </row>
    <row r="17" spans="1:26" ht="22.4" customHeight="1">
      <c r="A17" s="141" t="s">
        <v>150</v>
      </c>
      <c r="B17" s="96"/>
      <c r="C17" s="134"/>
      <c r="D17" s="28">
        <v>0</v>
      </c>
      <c r="E17" s="28"/>
      <c r="F17" s="28">
        <v>0</v>
      </c>
      <c r="G17" s="28"/>
      <c r="H17" s="28">
        <v>0</v>
      </c>
      <c r="I17" s="28"/>
      <c r="J17" s="28">
        <v>0</v>
      </c>
      <c r="K17" s="28"/>
      <c r="L17" s="28">
        <v>0</v>
      </c>
      <c r="M17" s="28"/>
      <c r="N17" s="28">
        <v>0</v>
      </c>
      <c r="O17" s="28"/>
      <c r="P17" s="28">
        <v>0</v>
      </c>
      <c r="Q17" s="28"/>
      <c r="R17" s="28">
        <v>0</v>
      </c>
      <c r="S17" s="28"/>
      <c r="T17" s="70">
        <f>SUM(L17:R17)</f>
        <v>0</v>
      </c>
      <c r="U17" s="28"/>
      <c r="V17" s="50">
        <f>SUM(D17:R17)</f>
        <v>0</v>
      </c>
      <c r="W17" s="28"/>
      <c r="X17" s="28">
        <v>-9702</v>
      </c>
      <c r="Y17" s="28"/>
      <c r="Z17" s="50">
        <f>SUM(V17,X17)</f>
        <v>-9702</v>
      </c>
    </row>
    <row r="18" spans="1:26" ht="22.4" customHeight="1">
      <c r="A18" s="6" t="s">
        <v>151</v>
      </c>
      <c r="B18" s="142"/>
      <c r="C18" s="143"/>
      <c r="D18" s="51">
        <f>SUM(D16:D17)</f>
        <v>0</v>
      </c>
      <c r="E18" s="59"/>
      <c r="F18" s="51">
        <f>SUM(F16:F17)</f>
        <v>0</v>
      </c>
      <c r="G18" s="59"/>
      <c r="H18" s="51">
        <f>SUM(H16:H17)</f>
        <v>0</v>
      </c>
      <c r="I18" s="59"/>
      <c r="J18" s="51">
        <f>SUM(J16:J17)</f>
        <v>0</v>
      </c>
      <c r="K18" s="59"/>
      <c r="L18" s="51">
        <f>SUM(L16:L17)</f>
        <v>0</v>
      </c>
      <c r="M18" s="59"/>
      <c r="N18" s="51">
        <f>SUM(N16:N17)</f>
        <v>0</v>
      </c>
      <c r="O18" s="59"/>
      <c r="P18" s="51">
        <f>SUM(P16:P17)</f>
        <v>0</v>
      </c>
      <c r="Q18" s="59"/>
      <c r="R18" s="51">
        <f>SUM(R16:R17)</f>
        <v>0</v>
      </c>
      <c r="S18" s="59"/>
      <c r="T18" s="51">
        <f>SUM(T16:T17)</f>
        <v>0</v>
      </c>
      <c r="U18" s="59"/>
      <c r="V18" s="51">
        <f>SUM(V16:V17)</f>
        <v>0</v>
      </c>
      <c r="W18" s="59"/>
      <c r="X18" s="51">
        <f>SUM(X16:X17)</f>
        <v>-9702</v>
      </c>
      <c r="Y18" s="59"/>
      <c r="Z18" s="51">
        <f>SUM(Z16:Z17)</f>
        <v>-9702</v>
      </c>
    </row>
    <row r="19" spans="1:26" s="137" customFormat="1" ht="22.4" customHeight="1">
      <c r="A19" s="6" t="s">
        <v>155</v>
      </c>
      <c r="B19" s="4"/>
      <c r="C19" s="60"/>
      <c r="D19" s="51">
        <f>D18</f>
        <v>0</v>
      </c>
      <c r="E19" s="59"/>
      <c r="F19" s="51">
        <f>F18</f>
        <v>0</v>
      </c>
      <c r="G19" s="59"/>
      <c r="H19" s="51">
        <f>H18</f>
        <v>0</v>
      </c>
      <c r="I19" s="59"/>
      <c r="J19" s="51">
        <f>J18</f>
        <v>0</v>
      </c>
      <c r="K19" s="59"/>
      <c r="L19" s="51">
        <f>L18</f>
        <v>0</v>
      </c>
      <c r="M19" s="59"/>
      <c r="N19" s="51">
        <f>N18</f>
        <v>0</v>
      </c>
      <c r="O19" s="59"/>
      <c r="P19" s="51">
        <f>P18</f>
        <v>0</v>
      </c>
      <c r="Q19" s="59"/>
      <c r="R19" s="51">
        <f>R18</f>
        <v>0</v>
      </c>
      <c r="S19" s="59"/>
      <c r="T19" s="51">
        <f>T18</f>
        <v>0</v>
      </c>
      <c r="U19" s="59"/>
      <c r="V19" s="51">
        <f>V18</f>
        <v>0</v>
      </c>
      <c r="W19" s="59"/>
      <c r="X19" s="51">
        <f>X18</f>
        <v>-9702</v>
      </c>
      <c r="Y19" s="59"/>
      <c r="Z19" s="51">
        <f>Z18</f>
        <v>-9702</v>
      </c>
    </row>
    <row r="20" spans="1:26" s="137" customFormat="1" ht="13.4" customHeight="1">
      <c r="A20" s="110"/>
      <c r="B20" s="96"/>
      <c r="C20" s="57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24"/>
      <c r="Z20" s="24"/>
    </row>
    <row r="21" spans="1:26" ht="22.4" customHeight="1">
      <c r="A21" s="110" t="s">
        <v>156</v>
      </c>
      <c r="B21" s="139"/>
      <c r="C21" s="139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spans="1:26" ht="22.4" customHeight="1">
      <c r="A22" s="4" t="s">
        <v>229</v>
      </c>
      <c r="B22" s="139"/>
      <c r="C22" s="139"/>
      <c r="D22" s="28">
        <v>0</v>
      </c>
      <c r="E22" s="28"/>
      <c r="F22" s="28">
        <v>0</v>
      </c>
      <c r="G22" s="28"/>
      <c r="H22" s="28">
        <v>0</v>
      </c>
      <c r="I22" s="28"/>
      <c r="J22" s="52">
        <f>'9PL 8-9 '!C54</f>
        <v>-54706</v>
      </c>
      <c r="K22" s="28"/>
      <c r="L22" s="28">
        <v>0</v>
      </c>
      <c r="M22" s="28"/>
      <c r="N22" s="28">
        <v>0</v>
      </c>
      <c r="O22" s="28"/>
      <c r="P22" s="28">
        <v>0</v>
      </c>
      <c r="Q22" s="28"/>
      <c r="R22" s="28">
        <v>0</v>
      </c>
      <c r="S22" s="28"/>
      <c r="T22" s="70">
        <f t="shared" ref="T22:T23" si="0">SUM(L22:R22)</f>
        <v>0</v>
      </c>
      <c r="U22" s="28"/>
      <c r="V22" s="50">
        <f t="shared" ref="V22:V23" si="1">SUM(D22:R22)</f>
        <v>-54706</v>
      </c>
      <c r="W22" s="28"/>
      <c r="X22" s="52">
        <f>+'9PL 8-9 '!C55</f>
        <v>171673</v>
      </c>
      <c r="Y22" s="28"/>
      <c r="Z22" s="50">
        <f t="shared" ref="Z22:Z23" si="2">SUM(V22,X22)</f>
        <v>116967</v>
      </c>
    </row>
    <row r="23" spans="1:26" ht="22.4" customHeight="1">
      <c r="A23" s="141" t="s">
        <v>157</v>
      </c>
      <c r="B23" s="130"/>
      <c r="C23" s="134"/>
      <c r="D23" s="28">
        <v>0</v>
      </c>
      <c r="E23" s="28"/>
      <c r="F23" s="28">
        <v>0</v>
      </c>
      <c r="G23" s="28"/>
      <c r="H23" s="28">
        <v>0</v>
      </c>
      <c r="I23" s="28"/>
      <c r="J23" s="28">
        <v>0</v>
      </c>
      <c r="K23" s="28"/>
      <c r="L23" s="28">
        <v>0</v>
      </c>
      <c r="M23" s="28"/>
      <c r="N23" s="28">
        <v>-395</v>
      </c>
      <c r="O23" s="28"/>
      <c r="P23" s="28">
        <v>22108</v>
      </c>
      <c r="Q23" s="28"/>
      <c r="R23" s="28">
        <v>0</v>
      </c>
      <c r="S23" s="28"/>
      <c r="T23" s="50">
        <f t="shared" si="0"/>
        <v>21713</v>
      </c>
      <c r="U23" s="28"/>
      <c r="V23" s="50">
        <f t="shared" si="1"/>
        <v>21713</v>
      </c>
      <c r="W23" s="28"/>
      <c r="X23" s="52">
        <f>+'9PL 8-9 '!C60-'SH 11'!X22</f>
        <v>23048</v>
      </c>
      <c r="Y23" s="28"/>
      <c r="Z23" s="50">
        <f t="shared" si="2"/>
        <v>44761</v>
      </c>
    </row>
    <row r="24" spans="1:26" ht="22.4" customHeight="1">
      <c r="A24" s="110" t="s">
        <v>158</v>
      </c>
      <c r="B24" s="142"/>
      <c r="C24" s="143"/>
      <c r="D24" s="51">
        <f>SUM(D22:D23)</f>
        <v>0</v>
      </c>
      <c r="E24" s="59"/>
      <c r="F24" s="51">
        <f>SUM(F22:F23)</f>
        <v>0</v>
      </c>
      <c r="G24" s="59"/>
      <c r="H24" s="51">
        <f>SUM(H22:H23)</f>
        <v>0</v>
      </c>
      <c r="I24" s="59"/>
      <c r="J24" s="51">
        <f>SUM(J22:J23)</f>
        <v>-54706</v>
      </c>
      <c r="K24" s="59"/>
      <c r="L24" s="51">
        <f>SUM(L22:L23)</f>
        <v>0</v>
      </c>
      <c r="M24" s="59"/>
      <c r="N24" s="51">
        <f>SUM(N22:N23)</f>
        <v>-395</v>
      </c>
      <c r="O24" s="59"/>
      <c r="P24" s="51">
        <f>SUM(P22:P23)</f>
        <v>22108</v>
      </c>
      <c r="Q24" s="59"/>
      <c r="R24" s="51">
        <f>SUM(R22:R23)</f>
        <v>0</v>
      </c>
      <c r="S24" s="59"/>
      <c r="T24" s="51">
        <f>SUM(T22:T23)</f>
        <v>21713</v>
      </c>
      <c r="U24" s="59"/>
      <c r="V24" s="51">
        <f>SUM(V22:V23)</f>
        <v>-32993</v>
      </c>
      <c r="W24" s="59"/>
      <c r="X24" s="51">
        <f>SUM(X22:X23)</f>
        <v>194721</v>
      </c>
      <c r="Y24" s="59"/>
      <c r="Z24" s="51">
        <f>SUM(Z22:Z23)</f>
        <v>161728</v>
      </c>
    </row>
    <row r="25" spans="1:26" s="137" customFormat="1" ht="13.4" customHeight="1">
      <c r="A25" s="110"/>
      <c r="B25" s="96"/>
      <c r="C25" s="57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24"/>
      <c r="Z25" s="24"/>
    </row>
    <row r="26" spans="1:26" ht="22.4" customHeight="1" thickBot="1">
      <c r="A26" s="111" t="s">
        <v>233</v>
      </c>
      <c r="B26" s="145"/>
      <c r="C26" s="146"/>
      <c r="D26" s="53">
        <f>SUM(D13,D19,D24)</f>
        <v>1911927</v>
      </c>
      <c r="E26" s="48"/>
      <c r="F26" s="53">
        <f>SUM(F13,F19,F24)</f>
        <v>5063196</v>
      </c>
      <c r="G26" s="48"/>
      <c r="H26" s="53">
        <f>SUM(H13,H19,H24)</f>
        <v>333482</v>
      </c>
      <c r="I26" s="48"/>
      <c r="J26" s="53">
        <f>SUM(J13,J19,J24)</f>
        <v>3309316</v>
      </c>
      <c r="K26" s="48"/>
      <c r="L26" s="53">
        <f>SUM(L13,L19,L24)</f>
        <v>-81935</v>
      </c>
      <c r="M26" s="48"/>
      <c r="N26" s="53">
        <f>SUM(N13,N19,N24)</f>
        <v>80</v>
      </c>
      <c r="O26" s="48"/>
      <c r="P26" s="53">
        <f>SUM(P13,P19,P24)</f>
        <v>124908</v>
      </c>
      <c r="Q26" s="48"/>
      <c r="R26" s="53">
        <f>SUM(R13,R19,R24)</f>
        <v>18865</v>
      </c>
      <c r="S26" s="48"/>
      <c r="T26" s="53">
        <f>SUM(T13,T19,T24)</f>
        <v>61918</v>
      </c>
      <c r="U26" s="48"/>
      <c r="V26" s="53">
        <f>SUM(V13,V19,V24)</f>
        <v>10679839</v>
      </c>
      <c r="W26" s="48"/>
      <c r="X26" s="53">
        <f>SUM(X13,X19,X24)</f>
        <v>4127329</v>
      </c>
      <c r="Y26" s="48"/>
      <c r="Z26" s="53">
        <f>SUM(Z13,Z19,Z24)</f>
        <v>14807168</v>
      </c>
    </row>
    <row r="27" spans="1:26" ht="22.4" customHeight="1" thickTop="1">
      <c r="D27" s="68">
        <v>0</v>
      </c>
      <c r="E27" s="68"/>
      <c r="F27" s="68">
        <v>0</v>
      </c>
      <c r="G27" s="68"/>
      <c r="H27" s="68">
        <v>0</v>
      </c>
      <c r="I27" s="68"/>
      <c r="J27" s="68">
        <v>0</v>
      </c>
      <c r="K27" s="68"/>
      <c r="L27" s="68"/>
      <c r="M27" s="68"/>
      <c r="N27" s="68"/>
      <c r="O27" s="68"/>
      <c r="P27" s="68"/>
      <c r="Q27" s="68"/>
      <c r="R27" s="68">
        <v>0</v>
      </c>
      <c r="S27" s="68"/>
      <c r="T27" s="68"/>
      <c r="U27" s="68"/>
      <c r="V27" s="68">
        <v>0</v>
      </c>
      <c r="W27" s="68"/>
      <c r="X27" s="68">
        <v>0</v>
      </c>
      <c r="Y27" s="68"/>
      <c r="Z27" s="68">
        <v>0</v>
      </c>
    </row>
  </sheetData>
  <sheetProtection sheet="1" formatCells="0" formatColumns="0" formatRows="0" insertColumns="0" insertRows="0" insertHyperlinks="0" deleteColumns="0" deleteRows="0" sort="0" autoFilter="0" pivotTables="0"/>
  <mergeCells count="5">
    <mergeCell ref="D4:Z4"/>
    <mergeCell ref="L5:T5"/>
    <mergeCell ref="H6:J6"/>
    <mergeCell ref="L6:T6"/>
    <mergeCell ref="D11:Z11"/>
  </mergeCells>
  <pageMargins left="0.8" right="0.5" top="0.48" bottom="0.5" header="0.5" footer="0.5"/>
  <pageSetup paperSize="9" scale="68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72761F-9EC7-4FD4-80AD-612659833BFA}">
  <sheetPr>
    <pageSetUpPr fitToPage="1"/>
  </sheetPr>
  <dimension ref="A1:M23"/>
  <sheetViews>
    <sheetView showGridLines="0" view="pageBreakPreview" topLeftCell="A4" zoomScale="70" zoomScaleNormal="85" zoomScaleSheetLayoutView="70" workbookViewId="0">
      <selection activeCell="N23" sqref="N23"/>
    </sheetView>
  </sheetViews>
  <sheetFormatPr defaultColWidth="9.09765625" defaultRowHeight="22.4" customHeight="1"/>
  <cols>
    <col min="1" max="1" width="47.09765625" style="112" customWidth="1"/>
    <col min="2" max="2" width="1.09765625" style="112" customWidth="1"/>
    <col min="3" max="3" width="7.3984375" style="112" customWidth="1"/>
    <col min="4" max="4" width="1.09765625" style="112" customWidth="1"/>
    <col min="5" max="5" width="18.8984375" style="73" customWidth="1"/>
    <col min="6" max="6" width="1.09765625" style="74" customWidth="1"/>
    <col min="7" max="7" width="20.8984375" style="73" customWidth="1"/>
    <col min="8" max="8" width="1.09765625" style="74" customWidth="1"/>
    <col min="9" max="9" width="18.8984375" style="73" customWidth="1"/>
    <col min="10" max="10" width="1.09765625" style="74" customWidth="1"/>
    <col min="11" max="11" width="21.3984375" style="73" customWidth="1"/>
    <col min="12" max="12" width="1.09765625" style="73" customWidth="1"/>
    <col min="13" max="13" width="21.3984375" style="73" bestFit="1" customWidth="1"/>
    <col min="14" max="16384" width="9.09765625" style="112"/>
  </cols>
  <sheetData>
    <row r="1" spans="1:13" ht="22.4" customHeight="1">
      <c r="A1" s="1" t="s">
        <v>0</v>
      </c>
      <c r="B1" s="4"/>
      <c r="C1" s="4"/>
      <c r="D1" s="4"/>
      <c r="E1" s="3"/>
      <c r="F1" s="4"/>
      <c r="G1" s="3"/>
      <c r="H1" s="4"/>
      <c r="I1" s="24"/>
      <c r="J1" s="4"/>
      <c r="K1" s="24"/>
      <c r="L1" s="4"/>
      <c r="M1" s="4"/>
    </row>
    <row r="2" spans="1:13" ht="22.4" customHeight="1">
      <c r="A2" s="1" t="s">
        <v>115</v>
      </c>
      <c r="B2" s="4"/>
      <c r="C2" s="8"/>
      <c r="D2" s="4"/>
      <c r="E2" s="8"/>
      <c r="F2" s="4"/>
      <c r="G2" s="8"/>
      <c r="H2" s="4"/>
      <c r="I2" s="24"/>
      <c r="J2" s="4"/>
      <c r="K2" s="24"/>
      <c r="L2" s="4"/>
      <c r="M2" s="4"/>
    </row>
    <row r="3" spans="1:13" ht="22.4" customHeight="1">
      <c r="A3" s="6"/>
      <c r="B3" s="4"/>
      <c r="C3" s="4"/>
      <c r="D3" s="4"/>
      <c r="E3" s="3"/>
      <c r="F3" s="4"/>
      <c r="G3" s="4"/>
      <c r="H3" s="4"/>
      <c r="I3" s="24"/>
      <c r="J3" s="4"/>
      <c r="K3" s="24"/>
      <c r="L3" s="4"/>
      <c r="M3" s="4"/>
    </row>
    <row r="4" spans="1:13" ht="22.4" customHeight="1">
      <c r="A4" s="6"/>
      <c r="B4" s="113"/>
      <c r="C4" s="114"/>
      <c r="D4" s="113"/>
      <c r="E4" s="167" t="s">
        <v>3</v>
      </c>
      <c r="F4" s="167"/>
      <c r="G4" s="167"/>
      <c r="H4" s="167"/>
      <c r="I4" s="167"/>
      <c r="J4" s="167"/>
      <c r="K4" s="167"/>
      <c r="L4" s="167"/>
      <c r="M4" s="167"/>
    </row>
    <row r="5" spans="1:13" ht="22.4" customHeight="1">
      <c r="A5" s="115"/>
      <c r="B5" s="116"/>
      <c r="C5" s="116"/>
      <c r="D5" s="116"/>
      <c r="E5" s="117" t="s">
        <v>120</v>
      </c>
      <c r="F5" s="116"/>
      <c r="G5" s="2" t="s">
        <v>121</v>
      </c>
      <c r="H5" s="117"/>
      <c r="I5" s="168" t="s">
        <v>67</v>
      </c>
      <c r="J5" s="168"/>
      <c r="K5" s="168"/>
      <c r="L5" s="116"/>
      <c r="M5" s="2"/>
    </row>
    <row r="6" spans="1:13" ht="22.4" customHeight="1">
      <c r="A6" s="115"/>
      <c r="B6" s="116"/>
      <c r="C6" s="116"/>
      <c r="D6" s="116"/>
      <c r="E6" s="117" t="s">
        <v>126</v>
      </c>
      <c r="F6" s="116"/>
      <c r="G6" s="2" t="s">
        <v>127</v>
      </c>
      <c r="H6" s="117"/>
      <c r="I6" s="117" t="s">
        <v>128</v>
      </c>
      <c r="J6" s="2"/>
      <c r="K6" s="2" t="s">
        <v>129</v>
      </c>
      <c r="L6" s="116"/>
      <c r="M6" s="2" t="s">
        <v>134</v>
      </c>
    </row>
    <row r="7" spans="1:13" ht="22.4" customHeight="1">
      <c r="A7" s="115"/>
      <c r="B7" s="116"/>
      <c r="C7" s="118" t="s">
        <v>6</v>
      </c>
      <c r="D7" s="116"/>
      <c r="E7" s="117" t="s">
        <v>136</v>
      </c>
      <c r="F7" s="116"/>
      <c r="G7" s="2" t="s">
        <v>137</v>
      </c>
      <c r="H7" s="117"/>
      <c r="I7" s="117" t="s">
        <v>138</v>
      </c>
      <c r="J7" s="2"/>
      <c r="K7" s="2" t="s">
        <v>139</v>
      </c>
      <c r="L7" s="116"/>
      <c r="M7" s="2" t="s">
        <v>147</v>
      </c>
    </row>
    <row r="8" spans="1:13" ht="22.4" customHeight="1">
      <c r="A8" s="115"/>
      <c r="B8" s="109"/>
      <c r="C8" s="109"/>
      <c r="D8" s="109"/>
      <c r="E8" s="169" t="s">
        <v>8</v>
      </c>
      <c r="F8" s="169"/>
      <c r="G8" s="169"/>
      <c r="H8" s="169"/>
      <c r="I8" s="169"/>
      <c r="J8" s="169"/>
      <c r="K8" s="169"/>
      <c r="L8" s="169"/>
      <c r="M8" s="169"/>
    </row>
    <row r="9" spans="1:13" ht="22.4" customHeight="1">
      <c r="A9" s="119" t="s">
        <v>231</v>
      </c>
      <c r="B9" s="120"/>
      <c r="C9" s="120"/>
      <c r="D9" s="120"/>
      <c r="E9" s="31"/>
      <c r="F9" s="33"/>
      <c r="G9" s="31"/>
      <c r="H9" s="33"/>
      <c r="I9" s="31"/>
      <c r="J9" s="33"/>
      <c r="K9" s="31"/>
      <c r="L9" s="31"/>
      <c r="M9" s="31"/>
    </row>
    <row r="10" spans="1:13" ht="22.4" customHeight="1">
      <c r="A10" s="119" t="s">
        <v>159</v>
      </c>
      <c r="E10" s="71">
        <v>1911927</v>
      </c>
      <c r="F10" s="72"/>
      <c r="G10" s="71">
        <v>5063196</v>
      </c>
      <c r="H10" s="45"/>
      <c r="I10" s="71">
        <v>331000</v>
      </c>
      <c r="J10" s="45"/>
      <c r="K10" s="71">
        <v>2546952</v>
      </c>
      <c r="L10" s="29"/>
      <c r="M10" s="79">
        <f>E10+G10+I10+K10</f>
        <v>9853075</v>
      </c>
    </row>
    <row r="11" spans="1:13" ht="13.4" customHeight="1">
      <c r="A11" s="119"/>
      <c r="E11" s="71"/>
      <c r="F11" s="72"/>
      <c r="G11" s="71"/>
      <c r="H11" s="45"/>
      <c r="I11" s="71"/>
      <c r="J11" s="45"/>
      <c r="K11" s="71"/>
      <c r="L11" s="29"/>
      <c r="M11" s="29"/>
    </row>
    <row r="12" spans="1:13" ht="22.4" customHeight="1">
      <c r="A12" s="119" t="s">
        <v>148</v>
      </c>
      <c r="E12" s="71"/>
      <c r="F12" s="72"/>
      <c r="G12" s="71"/>
      <c r="H12" s="45"/>
      <c r="I12" s="71"/>
      <c r="J12" s="45"/>
      <c r="K12" s="71"/>
      <c r="L12" s="29"/>
      <c r="M12" s="29"/>
    </row>
    <row r="13" spans="1:13" ht="22.4" customHeight="1">
      <c r="A13" s="121" t="s">
        <v>149</v>
      </c>
      <c r="E13" s="71"/>
      <c r="F13" s="72"/>
      <c r="G13" s="71"/>
      <c r="H13" s="45"/>
      <c r="I13" s="71"/>
      <c r="J13" s="45"/>
      <c r="K13" s="71"/>
      <c r="L13" s="29"/>
      <c r="M13" s="29"/>
    </row>
    <row r="14" spans="1:13" ht="22.4" customHeight="1">
      <c r="A14" s="122" t="s">
        <v>150</v>
      </c>
      <c r="C14" s="123">
        <v>9</v>
      </c>
      <c r="E14" s="73">
        <v>0</v>
      </c>
      <c r="G14" s="73">
        <v>0</v>
      </c>
      <c r="H14" s="32"/>
      <c r="I14" s="73">
        <v>0</v>
      </c>
      <c r="J14" s="32"/>
      <c r="K14" s="73">
        <v>-172073</v>
      </c>
      <c r="L14" s="29"/>
      <c r="M14" s="80">
        <f>E14+G14+I14+K14</f>
        <v>-172073</v>
      </c>
    </row>
    <row r="15" spans="1:13" ht="22.4" customHeight="1">
      <c r="A15" s="119" t="s">
        <v>155</v>
      </c>
      <c r="E15" s="81">
        <f t="shared" ref="E15:K15" si="0">SUM(E14)</f>
        <v>0</v>
      </c>
      <c r="F15" s="107">
        <f t="shared" si="0"/>
        <v>0</v>
      </c>
      <c r="G15" s="81">
        <f t="shared" si="0"/>
        <v>0</v>
      </c>
      <c r="H15" s="107">
        <f t="shared" si="0"/>
        <v>0</v>
      </c>
      <c r="I15" s="81">
        <f t="shared" si="0"/>
        <v>0</v>
      </c>
      <c r="J15" s="107">
        <f t="shared" si="0"/>
        <v>0</v>
      </c>
      <c r="K15" s="81">
        <f t="shared" si="0"/>
        <v>-172073</v>
      </c>
      <c r="L15" s="29"/>
      <c r="M15" s="81">
        <f>SUM(M14)</f>
        <v>-172073</v>
      </c>
    </row>
    <row r="16" spans="1:13" ht="13.4" customHeight="1">
      <c r="A16" s="119"/>
      <c r="E16" s="71"/>
      <c r="F16" s="72"/>
      <c r="G16" s="71"/>
      <c r="H16" s="45"/>
      <c r="I16" s="71"/>
      <c r="J16" s="45"/>
      <c r="K16" s="71"/>
      <c r="L16" s="29"/>
      <c r="M16" s="29"/>
    </row>
    <row r="17" spans="1:13" ht="22.4" customHeight="1">
      <c r="A17" s="111" t="s">
        <v>156</v>
      </c>
      <c r="E17" s="77"/>
      <c r="F17" s="78"/>
      <c r="G17" s="77"/>
      <c r="H17" s="45"/>
      <c r="I17" s="77"/>
      <c r="J17" s="45"/>
      <c r="K17" s="76"/>
      <c r="M17" s="7"/>
    </row>
    <row r="18" spans="1:13" ht="22.4" customHeight="1">
      <c r="A18" s="115" t="s">
        <v>160</v>
      </c>
      <c r="E18" s="75">
        <v>0</v>
      </c>
      <c r="F18" s="78"/>
      <c r="G18" s="75">
        <v>0</v>
      </c>
      <c r="H18" s="45"/>
      <c r="I18" s="75">
        <v>0</v>
      </c>
      <c r="J18" s="45"/>
      <c r="K18" s="83">
        <f>'9PL 8-9 '!I54</f>
        <v>108231</v>
      </c>
      <c r="M18" s="80">
        <f>SUM(E18:K18)</f>
        <v>108231</v>
      </c>
    </row>
    <row r="19" spans="1:13" ht="22.4" hidden="1" customHeight="1">
      <c r="A19" s="115" t="s">
        <v>161</v>
      </c>
      <c r="E19" s="75">
        <v>0</v>
      </c>
      <c r="F19" s="78"/>
      <c r="G19" s="75">
        <v>0</v>
      </c>
      <c r="H19" s="45"/>
      <c r="I19" s="75">
        <v>0</v>
      </c>
      <c r="J19" s="45"/>
      <c r="K19" s="75">
        <v>0</v>
      </c>
      <c r="M19" s="80">
        <f>SUM(E19:K19)</f>
        <v>0</v>
      </c>
    </row>
    <row r="20" spans="1:13" ht="22.4" customHeight="1">
      <c r="A20" s="110" t="s">
        <v>162</v>
      </c>
      <c r="E20" s="81">
        <f>SUM(E18:E19)</f>
        <v>0</v>
      </c>
      <c r="F20" s="49"/>
      <c r="G20" s="81">
        <f>SUM(G18:G19)</f>
        <v>0</v>
      </c>
      <c r="H20" s="45"/>
      <c r="I20" s="81">
        <f>SUM(I18:I19)</f>
        <v>0</v>
      </c>
      <c r="J20" s="45"/>
      <c r="K20" s="81">
        <f>SUM(K18:K19)</f>
        <v>108231</v>
      </c>
      <c r="L20" s="71"/>
      <c r="M20" s="81">
        <f>SUM(M18:M19)</f>
        <v>108231</v>
      </c>
    </row>
    <row r="21" spans="1:13" ht="13.4" customHeight="1">
      <c r="A21" s="119"/>
      <c r="E21" s="71"/>
      <c r="F21" s="72"/>
      <c r="G21" s="71"/>
      <c r="H21" s="45"/>
      <c r="I21" s="71"/>
      <c r="J21" s="45"/>
      <c r="K21" s="71"/>
      <c r="L21" s="29"/>
      <c r="M21" s="29"/>
    </row>
    <row r="22" spans="1:13" ht="22.4" customHeight="1" thickBot="1">
      <c r="A22" s="6" t="s">
        <v>232</v>
      </c>
      <c r="C22" s="123"/>
      <c r="E22" s="82">
        <f>SUM(E10,E20,E15)</f>
        <v>1911927</v>
      </c>
      <c r="F22" s="72"/>
      <c r="G22" s="82">
        <f>SUM(G10,G20,G15)</f>
        <v>5063196</v>
      </c>
      <c r="H22" s="72"/>
      <c r="I22" s="82">
        <f>SUM(I10,I20,I15)</f>
        <v>331000</v>
      </c>
      <c r="J22" s="72"/>
      <c r="K22" s="82">
        <f>SUM(K10,K20,K15)</f>
        <v>2483110</v>
      </c>
      <c r="L22" s="71"/>
      <c r="M22" s="82">
        <f>SUM(M10,M20,M15)</f>
        <v>9789233</v>
      </c>
    </row>
    <row r="23" spans="1:13" ht="22.4" customHeight="1" thickTop="1"/>
  </sheetData>
  <sheetProtection sheet="1" formatCells="0" formatColumns="0" formatRows="0" insertColumns="0" insertRows="0" insertHyperlinks="0" deleteColumns="0" deleteRows="0" sort="0" autoFilter="0" pivotTables="0"/>
  <mergeCells count="3">
    <mergeCell ref="E4:M4"/>
    <mergeCell ref="I5:K5"/>
    <mergeCell ref="E8:M8"/>
  </mergeCells>
  <pageMargins left="0.8" right="0.8" top="0.48" bottom="0.5" header="0.5" footer="0.5"/>
  <pageSetup paperSize="9" scale="89" firstPageNumber="12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2BE8CE-B673-4CB9-8591-CC9B2959C3FB}">
  <sheetPr>
    <pageSetUpPr fitToPage="1"/>
  </sheetPr>
  <dimension ref="A1:M23"/>
  <sheetViews>
    <sheetView showGridLines="0" view="pageBreakPreview" zoomScale="80" zoomScaleNormal="85" zoomScaleSheetLayoutView="80" workbookViewId="0">
      <selection activeCell="N23" sqref="N23"/>
    </sheetView>
  </sheetViews>
  <sheetFormatPr defaultColWidth="9.09765625" defaultRowHeight="22.4" customHeight="1"/>
  <cols>
    <col min="1" max="1" width="47.09765625" style="112" customWidth="1"/>
    <col min="2" max="2" width="1.09765625" style="112" customWidth="1"/>
    <col min="3" max="3" width="7.3984375" style="112" customWidth="1"/>
    <col min="4" max="4" width="1.09765625" style="112" customWidth="1"/>
    <col min="5" max="5" width="18.8984375" style="73" customWidth="1"/>
    <col min="6" max="6" width="1.09765625" style="74" customWidth="1"/>
    <col min="7" max="7" width="20.8984375" style="73" customWidth="1"/>
    <col min="8" max="8" width="1.09765625" style="74" customWidth="1"/>
    <col min="9" max="9" width="18.8984375" style="73" customWidth="1"/>
    <col min="10" max="10" width="1.09765625" style="74" customWidth="1"/>
    <col min="11" max="11" width="21.3984375" style="73" customWidth="1"/>
    <col min="12" max="12" width="1.09765625" style="73" customWidth="1"/>
    <col min="13" max="13" width="21.3984375" style="73" bestFit="1" customWidth="1"/>
    <col min="14" max="16384" width="9.09765625" style="112"/>
  </cols>
  <sheetData>
    <row r="1" spans="1:13" ht="22.4" customHeight="1">
      <c r="A1" s="1" t="s">
        <v>0</v>
      </c>
      <c r="B1" s="4"/>
      <c r="C1" s="4"/>
      <c r="D1" s="4"/>
      <c r="E1" s="3"/>
      <c r="F1" s="4"/>
      <c r="G1" s="3"/>
      <c r="H1" s="4"/>
      <c r="I1" s="24"/>
      <c r="J1" s="4"/>
      <c r="K1" s="24"/>
      <c r="L1" s="4"/>
      <c r="M1" s="4"/>
    </row>
    <row r="2" spans="1:13" ht="22.4" customHeight="1">
      <c r="A2" s="1" t="s">
        <v>115</v>
      </c>
      <c r="B2" s="4"/>
      <c r="C2" s="8"/>
      <c r="D2" s="4"/>
      <c r="E2" s="8"/>
      <c r="F2" s="4"/>
      <c r="G2" s="8"/>
      <c r="H2" s="4"/>
      <c r="I2" s="24"/>
      <c r="J2" s="4"/>
      <c r="K2" s="24"/>
      <c r="L2" s="4"/>
      <c r="M2" s="4"/>
    </row>
    <row r="3" spans="1:13" ht="22.4" customHeight="1">
      <c r="A3" s="6"/>
      <c r="B3" s="4"/>
      <c r="C3" s="4"/>
      <c r="D3" s="4"/>
      <c r="E3" s="3"/>
      <c r="F3" s="4"/>
      <c r="G3" s="4"/>
      <c r="H3" s="4"/>
      <c r="I3" s="24"/>
      <c r="J3" s="4"/>
      <c r="K3" s="24"/>
      <c r="L3" s="4"/>
      <c r="M3" s="4"/>
    </row>
    <row r="4" spans="1:13" ht="22.4" customHeight="1">
      <c r="A4" s="6"/>
      <c r="B4" s="113"/>
      <c r="C4" s="114"/>
      <c r="D4" s="113"/>
      <c r="E4" s="167" t="s">
        <v>3</v>
      </c>
      <c r="F4" s="167"/>
      <c r="G4" s="167"/>
      <c r="H4" s="167"/>
      <c r="I4" s="167"/>
      <c r="J4" s="167"/>
      <c r="K4" s="167"/>
      <c r="L4" s="167"/>
      <c r="M4" s="167"/>
    </row>
    <row r="5" spans="1:13" ht="22.4" customHeight="1">
      <c r="A5" s="115"/>
      <c r="B5" s="116"/>
      <c r="C5" s="116"/>
      <c r="D5" s="116"/>
      <c r="E5" s="117" t="s">
        <v>120</v>
      </c>
      <c r="F5" s="116"/>
      <c r="G5" s="2" t="s">
        <v>121</v>
      </c>
      <c r="H5" s="117"/>
      <c r="I5" s="168" t="s">
        <v>67</v>
      </c>
      <c r="J5" s="168"/>
      <c r="K5" s="168"/>
      <c r="L5" s="116"/>
      <c r="M5" s="2"/>
    </row>
    <row r="6" spans="1:13" ht="22.4" customHeight="1">
      <c r="A6" s="115"/>
      <c r="B6" s="116"/>
      <c r="C6" s="116"/>
      <c r="D6" s="116"/>
      <c r="E6" s="117" t="s">
        <v>126</v>
      </c>
      <c r="F6" s="116"/>
      <c r="G6" s="2" t="s">
        <v>127</v>
      </c>
      <c r="H6" s="117"/>
      <c r="I6" s="117" t="s">
        <v>128</v>
      </c>
      <c r="J6" s="2"/>
      <c r="K6" s="2" t="s">
        <v>129</v>
      </c>
      <c r="L6" s="116"/>
      <c r="M6" s="2" t="s">
        <v>134</v>
      </c>
    </row>
    <row r="7" spans="1:13" ht="22.4" customHeight="1">
      <c r="A7" s="115"/>
      <c r="B7" s="116"/>
      <c r="C7" s="118"/>
      <c r="D7" s="116"/>
      <c r="E7" s="117" t="s">
        <v>136</v>
      </c>
      <c r="F7" s="116"/>
      <c r="G7" s="2" t="s">
        <v>137</v>
      </c>
      <c r="H7" s="117"/>
      <c r="I7" s="117" t="s">
        <v>138</v>
      </c>
      <c r="J7" s="2"/>
      <c r="K7" s="2" t="s">
        <v>139</v>
      </c>
      <c r="L7" s="116"/>
      <c r="M7" s="2" t="s">
        <v>147</v>
      </c>
    </row>
    <row r="8" spans="1:13" ht="22.4" customHeight="1">
      <c r="A8" s="115"/>
      <c r="B8" s="109"/>
      <c r="C8" s="109"/>
      <c r="D8" s="109"/>
      <c r="E8" s="169" t="s">
        <v>8</v>
      </c>
      <c r="F8" s="169"/>
      <c r="G8" s="169"/>
      <c r="H8" s="169"/>
      <c r="I8" s="169"/>
      <c r="J8" s="169"/>
      <c r="K8" s="169"/>
      <c r="L8" s="169"/>
      <c r="M8" s="169"/>
    </row>
    <row r="9" spans="1:13" ht="22.4" customHeight="1">
      <c r="A9" s="119" t="s">
        <v>234</v>
      </c>
      <c r="B9" s="120"/>
      <c r="C9" s="120"/>
      <c r="D9" s="120"/>
      <c r="E9" s="31"/>
      <c r="F9" s="33"/>
      <c r="G9" s="31"/>
      <c r="H9" s="33"/>
      <c r="I9" s="31"/>
      <c r="J9" s="33"/>
      <c r="K9" s="31"/>
      <c r="L9" s="31"/>
      <c r="M9" s="31"/>
    </row>
    <row r="10" spans="1:13" ht="22.4" customHeight="1">
      <c r="A10" s="119" t="s">
        <v>210</v>
      </c>
      <c r="E10" s="71">
        <v>1911927</v>
      </c>
      <c r="F10" s="72"/>
      <c r="G10" s="71">
        <v>5063196</v>
      </c>
      <c r="H10" s="45"/>
      <c r="I10" s="71">
        <v>331000</v>
      </c>
      <c r="J10" s="45"/>
      <c r="K10" s="71">
        <v>2472330</v>
      </c>
      <c r="L10" s="29"/>
      <c r="M10" s="79">
        <f>E10+G10+I10+K10</f>
        <v>9778453</v>
      </c>
    </row>
    <row r="11" spans="1:13" ht="13.4" customHeight="1">
      <c r="A11" s="119"/>
      <c r="E11" s="71"/>
      <c r="F11" s="72"/>
      <c r="G11" s="71"/>
      <c r="H11" s="45"/>
      <c r="I11" s="71"/>
      <c r="J11" s="45"/>
      <c r="K11" s="71"/>
      <c r="L11" s="29"/>
      <c r="M11" s="29"/>
    </row>
    <row r="12" spans="1:13" ht="22.4" hidden="1" customHeight="1">
      <c r="A12" s="119" t="s">
        <v>148</v>
      </c>
      <c r="E12" s="71"/>
      <c r="F12" s="72"/>
      <c r="G12" s="71"/>
      <c r="H12" s="45"/>
      <c r="I12" s="71"/>
      <c r="J12" s="45"/>
      <c r="K12" s="71"/>
      <c r="L12" s="29"/>
      <c r="M12" s="29"/>
    </row>
    <row r="13" spans="1:13" ht="22.4" hidden="1" customHeight="1">
      <c r="A13" s="121" t="s">
        <v>149</v>
      </c>
      <c r="E13" s="71"/>
      <c r="F13" s="72"/>
      <c r="G13" s="71"/>
      <c r="H13" s="45"/>
      <c r="I13" s="71"/>
      <c r="J13" s="45"/>
      <c r="K13" s="71"/>
      <c r="L13" s="29"/>
      <c r="M13" s="29"/>
    </row>
    <row r="14" spans="1:13" ht="22.4" hidden="1" customHeight="1">
      <c r="A14" s="122" t="s">
        <v>150</v>
      </c>
      <c r="C14" s="123">
        <v>9</v>
      </c>
      <c r="H14" s="32"/>
      <c r="J14" s="32"/>
      <c r="L14" s="29"/>
      <c r="M14" s="80">
        <f>E14+G14+I14+K14</f>
        <v>0</v>
      </c>
    </row>
    <row r="15" spans="1:13" ht="22.4" hidden="1" customHeight="1">
      <c r="A15" s="119" t="s">
        <v>155</v>
      </c>
      <c r="E15" s="81">
        <f t="shared" ref="E15:K15" si="0">SUM(E14)</f>
        <v>0</v>
      </c>
      <c r="F15" s="107">
        <f t="shared" si="0"/>
        <v>0</v>
      </c>
      <c r="G15" s="81">
        <f t="shared" si="0"/>
        <v>0</v>
      </c>
      <c r="H15" s="107">
        <f t="shared" si="0"/>
        <v>0</v>
      </c>
      <c r="I15" s="81">
        <f t="shared" si="0"/>
        <v>0</v>
      </c>
      <c r="J15" s="107">
        <f t="shared" si="0"/>
        <v>0</v>
      </c>
      <c r="K15" s="81">
        <f t="shared" si="0"/>
        <v>0</v>
      </c>
      <c r="L15" s="29"/>
      <c r="M15" s="81">
        <f>SUM(M14)</f>
        <v>0</v>
      </c>
    </row>
    <row r="16" spans="1:13" ht="13.4" hidden="1" customHeight="1">
      <c r="A16" s="119"/>
      <c r="E16" s="71"/>
      <c r="F16" s="72"/>
      <c r="G16" s="71"/>
      <c r="H16" s="45"/>
      <c r="I16" s="71"/>
      <c r="J16" s="45"/>
      <c r="K16" s="71"/>
      <c r="L16" s="29"/>
      <c r="M16" s="29"/>
    </row>
    <row r="17" spans="1:13" ht="22.4" customHeight="1">
      <c r="A17" s="111" t="s">
        <v>156</v>
      </c>
      <c r="E17" s="77"/>
      <c r="F17" s="78"/>
      <c r="G17" s="77"/>
      <c r="H17" s="45"/>
      <c r="I17" s="77"/>
      <c r="J17" s="45"/>
      <c r="K17" s="76"/>
      <c r="M17" s="7"/>
    </row>
    <row r="18" spans="1:13" ht="22.4" customHeight="1">
      <c r="A18" s="115" t="s">
        <v>160</v>
      </c>
      <c r="E18" s="75">
        <v>0</v>
      </c>
      <c r="F18" s="78"/>
      <c r="G18" s="75">
        <v>0</v>
      </c>
      <c r="H18" s="45"/>
      <c r="I18" s="75">
        <v>0</v>
      </c>
      <c r="J18" s="45"/>
      <c r="K18" s="83">
        <f>'9PL 8-9 '!G59</f>
        <v>45367</v>
      </c>
      <c r="M18" s="80">
        <f>SUM(E18:K18)</f>
        <v>45367</v>
      </c>
    </row>
    <row r="19" spans="1:13" ht="22.4" hidden="1" customHeight="1">
      <c r="A19" s="115" t="s">
        <v>161</v>
      </c>
      <c r="E19" s="75">
        <v>0</v>
      </c>
      <c r="F19" s="78"/>
      <c r="G19" s="75">
        <v>0</v>
      </c>
      <c r="H19" s="45"/>
      <c r="I19" s="75">
        <v>0</v>
      </c>
      <c r="J19" s="45"/>
      <c r="K19" s="75">
        <v>0</v>
      </c>
      <c r="M19" s="80">
        <f>SUM(E19:K19)</f>
        <v>0</v>
      </c>
    </row>
    <row r="20" spans="1:13" ht="22.4" customHeight="1">
      <c r="A20" s="110" t="s">
        <v>162</v>
      </c>
      <c r="E20" s="81">
        <f>SUM(E18:E19)</f>
        <v>0</v>
      </c>
      <c r="F20" s="49"/>
      <c r="G20" s="81">
        <f>SUM(G18:G19)</f>
        <v>0</v>
      </c>
      <c r="H20" s="45"/>
      <c r="I20" s="81">
        <f>SUM(I18:I19)</f>
        <v>0</v>
      </c>
      <c r="J20" s="45"/>
      <c r="K20" s="81">
        <f>SUM(K18:K19)</f>
        <v>45367</v>
      </c>
      <c r="L20" s="71"/>
      <c r="M20" s="81">
        <f>SUM(M18:M19)</f>
        <v>45367</v>
      </c>
    </row>
    <row r="21" spans="1:13" ht="13.4" customHeight="1">
      <c r="A21" s="119"/>
      <c r="E21" s="71"/>
      <c r="F21" s="72"/>
      <c r="G21" s="71"/>
      <c r="H21" s="45"/>
      <c r="I21" s="71"/>
      <c r="J21" s="45"/>
      <c r="K21" s="71"/>
      <c r="L21" s="29"/>
      <c r="M21" s="29"/>
    </row>
    <row r="22" spans="1:13" ht="22.4" customHeight="1" thickBot="1">
      <c r="A22" s="6" t="s">
        <v>233</v>
      </c>
      <c r="C22" s="123"/>
      <c r="E22" s="82">
        <f>SUM(E10,E20,E15)</f>
        <v>1911927</v>
      </c>
      <c r="F22" s="72"/>
      <c r="G22" s="82">
        <f>SUM(G10,G20,G15)</f>
        <v>5063196</v>
      </c>
      <c r="H22" s="72"/>
      <c r="I22" s="82">
        <f>SUM(I10,I20,I15)</f>
        <v>331000</v>
      </c>
      <c r="J22" s="72"/>
      <c r="K22" s="82">
        <f>SUM(K10,K20,K15)</f>
        <v>2517697</v>
      </c>
      <c r="L22" s="71"/>
      <c r="M22" s="82">
        <f>SUM(M10,M20,M15)</f>
        <v>9823820</v>
      </c>
    </row>
    <row r="23" spans="1:13" ht="22.4" customHeight="1" thickTop="1"/>
  </sheetData>
  <sheetProtection sheet="1" formatCells="0" formatColumns="0" formatRows="0" insertColumns="0" insertRows="0" insertHyperlinks="0" deleteColumns="0" deleteRows="0" sort="0" autoFilter="0" pivotTables="0"/>
  <mergeCells count="3">
    <mergeCell ref="E4:M4"/>
    <mergeCell ref="I5:K5"/>
    <mergeCell ref="E8:M8"/>
  </mergeCells>
  <pageMargins left="0.8" right="0.8" top="0.48" bottom="0.5" header="0.5" footer="0.5"/>
  <pageSetup paperSize="9" scale="89" firstPageNumber="13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52A53E-7A7E-4F40-8DC9-73FB981C218A}">
  <dimension ref="A1:I111"/>
  <sheetViews>
    <sheetView showGridLines="0" view="pageBreakPreview" topLeftCell="A86" zoomScale="85" zoomScaleNormal="100" zoomScaleSheetLayoutView="85" workbookViewId="0">
      <selection activeCell="I112" sqref="I112"/>
    </sheetView>
  </sheetViews>
  <sheetFormatPr defaultColWidth="35" defaultRowHeight="21.5"/>
  <cols>
    <col min="1" max="1" width="58.8984375" style="130" customWidth="1"/>
    <col min="2" max="2" width="3.09765625" style="147" customWidth="1"/>
    <col min="3" max="3" width="14" style="151" customWidth="1"/>
    <col min="4" max="4" width="1.09765625" style="147" customWidth="1"/>
    <col min="5" max="5" width="14" style="152" customWidth="1"/>
    <col min="6" max="6" width="1.09765625" style="147" customWidth="1"/>
    <col min="7" max="7" width="14" style="130" customWidth="1"/>
    <col min="8" max="8" width="1.09765625" style="147" customWidth="1"/>
    <col min="9" max="9" width="14" style="147" customWidth="1"/>
    <col min="10" max="16384" width="35" style="147"/>
  </cols>
  <sheetData>
    <row r="1" spans="1:9" ht="23">
      <c r="A1" s="1" t="s">
        <v>0</v>
      </c>
      <c r="C1" s="130"/>
      <c r="E1" s="147"/>
    </row>
    <row r="2" spans="1:9" ht="23">
      <c r="A2" s="148" t="s">
        <v>163</v>
      </c>
      <c r="C2" s="130"/>
      <c r="E2" s="147"/>
    </row>
    <row r="3" spans="1:9" ht="23">
      <c r="A3" s="148"/>
      <c r="C3" s="130"/>
      <c r="E3" s="147"/>
    </row>
    <row r="4" spans="1:9">
      <c r="A4" s="4"/>
      <c r="B4" s="96"/>
      <c r="C4" s="160" t="s">
        <v>2</v>
      </c>
      <c r="D4" s="160"/>
      <c r="E4" s="160"/>
      <c r="F4" s="97"/>
      <c r="G4" s="160" t="s">
        <v>3</v>
      </c>
      <c r="H4" s="160"/>
      <c r="I4" s="160"/>
    </row>
    <row r="5" spans="1:9">
      <c r="A5" s="4"/>
      <c r="B5" s="96"/>
      <c r="C5" s="163" t="s">
        <v>207</v>
      </c>
      <c r="D5" s="163"/>
      <c r="E5" s="163"/>
      <c r="F5" s="2"/>
      <c r="G5" s="163" t="s">
        <v>207</v>
      </c>
      <c r="H5" s="163"/>
      <c r="I5" s="163"/>
    </row>
    <row r="6" spans="1:9">
      <c r="A6" s="4"/>
      <c r="B6" s="96"/>
      <c r="C6" s="163" t="s">
        <v>206</v>
      </c>
      <c r="D6" s="163"/>
      <c r="E6" s="163"/>
      <c r="F6" s="2"/>
      <c r="G6" s="163" t="s">
        <v>206</v>
      </c>
      <c r="H6" s="163"/>
      <c r="I6" s="163"/>
    </row>
    <row r="7" spans="1:9">
      <c r="A7" s="99"/>
      <c r="B7" s="96"/>
      <c r="C7" s="2">
        <v>2569</v>
      </c>
      <c r="D7" s="2"/>
      <c r="E7" s="2">
        <v>2568</v>
      </c>
      <c r="F7" s="2"/>
      <c r="G7" s="2">
        <v>2569</v>
      </c>
      <c r="H7" s="2"/>
      <c r="I7" s="2">
        <v>2568</v>
      </c>
    </row>
    <row r="8" spans="1:9">
      <c r="A8" s="4"/>
      <c r="B8" s="2"/>
      <c r="C8" s="159" t="s">
        <v>8</v>
      </c>
      <c r="D8" s="159"/>
      <c r="E8" s="159"/>
      <c r="F8" s="159"/>
      <c r="G8" s="159"/>
      <c r="H8" s="159"/>
      <c r="I8" s="159"/>
    </row>
    <row r="9" spans="1:9">
      <c r="A9" s="140" t="s">
        <v>164</v>
      </c>
      <c r="B9" s="2"/>
      <c r="C9" s="149"/>
      <c r="D9" s="8"/>
      <c r="E9" s="149"/>
      <c r="F9" s="8"/>
      <c r="G9" s="8"/>
      <c r="H9" s="8"/>
      <c r="I9" s="8"/>
    </row>
    <row r="10" spans="1:9">
      <c r="A10" s="4" t="s">
        <v>111</v>
      </c>
      <c r="B10" s="2"/>
      <c r="C10" s="94">
        <v>116967</v>
      </c>
      <c r="D10" s="7"/>
      <c r="E10" s="94">
        <v>201318</v>
      </c>
      <c r="F10" s="7"/>
      <c r="G10" s="94">
        <v>45367</v>
      </c>
      <c r="H10" s="7"/>
      <c r="I10" s="94">
        <v>108231</v>
      </c>
    </row>
    <row r="11" spans="1:9">
      <c r="A11" s="109" t="s">
        <v>165</v>
      </c>
      <c r="B11" s="2"/>
      <c r="C11" s="7"/>
      <c r="D11" s="7"/>
      <c r="E11" s="7"/>
      <c r="F11" s="5"/>
      <c r="G11" s="5"/>
      <c r="H11" s="5"/>
      <c r="I11" s="5"/>
    </row>
    <row r="12" spans="1:9">
      <c r="A12" s="4" t="s">
        <v>166</v>
      </c>
      <c r="B12" s="2"/>
      <c r="C12" s="7">
        <v>848686</v>
      </c>
      <c r="D12" s="7"/>
      <c r="E12" s="7">
        <v>840496</v>
      </c>
      <c r="F12" s="7"/>
      <c r="G12" s="7">
        <v>16038</v>
      </c>
      <c r="H12" s="7"/>
      <c r="I12" s="7">
        <v>7215</v>
      </c>
    </row>
    <row r="13" spans="1:9">
      <c r="A13" s="4" t="s">
        <v>167</v>
      </c>
      <c r="B13" s="2"/>
      <c r="C13" s="7">
        <v>-39139</v>
      </c>
      <c r="D13" s="7"/>
      <c r="E13" s="7">
        <v>-34394</v>
      </c>
      <c r="F13" s="7"/>
      <c r="G13" s="7">
        <v>-193408</v>
      </c>
      <c r="H13" s="7"/>
      <c r="I13" s="7">
        <v>-231804</v>
      </c>
    </row>
    <row r="14" spans="1:9">
      <c r="A14" s="98" t="s">
        <v>168</v>
      </c>
      <c r="B14" s="2"/>
      <c r="C14" s="26">
        <v>-450</v>
      </c>
      <c r="D14" s="7"/>
      <c r="E14" s="26">
        <v>-750</v>
      </c>
      <c r="F14" s="7"/>
      <c r="G14" s="26">
        <v>-40200</v>
      </c>
      <c r="H14" s="7"/>
      <c r="I14" s="26">
        <v>-79800</v>
      </c>
    </row>
    <row r="15" spans="1:9">
      <c r="A15" s="98" t="s">
        <v>96</v>
      </c>
      <c r="B15" s="2"/>
      <c r="C15" s="7">
        <v>516545</v>
      </c>
      <c r="D15" s="7"/>
      <c r="E15" s="7">
        <v>627169</v>
      </c>
      <c r="F15" s="7"/>
      <c r="G15" s="7">
        <v>87059</v>
      </c>
      <c r="H15" s="7"/>
      <c r="I15" s="7">
        <v>106075</v>
      </c>
    </row>
    <row r="16" spans="1:9">
      <c r="A16" s="4" t="s">
        <v>220</v>
      </c>
      <c r="B16" s="2"/>
      <c r="C16" s="7">
        <v>3598</v>
      </c>
      <c r="D16" s="7"/>
      <c r="E16" s="7">
        <v>3293</v>
      </c>
      <c r="F16" s="7"/>
      <c r="G16" s="26">
        <v>0</v>
      </c>
      <c r="H16" s="7"/>
      <c r="I16" s="26">
        <v>0</v>
      </c>
    </row>
    <row r="17" spans="1:9">
      <c r="A17" s="4" t="s">
        <v>235</v>
      </c>
      <c r="B17" s="2"/>
      <c r="C17" s="7">
        <v>7275</v>
      </c>
      <c r="D17" s="7"/>
      <c r="E17" s="7">
        <v>6421</v>
      </c>
      <c r="F17" s="7"/>
      <c r="G17" s="26">
        <v>0</v>
      </c>
      <c r="H17" s="7"/>
      <c r="I17" s="26">
        <v>0</v>
      </c>
    </row>
    <row r="18" spans="1:9">
      <c r="A18" s="4" t="s">
        <v>169</v>
      </c>
      <c r="B18" s="2"/>
      <c r="C18" s="7">
        <v>31905</v>
      </c>
      <c r="D18" s="7"/>
      <c r="E18" s="7">
        <v>29456</v>
      </c>
      <c r="F18" s="7"/>
      <c r="G18" s="7">
        <v>4077</v>
      </c>
      <c r="H18" s="7"/>
      <c r="I18" s="26">
        <v>3984</v>
      </c>
    </row>
    <row r="19" spans="1:9">
      <c r="A19" s="4" t="s">
        <v>170</v>
      </c>
      <c r="B19" s="2"/>
      <c r="C19" s="7">
        <v>23061</v>
      </c>
      <c r="D19" s="7"/>
      <c r="E19" s="7">
        <v>21198</v>
      </c>
      <c r="F19" s="7"/>
      <c r="G19" s="26">
        <v>6403</v>
      </c>
      <c r="H19" s="7"/>
      <c r="I19" s="26">
        <v>0</v>
      </c>
    </row>
    <row r="20" spans="1:9">
      <c r="A20" s="98" t="s">
        <v>171</v>
      </c>
      <c r="B20" s="2"/>
      <c r="C20" s="26">
        <v>23470</v>
      </c>
      <c r="D20" s="7"/>
      <c r="E20" s="26">
        <v>6073</v>
      </c>
      <c r="F20" s="7"/>
      <c r="G20" s="26">
        <v>0</v>
      </c>
      <c r="H20" s="7"/>
      <c r="I20" s="7">
        <v>4</v>
      </c>
    </row>
    <row r="21" spans="1:9">
      <c r="A21" s="98" t="s">
        <v>172</v>
      </c>
      <c r="B21" s="2"/>
      <c r="C21" s="26">
        <v>-533</v>
      </c>
      <c r="D21" s="7"/>
      <c r="E21" s="26">
        <v>9595</v>
      </c>
      <c r="F21" s="7"/>
      <c r="G21" s="26">
        <v>0</v>
      </c>
      <c r="H21" s="7"/>
      <c r="I21" s="26">
        <v>0</v>
      </c>
    </row>
    <row r="22" spans="1:9">
      <c r="A22" s="98" t="s">
        <v>222</v>
      </c>
      <c r="B22" s="2"/>
      <c r="C22" s="26">
        <v>-27791</v>
      </c>
      <c r="D22" s="7"/>
      <c r="E22" s="26">
        <v>-11034</v>
      </c>
      <c r="F22" s="7"/>
      <c r="G22" s="26">
        <v>0</v>
      </c>
      <c r="H22" s="7"/>
      <c r="I22" s="26">
        <v>0</v>
      </c>
    </row>
    <row r="23" spans="1:9">
      <c r="A23" s="98" t="s">
        <v>221</v>
      </c>
      <c r="B23" s="2"/>
    </row>
    <row r="24" spans="1:9">
      <c r="A24" s="98" t="s">
        <v>228</v>
      </c>
      <c r="B24" s="2"/>
      <c r="C24" s="7">
        <v>6254</v>
      </c>
      <c r="D24" s="7"/>
      <c r="E24" s="7">
        <v>-16</v>
      </c>
      <c r="F24" s="7"/>
      <c r="G24" s="26">
        <v>4</v>
      </c>
      <c r="H24" s="7"/>
      <c r="I24" s="7">
        <v>-3</v>
      </c>
    </row>
    <row r="25" spans="1:9">
      <c r="A25" s="98" t="s">
        <v>216</v>
      </c>
      <c r="B25" s="2"/>
      <c r="C25" s="26">
        <v>90</v>
      </c>
      <c r="D25" s="7"/>
      <c r="E25" s="7">
        <v>-277</v>
      </c>
      <c r="F25" s="7"/>
      <c r="G25" s="26">
        <v>0</v>
      </c>
      <c r="H25" s="7"/>
      <c r="I25" s="7">
        <v>0</v>
      </c>
    </row>
    <row r="26" spans="1:9" s="4" customFormat="1" ht="20">
      <c r="A26" s="98" t="s">
        <v>208</v>
      </c>
      <c r="B26" s="2"/>
      <c r="C26" s="7"/>
      <c r="D26" s="7"/>
      <c r="E26" s="26"/>
      <c r="F26" s="7"/>
      <c r="G26" s="7"/>
      <c r="H26" s="7"/>
      <c r="I26" s="7"/>
    </row>
    <row r="27" spans="1:9" s="4" customFormat="1" ht="20">
      <c r="A27" s="98" t="s">
        <v>173</v>
      </c>
      <c r="B27" s="2"/>
      <c r="C27" s="7">
        <v>-7900</v>
      </c>
      <c r="D27" s="7"/>
      <c r="E27" s="7">
        <v>-12891</v>
      </c>
      <c r="F27" s="7"/>
      <c r="G27" s="7">
        <v>0</v>
      </c>
      <c r="H27" s="7"/>
      <c r="I27" s="7">
        <v>0</v>
      </c>
    </row>
    <row r="28" spans="1:9">
      <c r="A28" s="98" t="s">
        <v>97</v>
      </c>
      <c r="B28" s="2"/>
      <c r="C28" s="7">
        <v>115221</v>
      </c>
      <c r="D28" s="7"/>
      <c r="E28" s="7">
        <v>114037</v>
      </c>
      <c r="F28" s="7"/>
      <c r="G28" s="7">
        <v>886</v>
      </c>
      <c r="H28" s="7"/>
      <c r="I28" s="7">
        <v>7150</v>
      </c>
    </row>
    <row r="29" spans="1:9">
      <c r="A29" s="4"/>
      <c r="B29" s="2"/>
      <c r="C29" s="95">
        <f>SUM(C10:C28)</f>
        <v>1617259</v>
      </c>
      <c r="D29" s="7"/>
      <c r="E29" s="95">
        <f>SUM(E10:E28)</f>
        <v>1799694</v>
      </c>
      <c r="F29" s="7"/>
      <c r="G29" s="95">
        <f>SUM(G10:G28)</f>
        <v>-73774</v>
      </c>
      <c r="H29" s="7"/>
      <c r="I29" s="95">
        <f>SUM(I10:I28)</f>
        <v>-78948</v>
      </c>
    </row>
    <row r="30" spans="1:9">
      <c r="A30" s="109" t="s">
        <v>174</v>
      </c>
      <c r="B30" s="2"/>
      <c r="C30" s="7"/>
      <c r="D30" s="7"/>
      <c r="E30" s="7"/>
      <c r="F30" s="7"/>
      <c r="G30" s="7"/>
      <c r="H30" s="7"/>
      <c r="I30" s="7"/>
    </row>
    <row r="31" spans="1:9">
      <c r="A31" s="4" t="s">
        <v>12</v>
      </c>
      <c r="B31" s="2"/>
      <c r="C31" s="5">
        <v>-75068</v>
      </c>
      <c r="D31" s="7"/>
      <c r="E31" s="7">
        <v>47617</v>
      </c>
      <c r="F31" s="7"/>
      <c r="G31" s="7">
        <v>0</v>
      </c>
      <c r="H31" s="7"/>
      <c r="I31" s="7">
        <v>0</v>
      </c>
    </row>
    <row r="32" spans="1:9">
      <c r="A32" s="4" t="s">
        <v>13</v>
      </c>
      <c r="B32" s="2"/>
      <c r="C32" s="5">
        <v>-32468</v>
      </c>
      <c r="D32" s="7"/>
      <c r="E32" s="7">
        <v>-124777</v>
      </c>
      <c r="F32" s="7"/>
      <c r="G32" s="7">
        <v>-2290</v>
      </c>
      <c r="H32" s="7"/>
      <c r="I32" s="7">
        <v>-4966</v>
      </c>
    </row>
    <row r="33" spans="1:9">
      <c r="A33" s="4" t="s">
        <v>175</v>
      </c>
      <c r="B33" s="2"/>
      <c r="C33" s="5">
        <v>37829</v>
      </c>
      <c r="D33" s="7"/>
      <c r="E33" s="7">
        <v>171637</v>
      </c>
      <c r="F33" s="7"/>
      <c r="G33" s="7">
        <v>0</v>
      </c>
      <c r="H33" s="7"/>
      <c r="I33" s="7">
        <v>0</v>
      </c>
    </row>
    <row r="34" spans="1:9">
      <c r="A34" s="4" t="s">
        <v>17</v>
      </c>
      <c r="B34" s="2"/>
      <c r="C34" s="5">
        <v>-19943</v>
      </c>
      <c r="D34" s="7"/>
      <c r="E34" s="7">
        <v>68187</v>
      </c>
      <c r="F34" s="7"/>
      <c r="G34" s="7">
        <v>0</v>
      </c>
      <c r="H34" s="7"/>
      <c r="I34" s="7">
        <v>0</v>
      </c>
    </row>
    <row r="35" spans="1:9">
      <c r="A35" s="98" t="s">
        <v>18</v>
      </c>
      <c r="B35" s="2"/>
      <c r="C35" s="5">
        <v>590260</v>
      </c>
      <c r="D35" s="7"/>
      <c r="E35" s="7">
        <v>954605</v>
      </c>
      <c r="F35" s="7"/>
      <c r="G35" s="7">
        <v>0</v>
      </c>
      <c r="H35" s="7"/>
      <c r="I35" s="7">
        <v>0</v>
      </c>
    </row>
    <row r="36" spans="1:9">
      <c r="A36" s="98" t="s">
        <v>20</v>
      </c>
      <c r="B36" s="2"/>
      <c r="C36" s="5">
        <v>405</v>
      </c>
      <c r="D36" s="7"/>
      <c r="E36" s="7">
        <v>-64</v>
      </c>
      <c r="F36" s="7"/>
      <c r="G36" s="7">
        <v>0</v>
      </c>
      <c r="H36" s="7"/>
      <c r="I36" s="7">
        <v>0</v>
      </c>
    </row>
    <row r="37" spans="1:9">
      <c r="A37" s="4" t="s">
        <v>21</v>
      </c>
      <c r="B37" s="2"/>
      <c r="C37" s="5">
        <v>58790</v>
      </c>
      <c r="D37" s="5"/>
      <c r="E37" s="7">
        <v>67207</v>
      </c>
      <c r="F37" s="5"/>
      <c r="G37" s="7">
        <v>40</v>
      </c>
      <c r="H37" s="5"/>
      <c r="I37" s="7">
        <v>7755</v>
      </c>
    </row>
    <row r="38" spans="1:9">
      <c r="A38" s="4" t="s">
        <v>34</v>
      </c>
      <c r="B38" s="2"/>
      <c r="C38" s="5">
        <v>1438</v>
      </c>
      <c r="D38" s="5"/>
      <c r="E38" s="7">
        <v>27720</v>
      </c>
      <c r="F38" s="5"/>
      <c r="G38" s="7">
        <v>0</v>
      </c>
      <c r="H38" s="5"/>
      <c r="I38" s="7">
        <v>0</v>
      </c>
    </row>
    <row r="39" spans="1:9" s="4" customFormat="1" ht="20">
      <c r="A39" s="4" t="s">
        <v>35</v>
      </c>
      <c r="B39" s="2"/>
      <c r="C39" s="3">
        <v>46295</v>
      </c>
      <c r="D39" s="13"/>
      <c r="E39" s="7">
        <v>167571</v>
      </c>
      <c r="F39" s="5"/>
      <c r="G39" s="7">
        <v>0</v>
      </c>
      <c r="H39" s="5"/>
      <c r="I39" s="7">
        <v>-5996</v>
      </c>
    </row>
    <row r="40" spans="1:9">
      <c r="B40" s="153"/>
      <c r="C40" s="84"/>
      <c r="D40" s="85"/>
      <c r="E40" s="86"/>
      <c r="F40" s="85"/>
      <c r="G40" s="87"/>
      <c r="H40" s="85"/>
      <c r="I40" s="88"/>
    </row>
    <row r="41" spans="1:9" ht="23">
      <c r="A41" s="1" t="s">
        <v>0</v>
      </c>
      <c r="C41" s="89"/>
      <c r="D41" s="85"/>
      <c r="E41" s="85"/>
      <c r="F41" s="85"/>
      <c r="G41" s="89"/>
      <c r="H41" s="85"/>
      <c r="I41" s="85"/>
    </row>
    <row r="42" spans="1:9" ht="23">
      <c r="A42" s="148" t="s">
        <v>163</v>
      </c>
      <c r="C42" s="89"/>
      <c r="D42" s="85"/>
      <c r="E42" s="85"/>
      <c r="F42" s="85"/>
      <c r="G42" s="89"/>
      <c r="H42" s="85"/>
      <c r="I42" s="85"/>
    </row>
    <row r="43" spans="1:9" ht="23">
      <c r="A43" s="148"/>
      <c r="C43" s="89"/>
      <c r="D43" s="85"/>
      <c r="E43" s="85"/>
      <c r="F43" s="85"/>
      <c r="G43" s="89"/>
      <c r="H43" s="85"/>
      <c r="I43" s="85"/>
    </row>
    <row r="44" spans="1:9">
      <c r="A44" s="4"/>
      <c r="B44" s="96"/>
      <c r="C44" s="162" t="s">
        <v>2</v>
      </c>
      <c r="D44" s="162"/>
      <c r="E44" s="162"/>
      <c r="F44" s="23"/>
      <c r="G44" s="162" t="s">
        <v>3</v>
      </c>
      <c r="H44" s="162"/>
      <c r="I44" s="162"/>
    </row>
    <row r="45" spans="1:9">
      <c r="A45" s="4"/>
      <c r="B45" s="96"/>
      <c r="C45" s="163" t="s">
        <v>207</v>
      </c>
      <c r="D45" s="163"/>
      <c r="E45" s="163"/>
      <c r="F45" s="2"/>
      <c r="G45" s="163" t="s">
        <v>207</v>
      </c>
      <c r="H45" s="163"/>
      <c r="I45" s="163"/>
    </row>
    <row r="46" spans="1:9">
      <c r="A46" s="4"/>
      <c r="B46" s="96"/>
      <c r="C46" s="163" t="s">
        <v>206</v>
      </c>
      <c r="D46" s="163"/>
      <c r="E46" s="163"/>
      <c r="F46" s="2"/>
      <c r="G46" s="163" t="s">
        <v>206</v>
      </c>
      <c r="H46" s="163"/>
      <c r="I46" s="163"/>
    </row>
    <row r="47" spans="1:9">
      <c r="A47" s="99"/>
      <c r="B47" s="96"/>
      <c r="C47" s="2">
        <v>2569</v>
      </c>
      <c r="D47" s="2"/>
      <c r="E47" s="2">
        <v>2568</v>
      </c>
      <c r="F47" s="2"/>
      <c r="G47" s="2">
        <v>2569</v>
      </c>
      <c r="H47" s="2"/>
      <c r="I47" s="2">
        <v>2568</v>
      </c>
    </row>
    <row r="48" spans="1:9">
      <c r="A48" s="4"/>
      <c r="B48" s="2"/>
      <c r="C48" s="161" t="s">
        <v>8</v>
      </c>
      <c r="D48" s="161"/>
      <c r="E48" s="161"/>
      <c r="F48" s="161"/>
      <c r="G48" s="161"/>
      <c r="H48" s="161"/>
      <c r="I48" s="161"/>
    </row>
    <row r="49" spans="1:9">
      <c r="A49" s="140" t="s">
        <v>176</v>
      </c>
      <c r="B49" s="2"/>
      <c r="C49" s="31"/>
      <c r="D49" s="31"/>
      <c r="E49" s="31"/>
      <c r="F49" s="31"/>
      <c r="G49" s="31"/>
      <c r="H49" s="31"/>
      <c r="I49" s="31"/>
    </row>
    <row r="50" spans="1:9" s="4" customFormat="1" ht="20">
      <c r="A50" s="4" t="s">
        <v>41</v>
      </c>
      <c r="B50" s="2"/>
      <c r="C50" s="154">
        <v>-45847</v>
      </c>
      <c r="D50" s="13"/>
      <c r="E50" s="7">
        <v>-127479</v>
      </c>
      <c r="F50" s="5"/>
      <c r="G50" s="7">
        <v>0</v>
      </c>
      <c r="H50" s="5"/>
      <c r="I50" s="7">
        <v>0</v>
      </c>
    </row>
    <row r="51" spans="1:9" s="4" customFormat="1" ht="20">
      <c r="A51" s="4" t="s">
        <v>42</v>
      </c>
      <c r="B51" s="2"/>
      <c r="C51" s="7">
        <v>-98167</v>
      </c>
      <c r="D51" s="13"/>
      <c r="E51" s="7">
        <v>-167791</v>
      </c>
      <c r="F51" s="5"/>
      <c r="G51" s="7">
        <v>-15776</v>
      </c>
      <c r="H51" s="5"/>
      <c r="I51" s="7">
        <v>-26710</v>
      </c>
    </row>
    <row r="52" spans="1:9">
      <c r="A52" s="4" t="s">
        <v>47</v>
      </c>
      <c r="B52" s="2"/>
      <c r="C52" s="7">
        <v>71204</v>
      </c>
      <c r="D52" s="5"/>
      <c r="E52" s="7">
        <v>-12666</v>
      </c>
      <c r="F52" s="5"/>
      <c r="G52" s="7">
        <v>0</v>
      </c>
      <c r="H52" s="5"/>
      <c r="I52" s="7">
        <v>0</v>
      </c>
    </row>
    <row r="53" spans="1:9">
      <c r="A53" s="98" t="s">
        <v>48</v>
      </c>
      <c r="B53" s="2"/>
      <c r="C53" s="7">
        <v>-27583</v>
      </c>
      <c r="D53" s="5"/>
      <c r="E53" s="7">
        <v>-38433</v>
      </c>
      <c r="F53" s="5"/>
      <c r="G53" s="7">
        <v>0</v>
      </c>
      <c r="H53" s="5"/>
      <c r="I53" s="7">
        <v>0</v>
      </c>
    </row>
    <row r="54" spans="1:9">
      <c r="A54" s="4" t="s">
        <v>50</v>
      </c>
      <c r="B54" s="2"/>
      <c r="C54" s="5">
        <v>11671</v>
      </c>
      <c r="D54" s="5"/>
      <c r="E54" s="7">
        <v>-12113</v>
      </c>
      <c r="F54" s="5"/>
      <c r="G54" s="7">
        <v>-121</v>
      </c>
      <c r="H54" s="5"/>
      <c r="I54" s="7">
        <v>502</v>
      </c>
    </row>
    <row r="55" spans="1:9">
      <c r="A55" s="4" t="s">
        <v>58</v>
      </c>
      <c r="B55" s="2"/>
      <c r="C55" s="7">
        <v>-8406</v>
      </c>
      <c r="D55" s="5"/>
      <c r="E55" s="7">
        <v>2555</v>
      </c>
      <c r="F55" s="5"/>
      <c r="G55" s="7">
        <v>-69</v>
      </c>
      <c r="H55" s="5"/>
      <c r="I55" s="7">
        <v>-30</v>
      </c>
    </row>
    <row r="56" spans="1:9">
      <c r="A56" s="125" t="s">
        <v>177</v>
      </c>
      <c r="B56" s="2"/>
      <c r="C56" s="26">
        <v>-13915</v>
      </c>
      <c r="D56" s="5"/>
      <c r="E56" s="7">
        <v>-32926</v>
      </c>
      <c r="F56" s="5"/>
      <c r="G56" s="7">
        <v>-5670</v>
      </c>
      <c r="H56" s="5"/>
      <c r="I56" s="7">
        <v>-1920</v>
      </c>
    </row>
    <row r="57" spans="1:9">
      <c r="A57" s="4" t="s">
        <v>178</v>
      </c>
      <c r="B57" s="2"/>
      <c r="C57" s="7">
        <v>-3306</v>
      </c>
      <c r="D57" s="5"/>
      <c r="E57" s="7">
        <v>-2000</v>
      </c>
      <c r="F57" s="5"/>
      <c r="G57" s="7">
        <v>0</v>
      </c>
      <c r="H57" s="5"/>
      <c r="I57" s="7">
        <v>0</v>
      </c>
    </row>
    <row r="58" spans="1:9">
      <c r="A58" s="155" t="s">
        <v>179</v>
      </c>
      <c r="B58" s="2"/>
      <c r="C58" s="95">
        <v>2110448</v>
      </c>
      <c r="D58" s="5"/>
      <c r="E58" s="95">
        <v>2788544</v>
      </c>
      <c r="F58" s="5"/>
      <c r="G58" s="95">
        <v>-97660</v>
      </c>
      <c r="H58" s="5"/>
      <c r="I58" s="95">
        <v>-110313</v>
      </c>
    </row>
    <row r="59" spans="1:9">
      <c r="A59" s="155" t="s">
        <v>219</v>
      </c>
      <c r="B59" s="2"/>
      <c r="C59" s="7">
        <v>-138987</v>
      </c>
      <c r="D59" s="5"/>
      <c r="E59" s="7">
        <v>-238430</v>
      </c>
      <c r="F59" s="5"/>
      <c r="G59" s="7">
        <v>2461</v>
      </c>
      <c r="H59" s="5"/>
      <c r="I59" s="7">
        <v>-4946</v>
      </c>
    </row>
    <row r="60" spans="1:9">
      <c r="A60" s="6" t="s">
        <v>180</v>
      </c>
      <c r="B60" s="2"/>
      <c r="C60" s="18">
        <f>SUM(C58:C59)</f>
        <v>1971461</v>
      </c>
      <c r="D60" s="15"/>
      <c r="E60" s="18">
        <f>SUM(E58:E59)</f>
        <v>2550114</v>
      </c>
      <c r="F60" s="15"/>
      <c r="G60" s="18">
        <f>SUM(G58:G59)</f>
        <v>-95199</v>
      </c>
      <c r="H60" s="15"/>
      <c r="I60" s="18">
        <f>SUM(I58:I59)</f>
        <v>-115259</v>
      </c>
    </row>
    <row r="61" spans="1:9">
      <c r="A61" s="6"/>
      <c r="B61" s="2"/>
      <c r="C61" s="27"/>
      <c r="D61" s="15"/>
      <c r="E61" s="27"/>
      <c r="F61" s="15"/>
      <c r="G61" s="27"/>
      <c r="H61" s="15"/>
      <c r="I61" s="27"/>
    </row>
    <row r="62" spans="1:9">
      <c r="A62" s="140" t="s">
        <v>181</v>
      </c>
      <c r="B62" s="2"/>
      <c r="C62" s="7"/>
      <c r="D62" s="5"/>
      <c r="E62" s="7"/>
      <c r="F62" s="5"/>
      <c r="G62" s="7"/>
      <c r="H62" s="5"/>
      <c r="I62" s="7"/>
    </row>
    <row r="63" spans="1:9">
      <c r="A63" s="4" t="s">
        <v>182</v>
      </c>
      <c r="B63" s="96"/>
      <c r="C63" s="7">
        <v>0</v>
      </c>
      <c r="D63" s="5"/>
      <c r="E63" s="7">
        <v>-137305</v>
      </c>
      <c r="F63" s="5"/>
      <c r="G63" s="7">
        <v>0</v>
      </c>
      <c r="H63" s="5"/>
      <c r="I63" s="7">
        <v>0</v>
      </c>
    </row>
    <row r="64" spans="1:9">
      <c r="A64" s="4" t="s">
        <v>236</v>
      </c>
      <c r="B64" s="96"/>
      <c r="C64" s="7">
        <v>103005</v>
      </c>
      <c r="D64" s="5"/>
      <c r="E64" s="7">
        <v>0</v>
      </c>
      <c r="F64" s="5"/>
      <c r="G64" s="7">
        <v>0</v>
      </c>
      <c r="H64" s="5"/>
      <c r="I64" s="7">
        <v>0</v>
      </c>
    </row>
    <row r="65" spans="1:9">
      <c r="A65" s="4" t="s">
        <v>183</v>
      </c>
      <c r="B65" s="2"/>
      <c r="C65" s="7">
        <v>-1436907</v>
      </c>
      <c r="D65" s="5"/>
      <c r="E65" s="7">
        <v>-1301928</v>
      </c>
      <c r="F65" s="5"/>
      <c r="G65" s="7">
        <v>0</v>
      </c>
      <c r="H65" s="5"/>
      <c r="I65" s="7">
        <v>0</v>
      </c>
    </row>
    <row r="66" spans="1:9">
      <c r="A66" s="4" t="s">
        <v>184</v>
      </c>
      <c r="B66" s="2"/>
      <c r="C66" s="7">
        <v>1319000</v>
      </c>
      <c r="D66" s="5"/>
      <c r="E66" s="7">
        <v>1300000</v>
      </c>
      <c r="F66" s="5"/>
      <c r="G66" s="7">
        <v>0</v>
      </c>
      <c r="H66" s="5"/>
      <c r="I66" s="7">
        <v>0</v>
      </c>
    </row>
    <row r="67" spans="1:9">
      <c r="A67" s="4" t="s">
        <v>167</v>
      </c>
      <c r="B67" s="2"/>
      <c r="C67" s="5">
        <v>23792</v>
      </c>
      <c r="D67" s="5"/>
      <c r="E67" s="24">
        <v>21303</v>
      </c>
      <c r="F67" s="5"/>
      <c r="G67" s="7">
        <v>194314</v>
      </c>
      <c r="H67" s="5"/>
      <c r="I67" s="7">
        <v>232080</v>
      </c>
    </row>
    <row r="68" spans="1:9">
      <c r="A68" s="4" t="s">
        <v>168</v>
      </c>
      <c r="B68" s="2"/>
      <c r="C68" s="7">
        <v>450</v>
      </c>
      <c r="D68" s="5"/>
      <c r="E68" s="7">
        <v>750</v>
      </c>
      <c r="F68" s="5"/>
      <c r="G68" s="7">
        <v>30000</v>
      </c>
      <c r="H68" s="5"/>
      <c r="I68" s="7">
        <v>150000</v>
      </c>
    </row>
    <row r="69" spans="1:9">
      <c r="A69" s="4" t="s">
        <v>217</v>
      </c>
      <c r="B69" s="2"/>
      <c r="C69" s="5">
        <v>-16698</v>
      </c>
      <c r="D69" s="5"/>
      <c r="E69" s="24">
        <v>-677939</v>
      </c>
      <c r="F69" s="5"/>
      <c r="G69" s="7">
        <v>0</v>
      </c>
      <c r="H69" s="5"/>
      <c r="I69" s="7">
        <v>0</v>
      </c>
    </row>
    <row r="70" spans="1:9">
      <c r="A70" s="4" t="s">
        <v>185</v>
      </c>
      <c r="B70" s="2"/>
      <c r="C70" s="5">
        <v>-225347</v>
      </c>
      <c r="D70" s="3"/>
      <c r="E70" s="24">
        <v>-228029</v>
      </c>
      <c r="F70" s="5"/>
      <c r="G70" s="7">
        <v>-2265</v>
      </c>
      <c r="H70" s="5"/>
      <c r="I70" s="7">
        <v>-292</v>
      </c>
    </row>
    <row r="71" spans="1:9">
      <c r="A71" s="4" t="s">
        <v>237</v>
      </c>
      <c r="B71" s="2"/>
      <c r="C71" s="5">
        <v>23070</v>
      </c>
      <c r="D71" s="3"/>
      <c r="E71" s="24">
        <v>27</v>
      </c>
      <c r="F71" s="5"/>
      <c r="G71" s="7">
        <v>38</v>
      </c>
      <c r="H71" s="5"/>
      <c r="I71" s="7">
        <v>3</v>
      </c>
    </row>
    <row r="72" spans="1:9">
      <c r="A72" s="4" t="s">
        <v>186</v>
      </c>
      <c r="B72" s="2"/>
      <c r="C72" s="5">
        <v>-11543</v>
      </c>
      <c r="D72" s="5"/>
      <c r="E72" s="24">
        <v>-11260</v>
      </c>
      <c r="F72" s="5"/>
      <c r="G72" s="7">
        <v>-3178</v>
      </c>
      <c r="H72" s="5"/>
      <c r="I72" s="7">
        <v>-3840</v>
      </c>
    </row>
    <row r="73" spans="1:9">
      <c r="A73" s="4" t="s">
        <v>187</v>
      </c>
      <c r="B73" s="2"/>
      <c r="C73" s="7">
        <v>0</v>
      </c>
      <c r="D73" s="5"/>
      <c r="E73" s="24">
        <v>0</v>
      </c>
      <c r="F73" s="5"/>
      <c r="G73" s="7">
        <v>712000</v>
      </c>
      <c r="H73" s="5"/>
      <c r="I73" s="7">
        <v>1231000</v>
      </c>
    </row>
    <row r="74" spans="1:9" s="130" customFormat="1">
      <c r="A74" s="4" t="s">
        <v>188</v>
      </c>
      <c r="B74" s="2"/>
      <c r="C74" s="7">
        <v>0</v>
      </c>
      <c r="D74" s="5"/>
      <c r="E74" s="7">
        <v>0</v>
      </c>
      <c r="F74" s="5"/>
      <c r="G74" s="7">
        <v>-748200</v>
      </c>
      <c r="H74" s="5"/>
      <c r="I74" s="7">
        <v>-812000</v>
      </c>
    </row>
    <row r="75" spans="1:9" s="130" customFormat="1">
      <c r="A75" s="4" t="s">
        <v>215</v>
      </c>
      <c r="B75" s="2"/>
      <c r="C75" s="7">
        <v>0</v>
      </c>
      <c r="D75" s="7"/>
      <c r="E75" s="7">
        <v>3000</v>
      </c>
      <c r="F75" s="5"/>
      <c r="G75" s="26">
        <v>0</v>
      </c>
      <c r="H75" s="5"/>
      <c r="I75" s="7">
        <v>0</v>
      </c>
    </row>
    <row r="76" spans="1:9" s="130" customFormat="1">
      <c r="A76" s="4" t="s">
        <v>211</v>
      </c>
      <c r="B76" s="96"/>
      <c r="C76" s="7">
        <v>0</v>
      </c>
      <c r="D76" s="7"/>
      <c r="E76" s="7">
        <v>0</v>
      </c>
      <c r="F76" s="5"/>
      <c r="G76" s="26">
        <v>214760</v>
      </c>
      <c r="H76" s="5"/>
      <c r="I76" s="7">
        <v>0</v>
      </c>
    </row>
    <row r="77" spans="1:9" s="130" customFormat="1">
      <c r="A77" s="4" t="s">
        <v>218</v>
      </c>
      <c r="B77" s="96"/>
      <c r="C77" s="7">
        <v>0</v>
      </c>
      <c r="D77" s="7"/>
      <c r="E77" s="7">
        <v>0</v>
      </c>
      <c r="F77" s="5"/>
      <c r="G77" s="26">
        <v>-214560</v>
      </c>
      <c r="H77" s="5"/>
      <c r="I77" s="7">
        <v>0</v>
      </c>
    </row>
    <row r="78" spans="1:9">
      <c r="A78" s="6" t="s">
        <v>189</v>
      </c>
      <c r="B78" s="2"/>
      <c r="C78" s="18">
        <f>SUM(C63:C77)</f>
        <v>-221178</v>
      </c>
      <c r="D78" s="15"/>
      <c r="E78" s="18">
        <f>SUM(E63:E77)</f>
        <v>-1031381</v>
      </c>
      <c r="F78" s="15"/>
      <c r="G78" s="18">
        <f>SUM(G63:G77)</f>
        <v>182909</v>
      </c>
      <c r="H78" s="15"/>
      <c r="I78" s="18">
        <f>SUM(I63:I77)</f>
        <v>796951</v>
      </c>
    </row>
    <row r="79" spans="1:9" ht="22">
      <c r="A79" s="132"/>
      <c r="B79" s="153"/>
      <c r="C79" s="90"/>
      <c r="D79" s="91"/>
      <c r="E79" s="90"/>
      <c r="F79" s="91"/>
      <c r="G79" s="90"/>
      <c r="H79" s="91"/>
      <c r="I79" s="90"/>
    </row>
    <row r="80" spans="1:9" ht="23">
      <c r="A80" s="1" t="s">
        <v>0</v>
      </c>
      <c r="C80" s="89"/>
      <c r="D80" s="85"/>
      <c r="E80" s="85"/>
      <c r="F80" s="85"/>
      <c r="G80" s="89"/>
      <c r="H80" s="85"/>
      <c r="I80" s="85"/>
    </row>
    <row r="81" spans="1:9" ht="23">
      <c r="A81" s="148" t="s">
        <v>163</v>
      </c>
      <c r="C81" s="89"/>
      <c r="D81" s="85"/>
      <c r="E81" s="85"/>
      <c r="F81" s="85"/>
      <c r="G81" s="89"/>
      <c r="H81" s="85"/>
      <c r="I81" s="85"/>
    </row>
    <row r="82" spans="1:9">
      <c r="A82" s="99"/>
      <c r="B82" s="4"/>
      <c r="C82" s="5"/>
      <c r="D82" s="5"/>
      <c r="E82" s="5"/>
      <c r="F82" s="5"/>
      <c r="G82" s="5"/>
      <c r="H82" s="5"/>
      <c r="I82" s="5"/>
    </row>
    <row r="83" spans="1:9">
      <c r="A83" s="4"/>
      <c r="B83" s="96"/>
      <c r="C83" s="162" t="s">
        <v>2</v>
      </c>
      <c r="D83" s="162"/>
      <c r="E83" s="162"/>
      <c r="F83" s="23"/>
      <c r="G83" s="162" t="s">
        <v>3</v>
      </c>
      <c r="H83" s="162"/>
      <c r="I83" s="162"/>
    </row>
    <row r="84" spans="1:9" s="156" customFormat="1" ht="20">
      <c r="B84" s="157"/>
      <c r="C84" s="163" t="s">
        <v>207</v>
      </c>
      <c r="D84" s="163"/>
      <c r="E84" s="163"/>
      <c r="F84" s="2"/>
      <c r="G84" s="163" t="s">
        <v>207</v>
      </c>
      <c r="H84" s="163"/>
      <c r="I84" s="163"/>
    </row>
    <row r="85" spans="1:9">
      <c r="A85" s="4"/>
      <c r="B85" s="96"/>
      <c r="C85" s="163" t="s">
        <v>206</v>
      </c>
      <c r="D85" s="163"/>
      <c r="E85" s="163"/>
      <c r="F85" s="2"/>
      <c r="G85" s="163" t="s">
        <v>206</v>
      </c>
      <c r="H85" s="163"/>
      <c r="I85" s="163"/>
    </row>
    <row r="86" spans="1:9">
      <c r="A86" s="99"/>
      <c r="B86" s="96"/>
      <c r="C86" s="2">
        <v>2569</v>
      </c>
      <c r="D86" s="2"/>
      <c r="E86" s="2">
        <v>2568</v>
      </c>
      <c r="F86" s="2"/>
      <c r="G86" s="2">
        <v>2569</v>
      </c>
      <c r="H86" s="2"/>
      <c r="I86" s="2">
        <v>2568</v>
      </c>
    </row>
    <row r="87" spans="1:9">
      <c r="A87" s="4"/>
      <c r="B87" s="2"/>
      <c r="C87" s="161" t="s">
        <v>8</v>
      </c>
      <c r="D87" s="161"/>
      <c r="E87" s="161"/>
      <c r="F87" s="161"/>
      <c r="G87" s="161"/>
      <c r="H87" s="161"/>
      <c r="I87" s="161"/>
    </row>
    <row r="88" spans="1:9">
      <c r="A88" s="140" t="s">
        <v>190</v>
      </c>
      <c r="B88" s="2"/>
      <c r="C88" s="7"/>
      <c r="D88" s="7"/>
      <c r="E88" s="7"/>
      <c r="F88" s="7"/>
      <c r="G88" s="7"/>
      <c r="H88" s="7"/>
      <c r="I88" s="7"/>
    </row>
    <row r="89" spans="1:9">
      <c r="A89" s="4" t="s">
        <v>191</v>
      </c>
      <c r="B89" s="2"/>
      <c r="C89" s="7">
        <v>-455448</v>
      </c>
      <c r="D89" s="7"/>
      <c r="E89" s="7">
        <v>-557795</v>
      </c>
      <c r="F89" s="7"/>
      <c r="G89" s="7">
        <v>-86172</v>
      </c>
      <c r="H89" s="7"/>
      <c r="I89" s="7">
        <v>-105954</v>
      </c>
    </row>
    <row r="90" spans="1:9">
      <c r="A90" s="4" t="s">
        <v>192</v>
      </c>
      <c r="B90" s="2"/>
      <c r="C90" s="7">
        <v>0</v>
      </c>
      <c r="D90" s="7"/>
      <c r="E90" s="7">
        <v>-172073</v>
      </c>
      <c r="F90" s="7"/>
      <c r="G90" s="7">
        <v>0</v>
      </c>
      <c r="H90" s="7"/>
      <c r="I90" s="92">
        <v>-172073</v>
      </c>
    </row>
    <row r="91" spans="1:9">
      <c r="A91" s="4" t="s">
        <v>193</v>
      </c>
      <c r="B91" s="2"/>
      <c r="C91" s="7">
        <v>-9702</v>
      </c>
      <c r="D91" s="7"/>
      <c r="E91" s="7">
        <v>-22389</v>
      </c>
      <c r="F91" s="7"/>
      <c r="G91" s="7">
        <v>0</v>
      </c>
      <c r="H91" s="7"/>
      <c r="I91" s="92">
        <v>0</v>
      </c>
    </row>
    <row r="92" spans="1:9">
      <c r="A92" s="4" t="s">
        <v>209</v>
      </c>
      <c r="B92" s="2"/>
      <c r="C92" s="7">
        <v>-247605</v>
      </c>
      <c r="D92" s="7"/>
      <c r="E92" s="7">
        <v>-144031</v>
      </c>
      <c r="F92" s="7"/>
      <c r="G92" s="7">
        <v>-100000</v>
      </c>
      <c r="H92" s="7"/>
      <c r="I92" s="92">
        <v>0</v>
      </c>
    </row>
    <row r="93" spans="1:9">
      <c r="A93" s="98" t="s">
        <v>194</v>
      </c>
      <c r="B93" s="2"/>
      <c r="C93" s="26">
        <v>337500</v>
      </c>
      <c r="D93" s="7"/>
      <c r="E93" s="26">
        <v>319500</v>
      </c>
      <c r="F93" s="7"/>
      <c r="G93" s="92">
        <v>540000</v>
      </c>
      <c r="H93" s="7"/>
      <c r="I93" s="92">
        <v>127500</v>
      </c>
    </row>
    <row r="94" spans="1:9">
      <c r="A94" s="4" t="s">
        <v>195</v>
      </c>
      <c r="B94" s="2"/>
      <c r="C94" s="26">
        <v>0</v>
      </c>
      <c r="D94" s="7"/>
      <c r="E94" s="26">
        <v>-14200</v>
      </c>
      <c r="F94" s="7"/>
      <c r="G94" s="7">
        <v>-392000</v>
      </c>
      <c r="H94" s="7"/>
      <c r="I94" s="92">
        <v>-236000</v>
      </c>
    </row>
    <row r="95" spans="1:9">
      <c r="A95" s="98" t="s">
        <v>196</v>
      </c>
      <c r="B95" s="2"/>
      <c r="C95" s="26">
        <v>-67103</v>
      </c>
      <c r="D95" s="7"/>
      <c r="E95" s="26">
        <v>-53952</v>
      </c>
      <c r="F95" s="7"/>
      <c r="G95" s="7">
        <v>-11650</v>
      </c>
      <c r="H95" s="7"/>
      <c r="I95" s="7">
        <v>-2373</v>
      </c>
    </row>
    <row r="96" spans="1:9">
      <c r="A96" s="4" t="s">
        <v>223</v>
      </c>
      <c r="B96" s="2"/>
      <c r="C96" s="7">
        <v>1399980</v>
      </c>
      <c r="D96" s="7"/>
      <c r="E96" s="7">
        <v>0</v>
      </c>
      <c r="F96" s="7"/>
      <c r="G96" s="26">
        <v>999990</v>
      </c>
      <c r="H96" s="7"/>
      <c r="I96" s="26">
        <v>0</v>
      </c>
    </row>
    <row r="97" spans="1:9">
      <c r="A97" s="4" t="s">
        <v>197</v>
      </c>
      <c r="B97" s="2"/>
      <c r="C97" s="7">
        <v>-2027560</v>
      </c>
      <c r="D97" s="7"/>
      <c r="E97" s="7">
        <v>-1117827</v>
      </c>
      <c r="F97" s="7"/>
      <c r="G97" s="26">
        <v>-1000000</v>
      </c>
      <c r="H97" s="7"/>
      <c r="I97" s="26">
        <v>-120000</v>
      </c>
    </row>
    <row r="98" spans="1:9">
      <c r="A98" s="6" t="s">
        <v>241</v>
      </c>
      <c r="B98" s="2"/>
      <c r="C98" s="18">
        <f>SUM(C89:C97)</f>
        <v>-1069938</v>
      </c>
      <c r="D98" s="27"/>
      <c r="E98" s="18">
        <f>SUM(E89:E97)</f>
        <v>-1762767</v>
      </c>
      <c r="F98" s="27"/>
      <c r="G98" s="18">
        <f>SUM(G89:G97)</f>
        <v>-49832</v>
      </c>
      <c r="H98" s="27"/>
      <c r="I98" s="18">
        <f>SUM(I89:I97)</f>
        <v>-508900</v>
      </c>
    </row>
    <row r="99" spans="1:9">
      <c r="A99" s="4"/>
      <c r="B99" s="4"/>
      <c r="C99" s="7"/>
      <c r="D99" s="7"/>
      <c r="E99" s="7"/>
      <c r="F99" s="7"/>
      <c r="G99" s="7"/>
      <c r="H99" s="7"/>
      <c r="I99" s="7"/>
    </row>
    <row r="100" spans="1:9">
      <c r="A100" s="6" t="s">
        <v>198</v>
      </c>
      <c r="B100" s="4"/>
      <c r="C100" s="7"/>
      <c r="D100" s="7"/>
      <c r="E100" s="7"/>
      <c r="F100" s="7"/>
      <c r="G100" s="7"/>
      <c r="H100" s="7"/>
      <c r="I100" s="7"/>
    </row>
    <row r="101" spans="1:9">
      <c r="A101" s="6" t="s">
        <v>199</v>
      </c>
      <c r="B101" s="2"/>
      <c r="C101" s="40">
        <f>C60+C78+C98</f>
        <v>680345</v>
      </c>
      <c r="D101" s="27"/>
      <c r="E101" s="40">
        <f>E60+E78+E98</f>
        <v>-244034</v>
      </c>
      <c r="F101" s="27"/>
      <c r="G101" s="40">
        <f>+G60+G78+G98</f>
        <v>37878</v>
      </c>
      <c r="H101" s="27"/>
      <c r="I101" s="40">
        <f>+I60+I78+I98</f>
        <v>172792</v>
      </c>
    </row>
    <row r="102" spans="1:9">
      <c r="A102" s="98" t="s">
        <v>200</v>
      </c>
      <c r="B102" s="2"/>
      <c r="C102" s="7"/>
      <c r="D102" s="7"/>
      <c r="E102" s="7"/>
      <c r="F102" s="7"/>
      <c r="G102" s="7"/>
      <c r="H102" s="7"/>
      <c r="I102" s="7"/>
    </row>
    <row r="103" spans="1:9">
      <c r="A103" s="98" t="s">
        <v>201</v>
      </c>
      <c r="B103" s="2"/>
      <c r="C103" s="30">
        <v>-2755</v>
      </c>
      <c r="D103" s="7"/>
      <c r="E103" s="30">
        <v>953</v>
      </c>
      <c r="F103" s="7"/>
      <c r="G103" s="30">
        <v>0</v>
      </c>
      <c r="H103" s="7"/>
      <c r="I103" s="30">
        <v>0</v>
      </c>
    </row>
    <row r="104" spans="1:9">
      <c r="A104" s="6" t="s">
        <v>198</v>
      </c>
      <c r="B104" s="2"/>
      <c r="C104" s="40">
        <f>SUM(C101:C103)</f>
        <v>677590</v>
      </c>
      <c r="D104" s="27"/>
      <c r="E104" s="40">
        <f>SUM(E101:E103)</f>
        <v>-243081</v>
      </c>
      <c r="F104" s="27"/>
      <c r="G104" s="40">
        <f>SUM(G101:G103)</f>
        <v>37878</v>
      </c>
      <c r="H104" s="27"/>
      <c r="I104" s="40">
        <f>SUM(I101:I103)</f>
        <v>172792</v>
      </c>
    </row>
    <row r="105" spans="1:9">
      <c r="A105" s="98" t="s">
        <v>238</v>
      </c>
      <c r="B105" s="2"/>
      <c r="C105" s="94">
        <v>551836</v>
      </c>
      <c r="D105" s="7"/>
      <c r="E105" s="7">
        <v>787652</v>
      </c>
      <c r="F105" s="7"/>
      <c r="G105" s="94">
        <v>140799</v>
      </c>
      <c r="H105" s="7"/>
      <c r="I105" s="7">
        <v>165993</v>
      </c>
    </row>
    <row r="106" spans="1:9" ht="22" thickBot="1">
      <c r="A106" s="6" t="s">
        <v>239</v>
      </c>
      <c r="B106" s="96"/>
      <c r="C106" s="42">
        <f>SUM(C104:C105)</f>
        <v>1229426</v>
      </c>
      <c r="D106" s="27"/>
      <c r="E106" s="42">
        <f>SUM(E104:E105)</f>
        <v>544571</v>
      </c>
      <c r="F106" s="27"/>
      <c r="G106" s="42">
        <f>SUM(G104:G105)</f>
        <v>178677</v>
      </c>
      <c r="H106" s="27"/>
      <c r="I106" s="42">
        <f>SUM(I104:I105)</f>
        <v>338785</v>
      </c>
    </row>
    <row r="107" spans="1:9" ht="22" thickTop="1">
      <c r="A107" s="6"/>
      <c r="B107" s="96"/>
      <c r="C107" s="10"/>
      <c r="D107" s="27"/>
      <c r="E107" s="10"/>
      <c r="F107" s="27"/>
      <c r="G107" s="10"/>
      <c r="H107" s="27"/>
      <c r="I107" s="10"/>
    </row>
    <row r="108" spans="1:9">
      <c r="A108" s="100" t="s">
        <v>202</v>
      </c>
      <c r="B108" s="96"/>
      <c r="C108" s="10"/>
      <c r="D108" s="27"/>
      <c r="E108" s="10"/>
      <c r="F108" s="27"/>
      <c r="G108" s="10"/>
      <c r="H108" s="27"/>
      <c r="I108" s="10"/>
    </row>
    <row r="109" spans="1:9">
      <c r="A109" s="98" t="s">
        <v>203</v>
      </c>
      <c r="B109" s="96"/>
      <c r="C109" s="7">
        <v>403080</v>
      </c>
      <c r="D109" s="28"/>
      <c r="E109" s="7">
        <v>403080</v>
      </c>
      <c r="F109" s="7"/>
      <c r="G109" s="7">
        <v>0</v>
      </c>
      <c r="H109" s="7"/>
      <c r="I109" s="28">
        <v>0</v>
      </c>
    </row>
    <row r="110" spans="1:9">
      <c r="A110" s="4" t="s">
        <v>204</v>
      </c>
      <c r="B110" s="158"/>
      <c r="C110" s="7">
        <v>324475</v>
      </c>
      <c r="D110" s="154"/>
      <c r="E110" s="149">
        <v>308474</v>
      </c>
      <c r="F110" s="154"/>
      <c r="G110" s="7">
        <v>3491</v>
      </c>
      <c r="H110" s="154"/>
      <c r="I110" s="93">
        <v>5471</v>
      </c>
    </row>
    <row r="111" spans="1:9">
      <c r="A111" s="4" t="s">
        <v>205</v>
      </c>
      <c r="C111" s="7">
        <v>16933</v>
      </c>
      <c r="D111" s="150"/>
      <c r="E111" s="149">
        <v>34597</v>
      </c>
      <c r="F111" s="54"/>
      <c r="G111" s="7">
        <v>0</v>
      </c>
      <c r="H111" s="54"/>
      <c r="I111" s="47">
        <v>0</v>
      </c>
    </row>
  </sheetData>
  <sheetProtection formatCells="0" formatColumns="0" formatRows="0" insertColumns="0" insertRows="0" insertHyperlinks="0" deleteColumns="0" deleteRows="0" sort="0" autoFilter="0" pivotTables="0"/>
  <mergeCells count="21">
    <mergeCell ref="C46:E46"/>
    <mergeCell ref="G46:I46"/>
    <mergeCell ref="C4:E4"/>
    <mergeCell ref="G4:I4"/>
    <mergeCell ref="C5:E5"/>
    <mergeCell ref="G5:I5"/>
    <mergeCell ref="C6:E6"/>
    <mergeCell ref="G6:I6"/>
    <mergeCell ref="C8:I8"/>
    <mergeCell ref="C44:E44"/>
    <mergeCell ref="G44:I44"/>
    <mergeCell ref="C45:E45"/>
    <mergeCell ref="G45:I45"/>
    <mergeCell ref="C87:I87"/>
    <mergeCell ref="C48:I48"/>
    <mergeCell ref="C83:E83"/>
    <mergeCell ref="G83:I83"/>
    <mergeCell ref="C84:E84"/>
    <mergeCell ref="G84:I84"/>
    <mergeCell ref="C85:E85"/>
    <mergeCell ref="G85:I85"/>
  </mergeCells>
  <pageMargins left="0.8" right="0.5" top="0.48" bottom="0.5" header="0.5" footer="0.5"/>
  <pageSetup paperSize="9" scale="83" firstPageNumber="14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0" max="8" man="1"/>
    <brk id="79" max="8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4BD702F1EE9446B099C2C19BD0C01F" ma:contentTypeVersion="4" ma:contentTypeDescription="Create a new document." ma:contentTypeScope="" ma:versionID="1f0f205abc90169906a443e00e5628b2">
  <xsd:schema xmlns:xsd="http://www.w3.org/2001/XMLSchema" xmlns:xs="http://www.w3.org/2001/XMLSchema" xmlns:p="http://schemas.microsoft.com/office/2006/metadata/properties" xmlns:ns2="ae427886-4ac7-4406-a7a7-c930a3033677" targetNamespace="http://schemas.microsoft.com/office/2006/metadata/properties" ma:root="true" ma:fieldsID="07671bd9aa95aba9f2bee630636a8dd8" ns2:_="">
    <xsd:import namespace="ae427886-4ac7-4406-a7a7-c930a30336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427886-4ac7-4406-a7a7-c930a30336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901E41C-E368-44AD-8E71-C03A10A58641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f6ba49b0-bcda-4796-8236-5b5cc1493ace"/>
    <ds:schemaRef ds:uri="4243d5be-521d-4052-81ca-f0f31ea6f2da"/>
  </ds:schemaRefs>
</ds:datastoreItem>
</file>

<file path=customXml/itemProps2.xml><?xml version="1.0" encoding="utf-8"?>
<ds:datastoreItem xmlns:ds="http://schemas.openxmlformats.org/officeDocument/2006/customXml" ds:itemID="{3D923F9E-3159-480F-A400-C4CDCC30035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777136B-D8D1-4D72-BE32-58B76318E3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e427886-4ac7-4406-a7a7-c930a30336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3-5</vt:lpstr>
      <vt:lpstr>3PL 6-7</vt:lpstr>
      <vt:lpstr>9PL 8-9 </vt:lpstr>
      <vt:lpstr>SH 10</vt:lpstr>
      <vt:lpstr>SH 11</vt:lpstr>
      <vt:lpstr>SH 12</vt:lpstr>
      <vt:lpstr>SH 13</vt:lpstr>
      <vt:lpstr>CF 14-16</vt:lpstr>
      <vt:lpstr>'3PL 6-7'!Print_Area</vt:lpstr>
      <vt:lpstr>'9PL 8-9 '!Print_Area</vt:lpstr>
      <vt:lpstr>'BS 3-5'!Print_Area</vt:lpstr>
      <vt:lpstr>'CF 14-16'!Print_Area</vt:lpstr>
      <vt:lpstr>'SH 10'!Print_Area</vt:lpstr>
      <vt:lpstr>'SH 11'!Print_Area</vt:lpstr>
      <vt:lpstr>'SH 12'!Print_Area</vt:lpstr>
      <vt:lpstr>'SH 13'!Print_Area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subject/>
  <dc:creator>KPMG</dc:creator>
  <cp:keywords/>
  <dc:description/>
  <cp:lastModifiedBy>danuphol rajaburana</cp:lastModifiedBy>
  <cp:revision/>
  <cp:lastPrinted>2026-08-10T04:14:25Z</cp:lastPrinted>
  <dcterms:created xsi:type="dcterms:W3CDTF">2006-01-06T08:39:44Z</dcterms:created>
  <dcterms:modified xsi:type="dcterms:W3CDTF">2026-08-13T08:19:40Z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0x010100D34BD702F1EE9446B099C2C19BD0C01F</vt:lpwstr>
  </property>
  <property fmtid="{D5CDD505-2E9C-101B-9397-08002B2CF9AE}" pid="5" name="MediaServiceImageTags">
    <vt:lpwstr/>
  </property>
</Properties>
</file>